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 ^0 PAEs/1. A5/A5 2567/Q1'67/A5_2024_Q1_Draft_FS/งบจากคอม 14-5-67/A5G-Mar'67/"/>
    </mc:Choice>
  </mc:AlternateContent>
  <xr:revisionPtr revIDLastSave="1" documentId="13_ncr:1_{9BDB5FA1-6F58-499F-A731-AC05E4365A45}" xr6:coauthVersionLast="47" xr6:coauthVersionMax="47" xr10:uidLastSave="{A951A1A8-867D-4569-A9B6-577A077FE778}"/>
  <bookViews>
    <workbookView xWindow="-108" yWindow="-108" windowWidth="23256" windowHeight="12456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BS!$A$1:$J$89</definedName>
    <definedName name="_xlnm.Print_Area" localSheetId="4">CF!$A$1:$K$81</definedName>
    <definedName name="_xlnm.Print_Area" localSheetId="3">'EQ เฉพาะ'!$A$1:$L$22</definedName>
    <definedName name="_xlnm.Print_Area" localSheetId="1">PL!$A$1:$J$53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5" l="1"/>
  <c r="H49" i="1"/>
  <c r="D62" i="5" l="1"/>
  <c r="D72" i="5" l="1"/>
  <c r="H52" i="6" l="1"/>
  <c r="F17" i="1"/>
  <c r="H75" i="5" l="1"/>
  <c r="D75" i="5"/>
  <c r="D27" i="5"/>
  <c r="D37" i="5" s="1"/>
  <c r="L17" i="4"/>
  <c r="L11" i="4"/>
  <c r="R13" i="3"/>
  <c r="V13" i="3" s="1"/>
  <c r="R19" i="3"/>
  <c r="V19" i="3" s="1"/>
  <c r="J58" i="1"/>
  <c r="H58" i="1"/>
  <c r="F58" i="1"/>
  <c r="D58" i="1"/>
  <c r="H17" i="1"/>
  <c r="F29" i="1"/>
  <c r="J29" i="1"/>
  <c r="H27" i="5"/>
  <c r="J72" i="5"/>
  <c r="H72" i="5"/>
  <c r="F72" i="5"/>
  <c r="F27" i="5" l="1"/>
  <c r="J19" i="4"/>
  <c r="J13" i="4"/>
  <c r="D15" i="6"/>
  <c r="J85" i="1"/>
  <c r="F85" i="1"/>
  <c r="F87" i="1" s="1"/>
  <c r="J49" i="1" l="1"/>
  <c r="F49" i="1"/>
  <c r="D49" i="1"/>
  <c r="H29" i="1" l="1"/>
  <c r="D29" i="1"/>
  <c r="J17" i="1"/>
  <c r="F30" i="1"/>
  <c r="D17" i="1"/>
  <c r="F62" i="5"/>
  <c r="J62" i="5"/>
  <c r="J30" i="1" l="1"/>
  <c r="D30" i="1"/>
  <c r="H30" i="1"/>
  <c r="H19" i="4"/>
  <c r="H14" i="4"/>
  <c r="H15" i="4" s="1"/>
  <c r="L13" i="4"/>
  <c r="N16" i="3"/>
  <c r="N17" i="3" s="1"/>
  <c r="T14" i="3"/>
  <c r="D16" i="3"/>
  <c r="D17" i="3" s="1"/>
  <c r="N21" i="3"/>
  <c r="J42" i="6"/>
  <c r="H42" i="6"/>
  <c r="F42" i="6"/>
  <c r="D42" i="6"/>
  <c r="L19" i="4" l="1"/>
  <c r="H20" i="4"/>
  <c r="H21" i="4" s="1"/>
  <c r="H83" i="1" s="1"/>
  <c r="N22" i="3"/>
  <c r="N23" i="3" s="1"/>
  <c r="D83" i="1" s="1"/>
  <c r="T21" i="3" l="1"/>
  <c r="T20" i="3"/>
  <c r="L16" i="3"/>
  <c r="L17" i="3" s="1"/>
  <c r="J16" i="3"/>
  <c r="J17" i="3" s="1"/>
  <c r="H16" i="3"/>
  <c r="H17" i="3" s="1"/>
  <c r="F16" i="3"/>
  <c r="F17" i="3" s="1"/>
  <c r="T16" i="3" l="1"/>
  <c r="T17" i="3" s="1"/>
  <c r="A37" i="6"/>
  <c r="A3" i="3" s="1"/>
  <c r="J15" i="6"/>
  <c r="H15" i="6"/>
  <c r="F15" i="6"/>
  <c r="D14" i="4" l="1"/>
  <c r="D15" i="4" s="1"/>
  <c r="F14" i="4"/>
  <c r="F15" i="4" s="1"/>
  <c r="D20" i="4"/>
  <c r="D21" i="4" s="1"/>
  <c r="F20" i="4"/>
  <c r="F21" i="4" s="1"/>
  <c r="L22" i="3"/>
  <c r="L23" i="3" s="1"/>
  <c r="J22" i="3"/>
  <c r="J23" i="3" s="1"/>
  <c r="H22" i="3"/>
  <c r="H23" i="3" s="1"/>
  <c r="F22" i="3"/>
  <c r="F23" i="3" s="1"/>
  <c r="D22" i="3"/>
  <c r="D23" i="3" s="1"/>
  <c r="T22" i="3"/>
  <c r="T23" i="3" s="1"/>
  <c r="A3" i="4" l="1"/>
  <c r="A3" i="5" s="1"/>
  <c r="A48" i="5" s="1"/>
  <c r="A33" i="1" l="1"/>
  <c r="A61" i="1" s="1"/>
  <c r="H21" i="6" l="1"/>
  <c r="J21" i="6"/>
  <c r="D53" i="5"/>
  <c r="F53" i="5"/>
  <c r="H53" i="5"/>
  <c r="J53" i="5"/>
  <c r="A1" i="3"/>
  <c r="A1" i="4" s="1"/>
  <c r="A1" i="5" s="1"/>
  <c r="A46" i="5" s="1"/>
  <c r="A1" i="6"/>
  <c r="F21" i="6"/>
  <c r="A35" i="1"/>
  <c r="A63" i="1" s="1"/>
  <c r="H27" i="6" l="1"/>
  <c r="J27" i="6"/>
  <c r="F27" i="6"/>
  <c r="F59" i="1"/>
  <c r="H59" i="1"/>
  <c r="J59" i="1"/>
  <c r="J29" i="6" l="1"/>
  <c r="H29" i="6"/>
  <c r="F29" i="6"/>
  <c r="F37" i="5" l="1"/>
  <c r="F42" i="5" s="1"/>
  <c r="F44" i="6"/>
  <c r="P14" i="3" s="1"/>
  <c r="R14" i="3" s="1"/>
  <c r="H37" i="5"/>
  <c r="H42" i="5" s="1"/>
  <c r="H74" i="5" s="1"/>
  <c r="H76" i="5" s="1"/>
  <c r="J18" i="4"/>
  <c r="J12" i="4"/>
  <c r="J27" i="5"/>
  <c r="J37" i="5" s="1"/>
  <c r="J42" i="5" s="1"/>
  <c r="J74" i="5" s="1"/>
  <c r="J76" i="5" s="1"/>
  <c r="F46" i="6"/>
  <c r="F32" i="6"/>
  <c r="H32" i="6"/>
  <c r="H50" i="6" s="1"/>
  <c r="J32" i="6"/>
  <c r="J50" i="6" s="1"/>
  <c r="J14" i="4" l="1"/>
  <c r="J15" i="4" s="1"/>
  <c r="L12" i="4"/>
  <c r="L14" i="4" s="1"/>
  <c r="L15" i="4" s="1"/>
  <c r="L18" i="4"/>
  <c r="L20" i="4" s="1"/>
  <c r="L21" i="4" s="1"/>
  <c r="J20" i="4"/>
  <c r="J21" i="4" s="1"/>
  <c r="H84" i="1" s="1"/>
  <c r="H85" i="1" s="1"/>
  <c r="V15" i="3"/>
  <c r="F50" i="6"/>
  <c r="H46" i="6"/>
  <c r="J46" i="6"/>
  <c r="F74" i="5"/>
  <c r="F76" i="5" s="1"/>
  <c r="P16" i="3" l="1"/>
  <c r="P17" i="3" s="1"/>
  <c r="V14" i="3"/>
  <c r="V16" i="3" s="1"/>
  <c r="V17" i="3" s="1"/>
  <c r="R16" i="3"/>
  <c r="R17" i="3" s="1"/>
  <c r="H87" i="1"/>
  <c r="H88" i="1" l="1"/>
  <c r="J87" i="1"/>
  <c r="J88" i="1" s="1"/>
  <c r="D59" i="1" l="1"/>
  <c r="F88" i="1" l="1"/>
  <c r="D21" i="6" l="1"/>
  <c r="D27" i="6" l="1"/>
  <c r="D29" i="6" l="1"/>
  <c r="D32" i="6" l="1"/>
  <c r="D44" i="6"/>
  <c r="D46" i="6"/>
  <c r="D52" i="6" l="1"/>
  <c r="P20" i="3"/>
  <c r="R20" i="3" s="1"/>
  <c r="V20" i="3" s="1"/>
  <c r="D42" i="5"/>
  <c r="D74" i="5" s="1"/>
  <c r="P21" i="3"/>
  <c r="R21" i="3" s="1"/>
  <c r="V21" i="3" s="1"/>
  <c r="D50" i="6"/>
  <c r="V22" i="3" l="1"/>
  <c r="D76" i="5"/>
  <c r="V23" i="3"/>
  <c r="P22" i="3"/>
  <c r="P23" i="3" s="1"/>
  <c r="D84" i="1" s="1"/>
  <c r="D85" i="1" s="1"/>
  <c r="D87" i="1" l="1"/>
  <c r="D88" i="1" s="1"/>
  <c r="R22" i="3"/>
  <c r="R23" i="3" s="1"/>
</calcChain>
</file>

<file path=xl/sharedStrings.xml><?xml version="1.0" encoding="utf-8"?>
<sst xmlns="http://schemas.openxmlformats.org/spreadsheetml/2006/main" count="303" uniqueCount="199">
  <si>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</si>
  <si>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</si>
  <si>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</si>
  <si>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</si>
  <si>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</si>
  <si>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</si>
  <si>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</si>
  <si>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</si>
  <si>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</si>
  <si>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</si>
  <si>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</si>
  <si>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</si>
  <si>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</si>
  <si>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</si>
  <si>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</si>
  <si>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</si>
  <si>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</si>
  <si>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</si>
  <si>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</si>
  <si>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</si>
  <si>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</si>
  <si>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</si>
  <si>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</si>
  <si>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</si>
  <si>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</si>
  <si>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</si>
  <si>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</si>
  <si>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</si>
  <si>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</si>
  <si>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</si>
  <si>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</si>
  <si>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</si>
  <si>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</si>
  <si>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</si>
  <si>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</si>
  <si>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</si>
  <si>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</si>
  <si>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</si>
  <si>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</si>
  <si>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</si>
  <si>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</si>
  <si>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</si>
  <si>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</si>
  <si>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</si>
  <si>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</si>
  <si>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</si>
  <si>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</si>
  <si>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Other comprehensive income (expense) for the period</t>
  </si>
  <si>
    <t>Total comprehensive income (expense) for the period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</si>
  <si>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</si>
  <si>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</si>
  <si>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</si>
  <si>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</si>
  <si>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</si>
  <si>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</si>
  <si>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Total </t>
  </si>
  <si>
    <t xml:space="preserve">Non-controlling </t>
  </si>
  <si>
    <t xml:space="preserve">shareholders' </t>
  </si>
  <si>
    <t>interests</t>
  </si>
  <si>
    <t>equity</t>
  </si>
  <si>
    <t>Total</t>
  </si>
  <si>
    <t>STATEMENTS OF CASH FLOWS</t>
  </si>
  <si>
    <t>Cash flows from operating activities</t>
  </si>
  <si>
    <t>Depreciation and amortization</t>
  </si>
  <si>
    <t xml:space="preserve">    assets and liabilities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</si>
  <si>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</si>
  <si>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</si>
  <si>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</si>
  <si>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</si>
  <si>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</si>
  <si>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</si>
  <si>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</si>
  <si>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</si>
  <si>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</si>
  <si>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</si>
  <si>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</si>
  <si>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</si>
  <si>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</si>
  <si>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</si>
  <si>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</si>
  <si>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ASSET FIVE GROUP PUBLIC COMPANY LIMITED AND SUBSIDIARIES</t>
  </si>
  <si>
    <t>Right-of-use assets</t>
  </si>
  <si>
    <t>Current portion of lease liabilities</t>
  </si>
  <si>
    <t>Lease liabilities</t>
  </si>
  <si>
    <t>Cost of property development projects</t>
  </si>
  <si>
    <t>Long-term borrowings from financial institutions</t>
  </si>
  <si>
    <t xml:space="preserve">        1,209,384,615 ordinary shares of Baht 0.50 each</t>
  </si>
  <si>
    <t>Profit (loss) for the period</t>
  </si>
  <si>
    <t>Finance income</t>
  </si>
  <si>
    <t>Equity-settled share-based payment</t>
  </si>
  <si>
    <t>Share premium</t>
  </si>
  <si>
    <t>Equity-settled</t>
  </si>
  <si>
    <t>share-based</t>
  </si>
  <si>
    <t>payment</t>
  </si>
  <si>
    <t>Payments for lease liabilities</t>
  </si>
  <si>
    <t>Investment in joint venture</t>
  </si>
  <si>
    <t>Difference from</t>
  </si>
  <si>
    <t>proportion in</t>
  </si>
  <si>
    <t>subsidiary</t>
  </si>
  <si>
    <t>Deposit and advance received from customers</t>
  </si>
  <si>
    <t xml:space="preserve">    Others</t>
  </si>
  <si>
    <t>STATEMENTS OF COMPREHENSIVE INCOME (CONTINUED)</t>
  </si>
  <si>
    <t>6</t>
  </si>
  <si>
    <t>5</t>
  </si>
  <si>
    <t>7</t>
  </si>
  <si>
    <t>8</t>
  </si>
  <si>
    <t>9</t>
  </si>
  <si>
    <t>10</t>
  </si>
  <si>
    <t>12</t>
  </si>
  <si>
    <t>15</t>
  </si>
  <si>
    <t xml:space="preserve">    Revenues from cancellation of contracts</t>
  </si>
  <si>
    <t>(Audited )</t>
  </si>
  <si>
    <t>Investments in subsidiary</t>
  </si>
  <si>
    <t>Retained earnings (deficit)</t>
  </si>
  <si>
    <t>Share premium on ordinary shares</t>
  </si>
  <si>
    <t xml:space="preserve">    Appropriated- legal reserve</t>
  </si>
  <si>
    <t xml:space="preserve">    Unappropriated</t>
  </si>
  <si>
    <t>Appropriated</t>
  </si>
  <si>
    <t>legal reserve</t>
  </si>
  <si>
    <t>Unappropriated</t>
  </si>
  <si>
    <t xml:space="preserve">Provision for repair expenses and contributions for </t>
  </si>
  <si>
    <t xml:space="preserve">Provisions for employee benefits </t>
  </si>
  <si>
    <t xml:space="preserve">Proceeds from long-term borrowings from financial institution </t>
  </si>
  <si>
    <t>Amortized cost to obtain contracts as expenses</t>
  </si>
  <si>
    <t>Payments for long-term borrowings from financial institution</t>
  </si>
  <si>
    <t>4</t>
  </si>
  <si>
    <t>11.1</t>
  </si>
  <si>
    <t>11.2</t>
  </si>
  <si>
    <t>Debentures</t>
  </si>
  <si>
    <t xml:space="preserve">Difference from changing investment </t>
  </si>
  <si>
    <t xml:space="preserve">   proportion in subsidiary</t>
  </si>
  <si>
    <t>Owners of the Company</t>
  </si>
  <si>
    <t>Profit (loss) attributable to:-</t>
  </si>
  <si>
    <t>Total shareholders</t>
  </si>
  <si>
    <t>of the Company</t>
  </si>
  <si>
    <t>Balance as at December 31, 2022</t>
  </si>
  <si>
    <t>Balance as at March 31, 2023</t>
  </si>
  <si>
    <t>shares</t>
  </si>
  <si>
    <t>on ordinary</t>
  </si>
  <si>
    <t>2023</t>
  </si>
  <si>
    <t xml:space="preserve">Profit (loss) from operation before changes of operating  </t>
  </si>
  <si>
    <t>Decrease (Increase) in operating assets</t>
  </si>
  <si>
    <t>Proceeds from the sale of assets</t>
  </si>
  <si>
    <t>Payments for acquire of intangible assets</t>
  </si>
  <si>
    <t>Profit (loss) from operating activities</t>
  </si>
  <si>
    <t>Profit (loss) before income tax expenses</t>
  </si>
  <si>
    <t>Adjustment to profit (loss) net cash provided by</t>
  </si>
  <si>
    <t xml:space="preserve">   (used in) from operating activities </t>
  </si>
  <si>
    <t>Short-term loans to related parties</t>
  </si>
  <si>
    <t xml:space="preserve">    Management income</t>
  </si>
  <si>
    <t>Proceeds from short-term borrowings from other parties</t>
  </si>
  <si>
    <t>Payments for short-term borrowings from other parties</t>
  </si>
  <si>
    <t>Loss (gains) on sales of assets</t>
  </si>
  <si>
    <t>Finance income received</t>
  </si>
  <si>
    <t>AS AT MARCH 31, 2024</t>
  </si>
  <si>
    <t>March 31, 2024</t>
  </si>
  <si>
    <t>December 31, 2023</t>
  </si>
  <si>
    <t>Long-term loans to related parties</t>
  </si>
  <si>
    <t>Current portion of debentures</t>
  </si>
  <si>
    <t xml:space="preserve">        1,451,261,537 ordinary shares of Baht 0.50 each</t>
  </si>
  <si>
    <t>FOR THE THREE-MONTH PERIODS ENDED MARCH  31, 2024</t>
  </si>
  <si>
    <t>Balance as at December 31, 2023</t>
  </si>
  <si>
    <t>Balance as at March 31, 2024</t>
  </si>
  <si>
    <t>2024</t>
  </si>
  <si>
    <t>13</t>
  </si>
  <si>
    <t>17</t>
  </si>
  <si>
    <t xml:space="preserve">Proceeds from loans to related parties </t>
  </si>
  <si>
    <t>Write-off income tax deducted at source</t>
  </si>
  <si>
    <t>Payments for short-term borrowings from related parties</t>
  </si>
  <si>
    <t>Property, plant and equipment</t>
  </si>
  <si>
    <t xml:space="preserve">     Housing Estate Juristic Persons</t>
  </si>
  <si>
    <t>Tax (income) expense</t>
  </si>
  <si>
    <t>Bank overdrafts</t>
  </si>
  <si>
    <t>Bank overdrafts increase (decrease)</t>
  </si>
  <si>
    <t>Supplemental disclosure of cash flows information</t>
  </si>
  <si>
    <t>Non-cash transactions</t>
  </si>
  <si>
    <t xml:space="preserve">(Reversed) loss on diminution in costs of project value </t>
  </si>
  <si>
    <t>Loss on write-off building improvement and equipment</t>
  </si>
  <si>
    <t>Income tax received</t>
  </si>
  <si>
    <t>Provisions for building improvement dismantling</t>
  </si>
  <si>
    <t>Costs of obtaining contracts with customers</t>
  </si>
  <si>
    <t>Deposits at financial institutions with obligations</t>
  </si>
  <si>
    <t>Current income tax payable</t>
  </si>
  <si>
    <t>Share of profit (loss) from investments in joint ventures</t>
  </si>
  <si>
    <t>Income tax revenue (expenses)</t>
  </si>
  <si>
    <t>Total comprehensive income (expense) attributable to:-</t>
  </si>
  <si>
    <t xml:space="preserve">Capital adjustments </t>
  </si>
  <si>
    <t xml:space="preserve">from reverse </t>
  </si>
  <si>
    <t>acquisition</t>
  </si>
  <si>
    <t xml:space="preserve">business </t>
  </si>
  <si>
    <t>changing investment</t>
  </si>
  <si>
    <t>Share of (profit) loss from investment in joint venture</t>
  </si>
  <si>
    <t>Assets from costs of obtaining contracts</t>
  </si>
  <si>
    <t xml:space="preserve">Decrease (Increase) in deposits at financial institutions </t>
  </si>
  <si>
    <t xml:space="preserve">      with obligations</t>
  </si>
  <si>
    <t>Deposits for land</t>
  </si>
  <si>
    <t xml:space="preserve">Deposits for land </t>
  </si>
  <si>
    <t>Provision for dismantling</t>
  </si>
  <si>
    <t>Payments for long-term borrowings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</si>
</sst>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&quot;£&quot;#,##0.00;[Red]\-&quot;£&quot;#,##0.00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8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sz val="8"/>
      <name val="Cordia New"/>
      <family val="2"/>
    </font>
    <font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5"/>
      <name val="Angsana New"/>
      <family val="1"/>
      <charset val="222"/>
    </font>
    <font>
      <b/>
      <sz val="10"/>
      <name val="Times New Roman"/>
      <family val="1"/>
      <charset val="222"/>
    </font>
    <font>
      <b/>
      <i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u/>
      <sz val="10"/>
      <name val="Times New Roman"/>
      <family val="1"/>
      <charset val="22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8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5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43" fontId="3" fillId="0" borderId="0" applyFont="0" applyFill="0" applyBorder="0" applyAlignment="0" applyProtection="0"/>
    <xf numFmtId="41" fontId="8" fillId="0" borderId="0" applyNumberFormat="0" applyBorder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0" fillId="0" borderId="0" applyFont="0" applyFill="0" applyBorder="0" applyAlignment="0" applyProtection="0"/>
    <xf numFmtId="18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5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188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9" fontId="8" fillId="0" borderId="0"/>
    <xf numFmtId="189" fontId="6" fillId="0" borderId="0"/>
    <xf numFmtId="189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190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192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7" fillId="0" borderId="0"/>
    <xf numFmtId="0" fontId="20" fillId="0" borderId="0"/>
    <xf numFmtId="0" fontId="68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9" fillId="0" borderId="0"/>
    <xf numFmtId="0" fontId="3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70" fillId="0" borderId="0"/>
    <xf numFmtId="0" fontId="3" fillId="0" borderId="0"/>
    <xf numFmtId="0" fontId="67" fillId="0" borderId="0"/>
    <xf numFmtId="0" fontId="71" fillId="0" borderId="0"/>
    <xf numFmtId="0" fontId="67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67" fillId="0" borderId="0"/>
    <xf numFmtId="0" fontId="20" fillId="0" borderId="0"/>
    <xf numFmtId="0" fontId="4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70" fillId="0" borderId="0"/>
    <xf numFmtId="0" fontId="67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193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167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19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5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82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7" fontId="12" fillId="0" borderId="0" applyFont="0" applyFill="0" applyBorder="0" applyAlignment="0" applyProtection="0"/>
    <xf numFmtId="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0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6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6" fillId="0" borderId="0"/>
    <xf numFmtId="198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4" fillId="0" borderId="0"/>
    <xf numFmtId="181" fontId="52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0" fillId="0" borderId="0"/>
    <xf numFmtId="0" fontId="65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2" fillId="0" borderId="27">
      <alignment horizontal="left" vertical="center"/>
    </xf>
    <xf numFmtId="0" fontId="2" fillId="0" borderId="0"/>
    <xf numFmtId="0" fontId="2" fillId="0" borderId="0"/>
    <xf numFmtId="0" fontId="10" fillId="44" borderId="28" applyNumberFormat="0" applyFont="0" applyAlignment="0" applyProtection="0"/>
    <xf numFmtId="0" fontId="10" fillId="44" borderId="28" applyNumberFormat="0" applyFont="0" applyAlignment="0" applyProtection="0"/>
    <xf numFmtId="0" fontId="10" fillId="44" borderId="28" applyNumberFormat="0" applyFont="0" applyAlignment="0" applyProtection="0"/>
    <xf numFmtId="0" fontId="48" fillId="34" borderId="29" applyNumberFormat="0" applyAlignment="0" applyProtection="0"/>
    <xf numFmtId="0" fontId="48" fillId="34" borderId="29" applyNumberFormat="0" applyAlignment="0" applyProtection="0"/>
    <xf numFmtId="0" fontId="48" fillId="34" borderId="29" applyNumberFormat="0" applyAlignment="0" applyProtection="0"/>
    <xf numFmtId="0" fontId="58" fillId="0" borderId="30" applyNumberFormat="0" applyFill="0" applyAlignment="0" applyProtection="0"/>
    <xf numFmtId="0" fontId="58" fillId="0" borderId="30" applyNumberFormat="0" applyFill="0" applyAlignment="0" applyProtection="0"/>
    <xf numFmtId="0" fontId="58" fillId="0" borderId="30" applyNumberFormat="0" applyFill="0" applyAlignment="0" applyProtection="0"/>
    <xf numFmtId="0" fontId="2" fillId="0" borderId="0"/>
    <xf numFmtId="0" fontId="67" fillId="0" borderId="0"/>
    <xf numFmtId="0" fontId="3" fillId="0" borderId="0"/>
    <xf numFmtId="169" fontId="3" fillId="0" borderId="0" applyFont="0" applyFill="0" applyBorder="0" applyAlignment="0" applyProtection="0"/>
    <xf numFmtId="167" fontId="8" fillId="0" borderId="0" applyNumberFormat="0" applyBorder="0"/>
    <xf numFmtId="169" fontId="1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67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5" fillId="0" borderId="31" applyAlignment="0" applyProtection="0"/>
    <xf numFmtId="0" fontId="16" fillId="34" borderId="32" applyNumberFormat="0" applyAlignment="0" applyProtection="0"/>
    <xf numFmtId="0" fontId="16" fillId="34" borderId="32" applyNumberFormat="0" applyAlignment="0" applyProtection="0"/>
    <xf numFmtId="0" fontId="16" fillId="34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33">
      <alignment horizontal="left" vertical="center"/>
    </xf>
    <xf numFmtId="0" fontId="38" fillId="7" borderId="32" applyNumberFormat="0" applyAlignment="0" applyProtection="0"/>
    <xf numFmtId="0" fontId="38" fillId="7" borderId="32" applyNumberFormat="0" applyAlignment="0" applyProtection="0"/>
    <xf numFmtId="0" fontId="38" fillId="7" borderId="3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73" fillId="0" borderId="0" xfId="0" applyFont="1" applyAlignment="1">
      <alignment horizontal="center"/>
    </xf>
    <xf numFmtId="0" fontId="72" fillId="0" borderId="0" xfId="0" applyFont="1"/>
    <xf numFmtId="0" fontId="72" fillId="0" borderId="0" xfId="0" applyFont="1" applyAlignment="1">
      <alignment horizontal="center"/>
    </xf>
    <xf numFmtId="43" fontId="72" fillId="0" borderId="0" xfId="106" applyFont="1" applyFill="1" applyBorder="1"/>
    <xf numFmtId="194" fontId="72" fillId="0" borderId="0" xfId="106" applyNumberFormat="1" applyFont="1" applyFill="1" applyBorder="1"/>
    <xf numFmtId="194" fontId="72" fillId="0" borderId="0" xfId="106" applyNumberFormat="1" applyFont="1" applyFill="1" applyBorder="1" applyAlignment="1">
      <alignment horizontal="center"/>
    </xf>
    <xf numFmtId="194" fontId="72" fillId="0" borderId="0" xfId="106" applyNumberFormat="1" applyFont="1" applyFill="1" applyBorder="1" applyProtection="1"/>
    <xf numFmtId="194" fontId="72" fillId="0" borderId="0" xfId="106" applyNumberFormat="1" applyFont="1" applyFill="1" applyAlignment="1">
      <alignment horizontal="center"/>
    </xf>
    <xf numFmtId="194" fontId="72" fillId="0" borderId="0" xfId="106" applyNumberFormat="1" applyFont="1" applyFill="1" applyBorder="1" applyAlignment="1">
      <alignment horizontal="right"/>
    </xf>
    <xf numFmtId="43" fontId="72" fillId="0" borderId="0" xfId="106" applyFont="1" applyFill="1" applyBorder="1" applyProtection="1"/>
    <xf numFmtId="43" fontId="72" fillId="0" borderId="0" xfId="106" applyFont="1" applyFill="1"/>
    <xf numFmtId="194" fontId="72" fillId="0" borderId="0" xfId="106" applyNumberFormat="1" applyFont="1" applyFill="1"/>
    <xf numFmtId="194" fontId="72" fillId="0" borderId="0" xfId="106" applyNumberFormat="1" applyFont="1" applyFill="1" applyAlignment="1">
      <alignment horizontal="right"/>
    </xf>
    <xf numFmtId="194" fontId="72" fillId="0" borderId="21" xfId="106" applyNumberFormat="1" applyFont="1" applyFill="1" applyBorder="1"/>
    <xf numFmtId="174" fontId="72" fillId="0" borderId="0" xfId="0" applyNumberFormat="1" applyFont="1" applyAlignment="1">
      <alignment horizontal="center"/>
    </xf>
    <xf numFmtId="43" fontId="72" fillId="0" borderId="0" xfId="106" applyFont="1" applyFill="1" applyAlignment="1"/>
    <xf numFmtId="43" fontId="72" fillId="0" borderId="0" xfId="106" applyFont="1" applyFill="1" applyBorder="1" applyAlignment="1"/>
    <xf numFmtId="194" fontId="72" fillId="0" borderId="0" xfId="106" applyNumberFormat="1" applyFont="1" applyFill="1" applyAlignment="1"/>
    <xf numFmtId="0" fontId="73" fillId="0" borderId="0" xfId="0" applyFont="1"/>
    <xf numFmtId="43" fontId="72" fillId="0" borderId="0" xfId="106" applyFont="1" applyFill="1" applyBorder="1" applyAlignment="1">
      <alignment horizontal="center"/>
    </xf>
    <xf numFmtId="174" fontId="77" fillId="0" borderId="0" xfId="0" applyNumberFormat="1" applyFont="1" applyAlignment="1">
      <alignment horizontal="center"/>
    </xf>
    <xf numFmtId="194" fontId="72" fillId="0" borderId="0" xfId="0" applyNumberFormat="1" applyFont="1"/>
    <xf numFmtId="0" fontId="74" fillId="0" borderId="0" xfId="0" applyFont="1" applyAlignment="1">
      <alignment horizontal="center"/>
    </xf>
    <xf numFmtId="43" fontId="72" fillId="0" borderId="0" xfId="106" applyFont="1" applyFill="1" applyBorder="1" applyAlignment="1">
      <alignment horizontal="center" wrapText="1" shrinkToFit="1"/>
    </xf>
    <xf numFmtId="0" fontId="72" fillId="0" borderId="0" xfId="0" applyFont="1" applyAlignment="1">
      <alignment horizontal="center" wrapText="1" shrinkToFit="1"/>
    </xf>
    <xf numFmtId="0" fontId="72" fillId="0" borderId="0" xfId="0" applyFont="1" applyAlignment="1">
      <alignment horizontal="right"/>
    </xf>
    <xf numFmtId="43" fontId="72" fillId="0" borderId="20" xfId="106" applyFont="1" applyFill="1" applyBorder="1" applyAlignment="1">
      <alignment horizontal="center" wrapText="1" shrinkToFit="1"/>
    </xf>
    <xf numFmtId="43" fontId="72" fillId="0" borderId="20" xfId="106" applyFont="1" applyFill="1" applyBorder="1" applyAlignment="1">
      <alignment horizontal="center"/>
    </xf>
    <xf numFmtId="194" fontId="72" fillId="0" borderId="0" xfId="106" applyNumberFormat="1" applyFont="1" applyFill="1" applyBorder="1" applyAlignment="1">
      <alignment horizontal="center" wrapText="1" shrinkToFit="1"/>
    </xf>
    <xf numFmtId="194" fontId="72" fillId="0" borderId="0" xfId="106" applyNumberFormat="1" applyFont="1" applyFill="1" applyBorder="1" applyAlignment="1">
      <alignment horizontal="center" vertical="center"/>
    </xf>
    <xf numFmtId="194" fontId="72" fillId="0" borderId="23" xfId="106" applyNumberFormat="1" applyFont="1" applyFill="1" applyBorder="1"/>
    <xf numFmtId="194" fontId="72" fillId="0" borderId="24" xfId="106" applyNumberFormat="1" applyFont="1" applyFill="1" applyBorder="1"/>
    <xf numFmtId="201" fontId="72" fillId="0" borderId="0" xfId="106" applyNumberFormat="1" applyFont="1" applyFill="1" applyBorder="1"/>
    <xf numFmtId="194" fontId="72" fillId="0" borderId="23" xfId="106" applyNumberFormat="1" applyFont="1" applyFill="1" applyBorder="1" applyAlignment="1">
      <alignment horizontal="right"/>
    </xf>
    <xf numFmtId="194" fontId="72" fillId="0" borderId="24" xfId="106" applyNumberFormat="1" applyFont="1" applyFill="1" applyBorder="1" applyAlignment="1">
      <alignment horizontal="right"/>
    </xf>
    <xf numFmtId="43" fontId="72" fillId="0" borderId="0" xfId="106" applyFont="1" applyFill="1" applyBorder="1" applyAlignment="1">
      <alignment horizontal="center" shrinkToFit="1"/>
    </xf>
    <xf numFmtId="43" fontId="72" fillId="0" borderId="25" xfId="106" applyFont="1" applyFill="1" applyBorder="1" applyAlignment="1">
      <alignment horizontal="center" wrapText="1" shrinkToFit="1"/>
    </xf>
    <xf numFmtId="194" fontId="72" fillId="0" borderId="26" xfId="106" applyNumberFormat="1" applyFont="1" applyFill="1" applyBorder="1"/>
    <xf numFmtId="194" fontId="72" fillId="0" borderId="0" xfId="106" applyNumberFormat="1" applyFont="1" applyFill="1" applyBorder="1" applyAlignment="1"/>
    <xf numFmtId="38" fontId="73" fillId="0" borderId="0" xfId="0" applyNumberFormat="1" applyFont="1" applyAlignment="1">
      <alignment horizontal="center"/>
    </xf>
    <xf numFmtId="169" fontId="73" fillId="0" borderId="0" xfId="0" applyNumberFormat="1" applyFont="1" applyAlignment="1">
      <alignment horizontal="center"/>
    </xf>
    <xf numFmtId="0" fontId="72" fillId="0" borderId="0" xfId="0" applyFont="1" applyAlignment="1">
      <alignment horizontal="center" vertical="center"/>
    </xf>
    <xf numFmtId="43" fontId="72" fillId="0" borderId="0" xfId="106" applyFont="1" applyFill="1" applyBorder="1" applyAlignment="1">
      <alignment horizontal="center" vertical="center"/>
    </xf>
    <xf numFmtId="43" fontId="72" fillId="0" borderId="20" xfId="106" applyFont="1" applyFill="1" applyBorder="1" applyAlignment="1">
      <alignment horizontal="center" vertical="center"/>
    </xf>
    <xf numFmtId="169" fontId="72" fillId="0" borderId="0" xfId="0" applyNumberFormat="1" applyFont="1"/>
    <xf numFmtId="43" fontId="76" fillId="0" borderId="0" xfId="0" applyNumberFormat="1" applyFont="1"/>
    <xf numFmtId="43" fontId="72" fillId="0" borderId="0" xfId="106" applyFont="1" applyFill="1" applyAlignment="1">
      <alignment horizontal="center"/>
    </xf>
    <xf numFmtId="49" fontId="72" fillId="0" borderId="0" xfId="0" applyNumberFormat="1" applyFont="1" applyAlignment="1">
      <alignment horizontal="left"/>
    </xf>
    <xf numFmtId="49" fontId="72" fillId="0" borderId="0" xfId="0" quotePrefix="1" applyNumberFormat="1" applyFont="1"/>
    <xf numFmtId="173" fontId="72" fillId="0" borderId="0" xfId="0" applyNumberFormat="1" applyFont="1"/>
    <xf numFmtId="43" fontId="72" fillId="0" borderId="20" xfId="106" applyFont="1" applyFill="1" applyBorder="1" applyAlignment="1">
      <alignment horizontal="center" shrinkToFit="1"/>
    </xf>
    <xf numFmtId="194" fontId="72" fillId="0" borderId="6" xfId="106" applyNumberFormat="1" applyFont="1" applyFill="1" applyBorder="1"/>
    <xf numFmtId="194" fontId="72" fillId="0" borderId="0" xfId="106" applyNumberFormat="1" applyFont="1" applyFill="1" applyBorder="1" applyAlignment="1" applyProtection="1">
      <alignment horizontal="right"/>
    </xf>
    <xf numFmtId="194" fontId="72" fillId="0" borderId="0" xfId="106" applyNumberFormat="1" applyFont="1" applyFill="1" applyBorder="1" applyAlignment="1" applyProtection="1">
      <alignment horizontal="center"/>
    </xf>
    <xf numFmtId="194" fontId="72" fillId="0" borderId="20" xfId="106" applyNumberFormat="1" applyFont="1" applyFill="1" applyBorder="1"/>
    <xf numFmtId="194" fontId="72" fillId="0" borderId="20" xfId="106" applyNumberFormat="1" applyFont="1" applyFill="1" applyBorder="1" applyAlignment="1">
      <alignment horizontal="right"/>
    </xf>
    <xf numFmtId="194" fontId="72" fillId="0" borderId="22" xfId="106" applyNumberFormat="1" applyFont="1" applyFill="1" applyBorder="1"/>
    <xf numFmtId="194" fontId="72" fillId="0" borderId="22" xfId="106" applyNumberFormat="1" applyFont="1" applyFill="1" applyBorder="1" applyProtection="1"/>
    <xf numFmtId="43" fontId="72" fillId="0" borderId="0" xfId="106" applyFont="1" applyFill="1" applyProtection="1"/>
    <xf numFmtId="194" fontId="72" fillId="0" borderId="0" xfId="106" applyNumberFormat="1" applyFont="1" applyFill="1" applyProtection="1"/>
    <xf numFmtId="194" fontId="74" fillId="0" borderId="0" xfId="106" applyNumberFormat="1" applyFont="1" applyFill="1" applyAlignment="1">
      <alignment horizontal="center"/>
    </xf>
    <xf numFmtId="194" fontId="74" fillId="0" borderId="0" xfId="106" quotePrefix="1" applyNumberFormat="1" applyFont="1" applyFill="1" applyBorder="1" applyAlignment="1">
      <alignment horizontal="center"/>
    </xf>
    <xf numFmtId="194" fontId="72" fillId="0" borderId="22" xfId="106" applyNumberFormat="1" applyFont="1" applyFill="1" applyBorder="1" applyAlignment="1">
      <alignment horizontal="center"/>
    </xf>
    <xf numFmtId="194" fontId="72" fillId="0" borderId="1" xfId="106" applyNumberFormat="1" applyFont="1" applyFill="1" applyBorder="1"/>
    <xf numFmtId="1" fontId="80" fillId="0" borderId="0" xfId="106" applyNumberFormat="1" applyFont="1" applyFill="1" applyAlignment="1">
      <alignment horizontal="center"/>
    </xf>
    <xf numFmtId="177" fontId="79" fillId="0" borderId="0" xfId="106" applyNumberFormat="1" applyFont="1" applyFill="1" applyBorder="1"/>
    <xf numFmtId="177" fontId="79" fillId="0" borderId="0" xfId="106" applyNumberFormat="1" applyFont="1" applyFill="1"/>
    <xf numFmtId="177" fontId="79" fillId="0" borderId="0" xfId="106" applyNumberFormat="1" applyFont="1" applyFill="1" applyBorder="1" applyProtection="1"/>
    <xf numFmtId="194" fontId="79" fillId="0" borderId="0" xfId="106" applyNumberFormat="1" applyFont="1" applyFill="1" applyBorder="1"/>
    <xf numFmtId="194" fontId="79" fillId="0" borderId="21" xfId="106" applyNumberFormat="1" applyFont="1" applyFill="1" applyBorder="1"/>
    <xf numFmtId="194" fontId="79" fillId="0" borderId="0" xfId="106" applyNumberFormat="1" applyFont="1" applyFill="1"/>
    <xf numFmtId="194" fontId="79" fillId="0" borderId="0" xfId="106" applyNumberFormat="1" applyFont="1" applyFill="1" applyBorder="1" applyProtection="1"/>
    <xf numFmtId="194" fontId="81" fillId="0" borderId="0" xfId="106" applyNumberFormat="1" applyFont="1" applyFill="1" applyBorder="1"/>
    <xf numFmtId="194" fontId="79" fillId="0" borderId="0" xfId="106" applyNumberFormat="1" applyFont="1" applyFill="1" applyBorder="1" applyAlignment="1">
      <alignment horizontal="right"/>
    </xf>
    <xf numFmtId="43" fontId="79" fillId="0" borderId="0" xfId="106" applyFont="1" applyFill="1"/>
    <xf numFmtId="43" fontId="79" fillId="0" borderId="0" xfId="106" applyFont="1" applyFill="1" applyBorder="1"/>
    <xf numFmtId="43" fontId="79" fillId="0" borderId="0" xfId="106" applyFont="1" applyFill="1" applyBorder="1" applyProtection="1"/>
    <xf numFmtId="199" fontId="79" fillId="0" borderId="22" xfId="106" applyNumberFormat="1" applyFont="1" applyFill="1" applyBorder="1"/>
    <xf numFmtId="199" fontId="79" fillId="0" borderId="0" xfId="106" applyNumberFormat="1" applyFont="1" applyFill="1" applyBorder="1"/>
    <xf numFmtId="173" fontId="73" fillId="0" borderId="0" xfId="0" applyNumberFormat="1" applyFont="1" applyAlignment="1">
      <alignment horizontal="center"/>
    </xf>
    <xf numFmtId="49" fontId="72" fillId="0" borderId="0" xfId="0" applyNumberFormat="1" applyFont="1" applyAlignment="1">
      <alignment horizontal="center"/>
    </xf>
    <xf numFmtId="174" fontId="74" fillId="0" borderId="0" xfId="0" applyNumberFormat="1" applyFont="1" applyAlignment="1">
      <alignment horizontal="center"/>
    </xf>
    <xf numFmtId="173" fontId="72" fillId="0" borderId="0" xfId="0" applyNumberFormat="1" applyFont="1" applyAlignment="1">
      <alignment horizontal="center"/>
    </xf>
    <xf numFmtId="174" fontId="72" fillId="0" borderId="20" xfId="0" applyNumberFormat="1" applyFont="1" applyBorder="1" applyAlignment="1">
      <alignment horizontal="center"/>
    </xf>
    <xf numFmtId="174" fontId="72" fillId="0" borderId="20" xfId="0" quotePrefix="1" applyNumberFormat="1" applyFont="1" applyBorder="1" applyAlignment="1">
      <alignment horizontal="center"/>
    </xf>
    <xf numFmtId="0" fontId="72" fillId="0" borderId="20" xfId="0" quotePrefix="1" applyFont="1" applyBorder="1" applyAlignment="1">
      <alignment horizontal="center"/>
    </xf>
    <xf numFmtId="0" fontId="72" fillId="0" borderId="0" xfId="0" quotePrefix="1" applyFont="1" applyAlignment="1">
      <alignment horizontal="center"/>
    </xf>
    <xf numFmtId="49" fontId="73" fillId="0" borderId="0" xfId="0" applyNumberFormat="1" applyFont="1" applyAlignment="1">
      <alignment horizontal="left"/>
    </xf>
    <xf numFmtId="174" fontId="74" fillId="0" borderId="0" xfId="0" applyNumberFormat="1" applyFont="1"/>
    <xf numFmtId="49" fontId="72" fillId="0" borderId="0" xfId="0" applyNumberFormat="1" applyFont="1"/>
    <xf numFmtId="49" fontId="74" fillId="0" borderId="0" xfId="0" quotePrefix="1" applyNumberFormat="1" applyFont="1" applyAlignment="1">
      <alignment horizontal="center"/>
    </xf>
    <xf numFmtId="49" fontId="73" fillId="0" borderId="0" xfId="0" applyNumberFormat="1" applyFont="1"/>
    <xf numFmtId="49" fontId="74" fillId="0" borderId="0" xfId="0" applyNumberFormat="1" applyFont="1" applyAlignment="1">
      <alignment horizontal="center"/>
    </xf>
    <xf numFmtId="49" fontId="72" fillId="0" borderId="0" xfId="1434" applyNumberFormat="1" applyFont="1" applyAlignment="1">
      <alignment horizontal="left"/>
    </xf>
    <xf numFmtId="174" fontId="72" fillId="0" borderId="0" xfId="0" applyNumberFormat="1" applyFont="1"/>
    <xf numFmtId="49" fontId="72" fillId="0" borderId="0" xfId="0" quotePrefix="1" applyNumberFormat="1" applyFont="1" applyAlignment="1">
      <alignment horizontal="left"/>
    </xf>
    <xf numFmtId="49" fontId="75" fillId="0" borderId="0" xfId="0" applyNumberFormat="1" applyFont="1" applyAlignment="1">
      <alignment horizontal="left"/>
    </xf>
    <xf numFmtId="175" fontId="74" fillId="0" borderId="0" xfId="0" quotePrefix="1" applyNumberFormat="1" applyFont="1" applyAlignment="1">
      <alignment horizontal="center"/>
    </xf>
    <xf numFmtId="174" fontId="74" fillId="0" borderId="0" xfId="0" quotePrefix="1" applyNumberFormat="1" applyFont="1" applyAlignment="1">
      <alignment horizontal="center"/>
    </xf>
    <xf numFmtId="49" fontId="73" fillId="0" borderId="0" xfId="0" quotePrefix="1" applyNumberFormat="1" applyFont="1" applyAlignment="1">
      <alignment horizontal="left"/>
    </xf>
    <xf numFmtId="49" fontId="74" fillId="0" borderId="0" xfId="0" applyNumberFormat="1" applyFont="1"/>
    <xf numFmtId="173" fontId="74" fillId="0" borderId="0" xfId="0" applyNumberFormat="1" applyFont="1"/>
    <xf numFmtId="173" fontId="72" fillId="0" borderId="0" xfId="0" applyNumberFormat="1" applyFont="1" applyAlignment="1">
      <alignment horizontal="left"/>
    </xf>
    <xf numFmtId="1" fontId="79" fillId="0" borderId="6" xfId="0" quotePrefix="1" applyNumberFormat="1" applyFont="1" applyBorder="1" applyAlignment="1">
      <alignment horizontal="center"/>
    </xf>
    <xf numFmtId="1" fontId="79" fillId="0" borderId="0" xfId="0" applyNumberFormat="1" applyFont="1" applyAlignment="1">
      <alignment horizontal="center"/>
    </xf>
    <xf numFmtId="0" fontId="82" fillId="0" borderId="0" xfId="0" applyFont="1" applyAlignment="1">
      <alignment horizontal="center"/>
    </xf>
    <xf numFmtId="174" fontId="82" fillId="0" borderId="0" xfId="0" applyNumberFormat="1" applyFont="1" applyAlignment="1">
      <alignment horizontal="center"/>
    </xf>
    <xf numFmtId="0" fontId="79" fillId="0" borderId="0" xfId="0" applyFont="1"/>
    <xf numFmtId="0" fontId="82" fillId="0" borderId="0" xfId="0" applyFont="1"/>
    <xf numFmtId="173" fontId="82" fillId="0" borderId="0" xfId="0" applyNumberFormat="1" applyFont="1" applyAlignment="1">
      <alignment horizontal="center"/>
    </xf>
    <xf numFmtId="174" fontId="83" fillId="0" borderId="0" xfId="0" applyNumberFormat="1" applyFont="1" applyAlignment="1">
      <alignment horizontal="center"/>
    </xf>
    <xf numFmtId="0" fontId="84" fillId="0" borderId="0" xfId="0" applyFont="1"/>
    <xf numFmtId="0" fontId="79" fillId="0" borderId="0" xfId="0" applyFont="1" applyAlignment="1">
      <alignment horizontal="right"/>
    </xf>
    <xf numFmtId="43" fontId="79" fillId="0" borderId="0" xfId="106" applyFont="1" applyFill="1" applyBorder="1" applyAlignment="1">
      <alignment horizontal="center"/>
    </xf>
    <xf numFmtId="0" fontId="79" fillId="0" borderId="0" xfId="0" applyFont="1" applyAlignment="1">
      <alignment horizontal="center"/>
    </xf>
    <xf numFmtId="43" fontId="82" fillId="0" borderId="0" xfId="106" applyFont="1" applyFill="1" applyAlignment="1" applyProtection="1">
      <alignment horizontal="center"/>
    </xf>
    <xf numFmtId="173" fontId="79" fillId="0" borderId="0" xfId="0" applyNumberFormat="1" applyFont="1" applyAlignment="1">
      <alignment horizontal="center"/>
    </xf>
    <xf numFmtId="174" fontId="79" fillId="0" borderId="20" xfId="0" applyNumberFormat="1" applyFont="1" applyBorder="1" applyAlignment="1">
      <alignment horizontal="center"/>
    </xf>
    <xf numFmtId="174" fontId="80" fillId="0" borderId="0" xfId="0" applyNumberFormat="1" applyFont="1" applyAlignment="1">
      <alignment horizontal="center"/>
    </xf>
    <xf numFmtId="43" fontId="79" fillId="0" borderId="0" xfId="106" quotePrefix="1" applyFont="1" applyFill="1" applyBorder="1" applyAlignment="1" applyProtection="1">
      <alignment horizontal="center" vertical="center" wrapText="1"/>
    </xf>
    <xf numFmtId="173" fontId="82" fillId="0" borderId="0" xfId="0" applyNumberFormat="1" applyFont="1"/>
    <xf numFmtId="174" fontId="85" fillId="0" borderId="0" xfId="0" applyNumberFormat="1" applyFont="1" applyAlignment="1">
      <alignment horizontal="center"/>
    </xf>
    <xf numFmtId="43" fontId="79" fillId="0" borderId="0" xfId="106" quotePrefix="1" applyFont="1" applyFill="1" applyBorder="1" applyAlignment="1" applyProtection="1">
      <alignment horizontal="center"/>
    </xf>
    <xf numFmtId="43" fontId="79" fillId="0" borderId="0" xfId="106" applyFont="1" applyFill="1" applyBorder="1" applyAlignment="1" applyProtection="1">
      <alignment horizontal="center"/>
    </xf>
    <xf numFmtId="43" fontId="80" fillId="0" borderId="0" xfId="106" applyFont="1" applyFill="1" applyAlignment="1">
      <alignment horizontal="center"/>
    </xf>
    <xf numFmtId="173" fontId="79" fillId="0" borderId="0" xfId="0" applyNumberFormat="1" applyFont="1"/>
    <xf numFmtId="174" fontId="84" fillId="0" borderId="0" xfId="0" applyNumberFormat="1" applyFont="1" applyAlignment="1">
      <alignment horizontal="center"/>
    </xf>
    <xf numFmtId="194" fontId="79" fillId="0" borderId="0" xfId="106" applyNumberFormat="1" applyFont="1" applyFill="1" applyBorder="1" applyAlignment="1" applyProtection="1">
      <alignment horizontal="center"/>
    </xf>
    <xf numFmtId="194" fontId="79" fillId="0" borderId="0" xfId="106" quotePrefix="1" applyNumberFormat="1" applyFont="1" applyFill="1" applyBorder="1" applyAlignment="1" applyProtection="1">
      <alignment horizontal="center"/>
    </xf>
    <xf numFmtId="194" fontId="80" fillId="0" borderId="0" xfId="106" applyNumberFormat="1" applyFont="1" applyFill="1" applyAlignment="1">
      <alignment horizontal="center"/>
    </xf>
    <xf numFmtId="175" fontId="84" fillId="0" borderId="0" xfId="0" applyNumberFormat="1" applyFont="1" applyAlignment="1">
      <alignment horizontal="center"/>
    </xf>
    <xf numFmtId="174" fontId="79" fillId="0" borderId="0" xfId="0" applyNumberFormat="1" applyFont="1"/>
    <xf numFmtId="194" fontId="79" fillId="0" borderId="0" xfId="106" applyNumberFormat="1" applyFont="1" applyFill="1" applyBorder="1" applyAlignment="1">
      <alignment horizontal="center"/>
    </xf>
    <xf numFmtId="175" fontId="84" fillId="0" borderId="0" xfId="0" quotePrefix="1" applyNumberFormat="1" applyFont="1" applyAlignment="1">
      <alignment horizontal="center"/>
    </xf>
    <xf numFmtId="176" fontId="82" fillId="0" borderId="0" xfId="0" applyNumberFormat="1" applyFont="1" applyAlignment="1">
      <alignment horizontal="left"/>
    </xf>
    <xf numFmtId="194" fontId="79" fillId="0" borderId="6" xfId="106" applyNumberFormat="1" applyFont="1" applyFill="1" applyBorder="1"/>
    <xf numFmtId="194" fontId="79" fillId="0" borderId="0" xfId="0" applyNumberFormat="1" applyFont="1"/>
    <xf numFmtId="173" fontId="79" fillId="0" borderId="0" xfId="0" applyNumberFormat="1" applyFont="1" applyAlignment="1">
      <alignment horizontal="left"/>
    </xf>
    <xf numFmtId="0" fontId="84" fillId="0" borderId="0" xfId="0" applyFont="1" applyAlignment="1">
      <alignment horizontal="center"/>
    </xf>
    <xf numFmtId="175" fontId="79" fillId="0" borderId="0" xfId="0" applyNumberFormat="1" applyFont="1" applyAlignment="1">
      <alignment horizontal="center"/>
    </xf>
    <xf numFmtId="194" fontId="79" fillId="0" borderId="25" xfId="106" applyNumberFormat="1" applyFont="1" applyFill="1" applyBorder="1"/>
    <xf numFmtId="194" fontId="79" fillId="0" borderId="20" xfId="106" applyNumberFormat="1" applyFont="1" applyFill="1" applyBorder="1"/>
    <xf numFmtId="174" fontId="84" fillId="0" borderId="0" xfId="0" applyNumberFormat="1" applyFont="1"/>
    <xf numFmtId="173" fontId="82" fillId="0" borderId="0" xfId="0" applyNumberFormat="1" applyFont="1" applyAlignment="1">
      <alignment horizontal="left"/>
    </xf>
    <xf numFmtId="174" fontId="79" fillId="0" borderId="0" xfId="0" quotePrefix="1" applyNumberFormat="1" applyFont="1" applyAlignment="1">
      <alignment horizontal="center"/>
    </xf>
    <xf numFmtId="49" fontId="84" fillId="0" borderId="0" xfId="0" quotePrefix="1" applyNumberFormat="1" applyFont="1" applyAlignment="1">
      <alignment horizontal="center"/>
    </xf>
    <xf numFmtId="194" fontId="73" fillId="0" borderId="0" xfId="0" applyNumberFormat="1" applyFont="1" applyAlignment="1">
      <alignment horizontal="center"/>
    </xf>
    <xf numFmtId="194" fontId="74" fillId="0" borderId="0" xfId="106" applyNumberFormat="1" applyFont="1" applyFill="1" applyBorder="1" applyAlignment="1">
      <alignment horizontal="center"/>
    </xf>
    <xf numFmtId="177" fontId="72" fillId="0" borderId="0" xfId="106" applyNumberFormat="1" applyFont="1" applyFill="1" applyAlignment="1"/>
    <xf numFmtId="177" fontId="72" fillId="0" borderId="0" xfId="106" applyNumberFormat="1" applyFont="1" applyFill="1" applyBorder="1" applyAlignment="1"/>
    <xf numFmtId="177" fontId="74" fillId="0" borderId="0" xfId="106" applyNumberFormat="1" applyFont="1" applyFill="1"/>
    <xf numFmtId="194" fontId="74" fillId="0" borderId="0" xfId="106" applyNumberFormat="1" applyFont="1" applyFill="1"/>
    <xf numFmtId="177" fontId="74" fillId="0" borderId="0" xfId="106" applyNumberFormat="1" applyFont="1" applyFill="1" applyBorder="1"/>
    <xf numFmtId="174" fontId="73" fillId="0" borderId="0" xfId="0" applyNumberFormat="1" applyFont="1"/>
    <xf numFmtId="0" fontId="72" fillId="0" borderId="20" xfId="0" applyFont="1" applyBorder="1"/>
    <xf numFmtId="0" fontId="72" fillId="0" borderId="20" xfId="0" applyFont="1" applyBorder="1" applyAlignment="1">
      <alignment horizontal="center"/>
    </xf>
    <xf numFmtId="200" fontId="72" fillId="0" borderId="0" xfId="313" applyNumberFormat="1" applyFont="1"/>
    <xf numFmtId="179" fontId="72" fillId="0" borderId="0" xfId="331" applyNumberFormat="1" applyFont="1"/>
    <xf numFmtId="176" fontId="72" fillId="0" borderId="0" xfId="0" applyNumberFormat="1" applyFont="1"/>
    <xf numFmtId="174" fontId="73" fillId="0" borderId="0" xfId="0" applyNumberFormat="1" applyFont="1" applyAlignment="1">
      <alignment horizontal="center"/>
    </xf>
    <xf numFmtId="176" fontId="74" fillId="0" borderId="0" xfId="0" applyNumberFormat="1" applyFont="1" applyAlignment="1">
      <alignment horizontal="right"/>
    </xf>
    <xf numFmtId="0" fontId="72" fillId="0" borderId="6" xfId="0" quotePrefix="1" applyFont="1" applyBorder="1" applyAlignment="1">
      <alignment horizontal="center"/>
    </xf>
    <xf numFmtId="0" fontId="77" fillId="0" borderId="0" xfId="0" applyFont="1" applyAlignment="1">
      <alignment horizontal="centerContinuous"/>
    </xf>
    <xf numFmtId="176" fontId="75" fillId="0" borderId="0" xfId="0" applyNumberFormat="1" applyFont="1"/>
    <xf numFmtId="49" fontId="73" fillId="0" borderId="0" xfId="0" applyNumberFormat="1" applyFont="1" applyAlignment="1">
      <alignment horizontal="center"/>
    </xf>
    <xf numFmtId="43" fontId="74" fillId="0" borderId="0" xfId="106" applyFont="1" applyFill="1" applyAlignment="1">
      <alignment horizontal="center"/>
    </xf>
    <xf numFmtId="176" fontId="74" fillId="0" borderId="0" xfId="0" quotePrefix="1" applyNumberFormat="1" applyFont="1" applyAlignment="1">
      <alignment horizontal="left"/>
    </xf>
    <xf numFmtId="176" fontId="74" fillId="0" borderId="0" xfId="0" applyNumberFormat="1" applyFont="1" applyAlignment="1">
      <alignment horizontal="left"/>
    </xf>
    <xf numFmtId="176" fontId="72" fillId="0" borderId="0" xfId="347" applyNumberFormat="1" applyFont="1" applyAlignment="1">
      <alignment horizontal="left"/>
    </xf>
    <xf numFmtId="179" fontId="72" fillId="0" borderId="0" xfId="0" applyNumberFormat="1" applyFont="1"/>
    <xf numFmtId="176" fontId="72" fillId="0" borderId="0" xfId="0" applyNumberFormat="1" applyFont="1" applyAlignment="1">
      <alignment horizontal="left"/>
    </xf>
    <xf numFmtId="194" fontId="72" fillId="0" borderId="25" xfId="106" applyNumberFormat="1" applyFont="1" applyFill="1" applyBorder="1" applyAlignment="1">
      <alignment horizontal="right"/>
    </xf>
    <xf numFmtId="176" fontId="74" fillId="0" borderId="0" xfId="0" applyNumberFormat="1" applyFont="1"/>
    <xf numFmtId="194" fontId="72" fillId="0" borderId="1" xfId="106" applyNumberFormat="1" applyFont="1" applyFill="1" applyBorder="1" applyAlignment="1"/>
    <xf numFmtId="176" fontId="73" fillId="0" borderId="0" xfId="0" applyNumberFormat="1" applyFont="1"/>
    <xf numFmtId="194" fontId="72" fillId="0" borderId="6" xfId="106" applyNumberFormat="1" applyFont="1" applyFill="1" applyBorder="1" applyAlignment="1"/>
    <xf numFmtId="43" fontId="73" fillId="0" borderId="0" xfId="106" applyFont="1" applyFill="1" applyBorder="1" applyAlignment="1">
      <alignment horizontal="center"/>
    </xf>
    <xf numFmtId="43" fontId="72" fillId="0" borderId="0" xfId="106" quotePrefix="1" applyFont="1" applyFill="1" applyBorder="1" applyAlignment="1">
      <alignment horizontal="center"/>
    </xf>
    <xf numFmtId="43" fontId="77" fillId="0" borderId="0" xfId="106" applyFont="1" applyFill="1" applyBorder="1" applyAlignment="1">
      <alignment horizontal="center"/>
    </xf>
    <xf numFmtId="176" fontId="73" fillId="0" borderId="0" xfId="0" applyNumberFormat="1" applyFont="1" applyAlignment="1">
      <alignment horizontal="left"/>
    </xf>
    <xf numFmtId="176" fontId="75" fillId="0" borderId="0" xfId="0" applyNumberFormat="1" applyFont="1" applyAlignment="1">
      <alignment horizontal="left"/>
    </xf>
    <xf numFmtId="176" fontId="73" fillId="0" borderId="0" xfId="0" quotePrefix="1" applyNumberFormat="1" applyFont="1" applyAlignment="1">
      <alignment horizontal="left"/>
    </xf>
    <xf numFmtId="49" fontId="72" fillId="0" borderId="0" xfId="0" quotePrefix="1" applyNumberFormat="1" applyFont="1" applyAlignment="1">
      <alignment horizontal="center"/>
    </xf>
    <xf numFmtId="194" fontId="72" fillId="0" borderId="21" xfId="106" applyNumberFormat="1" applyFont="1" applyFill="1" applyBorder="1" applyAlignment="1"/>
    <xf numFmtId="43" fontId="72" fillId="0" borderId="0" xfId="106" applyFont="1" applyFill="1" applyAlignment="1">
      <alignment horizontal="right"/>
    </xf>
    <xf numFmtId="176" fontId="72" fillId="0" borderId="0" xfId="0" quotePrefix="1" applyNumberFormat="1" applyFont="1" applyAlignment="1">
      <alignment horizontal="left"/>
    </xf>
    <xf numFmtId="0" fontId="73" fillId="0" borderId="20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82" fillId="0" borderId="0" xfId="0" applyFont="1" applyAlignment="1">
      <alignment horizontal="center"/>
    </xf>
    <xf numFmtId="0" fontId="82" fillId="0" borderId="20" xfId="0" applyFont="1" applyBorder="1" applyAlignment="1">
      <alignment horizontal="center"/>
    </xf>
    <xf numFmtId="49" fontId="82" fillId="0" borderId="0" xfId="0" applyNumberFormat="1" applyFont="1" applyAlignment="1">
      <alignment horizontal="center"/>
    </xf>
    <xf numFmtId="0" fontId="72" fillId="0" borderId="25" xfId="0" applyFont="1" applyBorder="1" applyAlignment="1">
      <alignment horizontal="center"/>
    </xf>
    <xf numFmtId="0" fontId="73" fillId="0" borderId="25" xfId="0" applyFont="1" applyBorder="1" applyAlignment="1">
      <alignment horizontal="center"/>
    </xf>
    <xf numFmtId="0" fontId="72" fillId="0" borderId="27" xfId="0" applyFont="1" applyBorder="1" applyAlignment="1">
      <alignment horizontal="center" vertical="center"/>
    </xf>
  </cellXfs>
  <cellStyles count="163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Border 2" xfId="1594" xr:uid="{7048018E-653A-44C7-BB36-31894E4F6A49}"/>
    <cellStyle name="Calculation 2" xfId="99" xr:uid="{00000000-0005-0000-0000-000062000000}"/>
    <cellStyle name="Calculation 2 2" xfId="1595" xr:uid="{B2C95DF0-8811-46AE-A447-17110AF03DCB}"/>
    <cellStyle name="Calculation 3" xfId="100" xr:uid="{00000000-0005-0000-0000-000063000000}"/>
    <cellStyle name="Calculation 3 2" xfId="1596" xr:uid="{96D1C278-8F68-4267-98AB-FAD0C3BD93D9}"/>
    <cellStyle name="Calculation 4" xfId="101" xr:uid="{00000000-0005-0000-0000-000064000000}"/>
    <cellStyle name="Calculation 4 2" xfId="1597" xr:uid="{96BBCF28-5C4E-4F77-90E7-9FD43EAE93FF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64" xr:uid="{C233ADF4-783A-4C03-87DE-F8A59D06932D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4 2" xfId="1465" xr:uid="{79C5C03C-18DD-4292-AA6E-2115AE0CDB79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2 3" xfId="1467" xr:uid="{F2AD8B16-2342-4173-B82F-CB50E8F6EB1E}"/>
    <cellStyle name="Comma 15 3" xfId="116" xr:uid="{00000000-0005-0000-0000-000073000000}"/>
    <cellStyle name="Comma 15 3 2" xfId="117" xr:uid="{00000000-0005-0000-0000-000074000000}"/>
    <cellStyle name="Comma 15 3 2 2" xfId="1469" xr:uid="{DEBF1CDD-1112-40C9-ABD1-85C2D2023604}"/>
    <cellStyle name="Comma 15 3 3" xfId="1468" xr:uid="{13498087-DF7C-44BD-9A33-81156775C61B}"/>
    <cellStyle name="Comma 15 4" xfId="1466" xr:uid="{D44A20CB-1338-48A1-99A8-E1ACF0B312EF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6 2 2" xfId="1471" xr:uid="{5AD77FA5-76BE-487E-8399-ED4F0FEC68BC}"/>
    <cellStyle name="Comma 16 3" xfId="1470" xr:uid="{88AE9F2F-5AB9-4761-A0AD-6405D7464FBA}"/>
    <cellStyle name="Comma 17" xfId="121" xr:uid="{00000000-0005-0000-0000-000078000000}"/>
    <cellStyle name="Comma 17 2" xfId="122" xr:uid="{00000000-0005-0000-0000-000079000000}"/>
    <cellStyle name="Comma 17 2 2" xfId="1473" xr:uid="{849FEE17-40CD-428C-8D9A-7FB85EC54AB7}"/>
    <cellStyle name="Comma 17 3" xfId="1472" xr:uid="{647F4E1B-A957-42DF-8232-9301DAE99F78}"/>
    <cellStyle name="Comma 18" xfId="123" xr:uid="{00000000-0005-0000-0000-00007A000000}"/>
    <cellStyle name="Comma 18 2" xfId="1474" xr:uid="{558EF6B7-BF0A-4456-934B-58ACE8810737}"/>
    <cellStyle name="Comma 19" xfId="124" xr:uid="{00000000-0005-0000-0000-00007B000000}"/>
    <cellStyle name="Comma 19 2" xfId="125" xr:uid="{00000000-0005-0000-0000-00007C000000}"/>
    <cellStyle name="Comma 19 2 2" xfId="1476" xr:uid="{1305C0F0-38F1-4818-B11E-1221D6D0B3AB}"/>
    <cellStyle name="Comma 19 3" xfId="1475" xr:uid="{03D18AD1-18AB-43D8-AAAA-3B91CD270D99}"/>
    <cellStyle name="Comma 2" xfId="126" xr:uid="{00000000-0005-0000-0000-00007D000000}"/>
    <cellStyle name="Comma 2 10" xfId="127" xr:uid="{00000000-0005-0000-0000-00007E000000}"/>
    <cellStyle name="Comma 2 10 2" xfId="1478" xr:uid="{8FCF979E-76A4-4D06-B948-1B7646CC44CD}"/>
    <cellStyle name="Comma 2 11" xfId="128" xr:uid="{00000000-0005-0000-0000-00007F000000}"/>
    <cellStyle name="Comma 2 11 2" xfId="1479" xr:uid="{8928CC6C-ED90-44ED-B053-58F7B97944D7}"/>
    <cellStyle name="Comma 2 12" xfId="129" xr:uid="{00000000-0005-0000-0000-000080000000}"/>
    <cellStyle name="Comma 2 12 2" xfId="1480" xr:uid="{A04DDE92-7BE2-44ED-B82D-53EC1C76265C}"/>
    <cellStyle name="Comma 2 13" xfId="130" xr:uid="{00000000-0005-0000-0000-000081000000}"/>
    <cellStyle name="Comma 2 13 2" xfId="1481" xr:uid="{4AEDFE95-A8A0-4864-BCF3-88DB10E5B725}"/>
    <cellStyle name="Comma 2 14" xfId="131" xr:uid="{00000000-0005-0000-0000-000082000000}"/>
    <cellStyle name="Comma 2 14 2" xfId="1482" xr:uid="{55FC5812-4480-4E43-B42F-604510F2CB38}"/>
    <cellStyle name="Comma 2 15" xfId="132" xr:uid="{00000000-0005-0000-0000-000083000000}"/>
    <cellStyle name="Comma 2 15 2" xfId="1483" xr:uid="{736460B3-E3D6-465B-8A7B-9028886561DD}"/>
    <cellStyle name="Comma 2 16" xfId="133" xr:uid="{00000000-0005-0000-0000-000084000000}"/>
    <cellStyle name="Comma 2 16 2" xfId="1484" xr:uid="{2302CFA0-5360-4166-AD82-CF2C656BFA6C}"/>
    <cellStyle name="Comma 2 17" xfId="134" xr:uid="{00000000-0005-0000-0000-000085000000}"/>
    <cellStyle name="Comma 2 18" xfId="135" xr:uid="{00000000-0005-0000-0000-000086000000}"/>
    <cellStyle name="Comma 2 18 2" xfId="1485" xr:uid="{B177ACD2-51CD-4877-BC17-A5210B01B8A7}"/>
    <cellStyle name="Comma 2 19" xfId="136" xr:uid="{00000000-0005-0000-0000-000087000000}"/>
    <cellStyle name="Comma 2 19 2" xfId="1486" xr:uid="{4E86F919-4E0D-463B-8D48-5979E453C646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 4 3" xfId="1487" xr:uid="{9B625096-D8A2-4882-8C42-CCD921DE213B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20 2" xfId="1488" xr:uid="{B4D45783-7300-49EA-8A74-225B427FF8BF}"/>
    <cellStyle name="Comma 2 21" xfId="1477" xr:uid="{58D4D10D-138B-42A5-92C1-A7A293E4C100}"/>
    <cellStyle name="Comma 2 3" xfId="146" xr:uid="{00000000-0005-0000-0000-000091000000}"/>
    <cellStyle name="Comma 2 4" xfId="147" xr:uid="{00000000-0005-0000-0000-000092000000}"/>
    <cellStyle name="Comma 2 4 2" xfId="1489" xr:uid="{76585595-842E-473E-97AE-35078148F7F1}"/>
    <cellStyle name="Comma 2 5" xfId="148" xr:uid="{00000000-0005-0000-0000-000093000000}"/>
    <cellStyle name="Comma 2 5 2" xfId="1490" xr:uid="{8C633A82-97A4-4127-A279-4D8CFF92AA7E}"/>
    <cellStyle name="Comma 2 6" xfId="149" xr:uid="{00000000-0005-0000-0000-000094000000}"/>
    <cellStyle name="Comma 2 6 2" xfId="1491" xr:uid="{82687002-DE5A-4A8F-9DB1-63E566E69C2F}"/>
    <cellStyle name="Comma 2 7" xfId="150" xr:uid="{00000000-0005-0000-0000-000095000000}"/>
    <cellStyle name="Comma 2 7 2" xfId="151" xr:uid="{00000000-0005-0000-0000-000096000000}"/>
    <cellStyle name="Comma 2 7 2 2" xfId="1493" xr:uid="{77914A3B-CC72-4D7D-B4DE-2D877EEAB763}"/>
    <cellStyle name="Comma 2 7 3" xfId="1492" xr:uid="{7B6A33A4-6B8E-4C67-AFA4-CC77B5C33A49}"/>
    <cellStyle name="Comma 2 8" xfId="152" xr:uid="{00000000-0005-0000-0000-000097000000}"/>
    <cellStyle name="Comma 2 8 2" xfId="1494" xr:uid="{327681DD-09DE-4412-BA3F-B9D4C6F0424B}"/>
    <cellStyle name="Comma 2 9" xfId="153" xr:uid="{00000000-0005-0000-0000-000098000000}"/>
    <cellStyle name="Comma 2 9 2" xfId="1495" xr:uid="{D68ACA5E-4695-40D9-AA39-7DA10D774C3B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0 2 2" xfId="1496" xr:uid="{2441A7A2-90C5-408A-A95C-C70327901CA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2 2 2" xfId="1498" xr:uid="{D28D0251-2180-4087-B73E-342C3C0B55C4}"/>
    <cellStyle name="Comma 3 2 3" xfId="1497" xr:uid="{57EA5964-B8C8-47F0-A288-0DF58F71EB93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1 2" xfId="1499" xr:uid="{3E5CD755-58F2-4158-9B38-0F077D97DCE4}"/>
    <cellStyle name="Comma 32" xfId="175" xr:uid="{00000000-0005-0000-0000-0000AE000000}"/>
    <cellStyle name="Comma 32 2" xfId="1500" xr:uid="{33BD4BF7-61B8-4C1F-9416-5122CD2607A1}"/>
    <cellStyle name="Comma 33" xfId="176" xr:uid="{00000000-0005-0000-0000-0000AF000000}"/>
    <cellStyle name="Comma 33 2" xfId="1501" xr:uid="{7E2C9B50-F633-4E7D-A129-099DB4364A95}"/>
    <cellStyle name="Comma 34" xfId="177" xr:uid="{00000000-0005-0000-0000-0000B0000000}"/>
    <cellStyle name="Comma 34 2" xfId="1502" xr:uid="{6AF6330F-7536-4E8C-8697-978802DA8D92}"/>
    <cellStyle name="Comma 4" xfId="178" xr:uid="{00000000-0005-0000-0000-0000B1000000}"/>
    <cellStyle name="Comma 4 2" xfId="179" xr:uid="{00000000-0005-0000-0000-0000B2000000}"/>
    <cellStyle name="Comma 4 2 2" xfId="1503" xr:uid="{96F6399E-31DD-4D19-AB6B-947BBCEF0ADF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 2 2" xfId="1504" xr:uid="{3E424D7C-2E65-47B0-9384-99ED5443EBFA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6 4 2" xfId="1505" xr:uid="{798FBF83-AAB2-44B0-87FF-5F8FEE6CE944}"/>
    <cellStyle name="Comma 7" xfId="192" xr:uid="{00000000-0005-0000-0000-0000BF000000}"/>
    <cellStyle name="Comma 7 2" xfId="193" xr:uid="{00000000-0005-0000-0000-0000C0000000}"/>
    <cellStyle name="Comma 7 2 2" xfId="1506" xr:uid="{670F6FC4-15B9-4B85-8A63-307D7D037BC1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8 2 2" xfId="1507" xr:uid="{83035E14-048E-4C1D-8AE6-6937FBFDED2C}"/>
    <cellStyle name="Comma 9" xfId="197" xr:uid="{00000000-0005-0000-0000-0000C4000000}"/>
    <cellStyle name="Comma 9 2" xfId="198" xr:uid="{00000000-0005-0000-0000-0000C5000000}"/>
    <cellStyle name="Comma 9 2 2" xfId="1508" xr:uid="{7B39CB5B-834F-426B-A255-0891279B732A}"/>
    <cellStyle name="Comma 9 3" xfId="199" xr:uid="{00000000-0005-0000-0000-0000C6000000}"/>
    <cellStyle name="Comma 9 3 2" xfId="1509" xr:uid="{79698896-EC3A-4BB4-B1CF-56204BBFF039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17 2" xfId="1510" xr:uid="{8DCECC7C-42EC-44D5-9D96-8AF63AF19E48}"/>
    <cellStyle name="Currency 2" xfId="211" xr:uid="{00000000-0005-0000-0000-0000D2000000}"/>
    <cellStyle name="Currency 2 2" xfId="212" xr:uid="{00000000-0005-0000-0000-0000D3000000}"/>
    <cellStyle name="Currency 2 2 2" xfId="1511" xr:uid="{AA5C96E8-69E9-4845-969D-10699470B90C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er2 2" xfId="1448" xr:uid="{8025CB88-96F5-4B5F-905D-ACE8092CF8FA}"/>
    <cellStyle name="Header2 3" xfId="1606" xr:uid="{E75545B9-E461-4A22-8985-CD520BF0684B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2 2" xfId="1607" xr:uid="{1D4ACCF7-E174-4335-8D26-C9283BD1D2AB}"/>
    <cellStyle name="Input 3" xfId="266" xr:uid="{00000000-0005-0000-0000-000009010000}"/>
    <cellStyle name="Input 3 2" xfId="1608" xr:uid="{6296B3B2-CAD6-4E3B-891F-45D36989B268}"/>
    <cellStyle name="Input 4" xfId="267" xr:uid="{00000000-0005-0000-0000-00000A010000}"/>
    <cellStyle name="Input 4 2" xfId="1609" xr:uid="{314C304C-1949-4E3C-A942-693A3E58175E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6 3" xfId="1512" xr:uid="{FB9F0D90-CD77-49E5-AAA6-BF74EC22685A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19 2" xfId="1513" xr:uid="{54CCDCE9-8CAC-4271-AEB6-3CEC81B65EF3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49" xr:uid="{D02ACC28-5724-44C5-A1D6-38415518620F}"/>
    <cellStyle name="Normal 21 2 2" xfId="1621" xr:uid="{21A3F932-5E4E-42D2-B614-94275E92E7E7}"/>
    <cellStyle name="Normal 21 2 2 2" xfId="1626" xr:uid="{6D0BDDFB-C07B-443E-986F-10BD35E654DC}"/>
    <cellStyle name="Normal 21 2 3" xfId="1601" xr:uid="{EC999160-3867-47E2-B708-D1EF174300F9}"/>
    <cellStyle name="Normal 21 2 4" xfId="1636" xr:uid="{3DB67B6A-83ED-4EDD-8BC0-02198A02F2FA}"/>
    <cellStyle name="Normal 21 3" xfId="1610" xr:uid="{551A0752-EE06-457C-AFA1-3FE52AE7BCBA}"/>
    <cellStyle name="Normal 21 3 2" xfId="1593" xr:uid="{96947207-D85B-4B6B-BAB9-E0DADA659997}"/>
    <cellStyle name="Normal 21 3 2 2" xfId="1604" xr:uid="{9E63917C-9D01-46B2-AD2E-C0C7D4D38318}"/>
    <cellStyle name="Normal 21 3 3" xfId="1630" xr:uid="{ECE2DAAA-4E41-4252-84D7-22DB933C057E}"/>
    <cellStyle name="Normal 21 4" xfId="1634" xr:uid="{29687F01-D064-418F-B8E9-327A70045E11}"/>
    <cellStyle name="Normal 21 4 2" xfId="1623" xr:uid="{2AD18C0B-A897-4FBC-9B41-821E11B80AB4}"/>
    <cellStyle name="Normal 21 5" xfId="1591" xr:uid="{E0D40066-8495-426E-B182-E4012A3B7D87}"/>
    <cellStyle name="Normal 21 5 2" xfId="1602" xr:uid="{740C0BDF-5BEF-4FC3-A87D-A37CD6F27400}"/>
    <cellStyle name="Normal 21 6" xfId="1599" xr:uid="{36333125-00D8-4C99-BEB2-3480D274D3E0}"/>
    <cellStyle name="Normal 22" xfId="326" xr:uid="{00000000-0005-0000-0000-000046010000}"/>
    <cellStyle name="Normal 23" xfId="327" xr:uid="{00000000-0005-0000-0000-000047010000}"/>
    <cellStyle name="Normal 23 2" xfId="1515" xr:uid="{F9108EBD-3C89-404D-B0F6-F828D9507240}"/>
    <cellStyle name="Normal 24" xfId="328" xr:uid="{00000000-0005-0000-0000-000048010000}"/>
    <cellStyle name="Normal 25" xfId="329" xr:uid="{00000000-0005-0000-0000-000049010000}"/>
    <cellStyle name="Normal 25 2" xfId="1516" xr:uid="{2FE7D817-FF15-4A28-93DE-89DD547B606B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4 4" xfId="1517" xr:uid="{88D85082-DB4D-4357-B2E4-5829B8176FDC}"/>
    <cellStyle name="Normal 5" xfId="338" xr:uid="{00000000-0005-0000-0000-000052010000}"/>
    <cellStyle name="Normal 5 2" xfId="339" xr:uid="{00000000-0005-0000-0000-000053010000}"/>
    <cellStyle name="Normal 5 3" xfId="1518" xr:uid="{C3CBE7B5-1A68-4DDB-B98C-0D61C847ECA4}"/>
    <cellStyle name="Normal 6" xfId="340" xr:uid="{00000000-0005-0000-0000-000054010000}"/>
    <cellStyle name="Normal 6 2" xfId="1519" xr:uid="{6064CF40-F8AF-4AB4-8475-0EF213BD03B5}"/>
    <cellStyle name="Normal 7" xfId="341" xr:uid="{00000000-0005-0000-0000-000055010000}"/>
    <cellStyle name="Normal 7 2" xfId="1520" xr:uid="{6A11685A-C036-44CB-9150-E649381C1ACB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8 3 2" xfId="1450" xr:uid="{6A792A0C-B451-4669-837C-C5F6D11AAC04}"/>
    <cellStyle name="Normal 8 3 2 2" xfId="1598" xr:uid="{3922F0F2-0CA7-40CD-9F0F-D53E234EDFD0}"/>
    <cellStyle name="Normal 8 3 2 2 2" xfId="1619" xr:uid="{C76267B3-FE79-4FCB-8F29-EB9EAA13E22B}"/>
    <cellStyle name="Normal 8 3 2 3" xfId="1600" xr:uid="{1F417E39-577F-43D4-BBA8-6E233A49FC0F}"/>
    <cellStyle name="Normal 8 3 2 4" xfId="1631" xr:uid="{383BE213-9F20-417B-A6C1-1367FF6940F7}"/>
    <cellStyle name="Normal 8 3 3" xfId="1611" xr:uid="{F10D1826-F85B-4A74-B849-F52700B2F334}"/>
    <cellStyle name="Normal 8 3 3 2" xfId="1622" xr:uid="{EE5F49A0-4F8B-4E9A-BB1F-BBE32ED99284}"/>
    <cellStyle name="Normal 8 3 3 2 2" xfId="1603" xr:uid="{D1F17FF6-53AA-44D0-A244-11899E3F1C93}"/>
    <cellStyle name="Normal 8 3 3 3" xfId="1633" xr:uid="{5DFC43D5-8A5B-4F2A-A15B-D6BC11F1C17C}"/>
    <cellStyle name="Normal 8 3 4" xfId="1628" xr:uid="{95C8B5FA-DD5B-4DF5-AB23-AD4D303B6A30}"/>
    <cellStyle name="Normal 8 3 4 2" xfId="1635" xr:uid="{F02E4D57-EA27-4E8D-96FA-1EBFD0D7D009}"/>
    <cellStyle name="Normal 8 3 5" xfId="1617" xr:uid="{C9FF3890-8F99-4991-82A0-84D5B6FC3AEE}"/>
    <cellStyle name="Normal 8 3 5 2" xfId="1614" xr:uid="{00E0129E-6D3A-415B-A209-08E1C101041E}"/>
    <cellStyle name="Normal 8 3 6" xfId="1637" xr:uid="{1A8B0467-0515-4980-AA05-8829126691AC}"/>
    <cellStyle name="Normal 8 4" xfId="1521" xr:uid="{1803D3B0-FDDD-4592-946C-F37660545E72}"/>
    <cellStyle name="Normal 9" xfId="345" xr:uid="{00000000-0005-0000-0000-000059010000}"/>
    <cellStyle name="Normal 9 2" xfId="346" xr:uid="{00000000-0005-0000-0000-00005A010000}"/>
    <cellStyle name="Normal 9 3" xfId="1522" xr:uid="{D30A7E93-DFEC-4B10-808E-E0AF82DACA67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2 2" xfId="1451" xr:uid="{1F9B4AE6-0DBA-481C-A126-769F52126076}"/>
    <cellStyle name="Note 3" xfId="350" xr:uid="{00000000-0005-0000-0000-00005E010000}"/>
    <cellStyle name="Note 3 2" xfId="1452" xr:uid="{89EE239D-6D99-4B6D-91B6-CCA3D7D47FDB}"/>
    <cellStyle name="Note 4" xfId="351" xr:uid="{00000000-0005-0000-0000-00005F010000}"/>
    <cellStyle name="Note 4 2" xfId="1453" xr:uid="{C2C0E501-EC7E-4D64-859F-D6105B14CD47}"/>
    <cellStyle name="Output 2" xfId="352" xr:uid="{00000000-0005-0000-0000-000060010000}"/>
    <cellStyle name="Output 2 2" xfId="1454" xr:uid="{11CD0238-782E-49F4-A5DF-42241D17C96F}"/>
    <cellStyle name="Output 3" xfId="353" xr:uid="{00000000-0005-0000-0000-000061010000}"/>
    <cellStyle name="Output 3 2" xfId="1455" xr:uid="{B5048DF0-D231-4BB6-93DA-4AAB89375EEC}"/>
    <cellStyle name="Output 4" xfId="354" xr:uid="{00000000-0005-0000-0000-000062010000}"/>
    <cellStyle name="Output 4 2" xfId="1456" xr:uid="{D878DF38-CB0C-4BF3-A9C5-24FAAFEC3652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2 2" xfId="1457" xr:uid="{0A34D2E3-58ED-48FA-B78A-AE0AFAE704B3}"/>
    <cellStyle name="Total 3" xfId="420" xr:uid="{00000000-0005-0000-0000-0000A4010000}"/>
    <cellStyle name="Total 3 2" xfId="1458" xr:uid="{BFEB2CDB-67CE-41A9-8B97-CEBB5F2420E0}"/>
    <cellStyle name="Total 4" xfId="421" xr:uid="{00000000-0005-0000-0000-0000A5010000}"/>
    <cellStyle name="Total 4 2" xfId="1459" xr:uid="{BA5E9C0E-C236-4576-975A-68300857F763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WHead - Style2 2" xfId="1615" xr:uid="{122A8D93-3C51-425C-ADDD-B88FAC0F5CCC}"/>
    <cellStyle name="เครื่องหมายเปอร์เซ็นต์_Sheet1" xfId="432" xr:uid="{00000000-0005-0000-0000-0000D4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8 2" xfId="1524" xr:uid="{60A6ACE2-087B-4B98-BE58-4FD854BB4FC6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2 2" xfId="1526" xr:uid="{DB0F65EE-7984-472B-AE75-A550B1599EDB}"/>
    <cellStyle name="เครื่องหมายจุลภาค 2 3" xfId="445" xr:uid="{00000000-0005-0000-0000-0000BC010000}"/>
    <cellStyle name="เครื่องหมายจุลภาค 2 4" xfId="1525" xr:uid="{AB3D62A7-AAAD-48BA-ADE7-3C4FAF8029D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1 2" xfId="1527" xr:uid="{FB498BE2-7FF6-4213-8A6E-45F316CD40B5}"/>
    <cellStyle name="เครื่องหมายจุลภาค 22" xfId="448" xr:uid="{00000000-0005-0000-0000-0000BF010000}"/>
    <cellStyle name="เครื่องหมายจุลภาค 22 2" xfId="1528" xr:uid="{7FE56D45-9564-43D5-AB59-1E7FE26706D7}"/>
    <cellStyle name="เครื่องหมายจุลภาค 23" xfId="449" xr:uid="{00000000-0005-0000-0000-0000C0010000}"/>
    <cellStyle name="เครื่องหมายจุลภาค 23 2" xfId="1529" xr:uid="{81975FF7-DD27-4A64-8E5E-D3B27663EA76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29 2" xfId="1530" xr:uid="{0482F318-55A1-485C-9658-79BD9E7CE837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 2 2" xfId="1532" xr:uid="{CF261334-B3B1-4227-87D2-9AD78737128C}"/>
    <cellStyle name="เครื่องหมายจุลภาค 3 3" xfId="1531" xr:uid="{08F5C622-5307-4A28-A4E9-D32AC2742227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5 2" xfId="1533" xr:uid="{D2560DCC-3F75-4879-A5ED-E13683C153F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6 3" xfId="1534" xr:uid="{C397C81B-EF30-4E02-97F2-8EC0A6647A0F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ชื่อมโยงหลายมิติ" xfId="469" xr:uid="{00000000-0005-0000-0000-0000D501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เปอร์เซ็นต์ 5" xfId="1537" xr:uid="{12810038-5426-4C60-B511-AA2CDEB707AA}"/>
    <cellStyle name="จุลภาค 2" xfId="1463" xr:uid="{64C2A0C6-C3A7-4FFD-BD81-213DF5B13B0E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18 2" xfId="1460" xr:uid="{690BA2D7-E4B2-4C1A-B923-B06DBA56B88C}"/>
    <cellStyle name="ปกติ 18 2 2" xfId="1625" xr:uid="{D1A4F23E-21F0-458C-82E3-CFED0C1DB366}"/>
    <cellStyle name="ปกติ 18 2 2 2" xfId="1624" xr:uid="{06C3DA17-D278-45E4-8BE0-78696D7D8360}"/>
    <cellStyle name="ปกติ 18 2 3" xfId="1632" xr:uid="{D63DD663-0313-407B-A9AC-33EE5EBB1CFA}"/>
    <cellStyle name="ปกติ 18 2 4" xfId="1616" xr:uid="{7A5888EB-AF22-4B9C-B231-43156D67B2E8}"/>
    <cellStyle name="ปกติ 18 3" xfId="1612" xr:uid="{7A4CC90C-F049-4A89-B3F9-5D50DB465A22}"/>
    <cellStyle name="ปกติ 18 3 2" xfId="1618" xr:uid="{32A3C290-E54B-4AE5-A0CA-A407009B1F67}"/>
    <cellStyle name="ปกติ 18 3 2 2" xfId="1605" xr:uid="{506BF55C-D196-45CB-A6E1-553C6731C622}"/>
    <cellStyle name="ปกติ 18 3 3" xfId="1613" xr:uid="{89B751B1-0AC1-49A3-82AB-82677597BED6}"/>
    <cellStyle name="ปกติ 18 4" xfId="1590" xr:uid="{585FEA8F-D0CC-4CDA-B27B-0BD81E6CFBC3}"/>
    <cellStyle name="ปกติ 18 4 2" xfId="1592" xr:uid="{3F1D613C-5A4E-482A-9A80-06D372C5F779}"/>
    <cellStyle name="ปกติ 18 5" xfId="1629" xr:uid="{1B05EDC8-4599-4A63-89E1-13A375358F0E}"/>
    <cellStyle name="ปกติ 18 5 2" xfId="1627" xr:uid="{94887756-354D-4FD5-9E24-D7525505BC1C}"/>
    <cellStyle name="ปกติ 18 6" xfId="1620" xr:uid="{396F049D-9113-43F2-8BEE-4920FF6993A1}"/>
    <cellStyle name="ปกติ 19" xfId="1462" xr:uid="{B455D0BB-7FB4-48F3-86A9-DC21496C5AD3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20" xfId="1536" xr:uid="{540B3549-88DF-4DD6-BCB7-A05DDE1CD759}"/>
    <cellStyle name="ปกติ 21" xfId="1556" xr:uid="{D4DCC438-4809-463D-B289-4932AD8D9568}"/>
    <cellStyle name="ปกติ 22" xfId="1523" xr:uid="{3256E664-6E68-44AF-8C9C-FDA1B8048969}"/>
    <cellStyle name="ปกติ 23" xfId="1555" xr:uid="{3E2BF623-E26E-49B9-ACF1-2ECAB48BB2E1}"/>
    <cellStyle name="ปกติ 24" xfId="1548" xr:uid="{3A855929-E851-4683-9439-C5E548586CD9}"/>
    <cellStyle name="ปกติ 25" xfId="1559" xr:uid="{19D3FA91-C43A-4A68-9727-2E56E5E3E804}"/>
    <cellStyle name="ปกติ 26" xfId="1514" xr:uid="{04F52C05-9C0A-4A4A-A7D5-C09AAC45C965}"/>
    <cellStyle name="ปกติ 27" xfId="1561" xr:uid="{CF374B9F-05DA-4ABA-ADE2-74CC6761A46B}"/>
    <cellStyle name="ปกติ 28" xfId="1538" xr:uid="{1181F7E1-A0A0-414B-BFF5-9188992B6671}"/>
    <cellStyle name="ปกติ 29" xfId="1560" xr:uid="{33D23BB9-D5CA-4A38-B353-09DC1881585D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30" xfId="1539" xr:uid="{73232934-0C16-4B7F-8580-ECEE0D852230}"/>
    <cellStyle name="ปกติ 31" xfId="1558" xr:uid="{9D17CB28-73FA-4DA7-ADB9-DA93BBFC65C3}"/>
    <cellStyle name="ปกติ 32" xfId="1540" xr:uid="{96F58F87-BDFF-40B8-B124-74BE1A226B72}"/>
    <cellStyle name="ปกติ 33" xfId="1557" xr:uid="{49B628CD-68A5-44B5-AF37-77659BC9F307}"/>
    <cellStyle name="ปกติ 34" xfId="1562" xr:uid="{193CDF45-7B05-4FF1-A4D0-0F1238C3D298}"/>
    <cellStyle name="ปกติ 35" xfId="1543" xr:uid="{FF69C56C-51D3-47C5-8343-43501F0F2052}"/>
    <cellStyle name="ปกติ 36" xfId="1541" xr:uid="{49F430C3-826F-4A93-978C-03E5C0130ED3}"/>
    <cellStyle name="ปกติ 37" xfId="1563" xr:uid="{126B2E79-38C8-49EE-8D27-05B3A023A238}"/>
    <cellStyle name="ปกติ 38" xfId="1549" xr:uid="{6F8FAF3C-3137-4983-9760-4373BF610BF7}"/>
    <cellStyle name="ปกติ 39" xfId="1566" xr:uid="{0DD3B148-40C4-417B-9445-2C9502ACBE6C}"/>
    <cellStyle name="ปกติ 4" xfId="1051" xr:uid="{00000000-0005-0000-0000-000018040000}"/>
    <cellStyle name="ปกติ 4 2" xfId="1052" xr:uid="{00000000-0005-0000-0000-000019040000}"/>
    <cellStyle name="ปกติ 4 2 2" xfId="1535" xr:uid="{9B1F3A0E-F17F-4C32-8F5D-70850B5D379D}"/>
    <cellStyle name="ปกติ 40" xfId="1550" xr:uid="{234774C9-8593-4B24-9D59-1F807A9C818B}"/>
    <cellStyle name="ปกติ 41" xfId="1565" xr:uid="{FE8D7B82-4186-45B3-94AE-A5C243C2A5B2}"/>
    <cellStyle name="ปกติ 42" xfId="1551" xr:uid="{E5B4C307-D0B6-4259-A1D4-C5F8173B5720}"/>
    <cellStyle name="ปกติ 43" xfId="1564" xr:uid="{B8733808-88C1-4E1F-A437-A2037205615F}"/>
    <cellStyle name="ปกติ 44" xfId="1569" xr:uid="{682CE6C8-D8AC-4C77-A5C5-15097AB67443}"/>
    <cellStyle name="ปกติ 45" xfId="1546" xr:uid="{C7118C20-9D35-4FCC-B866-F3D375CB1887}"/>
    <cellStyle name="ปกติ 46" xfId="1572" xr:uid="{CBF7E614-FA9A-4BC4-A544-491A5434BA89}"/>
    <cellStyle name="ปกติ 47" xfId="1544" xr:uid="{88CE57C4-0AE9-4A0C-B4F0-814440F7F933}"/>
    <cellStyle name="ปกติ 48" xfId="1573" xr:uid="{995097DA-7860-40B2-95C3-41C2E78ACA9C}"/>
    <cellStyle name="ปกติ 49" xfId="1542" xr:uid="{03D9BA66-4694-41D1-9961-369247ACD30C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50" xfId="1571" xr:uid="{255E2986-4020-43F5-8490-E671FB24C442}"/>
    <cellStyle name="ปกติ 51" xfId="1576" xr:uid="{BA985533-E811-434F-95A8-A9E34333A4D9}"/>
    <cellStyle name="ปกติ 52" xfId="1570" xr:uid="{E6BEC94E-2E53-4E65-9E75-46CE56145B4D}"/>
    <cellStyle name="ปกติ 53" xfId="1575" xr:uid="{80087B23-9164-4BC8-B769-75E65F22D6A5}"/>
    <cellStyle name="ปกติ 54" xfId="1553" xr:uid="{DC7F6B86-E59D-41FA-8E01-0D571185AB0C}"/>
    <cellStyle name="ปกติ 55" xfId="1578" xr:uid="{F0C82B99-5048-4E32-B90F-68F35DD828AC}"/>
    <cellStyle name="ปกติ 56" xfId="1554" xr:uid="{EB2711A4-AD73-4FD0-9304-F3AB35356C2F}"/>
    <cellStyle name="ปกติ 57" xfId="1577" xr:uid="{42E27ADA-0A6C-4603-A2FA-03FE0DDAEA7F}"/>
    <cellStyle name="ปกติ 58" xfId="1568" xr:uid="{2822FB52-22C2-44AA-A211-38E37BA84EED}"/>
    <cellStyle name="ปกติ 59" xfId="1580" xr:uid="{981D19EC-E147-4AEC-97A9-1419CE544C54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60" xfId="1567" xr:uid="{5139D662-1DAA-40B4-82F8-7AFA6D9BAF33}"/>
    <cellStyle name="ปกติ 61" xfId="1579" xr:uid="{D94CCAB0-3167-4519-889B-4A48B96AFB14}"/>
    <cellStyle name="ปกติ 62" xfId="1583" xr:uid="{07BAE74C-9219-47EA-987E-0E3CFEF1C1F7}"/>
    <cellStyle name="ปกติ 63" xfId="1574" xr:uid="{ACEC4E8E-CDCC-4C35-B924-458D9A6351FE}"/>
    <cellStyle name="ปกติ 64" xfId="1582" xr:uid="{629A955A-2099-4F74-B69D-AA7CE310DC37}"/>
    <cellStyle name="ปกติ 65" xfId="1581" xr:uid="{2814D342-C68F-493E-937C-C5A608FAEAA1}"/>
    <cellStyle name="ปกติ 66" xfId="1585" xr:uid="{EF0F80D4-074A-40EA-83C3-C069DA61A3A1}"/>
    <cellStyle name="ปกติ 67" xfId="1545" xr:uid="{C3117522-AD7F-47E0-AC57-3555BDB4D7A4}"/>
    <cellStyle name="ปกติ 68" xfId="1552" xr:uid="{F1874A46-3235-4A31-8BD8-F1BCB862B300}"/>
    <cellStyle name="ปกติ 69" xfId="1587" xr:uid="{60199C9F-850D-4CA9-8B05-6E15D021D58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70" xfId="1586" xr:uid="{5E52FDD1-08BA-4C59-87F2-29EC1359C2FC}"/>
    <cellStyle name="ปกติ 71" xfId="1589" xr:uid="{D0AEEFF1-F522-4C05-B07E-C4C360AD7561}"/>
    <cellStyle name="ปกติ 72" xfId="1547" xr:uid="{E060261E-0532-494D-A0A2-A05DDC443CA4}"/>
    <cellStyle name="ปกติ 73" xfId="1588" xr:uid="{87BC4D42-22F6-4D57-BCEE-5EE5B32818FF}"/>
    <cellStyle name="ปกติ 74" xfId="1584" xr:uid="{D95560A4-F68D-404D-AB70-7E36A4E745E0}"/>
    <cellStyle name="ปกติ 75" xfId="1461" xr:uid="{A9A6054A-EFEF-498D-8A6C-46426CC67D86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05-3"/>
      <sheetName val="Order_Nov_w45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  <sheetName val="Vat7%_ภายในเดือน_Junต้นฉบับ1"/>
      <sheetName val="2tup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日程管理表"/>
      <sheetName val="114W2次設変部品確認（組立） (3)"/>
      <sheetName val="ITEM"/>
      <sheetName val="JAN"/>
      <sheetName val="DPLA"/>
      <sheetName val="อัตราค่าบรรทุก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  <sheetName val="test 2"/>
      <sheetName val="GG-1"/>
      <sheetName val="NEW NAM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PE-C4"/>
      <sheetName val="MTO REV.0"/>
      <sheetName val="Capacity"/>
      <sheetName val="BS_Revise"/>
      <sheetName val="IS_Revise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  <sheetName val="January"/>
      <sheetName val="(旧)LIST"/>
      <sheetName val="O4 CA"/>
      <sheetName val="O2 TC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ps-1995"/>
      <sheetName val="delivery plan"/>
      <sheetName val="Sale0311"/>
      <sheetName val="Iron Curtain Method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  <sheetName val="Purchase Order"/>
      <sheetName val="73-9831"/>
      <sheetName val="Utilization"/>
      <sheetName val="New Item"/>
      <sheetName val="Customize Your Purchase Order"/>
      <sheetName val="BP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  <sheetName val="B-105"/>
      <sheetName val="BGT97STAFF"/>
      <sheetName val="Asstes-NEW '04"/>
      <sheetName val="TB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  <sheetName val="CDPS"/>
      <sheetName val="Tổng hợp Z"/>
      <sheetName val="TB P12"/>
      <sheetName val="総合B"/>
      <sheetName val="pl"/>
      <sheetName val="test 2"/>
      <sheetName val="currency"/>
      <sheetName val="FF-6"/>
      <sheetName val="BPR"/>
      <sheetName val="Energy(update)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nh muc"/>
      <sheetName val="CDPS"/>
      <sheetName val="CRITERIA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A-1"/>
      <sheetName val="FR管理工程図"/>
      <sheetName val="man_dec02"/>
      <sheetName val="DEP12"/>
      <sheetName val="FF_2 _1_"/>
      <sheetName val="B"/>
      <sheetName val="FSA"/>
      <sheetName val="FF_3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  <sheetName val="aa-1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  <sheetData sheetId="1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MENU-DOP"/>
      <sheetName val="Detail_TB"/>
      <sheetName val="Prod_Data"/>
      <sheetName val="Raw Data"/>
      <sheetName val="Temp"/>
      <sheetName val="พนง.ทุกคน"/>
      <sheetName val="219902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q1-2003"/>
      <sheetName val="Parameter"/>
      <sheetName val="#ref"/>
      <sheetName val="Sale 0501"/>
      <sheetName val="stock1020v1.3"/>
      <sheetName val="JUNE EOH-MASTER (2)"/>
      <sheetName val="pl"/>
    </sheetNames>
    <sheetDataSet>
      <sheetData sheetId="0"/>
      <sheetData sheetId="1"/>
      <sheetData sheetId="2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/>
      <sheetData sheetId="85"/>
      <sheetData sheetId="86">
        <row r="1">
          <cell r="A1" t="str">
            <v>SAMPANNY CO., LTD.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สรุปงบดุล"/>
      <sheetName val="eng油洩れ"/>
      <sheetName val="SAN REDUCED 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S33"/>
      <sheetName val="L to 20"/>
      <sheetName val="S2日本語"/>
      <sheetName val="219902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Bill No. 2 - Carpark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33"/>
      <sheetName val="CODE,NAME"/>
      <sheetName val="เขตการค้าย่อย"/>
      <sheetName val="Bill No. 2 - Carpark"/>
      <sheetName val="PIPE-HOT"/>
      <sheetName val="หูใหม่"/>
      <sheetName val="CASE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Lead"/>
      <sheetName val="a"/>
      <sheetName val="Project P&amp;L"/>
      <sheetName val="aa-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งบการเงิน"/>
      <sheetName val="Bill No. 2 - Carpark"/>
      <sheetName val="emp111 Query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  <sheetName val="Lead"/>
      <sheetName val="List"/>
      <sheetName val="M_Maincomp"/>
      <sheetName val="D200-30.2"/>
      <sheetName val="ELEC45-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ssumptions"/>
      <sheetName val="Energy Rpt"/>
      <sheetName val="Entry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  <sheetName val="s-code"/>
      <sheetName val="分類"/>
      <sheetName val="国ｺｰﾄﾞ"/>
      <sheetName val="aa-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CODE,NAME"/>
      <sheetName val="ชื่อลูกค้า"/>
      <sheetName val="SUMMARY (0)"/>
      <sheetName val="2549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Assumptions"/>
      <sheetName val="Data"/>
      <sheetName val="#Lookup"/>
      <sheetName val="2549"/>
      <sheetName val="FF_21_a_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ชื่อลูกค้า"/>
      <sheetName val="Customize Your Invoice"/>
      <sheetName val="aging local"/>
      <sheetName val="a"/>
      <sheetName val="#Lookup"/>
      <sheetName val="aa-1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  <sheetName val="ﾌﾟﾛﾄ_P772分解5号機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A5" t="str">
            <v>Deferred Tax Assets</v>
          </cell>
        </row>
      </sheetData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wcf"/>
      <sheetName val="#Lookup"/>
      <sheetName val="aa-1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  <sheetName val="a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Data"/>
      <sheetName val="#Lookup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  <sheetName val="星取・"/>
      <sheetName val="計算ｼｰﾄ"/>
    </sheetNames>
    <sheetDataSet>
      <sheetData sheetId="0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aa-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ลาออก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Customize Your Invoice"/>
      <sheetName val="aging local"/>
      <sheetName val="a"/>
      <sheetName val="GL CB"/>
      <sheetName val="GL 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MR5"/>
      <sheetName val="BPI-LOP"/>
      <sheetName val="Add."/>
      <sheetName val="Detail"/>
      <sheetName val="MPL 技連"/>
      <sheetName val="342E BLOCK"/>
      <sheetName val="I-203"/>
      <sheetName val="2118-00 "/>
      <sheetName val="Trail"/>
      <sheetName val="Q2 EXPECTED"/>
      <sheetName val="Group"/>
      <sheetName val="Q2_EXPEC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ปัจจุบัน "/>
      <sheetName val="C2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5"/>
  <sheetViews>
    <sheetView view="pageBreakPreview" topLeftCell="A69" zoomScaleNormal="90" zoomScaleSheetLayoutView="100" workbookViewId="0">
      <selection activeCell="H53" sqref="H53"/>
    </sheetView>
  </sheetViews>
  <sheetFormatPr defaultColWidth="13.75" defaultRowHeight="21" customHeight="1"/>
  <cols>
    <col min="1" max="1" width="43" style="90" customWidth="1"/>
    <col min="2" max="2" width="6.75" style="89" customWidth="1"/>
    <col min="3" max="3" width="1.75" style="89" customWidth="1"/>
    <col min="4" max="4" width="16.875" style="89" customWidth="1"/>
    <col min="5" max="5" width="1.25" style="95" customWidth="1"/>
    <col min="6" max="6" width="16.875" style="11" customWidth="1"/>
    <col min="7" max="7" width="1.25" style="4" customWidth="1"/>
    <col min="8" max="8" width="16.875" style="12" customWidth="1"/>
    <col min="9" max="9" width="1.25" style="11" customWidth="1"/>
    <col min="10" max="10" width="16.875" style="11" customWidth="1"/>
    <col min="11" max="11" width="1.25" style="50" customWidth="1"/>
    <col min="12" max="16384" width="13.75" style="50"/>
  </cols>
  <sheetData>
    <row r="1" spans="1:10" s="80" customFormat="1" ht="21" customHeight="1">
      <c r="A1" s="188" t="s">
        <v>80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s="80" customFormat="1" ht="21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s="80" customFormat="1" ht="21" customHeight="1">
      <c r="A3" s="188" t="s">
        <v>154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80" customFormat="1" ht="21" customHeight="1">
      <c r="A4" s="1"/>
      <c r="B4" s="1"/>
      <c r="C4" s="1"/>
      <c r="D4" s="1"/>
      <c r="E4" s="1"/>
      <c r="F4" s="1"/>
      <c r="G4" s="1"/>
      <c r="H4" s="147"/>
      <c r="I4" s="1"/>
      <c r="J4" s="1"/>
    </row>
    <row r="5" spans="1:10" s="83" customFormat="1" ht="21" customHeight="1">
      <c r="A5" s="81"/>
      <c r="B5" s="82"/>
      <c r="C5" s="82"/>
      <c r="D5" s="82"/>
      <c r="E5" s="15"/>
      <c r="F5" s="2"/>
      <c r="G5" s="2"/>
      <c r="H5" s="22"/>
      <c r="I5" s="2"/>
      <c r="J5" s="26" t="s">
        <v>3</v>
      </c>
    </row>
    <row r="6" spans="1:10" s="83" customFormat="1" ht="21" customHeight="1">
      <c r="A6" s="81"/>
      <c r="D6" s="187" t="s">
        <v>1</v>
      </c>
      <c r="E6" s="187"/>
      <c r="F6" s="187"/>
      <c r="G6" s="3"/>
      <c r="H6" s="187" t="s">
        <v>2</v>
      </c>
      <c r="I6" s="187"/>
      <c r="J6" s="187"/>
    </row>
    <row r="7" spans="1:10" s="83" customFormat="1" ht="21" customHeight="1">
      <c r="A7" s="80" t="s">
        <v>4</v>
      </c>
      <c r="B7" s="84" t="s">
        <v>5</v>
      </c>
      <c r="C7" s="15"/>
      <c r="D7" s="85" t="s">
        <v>155</v>
      </c>
      <c r="E7" s="15"/>
      <c r="F7" s="86" t="s">
        <v>156</v>
      </c>
      <c r="G7" s="87"/>
      <c r="H7" s="85" t="s">
        <v>155</v>
      </c>
      <c r="I7" s="15"/>
      <c r="J7" s="85" t="s">
        <v>156</v>
      </c>
    </row>
    <row r="8" spans="1:10" s="83" customFormat="1" ht="21" customHeight="1">
      <c r="A8" s="80"/>
      <c r="B8" s="15"/>
      <c r="C8" s="15"/>
      <c r="D8" s="15" t="s">
        <v>6</v>
      </c>
      <c r="E8" s="15"/>
      <c r="F8" s="87" t="s">
        <v>111</v>
      </c>
      <c r="G8" s="87"/>
      <c r="H8" s="15" t="s">
        <v>6</v>
      </c>
      <c r="I8" s="15"/>
      <c r="J8" s="87" t="s">
        <v>111</v>
      </c>
    </row>
    <row r="9" spans="1:10" s="83" customFormat="1" ht="21" customHeight="1">
      <c r="A9" s="80"/>
      <c r="B9" s="15"/>
      <c r="C9" s="15"/>
      <c r="D9" s="15" t="s">
        <v>7</v>
      </c>
      <c r="E9" s="95"/>
      <c r="F9" s="50"/>
      <c r="G9" s="4"/>
      <c r="H9" s="15" t="s">
        <v>7</v>
      </c>
      <c r="I9" s="4"/>
      <c r="J9" s="4"/>
    </row>
    <row r="10" spans="1:10" ht="21" customHeight="1">
      <c r="A10" s="88" t="s">
        <v>8</v>
      </c>
      <c r="F10" s="50"/>
      <c r="H10" s="5"/>
      <c r="I10" s="4"/>
      <c r="J10" s="4"/>
    </row>
    <row r="11" spans="1:10" ht="21" customHeight="1">
      <c r="A11" s="90" t="s">
        <v>9</v>
      </c>
      <c r="B11" s="91"/>
      <c r="C11" s="91"/>
      <c r="D11" s="5">
        <v>539205094</v>
      </c>
      <c r="E11" s="6"/>
      <c r="F11" s="5">
        <v>665416532</v>
      </c>
      <c r="G11" s="5"/>
      <c r="H11" s="5">
        <v>530138290</v>
      </c>
      <c r="I11" s="7"/>
      <c r="J11" s="5">
        <v>655304206</v>
      </c>
    </row>
    <row r="12" spans="1:10" ht="21" customHeight="1">
      <c r="A12" s="48" t="s">
        <v>10</v>
      </c>
      <c r="B12" s="91" t="s">
        <v>103</v>
      </c>
      <c r="C12" s="91"/>
      <c r="D12" s="5">
        <v>50667668</v>
      </c>
      <c r="E12" s="6"/>
      <c r="F12" s="5">
        <v>55999649</v>
      </c>
      <c r="G12" s="5"/>
      <c r="H12" s="5">
        <v>46756963</v>
      </c>
      <c r="I12" s="7"/>
      <c r="J12" s="53">
        <v>37327639</v>
      </c>
    </row>
    <row r="13" spans="1:10" ht="21" customHeight="1">
      <c r="A13" s="48" t="s">
        <v>148</v>
      </c>
      <c r="B13" s="91" t="s">
        <v>125</v>
      </c>
      <c r="C13" s="91"/>
      <c r="D13" s="5">
        <v>0</v>
      </c>
      <c r="E13" s="6"/>
      <c r="F13" s="5">
        <v>16363750</v>
      </c>
      <c r="G13" s="5"/>
      <c r="H13" s="5">
        <v>40000000</v>
      </c>
      <c r="I13" s="7"/>
      <c r="J13" s="53">
        <v>56363750</v>
      </c>
    </row>
    <row r="14" spans="1:10" ht="21" customHeight="1">
      <c r="A14" s="48" t="s">
        <v>180</v>
      </c>
      <c r="B14" s="91"/>
      <c r="C14" s="91"/>
      <c r="D14" s="5">
        <v>950599</v>
      </c>
      <c r="E14" s="6"/>
      <c r="F14" s="5">
        <v>1068218</v>
      </c>
      <c r="G14" s="5"/>
      <c r="H14" s="53">
        <v>857599</v>
      </c>
      <c r="I14" s="7"/>
      <c r="J14" s="53">
        <v>1068218</v>
      </c>
    </row>
    <row r="15" spans="1:10" ht="21" customHeight="1">
      <c r="A15" s="90" t="s">
        <v>84</v>
      </c>
      <c r="B15" s="91" t="s">
        <v>102</v>
      </c>
      <c r="C15" s="91"/>
      <c r="D15" s="5">
        <v>2596321149</v>
      </c>
      <c r="E15" s="6"/>
      <c r="F15" s="5">
        <v>2133553350</v>
      </c>
      <c r="G15" s="5"/>
      <c r="H15" s="53">
        <v>698415599</v>
      </c>
      <c r="I15" s="7"/>
      <c r="J15" s="53">
        <v>771622327</v>
      </c>
    </row>
    <row r="16" spans="1:10" ht="21" customHeight="1">
      <c r="A16" s="90" t="s">
        <v>195</v>
      </c>
      <c r="B16" s="91" t="s">
        <v>104</v>
      </c>
      <c r="C16" s="91"/>
      <c r="D16" s="5">
        <v>96316500</v>
      </c>
      <c r="E16" s="6"/>
      <c r="F16" s="5">
        <v>173884795</v>
      </c>
      <c r="G16" s="5"/>
      <c r="H16" s="53">
        <v>0</v>
      </c>
      <c r="I16" s="7"/>
      <c r="J16" s="53">
        <v>0</v>
      </c>
    </row>
    <row r="17" spans="1:10" ht="21" customHeight="1">
      <c r="A17" s="92" t="s">
        <v>11</v>
      </c>
      <c r="B17" s="93"/>
      <c r="C17" s="93"/>
      <c r="D17" s="52">
        <f>SUM(D11:D16)</f>
        <v>3283461010</v>
      </c>
      <c r="E17" s="6"/>
      <c r="F17" s="52">
        <f>SUM(F11:F16)</f>
        <v>3046286294</v>
      </c>
      <c r="G17" s="5"/>
      <c r="H17" s="52">
        <f>SUM(H11:H16)</f>
        <v>1316168451</v>
      </c>
      <c r="I17" s="5"/>
      <c r="J17" s="52">
        <f>SUM(J11:J16)</f>
        <v>1521686140</v>
      </c>
    </row>
    <row r="18" spans="1:10" ht="21" customHeight="1">
      <c r="A18" s="48"/>
      <c r="B18" s="93"/>
      <c r="C18" s="93"/>
      <c r="D18" s="148"/>
      <c r="E18" s="6"/>
      <c r="F18" s="6"/>
      <c r="G18" s="5"/>
      <c r="H18" s="5"/>
      <c r="I18" s="5"/>
      <c r="J18" s="5"/>
    </row>
    <row r="19" spans="1:10" ht="21" customHeight="1">
      <c r="A19" s="88" t="s">
        <v>12</v>
      </c>
      <c r="B19" s="93"/>
      <c r="C19" s="93"/>
      <c r="D19" s="148"/>
      <c r="E19" s="6"/>
      <c r="F19" s="5"/>
      <c r="G19" s="5"/>
      <c r="H19" s="5"/>
      <c r="I19" s="5"/>
      <c r="J19" s="5"/>
    </row>
    <row r="20" spans="1:10" ht="21" customHeight="1">
      <c r="A20" s="48" t="s">
        <v>181</v>
      </c>
      <c r="B20" s="91"/>
      <c r="C20" s="93"/>
      <c r="D20" s="6">
        <v>130356641</v>
      </c>
      <c r="E20" s="6"/>
      <c r="F20" s="6">
        <v>4007038</v>
      </c>
      <c r="G20" s="5"/>
      <c r="H20" s="5">
        <v>98150243</v>
      </c>
      <c r="I20" s="5"/>
      <c r="J20" s="5">
        <v>0</v>
      </c>
    </row>
    <row r="21" spans="1:10" ht="21" customHeight="1">
      <c r="A21" s="48" t="s">
        <v>95</v>
      </c>
      <c r="B21" s="91" t="s">
        <v>105</v>
      </c>
      <c r="C21" s="93"/>
      <c r="D21" s="6">
        <v>378533550</v>
      </c>
      <c r="E21" s="6"/>
      <c r="F21" s="6">
        <v>350249664</v>
      </c>
      <c r="G21" s="5"/>
      <c r="H21" s="5">
        <v>220000000</v>
      </c>
      <c r="I21" s="5"/>
      <c r="J21" s="5">
        <v>220000000</v>
      </c>
    </row>
    <row r="22" spans="1:10" ht="21" customHeight="1">
      <c r="A22" s="48" t="s">
        <v>112</v>
      </c>
      <c r="B22" s="91" t="s">
        <v>106</v>
      </c>
      <c r="C22" s="91"/>
      <c r="D22" s="5">
        <v>0</v>
      </c>
      <c r="E22" s="6"/>
      <c r="F22" s="5">
        <v>0</v>
      </c>
      <c r="G22" s="5"/>
      <c r="H22" s="8">
        <v>330041961</v>
      </c>
      <c r="I22" s="5"/>
      <c r="J22" s="8">
        <v>330041961</v>
      </c>
    </row>
    <row r="23" spans="1:10" ht="21" customHeight="1">
      <c r="A23" s="48" t="s">
        <v>157</v>
      </c>
      <c r="B23" s="91" t="s">
        <v>125</v>
      </c>
      <c r="C23" s="91"/>
      <c r="D23" s="5">
        <v>0</v>
      </c>
      <c r="E23" s="6"/>
      <c r="F23" s="5">
        <v>0</v>
      </c>
      <c r="G23" s="5"/>
      <c r="H23" s="8">
        <v>492546662</v>
      </c>
      <c r="I23" s="5"/>
      <c r="J23" s="8">
        <v>253299370</v>
      </c>
    </row>
    <row r="24" spans="1:10" ht="21" customHeight="1">
      <c r="A24" s="48" t="s">
        <v>169</v>
      </c>
      <c r="B24" s="91" t="s">
        <v>107</v>
      </c>
      <c r="C24" s="91"/>
      <c r="D24" s="5">
        <v>15797826</v>
      </c>
      <c r="E24" s="54"/>
      <c r="F24" s="6">
        <v>9220738</v>
      </c>
      <c r="G24" s="5"/>
      <c r="H24" s="5">
        <v>606714</v>
      </c>
      <c r="I24" s="7"/>
      <c r="J24" s="9">
        <v>616682</v>
      </c>
    </row>
    <row r="25" spans="1:10" ht="21" customHeight="1">
      <c r="A25" s="90" t="s">
        <v>81</v>
      </c>
      <c r="B25" s="91" t="s">
        <v>126</v>
      </c>
      <c r="C25" s="91"/>
      <c r="D25" s="5">
        <v>7749034</v>
      </c>
      <c r="E25" s="54"/>
      <c r="F25" s="6">
        <v>1123366</v>
      </c>
      <c r="G25" s="5"/>
      <c r="H25" s="9">
        <v>0</v>
      </c>
      <c r="I25" s="7"/>
      <c r="J25" s="9">
        <v>0</v>
      </c>
    </row>
    <row r="26" spans="1:10" ht="21" customHeight="1">
      <c r="A26" s="90" t="s">
        <v>13</v>
      </c>
      <c r="B26" s="91"/>
      <c r="C26" s="91"/>
      <c r="D26" s="5">
        <v>205278</v>
      </c>
      <c r="E26" s="54"/>
      <c r="F26" s="6">
        <v>156753</v>
      </c>
      <c r="G26" s="5"/>
      <c r="H26" s="5">
        <v>14068</v>
      </c>
      <c r="I26" s="7"/>
      <c r="J26" s="9">
        <v>14822</v>
      </c>
    </row>
    <row r="27" spans="1:10" ht="21" customHeight="1">
      <c r="A27" s="90" t="s">
        <v>14</v>
      </c>
      <c r="B27" s="91" t="s">
        <v>108</v>
      </c>
      <c r="C27" s="91"/>
      <c r="D27" s="5">
        <v>18588769</v>
      </c>
      <c r="E27" s="54"/>
      <c r="F27" s="6">
        <v>13708737</v>
      </c>
      <c r="G27" s="5"/>
      <c r="H27" s="9">
        <v>2763468</v>
      </c>
      <c r="I27" s="7"/>
      <c r="J27" s="9">
        <v>2121090</v>
      </c>
    </row>
    <row r="28" spans="1:10" ht="21" customHeight="1">
      <c r="A28" s="48" t="s">
        <v>15</v>
      </c>
      <c r="B28" s="93"/>
      <c r="C28" s="93"/>
      <c r="D28" s="55">
        <v>1409770</v>
      </c>
      <c r="E28" s="54"/>
      <c r="F28" s="56">
        <v>453818</v>
      </c>
      <c r="G28" s="5"/>
      <c r="H28" s="56">
        <v>0</v>
      </c>
      <c r="I28" s="7"/>
      <c r="J28" s="56">
        <v>0</v>
      </c>
    </row>
    <row r="29" spans="1:10" ht="21" customHeight="1">
      <c r="A29" s="88" t="s">
        <v>16</v>
      </c>
      <c r="B29" s="93"/>
      <c r="C29" s="93"/>
      <c r="D29" s="55">
        <f>SUM(D20:D28)</f>
        <v>552640868</v>
      </c>
      <c r="E29" s="54"/>
      <c r="F29" s="55">
        <f>SUM(F20:F28)</f>
        <v>378920114</v>
      </c>
      <c r="G29" s="5"/>
      <c r="H29" s="55">
        <f>SUM(H20:H28)</f>
        <v>1144123116</v>
      </c>
      <c r="I29" s="5"/>
      <c r="J29" s="55">
        <f>SUM(J20:J28)</f>
        <v>806093925</v>
      </c>
    </row>
    <row r="30" spans="1:10" ht="21" customHeight="1" thickBot="1">
      <c r="A30" s="92" t="s">
        <v>17</v>
      </c>
      <c r="B30" s="93"/>
      <c r="C30" s="93"/>
      <c r="D30" s="57">
        <f>+D17+D29</f>
        <v>3836101878</v>
      </c>
      <c r="E30" s="6"/>
      <c r="F30" s="57">
        <f>+F17+F29</f>
        <v>3425206408</v>
      </c>
      <c r="G30" s="5"/>
      <c r="H30" s="58">
        <f>+H17+H29</f>
        <v>2460291567</v>
      </c>
      <c r="I30" s="7"/>
      <c r="J30" s="58">
        <f>+J17+J29</f>
        <v>2327780065</v>
      </c>
    </row>
    <row r="31" spans="1:10" ht="21" customHeight="1" thickTop="1">
      <c r="A31" s="92"/>
      <c r="B31" s="93"/>
      <c r="C31" s="93"/>
      <c r="D31" s="93"/>
      <c r="E31" s="15"/>
      <c r="F31" s="4"/>
      <c r="H31" s="7"/>
      <c r="I31" s="10"/>
      <c r="J31" s="10"/>
    </row>
    <row r="32" spans="1:10" s="2" customFormat="1" ht="21" customHeight="1">
      <c r="A32" s="94"/>
      <c r="H32" s="22"/>
    </row>
    <row r="33" spans="1:10" s="80" customFormat="1" ht="21" customHeight="1">
      <c r="A33" s="188" t="str">
        <f>+A1</f>
        <v>ASSET FIVE GROUP PUBLIC COMPANY LIMITED AND SUBSIDIARIES</v>
      </c>
      <c r="B33" s="188"/>
      <c r="C33" s="188"/>
      <c r="D33" s="188"/>
      <c r="E33" s="188"/>
      <c r="F33" s="188"/>
      <c r="G33" s="188"/>
      <c r="H33" s="188"/>
      <c r="I33" s="188"/>
      <c r="J33" s="188"/>
    </row>
    <row r="34" spans="1:10" s="80" customFormat="1" ht="21" customHeight="1">
      <c r="A34" s="188" t="s">
        <v>18</v>
      </c>
      <c r="B34" s="188"/>
      <c r="C34" s="188"/>
      <c r="D34" s="188"/>
      <c r="E34" s="188"/>
      <c r="F34" s="188"/>
      <c r="G34" s="188"/>
      <c r="H34" s="188"/>
      <c r="I34" s="188"/>
      <c r="J34" s="188"/>
    </row>
    <row r="35" spans="1:10" s="80" customFormat="1" ht="21" customHeight="1">
      <c r="A35" s="188" t="str">
        <f>A3</f>
        <v>AS AT MARCH 31, 2024</v>
      </c>
      <c r="B35" s="188"/>
      <c r="C35" s="188"/>
      <c r="D35" s="188"/>
      <c r="E35" s="188"/>
      <c r="F35" s="188"/>
      <c r="G35" s="188"/>
      <c r="H35" s="188"/>
      <c r="I35" s="188"/>
      <c r="J35" s="188"/>
    </row>
    <row r="36" spans="1:10" s="80" customFormat="1" ht="21" customHeight="1">
      <c r="A36" s="1"/>
      <c r="B36" s="1"/>
      <c r="C36" s="1"/>
      <c r="D36" s="1"/>
      <c r="E36" s="1"/>
      <c r="F36" s="1"/>
      <c r="G36" s="1"/>
      <c r="H36" s="147"/>
      <c r="I36" s="1"/>
      <c r="J36" s="1"/>
    </row>
    <row r="37" spans="1:10" s="83" customFormat="1" ht="21" customHeight="1">
      <c r="A37" s="81"/>
      <c r="B37" s="82"/>
      <c r="C37" s="82"/>
      <c r="D37" s="82"/>
      <c r="E37" s="15"/>
      <c r="F37" s="2"/>
      <c r="G37" s="2"/>
      <c r="H37" s="22"/>
      <c r="I37" s="2"/>
      <c r="J37" s="26" t="s">
        <v>3</v>
      </c>
    </row>
    <row r="38" spans="1:10" s="83" customFormat="1" ht="21" customHeight="1">
      <c r="A38" s="81"/>
      <c r="D38" s="187" t="s">
        <v>1</v>
      </c>
      <c r="E38" s="187"/>
      <c r="F38" s="187"/>
      <c r="G38" s="3"/>
      <c r="H38" s="187" t="s">
        <v>2</v>
      </c>
      <c r="I38" s="187"/>
      <c r="J38" s="187"/>
    </row>
    <row r="39" spans="1:10" s="83" customFormat="1" ht="21" customHeight="1">
      <c r="A39" s="1" t="s">
        <v>19</v>
      </c>
      <c r="B39" s="84" t="s">
        <v>5</v>
      </c>
      <c r="C39" s="82"/>
      <c r="D39" s="85" t="s">
        <v>155</v>
      </c>
      <c r="E39" s="15"/>
      <c r="F39" s="86" t="s">
        <v>156</v>
      </c>
      <c r="G39" s="87"/>
      <c r="H39" s="85" t="s">
        <v>155</v>
      </c>
      <c r="I39" s="15"/>
      <c r="J39" s="86" t="s">
        <v>156</v>
      </c>
    </row>
    <row r="40" spans="1:10" s="83" customFormat="1" ht="21" customHeight="1">
      <c r="A40" s="1"/>
      <c r="B40" s="15"/>
      <c r="C40" s="82"/>
      <c r="D40" s="15" t="s">
        <v>6</v>
      </c>
      <c r="E40" s="15"/>
      <c r="F40" s="87" t="s">
        <v>111</v>
      </c>
      <c r="G40" s="87"/>
      <c r="H40" s="15" t="s">
        <v>6</v>
      </c>
      <c r="I40" s="15"/>
      <c r="J40" s="87" t="s">
        <v>111</v>
      </c>
    </row>
    <row r="41" spans="1:10" s="83" customFormat="1" ht="21" customHeight="1">
      <c r="A41" s="1"/>
      <c r="B41" s="15"/>
      <c r="C41" s="82"/>
      <c r="D41" s="15" t="s">
        <v>7</v>
      </c>
      <c r="E41" s="95"/>
      <c r="F41" s="50"/>
      <c r="G41" s="4"/>
      <c r="H41" s="15" t="s">
        <v>7</v>
      </c>
      <c r="I41" s="4"/>
      <c r="J41" s="4"/>
    </row>
    <row r="42" spans="1:10" ht="21" customHeight="1">
      <c r="A42" s="92" t="s">
        <v>20</v>
      </c>
      <c r="B42" s="82"/>
      <c r="I42" s="59"/>
    </row>
    <row r="43" spans="1:10" ht="21" customHeight="1">
      <c r="A43" s="96" t="s">
        <v>172</v>
      </c>
      <c r="B43" s="82"/>
      <c r="D43" s="5">
        <v>6228912</v>
      </c>
      <c r="E43" s="8"/>
      <c r="F43" s="5">
        <v>4646600</v>
      </c>
      <c r="G43" s="5"/>
      <c r="H43" s="5">
        <v>0</v>
      </c>
      <c r="I43" s="7"/>
      <c r="J43" s="13">
        <v>0</v>
      </c>
    </row>
    <row r="44" spans="1:10" ht="21.75" customHeight="1">
      <c r="A44" s="96" t="s">
        <v>21</v>
      </c>
      <c r="B44" s="91" t="s">
        <v>164</v>
      </c>
      <c r="C44" s="91"/>
      <c r="D44" s="5">
        <v>241115200</v>
      </c>
      <c r="E44" s="8"/>
      <c r="F44" s="5">
        <v>199120615</v>
      </c>
      <c r="G44" s="5"/>
      <c r="H44" s="5">
        <v>190348837</v>
      </c>
      <c r="I44" s="7"/>
      <c r="J44" s="13">
        <v>135887390</v>
      </c>
    </row>
    <row r="45" spans="1:10" ht="21" customHeight="1">
      <c r="A45" s="49" t="s">
        <v>158</v>
      </c>
      <c r="B45" s="91" t="s">
        <v>109</v>
      </c>
      <c r="C45" s="91"/>
      <c r="D45" s="5">
        <v>482189266</v>
      </c>
      <c r="E45" s="8"/>
      <c r="F45" s="5">
        <v>481090492</v>
      </c>
      <c r="G45" s="5"/>
      <c r="H45" s="13">
        <v>482189266</v>
      </c>
      <c r="I45" s="7"/>
      <c r="J45" s="13">
        <v>481090492</v>
      </c>
    </row>
    <row r="46" spans="1:10" ht="21" customHeight="1">
      <c r="A46" s="49" t="s">
        <v>82</v>
      </c>
      <c r="B46" s="91" t="s">
        <v>127</v>
      </c>
      <c r="C46" s="91"/>
      <c r="D46" s="5">
        <v>1606058</v>
      </c>
      <c r="E46" s="8"/>
      <c r="F46" s="5">
        <v>768557</v>
      </c>
      <c r="G46" s="5"/>
      <c r="H46" s="13">
        <v>0</v>
      </c>
      <c r="I46" s="7"/>
      <c r="J46" s="13">
        <v>0</v>
      </c>
    </row>
    <row r="47" spans="1:10" ht="21" customHeight="1">
      <c r="A47" s="96" t="s">
        <v>99</v>
      </c>
      <c r="B47" s="91"/>
      <c r="C47" s="91"/>
      <c r="D47" s="5">
        <v>299052387</v>
      </c>
      <c r="E47" s="8"/>
      <c r="F47" s="5">
        <v>363927188</v>
      </c>
      <c r="G47" s="5"/>
      <c r="H47" s="13">
        <v>268200004</v>
      </c>
      <c r="I47" s="7"/>
      <c r="J47" s="13">
        <v>362312189</v>
      </c>
    </row>
    <row r="48" spans="1:10" ht="21" customHeight="1">
      <c r="A48" s="49" t="s">
        <v>182</v>
      </c>
      <c r="B48" s="91"/>
      <c r="C48" s="91"/>
      <c r="D48" s="5">
        <v>84096015</v>
      </c>
      <c r="E48" s="8"/>
      <c r="F48" s="5">
        <v>52974393</v>
      </c>
      <c r="G48" s="5"/>
      <c r="H48" s="12">
        <v>84096015</v>
      </c>
      <c r="I48" s="7"/>
      <c r="J48" s="12">
        <v>52974393</v>
      </c>
    </row>
    <row r="49" spans="1:10" ht="21" customHeight="1">
      <c r="A49" s="88" t="s">
        <v>22</v>
      </c>
      <c r="B49" s="82"/>
      <c r="C49" s="82"/>
      <c r="D49" s="52">
        <f>SUM(D43:D48)</f>
        <v>1114287838</v>
      </c>
      <c r="E49" s="8"/>
      <c r="F49" s="52">
        <f>SUM(F43:F48)</f>
        <v>1102527845</v>
      </c>
      <c r="G49" s="5"/>
      <c r="H49" s="52">
        <f>SUM(H43:H48)</f>
        <v>1024834122</v>
      </c>
      <c r="I49" s="7"/>
      <c r="J49" s="52">
        <f>SUM(J43:J48)</f>
        <v>1032264464</v>
      </c>
    </row>
    <row r="50" spans="1:10" ht="21" customHeight="1">
      <c r="A50" s="97"/>
      <c r="B50" s="82"/>
      <c r="C50" s="82"/>
      <c r="D50" s="61"/>
      <c r="E50" s="8"/>
      <c r="F50" s="5"/>
      <c r="G50" s="5"/>
      <c r="H50" s="5"/>
      <c r="I50" s="7"/>
      <c r="J50" s="5"/>
    </row>
    <row r="51" spans="1:10" ht="21" customHeight="1">
      <c r="A51" s="92" t="s">
        <v>23</v>
      </c>
      <c r="B51" s="82"/>
      <c r="C51" s="82"/>
      <c r="D51" s="61"/>
      <c r="E51" s="8"/>
      <c r="F51" s="12"/>
      <c r="G51" s="5"/>
      <c r="H51" s="5"/>
      <c r="I51" s="7"/>
      <c r="J51" s="7"/>
    </row>
    <row r="52" spans="1:10" ht="21" customHeight="1">
      <c r="A52" s="90" t="s">
        <v>85</v>
      </c>
      <c r="B52" s="82">
        <v>14</v>
      </c>
      <c r="C52" s="82"/>
      <c r="D52" s="5">
        <v>942578712</v>
      </c>
      <c r="E52" s="8"/>
      <c r="F52" s="13">
        <v>694357853</v>
      </c>
      <c r="G52" s="5"/>
      <c r="H52" s="5">
        <v>0</v>
      </c>
      <c r="I52" s="7"/>
      <c r="J52" s="5">
        <v>0</v>
      </c>
    </row>
    <row r="53" spans="1:10" ht="21" customHeight="1">
      <c r="A53" s="90" t="s">
        <v>128</v>
      </c>
      <c r="B53" s="82">
        <v>15</v>
      </c>
      <c r="C53" s="82"/>
      <c r="D53" s="5">
        <v>224456409</v>
      </c>
      <c r="E53" s="8"/>
      <c r="F53" s="13">
        <v>224086365</v>
      </c>
      <c r="G53" s="5"/>
      <c r="H53" s="5">
        <v>224456409</v>
      </c>
      <c r="I53" s="7"/>
      <c r="J53" s="5">
        <v>224086365</v>
      </c>
    </row>
    <row r="54" spans="1:10" ht="21" customHeight="1">
      <c r="A54" s="90" t="s">
        <v>83</v>
      </c>
      <c r="B54" s="98">
        <v>11.2</v>
      </c>
      <c r="C54" s="82"/>
      <c r="D54" s="5">
        <v>6601409</v>
      </c>
      <c r="E54" s="8"/>
      <c r="F54" s="13">
        <v>398335</v>
      </c>
      <c r="G54" s="5"/>
      <c r="H54" s="5">
        <v>0</v>
      </c>
      <c r="I54" s="7"/>
      <c r="J54" s="5">
        <v>0</v>
      </c>
    </row>
    <row r="55" spans="1:10" ht="21" customHeight="1">
      <c r="A55" s="50" t="s">
        <v>24</v>
      </c>
      <c r="B55" s="82"/>
      <c r="C55" s="91"/>
      <c r="D55" s="5">
        <v>1931713</v>
      </c>
      <c r="E55" s="5"/>
      <c r="F55" s="9">
        <v>1805661</v>
      </c>
      <c r="G55" s="5"/>
      <c r="H55" s="9">
        <v>7219</v>
      </c>
      <c r="I55" s="7"/>
      <c r="J55" s="9">
        <v>6495</v>
      </c>
    </row>
    <row r="56" spans="1:10" ht="21" customHeight="1">
      <c r="A56" s="50" t="s">
        <v>78</v>
      </c>
      <c r="B56" s="91" t="s">
        <v>108</v>
      </c>
      <c r="C56" s="91"/>
      <c r="D56" s="5">
        <v>171520</v>
      </c>
      <c r="E56" s="5"/>
      <c r="F56" s="5">
        <v>213643</v>
      </c>
      <c r="G56" s="5"/>
      <c r="H56" s="5">
        <v>171520</v>
      </c>
      <c r="I56" s="5"/>
      <c r="J56" s="5">
        <v>213643</v>
      </c>
    </row>
    <row r="57" spans="1:10" ht="21" customHeight="1">
      <c r="A57" s="50" t="s">
        <v>197</v>
      </c>
      <c r="B57" s="91"/>
      <c r="C57" s="91"/>
      <c r="D57" s="55">
        <v>1508914</v>
      </c>
      <c r="E57" s="5"/>
      <c r="F57" s="56">
        <v>0</v>
      </c>
      <c r="G57" s="5"/>
      <c r="H57" s="56">
        <v>0</v>
      </c>
      <c r="I57" s="7"/>
      <c r="J57" s="56">
        <v>0</v>
      </c>
    </row>
    <row r="58" spans="1:10" ht="21" customHeight="1">
      <c r="A58" s="88" t="s">
        <v>25</v>
      </c>
      <c r="B58" s="99"/>
      <c r="C58" s="99"/>
      <c r="D58" s="13">
        <f>SUM(D52:D57)</f>
        <v>1177248677</v>
      </c>
      <c r="E58" s="5"/>
      <c r="F58" s="13">
        <f>SUM(F52:F57)</f>
        <v>920861857</v>
      </c>
      <c r="G58" s="5"/>
      <c r="H58" s="13">
        <f>SUM(H52:H57)</f>
        <v>224635148</v>
      </c>
      <c r="I58" s="60"/>
      <c r="J58" s="13">
        <f>SUM(J52:J57)</f>
        <v>224306503</v>
      </c>
    </row>
    <row r="59" spans="1:10" ht="21" customHeight="1">
      <c r="A59" s="92" t="s">
        <v>26</v>
      </c>
      <c r="D59" s="52">
        <f>D58+D49</f>
        <v>2291536515</v>
      </c>
      <c r="E59" s="8"/>
      <c r="F59" s="52">
        <f>F58+F49</f>
        <v>2023389702</v>
      </c>
      <c r="G59" s="5"/>
      <c r="H59" s="52">
        <f>H58+H49</f>
        <v>1249469270</v>
      </c>
      <c r="I59" s="60"/>
      <c r="J59" s="52">
        <f>J58+J49</f>
        <v>1256570967</v>
      </c>
    </row>
    <row r="60" spans="1:10" ht="21" customHeight="1">
      <c r="A60" s="92"/>
      <c r="D60" s="5"/>
      <c r="E60" s="8"/>
      <c r="F60" s="5"/>
      <c r="G60" s="5"/>
      <c r="H60" s="5"/>
      <c r="I60" s="60"/>
      <c r="J60" s="5"/>
    </row>
    <row r="61" spans="1:10" s="80" customFormat="1" ht="21" customHeight="1">
      <c r="A61" s="188" t="str">
        <f>A33</f>
        <v>ASSET FIVE GROUP PUBLIC COMPANY LIMITED AND SUBSIDIARIES</v>
      </c>
      <c r="B61" s="188"/>
      <c r="C61" s="188"/>
      <c r="D61" s="188"/>
      <c r="E61" s="188"/>
      <c r="F61" s="188"/>
      <c r="G61" s="188"/>
      <c r="H61" s="188"/>
      <c r="I61" s="188"/>
      <c r="J61" s="188"/>
    </row>
    <row r="62" spans="1:10" s="80" customFormat="1" ht="21" customHeight="1">
      <c r="A62" s="188" t="s">
        <v>18</v>
      </c>
      <c r="B62" s="188"/>
      <c r="C62" s="188"/>
      <c r="D62" s="188"/>
      <c r="E62" s="188"/>
      <c r="F62" s="188"/>
      <c r="G62" s="188"/>
      <c r="H62" s="188"/>
      <c r="I62" s="188"/>
      <c r="J62" s="188"/>
    </row>
    <row r="63" spans="1:10" s="80" customFormat="1" ht="21" customHeight="1">
      <c r="A63" s="188" t="str">
        <f>A35</f>
        <v>AS AT MARCH 31, 2024</v>
      </c>
      <c r="B63" s="188"/>
      <c r="C63" s="188"/>
      <c r="D63" s="188"/>
      <c r="E63" s="188"/>
      <c r="F63" s="188"/>
      <c r="G63" s="188"/>
      <c r="H63" s="188"/>
      <c r="I63" s="188"/>
      <c r="J63" s="188"/>
    </row>
    <row r="64" spans="1:10" s="80" customFormat="1" ht="21" customHeight="1">
      <c r="A64" s="1"/>
      <c r="B64" s="1"/>
      <c r="C64" s="1"/>
      <c r="D64" s="1"/>
      <c r="E64" s="1"/>
      <c r="F64" s="1"/>
      <c r="G64" s="1"/>
      <c r="H64" s="147"/>
      <c r="I64" s="1"/>
      <c r="J64" s="1"/>
    </row>
    <row r="65" spans="1:10" s="83" customFormat="1" ht="21" customHeight="1">
      <c r="A65" s="81"/>
      <c r="B65" s="82"/>
      <c r="C65" s="82"/>
      <c r="D65" s="82"/>
      <c r="E65" s="15"/>
      <c r="F65" s="2"/>
      <c r="G65" s="2"/>
      <c r="H65" s="22"/>
      <c r="I65" s="2"/>
      <c r="J65" s="26" t="s">
        <v>3</v>
      </c>
    </row>
    <row r="66" spans="1:10" s="83" customFormat="1" ht="21" customHeight="1">
      <c r="A66" s="81"/>
      <c r="D66" s="187" t="s">
        <v>1</v>
      </c>
      <c r="E66" s="187"/>
      <c r="F66" s="187"/>
      <c r="G66" s="3"/>
      <c r="H66" s="187" t="s">
        <v>2</v>
      </c>
      <c r="I66" s="187"/>
      <c r="J66" s="187"/>
    </row>
    <row r="67" spans="1:10" s="83" customFormat="1" ht="21" customHeight="1">
      <c r="A67" s="1" t="s">
        <v>19</v>
      </c>
      <c r="B67" s="84" t="s">
        <v>5</v>
      </c>
      <c r="D67" s="85" t="s">
        <v>155</v>
      </c>
      <c r="E67" s="15"/>
      <c r="F67" s="86" t="s">
        <v>156</v>
      </c>
      <c r="G67" s="87"/>
      <c r="H67" s="85" t="s">
        <v>155</v>
      </c>
      <c r="I67" s="15"/>
      <c r="J67" s="86" t="s">
        <v>156</v>
      </c>
    </row>
    <row r="68" spans="1:10" s="83" customFormat="1" ht="21" customHeight="1">
      <c r="A68" s="81"/>
      <c r="D68" s="15" t="s">
        <v>6</v>
      </c>
      <c r="E68" s="15"/>
      <c r="F68" s="87" t="s">
        <v>111</v>
      </c>
      <c r="G68" s="87"/>
      <c r="H68" s="15" t="s">
        <v>6</v>
      </c>
      <c r="I68" s="15"/>
      <c r="J68" s="87" t="s">
        <v>111</v>
      </c>
    </row>
    <row r="69" spans="1:10" s="83" customFormat="1" ht="21" customHeight="1">
      <c r="C69" s="82"/>
      <c r="D69" s="15" t="s">
        <v>7</v>
      </c>
      <c r="E69" s="95"/>
      <c r="F69" s="50"/>
      <c r="G69" s="4"/>
      <c r="H69" s="15" t="s">
        <v>7</v>
      </c>
      <c r="I69" s="4"/>
      <c r="J69" s="4"/>
    </row>
    <row r="70" spans="1:10" ht="21" customHeight="1">
      <c r="A70" s="88" t="s">
        <v>27</v>
      </c>
      <c r="B70" s="82"/>
      <c r="C70" s="82"/>
      <c r="D70" s="61"/>
      <c r="E70" s="8"/>
      <c r="F70" s="8"/>
      <c r="G70" s="5"/>
      <c r="I70" s="60"/>
      <c r="J70" s="60"/>
    </row>
    <row r="71" spans="1:10" ht="21" customHeight="1">
      <c r="A71" s="48" t="s">
        <v>28</v>
      </c>
      <c r="B71" s="91"/>
      <c r="C71" s="91"/>
      <c r="D71" s="62"/>
      <c r="E71" s="8"/>
      <c r="F71" s="8"/>
      <c r="G71" s="5"/>
      <c r="I71" s="60"/>
      <c r="J71" s="60"/>
    </row>
    <row r="72" spans="1:10" ht="21" customHeight="1">
      <c r="A72" s="48" t="s">
        <v>29</v>
      </c>
      <c r="B72" s="82"/>
      <c r="C72" s="82"/>
      <c r="D72" s="61"/>
      <c r="E72" s="8"/>
      <c r="F72" s="8"/>
      <c r="G72" s="5"/>
      <c r="I72" s="60"/>
      <c r="J72" s="60"/>
    </row>
    <row r="73" spans="1:10" ht="21" customHeight="1" thickBot="1">
      <c r="A73" s="48" t="s">
        <v>159</v>
      </c>
      <c r="B73" s="82"/>
      <c r="C73" s="82"/>
      <c r="D73" s="63">
        <v>725630769</v>
      </c>
      <c r="E73" s="8"/>
      <c r="F73" s="63">
        <v>725630769</v>
      </c>
      <c r="G73" s="5"/>
      <c r="H73" s="63">
        <v>725630769</v>
      </c>
      <c r="I73" s="60"/>
      <c r="J73" s="63">
        <v>725630769</v>
      </c>
    </row>
    <row r="74" spans="1:10" ht="21" customHeight="1" thickTop="1">
      <c r="A74" s="48" t="s">
        <v>30</v>
      </c>
      <c r="D74" s="12"/>
      <c r="E74" s="8"/>
      <c r="F74" s="12"/>
      <c r="G74" s="5"/>
      <c r="H74" s="5"/>
      <c r="I74" s="5"/>
      <c r="J74" s="5"/>
    </row>
    <row r="75" spans="1:10" ht="21" customHeight="1">
      <c r="A75" s="48" t="s">
        <v>86</v>
      </c>
      <c r="D75" s="12">
        <v>604692308</v>
      </c>
      <c r="E75" s="8"/>
      <c r="F75" s="12">
        <v>604692308</v>
      </c>
      <c r="G75" s="5"/>
      <c r="H75" s="5">
        <v>604692308</v>
      </c>
      <c r="I75" s="5"/>
      <c r="J75" s="5">
        <v>604692308</v>
      </c>
    </row>
    <row r="76" spans="1:10" ht="21" customHeight="1">
      <c r="A76" s="48" t="s">
        <v>114</v>
      </c>
      <c r="B76" s="91"/>
      <c r="C76" s="91"/>
      <c r="D76" s="12">
        <v>3414546</v>
      </c>
      <c r="E76" s="8"/>
      <c r="F76" s="12">
        <v>3414546</v>
      </c>
      <c r="G76" s="5"/>
      <c r="H76" s="12">
        <v>3414546</v>
      </c>
      <c r="I76" s="12"/>
      <c r="J76" s="12">
        <v>3414546</v>
      </c>
    </row>
    <row r="77" spans="1:10" ht="21" customHeight="1">
      <c r="A77" s="48" t="s">
        <v>31</v>
      </c>
      <c r="B77" s="91"/>
      <c r="C77" s="91"/>
      <c r="D77" s="12">
        <v>231446218</v>
      </c>
      <c r="E77" s="8"/>
      <c r="F77" s="12">
        <v>231446218</v>
      </c>
      <c r="G77" s="5"/>
      <c r="H77" s="12">
        <v>0</v>
      </c>
      <c r="I77" s="12"/>
      <c r="J77" s="12">
        <v>0</v>
      </c>
    </row>
    <row r="78" spans="1:10" ht="21" customHeight="1">
      <c r="A78" s="48" t="s">
        <v>89</v>
      </c>
      <c r="B78" s="91"/>
      <c r="C78" s="91"/>
      <c r="D78" s="12">
        <v>9166765</v>
      </c>
      <c r="E78" s="8"/>
      <c r="F78" s="12">
        <v>9166765</v>
      </c>
      <c r="G78" s="5"/>
      <c r="H78" s="12">
        <v>0</v>
      </c>
      <c r="I78" s="12"/>
      <c r="J78" s="12">
        <v>0</v>
      </c>
    </row>
    <row r="79" spans="1:10" ht="21" customHeight="1">
      <c r="A79" s="48" t="s">
        <v>129</v>
      </c>
      <c r="B79" s="91"/>
      <c r="C79" s="91"/>
      <c r="D79" s="12"/>
      <c r="E79" s="8"/>
      <c r="F79" s="12"/>
      <c r="G79" s="5"/>
      <c r="I79" s="12"/>
      <c r="J79" s="12"/>
    </row>
    <row r="80" spans="1:10" ht="21" customHeight="1">
      <c r="A80" s="48" t="s">
        <v>130</v>
      </c>
      <c r="B80" s="91"/>
      <c r="C80" s="91"/>
      <c r="D80" s="12">
        <v>-2805007</v>
      </c>
      <c r="E80" s="8"/>
      <c r="F80" s="12">
        <v>-2805007</v>
      </c>
      <c r="G80" s="5"/>
      <c r="H80" s="12">
        <v>0</v>
      </c>
      <c r="I80" s="12"/>
      <c r="J80" s="12">
        <v>0</v>
      </c>
    </row>
    <row r="81" spans="1:10" ht="21" customHeight="1">
      <c r="A81" s="48"/>
      <c r="B81" s="91"/>
      <c r="C81" s="91"/>
      <c r="D81" s="12"/>
      <c r="E81" s="8"/>
      <c r="F81" s="12"/>
      <c r="G81" s="5"/>
      <c r="I81" s="12"/>
      <c r="J81" s="12"/>
    </row>
    <row r="82" spans="1:10" ht="21" customHeight="1">
      <c r="A82" s="48" t="s">
        <v>113</v>
      </c>
      <c r="B82" s="91"/>
      <c r="C82" s="91"/>
      <c r="D82" s="12"/>
      <c r="E82" s="8"/>
      <c r="F82" s="12"/>
      <c r="G82" s="5"/>
      <c r="I82" s="12"/>
      <c r="J82" s="12"/>
    </row>
    <row r="83" spans="1:10" ht="21" customHeight="1">
      <c r="A83" s="48" t="s">
        <v>115</v>
      </c>
      <c r="B83" s="91"/>
      <c r="C83" s="91"/>
      <c r="D83" s="12">
        <f>'EQ รวม'!N23</f>
        <v>27285000</v>
      </c>
      <c r="E83" s="8"/>
      <c r="F83" s="12">
        <v>27285000</v>
      </c>
      <c r="G83" s="5"/>
      <c r="H83" s="12">
        <f>'EQ เฉพาะ'!H21</f>
        <v>23760000</v>
      </c>
      <c r="I83" s="12"/>
      <c r="J83" s="12">
        <v>23760000</v>
      </c>
    </row>
    <row r="84" spans="1:10" ht="21" customHeight="1">
      <c r="A84" s="48" t="s">
        <v>116</v>
      </c>
      <c r="B84" s="91"/>
      <c r="C84" s="91"/>
      <c r="D84" s="12">
        <f>+'EQ รวม'!P23</f>
        <v>671365533</v>
      </c>
      <c r="E84" s="8"/>
      <c r="F84" s="12">
        <v>528616876</v>
      </c>
      <c r="G84" s="5"/>
      <c r="H84" s="55">
        <f>'EQ เฉพาะ'!J21</f>
        <v>578955443</v>
      </c>
      <c r="I84" s="5"/>
      <c r="J84" s="55">
        <v>439342244</v>
      </c>
    </row>
    <row r="85" spans="1:10" ht="21" customHeight="1">
      <c r="A85" s="88" t="s">
        <v>32</v>
      </c>
      <c r="B85" s="82"/>
      <c r="C85" s="82"/>
      <c r="D85" s="64">
        <f>SUM(D75:D84)</f>
        <v>1544565363</v>
      </c>
      <c r="E85" s="6"/>
      <c r="F85" s="64">
        <f>SUM(F75:F84)</f>
        <v>1401816706</v>
      </c>
      <c r="G85" s="5"/>
      <c r="H85" s="64">
        <f>SUM(H75:H84)</f>
        <v>1210822297</v>
      </c>
      <c r="I85" s="5"/>
      <c r="J85" s="64">
        <f>SUM(J75:J84)</f>
        <v>1071209098</v>
      </c>
    </row>
    <row r="86" spans="1:10" ht="21" customHeight="1">
      <c r="A86" s="48" t="s">
        <v>33</v>
      </c>
      <c r="B86" s="82"/>
      <c r="C86" s="82"/>
      <c r="D86" s="55">
        <v>0</v>
      </c>
      <c r="E86" s="6"/>
      <c r="F86" s="55">
        <v>0</v>
      </c>
      <c r="G86" s="5"/>
      <c r="H86" s="55">
        <v>0</v>
      </c>
      <c r="I86" s="5"/>
      <c r="J86" s="55">
        <v>0</v>
      </c>
    </row>
    <row r="87" spans="1:10" ht="21" customHeight="1">
      <c r="A87" s="88" t="s">
        <v>34</v>
      </c>
      <c r="B87" s="82"/>
      <c r="C87" s="82"/>
      <c r="D87" s="5">
        <f>SUM(D85:D86)</f>
        <v>1544565363</v>
      </c>
      <c r="E87" s="8"/>
      <c r="F87" s="5">
        <f>SUM(F85:F86)</f>
        <v>1401816706</v>
      </c>
      <c r="G87" s="5"/>
      <c r="H87" s="52">
        <f>SUM(H85:H86)</f>
        <v>1210822297</v>
      </c>
      <c r="I87" s="5"/>
      <c r="J87" s="52">
        <f>SUM(J85:J86)</f>
        <v>1071209098</v>
      </c>
    </row>
    <row r="88" spans="1:10" ht="21" customHeight="1" thickBot="1">
      <c r="A88" s="100" t="s">
        <v>35</v>
      </c>
      <c r="B88" s="82"/>
      <c r="C88" s="82"/>
      <c r="D88" s="14">
        <f>D59+D87</f>
        <v>3836101878</v>
      </c>
      <c r="E88" s="8"/>
      <c r="F88" s="14">
        <f>F59+F87</f>
        <v>3425206408</v>
      </c>
      <c r="G88" s="5"/>
      <c r="H88" s="57">
        <f>+H59+H87</f>
        <v>2460291567</v>
      </c>
      <c r="I88" s="5"/>
      <c r="J88" s="57">
        <f>+J59+J87</f>
        <v>2327780065</v>
      </c>
    </row>
    <row r="89" spans="1:10" ht="21" customHeight="1" thickTop="1">
      <c r="A89" s="100"/>
      <c r="B89" s="82"/>
      <c r="C89" s="82"/>
      <c r="D89" s="82"/>
      <c r="E89" s="15"/>
      <c r="F89" s="4"/>
      <c r="G89" s="5"/>
      <c r="H89" s="5"/>
      <c r="I89" s="4"/>
      <c r="J89" s="4"/>
    </row>
    <row r="90" spans="1:10" ht="21" customHeight="1">
      <c r="B90" s="82"/>
      <c r="C90" s="82"/>
      <c r="D90" s="47"/>
      <c r="E90" s="15"/>
      <c r="F90" s="47"/>
      <c r="H90" s="47"/>
      <c r="I90" s="59"/>
      <c r="J90" s="47"/>
    </row>
    <row r="91" spans="1:10" ht="21" customHeight="1">
      <c r="A91" s="48"/>
      <c r="B91" s="82"/>
      <c r="C91" s="82"/>
      <c r="D91" s="149"/>
      <c r="E91" s="149"/>
      <c r="F91" s="149"/>
      <c r="G91" s="149"/>
      <c r="H91" s="149"/>
      <c r="I91" s="149"/>
      <c r="J91" s="149"/>
    </row>
    <row r="92" spans="1:10" ht="21" customHeight="1">
      <c r="A92" s="48"/>
      <c r="B92" s="82"/>
      <c r="C92" s="82"/>
      <c r="D92" s="82"/>
      <c r="E92" s="15"/>
      <c r="F92" s="16"/>
      <c r="G92" s="150"/>
      <c r="H92" s="18"/>
      <c r="I92" s="16"/>
      <c r="J92" s="16"/>
    </row>
    <row r="93" spans="1:10" ht="21" customHeight="1">
      <c r="A93" s="101"/>
      <c r="B93" s="82"/>
      <c r="C93" s="82"/>
      <c r="E93" s="89"/>
      <c r="F93" s="151"/>
      <c r="G93" s="17"/>
      <c r="H93" s="152"/>
      <c r="I93" s="151"/>
      <c r="J93" s="151"/>
    </row>
    <row r="94" spans="1:10" s="102" customFormat="1" ht="21" customHeight="1">
      <c r="A94" s="90"/>
      <c r="B94" s="89"/>
      <c r="C94" s="89"/>
      <c r="D94" s="89"/>
      <c r="E94" s="95"/>
      <c r="F94" s="11"/>
      <c r="G94" s="153"/>
      <c r="H94" s="12"/>
      <c r="I94" s="11"/>
      <c r="J94" s="11"/>
    </row>
    <row r="95" spans="1:10" ht="21" customHeight="1">
      <c r="G95" s="11"/>
    </row>
  </sheetData>
  <mergeCells count="15">
    <mergeCell ref="A61:J61"/>
    <mergeCell ref="A62:J62"/>
    <mergeCell ref="A63:J63"/>
    <mergeCell ref="D66:F66"/>
    <mergeCell ref="H66:J66"/>
    <mergeCell ref="D38:F38"/>
    <mergeCell ref="A35:J35"/>
    <mergeCell ref="H6:J6"/>
    <mergeCell ref="H38:J38"/>
    <mergeCell ref="A1:J1"/>
    <mergeCell ref="A2:J2"/>
    <mergeCell ref="A3:J3"/>
    <mergeCell ref="A33:J33"/>
    <mergeCell ref="A34:J34"/>
    <mergeCell ref="D6:F6"/>
  </mergeCells>
  <phoneticPr fontId="78" type="noConversion"/>
  <pageMargins left="0.74803149606299213" right="0.39370078740157483" top="0.70866141732283472" bottom="0.39370078740157483" header="0.23622047244094491" footer="0.39370078740157483"/>
  <pageSetup paperSize="9" scale="80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3"/>
  <sheetViews>
    <sheetView view="pageBreakPreview" zoomScale="90" zoomScaleNormal="90" zoomScaleSheetLayoutView="90" workbookViewId="0">
      <selection activeCell="H10" sqref="H10"/>
    </sheetView>
  </sheetViews>
  <sheetFormatPr defaultColWidth="13" defaultRowHeight="21" customHeight="1"/>
  <cols>
    <col min="1" max="1" width="51.25" style="108" customWidth="1"/>
    <col min="2" max="2" width="6.625" style="112" customWidth="1"/>
    <col min="3" max="3" width="1.75" style="108" customWidth="1"/>
    <col min="4" max="4" width="14.75" style="75" customWidth="1"/>
    <col min="5" max="5" width="1.75" style="75" customWidth="1"/>
    <col min="6" max="6" width="14.75" style="75" customWidth="1"/>
    <col min="7" max="7" width="1.75" style="75" customWidth="1"/>
    <col min="8" max="8" width="14.75" style="75" customWidth="1"/>
    <col min="9" max="9" width="1.75" style="75" customWidth="1"/>
    <col min="10" max="10" width="14.75" style="75" customWidth="1"/>
    <col min="11" max="11" width="1.25" style="76" customWidth="1"/>
    <col min="12" max="16384" width="13" style="108"/>
  </cols>
  <sheetData>
    <row r="1" spans="1:11" s="106" customFormat="1" ht="21.75" customHeight="1">
      <c r="A1" s="189" t="str">
        <f>BS!A1</f>
        <v>ASSET FIVE GROUP PUBLIC COMPANY LIMITED AND SUBSIDIARIES</v>
      </c>
      <c r="B1" s="189"/>
      <c r="C1" s="189"/>
      <c r="D1" s="189"/>
      <c r="E1" s="189"/>
      <c r="F1" s="189"/>
      <c r="G1" s="189"/>
      <c r="H1" s="189"/>
      <c r="I1" s="189"/>
      <c r="J1" s="189"/>
      <c r="K1" s="107"/>
    </row>
    <row r="2" spans="1:11" s="106" customFormat="1" ht="21.75" customHeight="1">
      <c r="A2" s="189" t="s">
        <v>36</v>
      </c>
      <c r="B2" s="189"/>
      <c r="C2" s="189"/>
      <c r="D2" s="189"/>
      <c r="E2" s="189"/>
      <c r="F2" s="189"/>
      <c r="G2" s="189"/>
      <c r="H2" s="189"/>
      <c r="I2" s="189"/>
      <c r="J2" s="189"/>
      <c r="K2" s="107"/>
    </row>
    <row r="3" spans="1:11" s="106" customFormat="1" ht="21.75" customHeight="1">
      <c r="A3" s="189" t="s">
        <v>160</v>
      </c>
      <c r="B3" s="189"/>
      <c r="C3" s="189"/>
      <c r="D3" s="189"/>
      <c r="E3" s="189"/>
      <c r="F3" s="189"/>
      <c r="G3" s="189"/>
      <c r="H3" s="189"/>
      <c r="I3" s="189"/>
      <c r="J3" s="189"/>
      <c r="K3" s="107"/>
    </row>
    <row r="4" spans="1:11" ht="21.75" customHeight="1">
      <c r="A4" s="189" t="s">
        <v>51</v>
      </c>
      <c r="B4" s="189"/>
      <c r="C4" s="189"/>
      <c r="D4" s="189"/>
      <c r="E4" s="189"/>
      <c r="F4" s="189"/>
      <c r="G4" s="189"/>
      <c r="H4" s="189"/>
      <c r="I4" s="189"/>
      <c r="J4" s="189"/>
      <c r="K4" s="107"/>
    </row>
    <row r="5" spans="1:11" ht="21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11" s="115" customFormat="1" ht="21.75" customHeight="1">
      <c r="A6" s="110"/>
      <c r="B6" s="111"/>
      <c r="C6" s="107"/>
      <c r="D6" s="112"/>
      <c r="E6" s="112"/>
      <c r="F6" s="112"/>
      <c r="G6" s="112"/>
      <c r="H6" s="112"/>
      <c r="I6" s="112"/>
      <c r="J6" s="113" t="s">
        <v>3</v>
      </c>
      <c r="K6" s="114"/>
    </row>
    <row r="7" spans="1:11" s="115" customFormat="1" ht="21.75" customHeight="1">
      <c r="A7" s="110"/>
      <c r="B7" s="111"/>
      <c r="C7" s="107"/>
      <c r="D7" s="190" t="s">
        <v>1</v>
      </c>
      <c r="E7" s="190"/>
      <c r="F7" s="190"/>
      <c r="G7" s="116"/>
      <c r="H7" s="190" t="s">
        <v>2</v>
      </c>
      <c r="I7" s="190"/>
      <c r="J7" s="190"/>
      <c r="K7" s="114"/>
    </row>
    <row r="8" spans="1:11" s="115" customFormat="1" ht="21.75" customHeight="1">
      <c r="A8" s="117"/>
      <c r="B8" s="118" t="s">
        <v>5</v>
      </c>
      <c r="C8" s="119"/>
      <c r="D8" s="104">
        <v>2024</v>
      </c>
      <c r="E8" s="105"/>
      <c r="F8" s="104">
        <v>2023</v>
      </c>
      <c r="G8" s="65"/>
      <c r="H8" s="104">
        <v>2024</v>
      </c>
      <c r="I8" s="105"/>
      <c r="J8" s="104">
        <v>2023</v>
      </c>
      <c r="K8" s="120"/>
    </row>
    <row r="9" spans="1:11" ht="21.75" customHeight="1">
      <c r="A9" s="121" t="s">
        <v>37</v>
      </c>
      <c r="B9" s="122"/>
      <c r="C9" s="119"/>
      <c r="D9" s="123"/>
      <c r="E9" s="124"/>
      <c r="F9" s="123"/>
      <c r="G9" s="125"/>
      <c r="H9" s="123"/>
      <c r="I9" s="124"/>
      <c r="J9" s="123"/>
      <c r="K9" s="120"/>
    </row>
    <row r="10" spans="1:11" ht="21.75" customHeight="1">
      <c r="A10" s="126" t="s">
        <v>38</v>
      </c>
      <c r="B10" s="127"/>
      <c r="C10" s="119"/>
      <c r="D10" s="128">
        <v>471133371</v>
      </c>
      <c r="E10" s="128"/>
      <c r="F10" s="129">
        <v>337014475</v>
      </c>
      <c r="G10" s="130"/>
      <c r="H10" s="129">
        <v>440488114</v>
      </c>
      <c r="I10" s="128"/>
      <c r="J10" s="129">
        <v>305539364</v>
      </c>
      <c r="K10" s="120"/>
    </row>
    <row r="11" spans="1:11" ht="21.75" customHeight="1">
      <c r="A11" s="108" t="s">
        <v>39</v>
      </c>
      <c r="B11" s="131"/>
      <c r="C11" s="132"/>
      <c r="D11" s="128"/>
      <c r="E11" s="69"/>
      <c r="F11" s="129"/>
      <c r="G11" s="69"/>
      <c r="H11" s="129"/>
      <c r="I11" s="133"/>
      <c r="J11" s="69"/>
      <c r="K11" s="114"/>
    </row>
    <row r="12" spans="1:11" ht="21.75" customHeight="1">
      <c r="A12" s="108" t="s">
        <v>110</v>
      </c>
      <c r="B12" s="134"/>
      <c r="C12" s="132"/>
      <c r="D12" s="128">
        <v>200000</v>
      </c>
      <c r="E12" s="69"/>
      <c r="F12" s="129">
        <v>0</v>
      </c>
      <c r="G12" s="69"/>
      <c r="H12" s="129">
        <v>200000</v>
      </c>
      <c r="I12" s="133"/>
      <c r="J12" s="69">
        <v>0</v>
      </c>
      <c r="K12" s="114"/>
    </row>
    <row r="13" spans="1:11" ht="21.75" customHeight="1">
      <c r="A13" s="108" t="s">
        <v>149</v>
      </c>
      <c r="B13" s="131"/>
      <c r="C13" s="132"/>
      <c r="D13" s="128">
        <v>484500</v>
      </c>
      <c r="E13" s="69"/>
      <c r="F13" s="129">
        <v>870000</v>
      </c>
      <c r="G13" s="69"/>
      <c r="H13" s="129">
        <v>307500</v>
      </c>
      <c r="I13" s="133">
        <v>0</v>
      </c>
      <c r="J13" s="69">
        <v>615000</v>
      </c>
      <c r="K13" s="114"/>
    </row>
    <row r="14" spans="1:11" ht="21.75" customHeight="1">
      <c r="A14" s="108" t="s">
        <v>100</v>
      </c>
      <c r="B14" s="131"/>
      <c r="C14" s="132"/>
      <c r="D14" s="128">
        <v>6566</v>
      </c>
      <c r="E14" s="69"/>
      <c r="F14" s="129">
        <v>633949</v>
      </c>
      <c r="G14" s="69"/>
      <c r="H14" s="129">
        <v>1001</v>
      </c>
      <c r="I14" s="133"/>
      <c r="J14" s="69">
        <v>320119</v>
      </c>
      <c r="K14" s="114"/>
    </row>
    <row r="15" spans="1:11" ht="21.75" customHeight="1">
      <c r="A15" s="135" t="s">
        <v>40</v>
      </c>
      <c r="B15" s="131"/>
      <c r="C15" s="132"/>
      <c r="D15" s="136">
        <f>SUM(D10:D14)</f>
        <v>471824437</v>
      </c>
      <c r="E15" s="69"/>
      <c r="F15" s="136">
        <f>SUM(F10:F14)</f>
        <v>338518424</v>
      </c>
      <c r="G15" s="69"/>
      <c r="H15" s="136">
        <f>SUM(H10:H14)</f>
        <v>440996615</v>
      </c>
      <c r="I15" s="133"/>
      <c r="J15" s="136">
        <f>SUM(J10:J14)</f>
        <v>306474483</v>
      </c>
      <c r="K15" s="114"/>
    </row>
    <row r="16" spans="1:11" ht="12" customHeight="1">
      <c r="A16" s="135"/>
      <c r="B16" s="131"/>
      <c r="C16" s="132"/>
      <c r="D16" s="69"/>
      <c r="E16" s="69"/>
      <c r="F16" s="69"/>
      <c r="G16" s="69"/>
      <c r="H16" s="69"/>
      <c r="I16" s="133"/>
      <c r="J16" s="69"/>
      <c r="K16" s="114"/>
    </row>
    <row r="17" spans="1:13" ht="21.75" customHeight="1">
      <c r="A17" s="121" t="s">
        <v>41</v>
      </c>
      <c r="B17" s="131"/>
      <c r="C17" s="132"/>
      <c r="D17" s="69"/>
      <c r="E17" s="69"/>
      <c r="F17" s="69"/>
      <c r="G17" s="69"/>
      <c r="H17" s="69"/>
      <c r="I17" s="133"/>
      <c r="J17" s="69"/>
      <c r="K17" s="114"/>
    </row>
    <row r="18" spans="1:13" ht="21.75" customHeight="1">
      <c r="A18" s="126" t="s">
        <v>42</v>
      </c>
      <c r="B18" s="131"/>
      <c r="C18" s="132"/>
      <c r="D18" s="69">
        <v>265630212</v>
      </c>
      <c r="E18" s="69"/>
      <c r="F18" s="69">
        <v>178823741</v>
      </c>
      <c r="G18" s="69"/>
      <c r="H18" s="69">
        <v>239017779</v>
      </c>
      <c r="I18" s="133"/>
      <c r="J18" s="69">
        <v>153984934</v>
      </c>
      <c r="K18" s="114"/>
      <c r="L18" s="137"/>
      <c r="M18" s="137"/>
    </row>
    <row r="19" spans="1:13" ht="21.75" customHeight="1">
      <c r="A19" s="126" t="s">
        <v>43</v>
      </c>
      <c r="B19" s="131"/>
      <c r="C19" s="132"/>
      <c r="D19" s="69">
        <v>29922282</v>
      </c>
      <c r="E19" s="69"/>
      <c r="F19" s="69">
        <v>20291432</v>
      </c>
      <c r="G19" s="69"/>
      <c r="H19" s="69">
        <v>23449772</v>
      </c>
      <c r="I19" s="133"/>
      <c r="J19" s="69">
        <v>16455752</v>
      </c>
      <c r="K19" s="114"/>
    </row>
    <row r="20" spans="1:13" ht="21.75" customHeight="1">
      <c r="A20" s="138" t="s">
        <v>44</v>
      </c>
      <c r="B20" s="139"/>
      <c r="C20" s="140"/>
      <c r="D20" s="69">
        <v>24628014</v>
      </c>
      <c r="E20" s="69"/>
      <c r="F20" s="69">
        <v>22794254</v>
      </c>
      <c r="G20" s="69"/>
      <c r="H20" s="69">
        <v>6998473</v>
      </c>
      <c r="I20" s="72"/>
      <c r="J20" s="69">
        <v>9224308</v>
      </c>
      <c r="K20" s="77"/>
    </row>
    <row r="21" spans="1:13" ht="21.75" customHeight="1">
      <c r="A21" s="109" t="s">
        <v>46</v>
      </c>
      <c r="B21" s="131"/>
      <c r="C21" s="132"/>
      <c r="D21" s="136">
        <f>SUM(D18:D20)</f>
        <v>320180508</v>
      </c>
      <c r="E21" s="71"/>
      <c r="F21" s="136">
        <f>SUM(F18:F20)</f>
        <v>221909427</v>
      </c>
      <c r="G21" s="71"/>
      <c r="H21" s="136">
        <f>SUM(H18:H20)</f>
        <v>269466024</v>
      </c>
      <c r="I21" s="72"/>
      <c r="J21" s="136">
        <f>SUM(J18:J20)</f>
        <v>179664994</v>
      </c>
      <c r="K21" s="114"/>
    </row>
    <row r="22" spans="1:13" ht="12" customHeight="1">
      <c r="A22" s="109"/>
      <c r="B22" s="131"/>
      <c r="C22" s="132"/>
      <c r="D22" s="69"/>
      <c r="E22" s="71"/>
      <c r="F22" s="69"/>
      <c r="G22" s="71"/>
      <c r="H22" s="69"/>
      <c r="I22" s="72"/>
      <c r="J22" s="69"/>
      <c r="K22" s="114"/>
    </row>
    <row r="23" spans="1:13" ht="21.75" customHeight="1">
      <c r="A23" s="109" t="s">
        <v>144</v>
      </c>
      <c r="B23" s="131"/>
      <c r="C23" s="132"/>
      <c r="D23" s="69">
        <v>151643929</v>
      </c>
      <c r="E23" s="71"/>
      <c r="F23" s="69">
        <v>116608997</v>
      </c>
      <c r="G23" s="71">
        <v>0</v>
      </c>
      <c r="H23" s="69">
        <v>171530591</v>
      </c>
      <c r="I23" s="72"/>
      <c r="J23" s="69">
        <v>126809489</v>
      </c>
      <c r="K23" s="114"/>
    </row>
    <row r="24" spans="1:13" ht="21.75" customHeight="1">
      <c r="A24" s="108" t="s">
        <v>88</v>
      </c>
      <c r="B24" s="131"/>
      <c r="C24" s="132"/>
      <c r="D24" s="69">
        <v>717594</v>
      </c>
      <c r="E24" s="71"/>
      <c r="F24" s="69">
        <v>104483</v>
      </c>
      <c r="G24" s="71"/>
      <c r="H24" s="69">
        <v>8846025</v>
      </c>
      <c r="I24" s="72"/>
      <c r="J24" s="69">
        <v>88545</v>
      </c>
      <c r="K24" s="114"/>
    </row>
    <row r="25" spans="1:13" ht="21.75" customHeight="1">
      <c r="A25" s="108" t="s">
        <v>45</v>
      </c>
      <c r="B25" s="131"/>
      <c r="C25" s="132"/>
      <c r="D25" s="69">
        <v>-7221454</v>
      </c>
      <c r="E25" s="71"/>
      <c r="F25" s="69">
        <v>-6187978</v>
      </c>
      <c r="G25" s="71"/>
      <c r="H25" s="69">
        <v>-5850466</v>
      </c>
      <c r="I25" s="72"/>
      <c r="J25" s="69">
        <v>-3420280</v>
      </c>
      <c r="K25" s="114"/>
    </row>
    <row r="26" spans="1:13" ht="21.75" customHeight="1">
      <c r="A26" s="108" t="s">
        <v>183</v>
      </c>
      <c r="B26" s="139">
        <v>8</v>
      </c>
      <c r="C26" s="132"/>
      <c r="D26" s="141">
        <v>28283886</v>
      </c>
      <c r="E26" s="71"/>
      <c r="F26" s="141">
        <v>-1358351</v>
      </c>
      <c r="G26" s="71"/>
      <c r="H26" s="141">
        <v>0</v>
      </c>
      <c r="I26" s="72"/>
      <c r="J26" s="141">
        <v>0</v>
      </c>
      <c r="K26" s="114"/>
    </row>
    <row r="27" spans="1:13" ht="21.75" customHeight="1">
      <c r="A27" s="109" t="s">
        <v>145</v>
      </c>
      <c r="B27" s="140"/>
      <c r="C27" s="132"/>
      <c r="D27" s="69">
        <f>SUM(D23:D26)</f>
        <v>173423955</v>
      </c>
      <c r="E27" s="71"/>
      <c r="F27" s="69">
        <f>SUM(F23:F26)</f>
        <v>109167151</v>
      </c>
      <c r="G27" s="71"/>
      <c r="H27" s="69">
        <f>SUM(H23:H26)</f>
        <v>174526150</v>
      </c>
      <c r="I27" s="72"/>
      <c r="J27" s="69">
        <f>SUM(J23:J26)</f>
        <v>123477754</v>
      </c>
      <c r="K27" s="114"/>
    </row>
    <row r="28" spans="1:13" ht="21.75" customHeight="1">
      <c r="A28" s="108" t="s">
        <v>184</v>
      </c>
      <c r="B28" s="139">
        <v>12</v>
      </c>
      <c r="C28" s="132"/>
      <c r="D28" s="142">
        <v>-30675298</v>
      </c>
      <c r="E28" s="71"/>
      <c r="F28" s="142">
        <v>-22370076</v>
      </c>
      <c r="G28" s="71"/>
      <c r="H28" s="142">
        <v>-34912951</v>
      </c>
      <c r="I28" s="72"/>
      <c r="J28" s="142">
        <v>-24697584</v>
      </c>
      <c r="K28" s="114"/>
    </row>
    <row r="29" spans="1:13" ht="21.75" customHeight="1">
      <c r="A29" s="109" t="s">
        <v>87</v>
      </c>
      <c r="B29" s="131"/>
      <c r="C29" s="132"/>
      <c r="D29" s="69">
        <f>D27+D28</f>
        <v>142748657</v>
      </c>
      <c r="E29" s="69"/>
      <c r="F29" s="69">
        <f>F27+F28</f>
        <v>86797075</v>
      </c>
      <c r="G29" s="69"/>
      <c r="H29" s="69">
        <f>H27+H28</f>
        <v>139613199</v>
      </c>
      <c r="I29" s="72"/>
      <c r="J29" s="69">
        <f>J27+J28</f>
        <v>98780170</v>
      </c>
      <c r="K29" s="114"/>
    </row>
    <row r="30" spans="1:13" ht="12" customHeight="1">
      <c r="A30" s="109"/>
      <c r="B30" s="131"/>
      <c r="C30" s="132"/>
      <c r="D30" s="69"/>
      <c r="E30" s="69"/>
      <c r="F30" s="69"/>
      <c r="G30" s="69"/>
      <c r="H30" s="69"/>
      <c r="I30" s="72"/>
      <c r="J30" s="69"/>
      <c r="K30" s="114"/>
    </row>
    <row r="31" spans="1:13" ht="21.75" customHeight="1">
      <c r="A31" s="109" t="s">
        <v>47</v>
      </c>
      <c r="B31" s="143"/>
      <c r="C31" s="132"/>
      <c r="D31" s="69">
        <v>0</v>
      </c>
      <c r="E31" s="71"/>
      <c r="F31" s="69">
        <v>0</v>
      </c>
      <c r="G31" s="71"/>
      <c r="H31" s="69">
        <v>0</v>
      </c>
      <c r="I31" s="72"/>
      <c r="J31" s="69">
        <v>0</v>
      </c>
      <c r="K31" s="114"/>
    </row>
    <row r="32" spans="1:13" ht="21.75" customHeight="1" thickBot="1">
      <c r="A32" s="109" t="s">
        <v>48</v>
      </c>
      <c r="B32" s="143"/>
      <c r="C32" s="132"/>
      <c r="D32" s="70">
        <f>D29+D31</f>
        <v>142748657</v>
      </c>
      <c r="E32" s="71"/>
      <c r="F32" s="70">
        <f>F29+F31</f>
        <v>86797075</v>
      </c>
      <c r="G32" s="71"/>
      <c r="H32" s="70">
        <f>H29+H31</f>
        <v>139613199</v>
      </c>
      <c r="I32" s="72"/>
      <c r="J32" s="70">
        <f>J29+J31</f>
        <v>98780170</v>
      </c>
    </row>
    <row r="33" spans="1:11" ht="21.75" customHeight="1" thickTop="1">
      <c r="A33" s="109"/>
      <c r="B33" s="143"/>
      <c r="C33" s="132"/>
      <c r="D33" s="69"/>
      <c r="E33" s="71"/>
      <c r="F33" s="69"/>
      <c r="G33" s="71"/>
      <c r="H33" s="69"/>
      <c r="I33" s="72"/>
      <c r="J33" s="69"/>
    </row>
    <row r="34" spans="1:11" ht="21.75" customHeight="1">
      <c r="A34" s="144"/>
      <c r="B34" s="108"/>
      <c r="C34" s="145"/>
      <c r="D34" s="79"/>
      <c r="E34" s="67"/>
      <c r="F34" s="79"/>
      <c r="G34" s="67"/>
      <c r="H34" s="79"/>
      <c r="I34" s="68"/>
      <c r="J34" s="79"/>
    </row>
    <row r="35" spans="1:11" ht="21.75" customHeight="1">
      <c r="A35" s="191" t="s">
        <v>80</v>
      </c>
      <c r="B35" s="191"/>
      <c r="C35" s="191"/>
      <c r="D35" s="191"/>
      <c r="E35" s="191"/>
      <c r="F35" s="191"/>
      <c r="G35" s="191"/>
      <c r="H35" s="191"/>
      <c r="I35" s="191"/>
      <c r="J35" s="191"/>
      <c r="K35" s="77"/>
    </row>
    <row r="36" spans="1:11" ht="21.75" customHeight="1">
      <c r="A36" s="189" t="s">
        <v>101</v>
      </c>
      <c r="B36" s="189"/>
      <c r="C36" s="189"/>
      <c r="D36" s="189"/>
      <c r="E36" s="189"/>
      <c r="F36" s="189"/>
      <c r="G36" s="189"/>
      <c r="H36" s="189"/>
      <c r="I36" s="189"/>
      <c r="J36" s="189"/>
    </row>
    <row r="37" spans="1:11" ht="21.75" customHeight="1">
      <c r="A37" s="189" t="str">
        <f>+A3</f>
        <v>FOR THE THREE-MONTH PERIODS ENDED MARCH  31, 2024</v>
      </c>
      <c r="B37" s="189"/>
      <c r="C37" s="189"/>
      <c r="D37" s="189"/>
      <c r="E37" s="189"/>
      <c r="F37" s="189"/>
      <c r="G37" s="189"/>
      <c r="H37" s="189"/>
      <c r="I37" s="189"/>
      <c r="J37" s="189"/>
    </row>
    <row r="38" spans="1:11" ht="21.75" customHeight="1">
      <c r="A38" s="189" t="s">
        <v>51</v>
      </c>
      <c r="B38" s="189"/>
      <c r="C38" s="189"/>
      <c r="D38" s="189"/>
      <c r="E38" s="189"/>
      <c r="F38" s="189"/>
      <c r="G38" s="189"/>
      <c r="H38" s="189"/>
      <c r="I38" s="189"/>
      <c r="J38" s="189"/>
    </row>
    <row r="39" spans="1:11" ht="21.75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</row>
    <row r="40" spans="1:11" ht="21.75" customHeight="1">
      <c r="A40" s="110"/>
      <c r="B40" s="111"/>
      <c r="C40" s="107"/>
      <c r="D40" s="112"/>
      <c r="E40" s="112"/>
      <c r="F40" s="112"/>
      <c r="G40" s="112"/>
      <c r="H40" s="112"/>
      <c r="I40" s="112"/>
      <c r="J40" s="113" t="s">
        <v>3</v>
      </c>
    </row>
    <row r="41" spans="1:11" ht="21.75" customHeight="1">
      <c r="A41" s="110"/>
      <c r="B41" s="111"/>
      <c r="C41" s="107"/>
      <c r="D41" s="190" t="s">
        <v>1</v>
      </c>
      <c r="E41" s="190"/>
      <c r="F41" s="190"/>
      <c r="G41" s="116"/>
      <c r="H41" s="190" t="s">
        <v>2</v>
      </c>
      <c r="I41" s="190"/>
      <c r="J41" s="190"/>
    </row>
    <row r="42" spans="1:11" ht="21.75" customHeight="1">
      <c r="A42" s="117"/>
      <c r="B42" s="118" t="s">
        <v>5</v>
      </c>
      <c r="C42" s="119"/>
      <c r="D42" s="104">
        <f>+D8</f>
        <v>2024</v>
      </c>
      <c r="E42" s="105"/>
      <c r="F42" s="104">
        <f>+F8</f>
        <v>2023</v>
      </c>
      <c r="G42" s="65"/>
      <c r="H42" s="104">
        <f>+H8</f>
        <v>2024</v>
      </c>
      <c r="I42" s="105"/>
      <c r="J42" s="104">
        <f>+J8</f>
        <v>2023</v>
      </c>
    </row>
    <row r="43" spans="1:11" ht="21.75" customHeight="1">
      <c r="A43" s="144" t="s">
        <v>132</v>
      </c>
      <c r="B43" s="143"/>
      <c r="C43" s="132"/>
      <c r="D43" s="66"/>
      <c r="E43" s="67"/>
      <c r="F43" s="66"/>
      <c r="G43" s="67"/>
      <c r="H43" s="66"/>
      <c r="I43" s="68"/>
      <c r="J43" s="66"/>
    </row>
    <row r="44" spans="1:11" ht="21.75" customHeight="1">
      <c r="A44" s="126" t="s">
        <v>131</v>
      </c>
      <c r="B44" s="143"/>
      <c r="C44" s="132"/>
      <c r="D44" s="69">
        <f>D29-D45</f>
        <v>142748657</v>
      </c>
      <c r="E44" s="69"/>
      <c r="F44" s="69">
        <f>F29-F45</f>
        <v>86797075</v>
      </c>
      <c r="G44" s="69"/>
      <c r="H44" s="69">
        <v>139613199</v>
      </c>
      <c r="I44" s="69"/>
      <c r="J44" s="69">
        <v>98780170</v>
      </c>
    </row>
    <row r="45" spans="1:11" ht="21.75" customHeight="1">
      <c r="A45" s="126" t="s">
        <v>33</v>
      </c>
      <c r="B45" s="143"/>
      <c r="C45" s="132"/>
      <c r="D45" s="69">
        <v>0</v>
      </c>
      <c r="E45" s="69"/>
      <c r="F45" s="69">
        <v>0</v>
      </c>
      <c r="G45" s="69"/>
      <c r="H45" s="69">
        <v>0</v>
      </c>
      <c r="I45" s="69"/>
      <c r="J45" s="69">
        <v>0</v>
      </c>
    </row>
    <row r="46" spans="1:11" ht="21.75" customHeight="1" thickBot="1">
      <c r="A46" s="121"/>
      <c r="B46" s="143"/>
      <c r="C46" s="132"/>
      <c r="D46" s="70">
        <f>SUM(D44:D45)</f>
        <v>142748657</v>
      </c>
      <c r="E46" s="71"/>
      <c r="F46" s="70">
        <f>SUM(F44:F45)</f>
        <v>86797075</v>
      </c>
      <c r="G46" s="71"/>
      <c r="H46" s="70">
        <f>SUM(H44:H45)</f>
        <v>139613199</v>
      </c>
      <c r="I46" s="72"/>
      <c r="J46" s="70">
        <f>SUM(J44:J45)</f>
        <v>98780170</v>
      </c>
    </row>
    <row r="47" spans="1:11" ht="21.75" customHeight="1" thickTop="1">
      <c r="A47" s="121" t="s">
        <v>185</v>
      </c>
      <c r="B47" s="143"/>
      <c r="C47" s="132"/>
      <c r="D47" s="69"/>
      <c r="E47" s="71"/>
      <c r="F47" s="69"/>
      <c r="G47" s="71"/>
      <c r="H47" s="69"/>
      <c r="I47" s="72"/>
      <c r="J47" s="69"/>
    </row>
    <row r="48" spans="1:11" ht="21.75" customHeight="1">
      <c r="A48" s="126" t="s">
        <v>131</v>
      </c>
      <c r="B48" s="143"/>
      <c r="C48" s="132"/>
      <c r="D48" s="73">
        <v>142748657</v>
      </c>
      <c r="E48" s="71"/>
      <c r="F48" s="69">
        <v>86797075</v>
      </c>
      <c r="G48" s="71"/>
      <c r="H48" s="73">
        <v>139613199</v>
      </c>
      <c r="I48" s="72"/>
      <c r="J48" s="69">
        <v>98780170</v>
      </c>
    </row>
    <row r="49" spans="1:10" ht="21.75" customHeight="1">
      <c r="A49" s="126" t="s">
        <v>33</v>
      </c>
      <c r="B49" s="143"/>
      <c r="C49" s="132"/>
      <c r="D49" s="69">
        <v>0</v>
      </c>
      <c r="E49" s="71"/>
      <c r="F49" s="74">
        <v>0</v>
      </c>
      <c r="H49" s="73">
        <v>0</v>
      </c>
      <c r="I49" s="72"/>
      <c r="J49" s="69">
        <v>0</v>
      </c>
    </row>
    <row r="50" spans="1:10" ht="21.75" customHeight="1" thickBot="1">
      <c r="A50" s="144"/>
      <c r="B50" s="143"/>
      <c r="C50" s="132"/>
      <c r="D50" s="70">
        <f>SUM(D48:D49)</f>
        <v>142748657</v>
      </c>
      <c r="E50" s="71"/>
      <c r="F50" s="70">
        <f>SUM(F48:F49)</f>
        <v>86797075</v>
      </c>
      <c r="G50" s="71"/>
      <c r="H50" s="70">
        <f>SUM(H48:H49)</f>
        <v>139613199</v>
      </c>
      <c r="I50" s="72"/>
      <c r="J50" s="70">
        <f>SUM(J48:J49)</f>
        <v>98780170</v>
      </c>
    </row>
    <row r="51" spans="1:10" ht="21.75" customHeight="1" thickTop="1">
      <c r="B51" s="108"/>
      <c r="D51" s="76"/>
      <c r="F51" s="76"/>
      <c r="H51" s="76"/>
      <c r="I51" s="77"/>
      <c r="J51" s="76"/>
    </row>
    <row r="52" spans="1:10" ht="21.75" customHeight="1" thickBot="1">
      <c r="A52" s="144" t="s">
        <v>49</v>
      </c>
      <c r="B52" s="146" t="s">
        <v>165</v>
      </c>
      <c r="C52" s="75"/>
      <c r="D52" s="78">
        <f>D44/1209384615</f>
        <v>0.11803412680258051</v>
      </c>
      <c r="E52" s="79"/>
      <c r="F52" s="78">
        <v>7.1800000000000003E-2</v>
      </c>
      <c r="G52" s="79"/>
      <c r="H52" s="78">
        <f>H44/1209384615</f>
        <v>0.1154415206447785</v>
      </c>
      <c r="I52" s="79"/>
      <c r="J52" s="78">
        <v>8.1699999999999995E-2</v>
      </c>
    </row>
    <row r="53" spans="1:10" ht="21.75" customHeight="1" thickTop="1"/>
  </sheetData>
  <mergeCells count="12">
    <mergeCell ref="A35:J35"/>
    <mergeCell ref="A36:J36"/>
    <mergeCell ref="A37:J37"/>
    <mergeCell ref="A38:J38"/>
    <mergeCell ref="D41:F41"/>
    <mergeCell ref="H41:J41"/>
    <mergeCell ref="A1:J1"/>
    <mergeCell ref="A2:J2"/>
    <mergeCell ref="A3:J3"/>
    <mergeCell ref="D7:F7"/>
    <mergeCell ref="H7:J7"/>
    <mergeCell ref="A4:J4"/>
  </mergeCells>
  <pageMargins left="0.74803149606299213" right="0.39370078740157483" top="0.70866141732283472" bottom="0.70866141732283472" header="0.31496062992125984" footer="0.39370078740157483"/>
  <pageSetup paperSize="9" scale="79" orientation="portrait" r:id="rId1"/>
  <headerFooter>
    <oddFooter>&amp;L&amp;"Times New Roman,ธรรมดา"&amp;10Notes to financial statement are integral part of thses financial statements.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3"/>
  <sheetViews>
    <sheetView view="pageBreakPreview" zoomScale="80" zoomScaleNormal="80" zoomScaleSheetLayoutView="80" workbookViewId="0">
      <selection activeCell="H13" sqref="H13"/>
    </sheetView>
  </sheetViews>
  <sheetFormatPr defaultColWidth="13" defaultRowHeight="21.75" customHeight="1"/>
  <cols>
    <col min="1" max="1" width="46.75" style="2" customWidth="1"/>
    <col min="2" max="2" width="6.125" style="2" customWidth="1"/>
    <col min="3" max="3" width="1.25" style="2" customWidth="1"/>
    <col min="4" max="4" width="13.875" style="11" bestFit="1" customWidth="1"/>
    <col min="5" max="5" width="1" style="11" customWidth="1"/>
    <col min="6" max="6" width="14.75" style="11" bestFit="1" customWidth="1"/>
    <col min="7" max="7" width="1.25" style="11" customWidth="1"/>
    <col min="8" max="8" width="20.125" style="11" bestFit="1" customWidth="1"/>
    <col min="9" max="9" width="1.25" style="2" customWidth="1"/>
    <col min="10" max="10" width="13.75" style="11" bestFit="1" customWidth="1"/>
    <col min="11" max="11" width="1.25" style="2" customWidth="1"/>
    <col min="12" max="12" width="19.375" style="11" bestFit="1" customWidth="1"/>
    <col min="13" max="13" width="1.25" style="2" customWidth="1"/>
    <col min="14" max="14" width="14" style="11" customWidth="1"/>
    <col min="15" max="15" width="1" style="11" customWidth="1"/>
    <col min="16" max="16" width="14" style="11" customWidth="1"/>
    <col min="17" max="17" width="1" style="11" customWidth="1"/>
    <col min="18" max="18" width="17" style="11" bestFit="1" customWidth="1"/>
    <col min="19" max="19" width="1.25" style="11" customWidth="1"/>
    <col min="20" max="20" width="15.625" style="11" bestFit="1" customWidth="1"/>
    <col min="21" max="21" width="1.25" style="2" customWidth="1"/>
    <col min="22" max="22" width="14" style="11" customWidth="1"/>
    <col min="23" max="23" width="1.25" style="2" customWidth="1"/>
    <col min="24" max="24" width="15.25" style="2" customWidth="1"/>
    <col min="25" max="16384" width="13" style="2"/>
  </cols>
  <sheetData>
    <row r="1" spans="1:25" s="3" customFormat="1" ht="21.75" customHeight="1">
      <c r="A1" s="188" t="str">
        <f>+BS!A1:J1</f>
        <v>ASSET FIVE GROUP PUBLIC COMPANY LIMITED AND SUBSIDIARIES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"/>
    </row>
    <row r="2" spans="1:25" s="3" customFormat="1" ht="21.75" customHeight="1">
      <c r="A2" s="188" t="s">
        <v>50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5" s="3" customFormat="1" ht="21.75" customHeight="1">
      <c r="A3" s="188" t="str">
        <f>+PL!A37</f>
        <v>FOR THE THREE-MONTH PERIODS ENDED MARCH  31, 2024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5" s="3" customFormat="1" ht="21.75" customHeight="1">
      <c r="A4" s="188" t="s">
        <v>51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</row>
    <row r="5" spans="1:25" ht="21.7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3"/>
      <c r="M5" s="19"/>
      <c r="N5" s="19"/>
      <c r="O5" s="19"/>
      <c r="P5" s="19"/>
      <c r="Q5" s="19"/>
      <c r="R5" s="19"/>
      <c r="S5" s="19"/>
      <c r="T5" s="19"/>
      <c r="U5" s="19"/>
      <c r="V5" s="19"/>
      <c r="W5" s="154"/>
    </row>
    <row r="6" spans="1:25" ht="21.75" customHeight="1">
      <c r="A6" s="1"/>
      <c r="B6" s="1"/>
      <c r="C6" s="1"/>
      <c r="D6" s="2"/>
      <c r="E6" s="2"/>
      <c r="F6" s="2"/>
      <c r="G6" s="2"/>
      <c r="H6" s="2"/>
      <c r="J6" s="2"/>
      <c r="L6" s="3"/>
      <c r="N6" s="2"/>
      <c r="O6" s="2"/>
      <c r="P6" s="2"/>
      <c r="Q6" s="2"/>
      <c r="R6" s="2"/>
      <c r="S6" s="2"/>
      <c r="T6" s="2"/>
      <c r="V6" s="26" t="s">
        <v>3</v>
      </c>
    </row>
    <row r="7" spans="1:25" ht="21.75" customHeight="1">
      <c r="A7" s="1"/>
      <c r="B7" s="1"/>
      <c r="C7" s="1"/>
      <c r="D7" s="187" t="s">
        <v>1</v>
      </c>
      <c r="E7" s="187"/>
      <c r="F7" s="187"/>
      <c r="G7" s="187"/>
      <c r="H7" s="187"/>
      <c r="I7" s="187"/>
      <c r="J7" s="193"/>
      <c r="K7" s="193"/>
      <c r="L7" s="193"/>
      <c r="M7" s="193"/>
      <c r="N7" s="193"/>
      <c r="O7" s="193"/>
      <c r="P7" s="187"/>
      <c r="Q7" s="187"/>
      <c r="R7" s="187"/>
      <c r="S7" s="187"/>
      <c r="T7" s="187"/>
      <c r="U7" s="187"/>
      <c r="V7" s="187"/>
    </row>
    <row r="8" spans="1:25" ht="21.75" customHeight="1">
      <c r="A8" s="1"/>
      <c r="B8" s="1"/>
      <c r="C8" s="1"/>
      <c r="D8" s="1"/>
      <c r="E8" s="1"/>
      <c r="F8" s="1"/>
      <c r="G8" s="1"/>
      <c r="H8" s="3" t="s">
        <v>186</v>
      </c>
      <c r="I8" s="1"/>
      <c r="J8" s="1"/>
      <c r="K8" s="1"/>
      <c r="L8" s="3" t="s">
        <v>96</v>
      </c>
      <c r="M8" s="1"/>
      <c r="N8" s="1"/>
      <c r="O8" s="1"/>
      <c r="P8" s="1"/>
      <c r="Q8" s="1"/>
      <c r="R8" s="3"/>
      <c r="S8" s="1"/>
      <c r="T8" s="1"/>
      <c r="U8" s="1"/>
      <c r="V8" s="1"/>
    </row>
    <row r="9" spans="1:25" ht="21.75" customHeight="1">
      <c r="D9" s="24" t="s">
        <v>52</v>
      </c>
      <c r="E9" s="24"/>
      <c r="F9" s="24" t="s">
        <v>90</v>
      </c>
      <c r="G9" s="24"/>
      <c r="H9" s="36" t="s">
        <v>187</v>
      </c>
      <c r="I9" s="25"/>
      <c r="J9" s="24" t="s">
        <v>91</v>
      </c>
      <c r="K9" s="25"/>
      <c r="L9" s="24" t="s">
        <v>190</v>
      </c>
      <c r="M9" s="25"/>
      <c r="N9" s="192" t="s">
        <v>113</v>
      </c>
      <c r="O9" s="192"/>
      <c r="P9" s="192"/>
      <c r="Q9" s="3"/>
      <c r="R9" s="3"/>
      <c r="S9" s="3"/>
      <c r="T9" s="3"/>
      <c r="U9" s="25"/>
      <c r="V9" s="20" t="s">
        <v>55</v>
      </c>
    </row>
    <row r="10" spans="1:25" ht="21.75" customHeight="1">
      <c r="D10" s="24" t="s">
        <v>53</v>
      </c>
      <c r="E10" s="24"/>
      <c r="F10" s="24" t="s">
        <v>138</v>
      </c>
      <c r="G10" s="24"/>
      <c r="H10" s="36" t="s">
        <v>188</v>
      </c>
      <c r="I10" s="25"/>
      <c r="J10" s="24" t="s">
        <v>92</v>
      </c>
      <c r="K10" s="25"/>
      <c r="L10" s="24" t="s">
        <v>97</v>
      </c>
      <c r="M10" s="25"/>
      <c r="N10" s="3" t="s">
        <v>117</v>
      </c>
      <c r="O10" s="3"/>
      <c r="P10" s="3"/>
      <c r="Q10" s="3"/>
      <c r="R10" s="3" t="s">
        <v>133</v>
      </c>
      <c r="S10" s="3"/>
      <c r="T10" s="3" t="s">
        <v>56</v>
      </c>
      <c r="U10" s="25"/>
      <c r="V10" s="20" t="s">
        <v>57</v>
      </c>
    </row>
    <row r="11" spans="1:25" ht="21.75" customHeight="1">
      <c r="D11" s="27" t="s">
        <v>54</v>
      </c>
      <c r="E11" s="24"/>
      <c r="F11" s="27" t="s">
        <v>137</v>
      </c>
      <c r="G11" s="24"/>
      <c r="H11" s="51" t="s">
        <v>189</v>
      </c>
      <c r="I11" s="25"/>
      <c r="J11" s="37" t="s">
        <v>93</v>
      </c>
      <c r="K11" s="25"/>
      <c r="L11" s="27" t="s">
        <v>98</v>
      </c>
      <c r="M11" s="25"/>
      <c r="N11" s="27" t="s">
        <v>118</v>
      </c>
      <c r="O11" s="3"/>
      <c r="P11" s="155" t="s">
        <v>119</v>
      </c>
      <c r="Q11" s="3"/>
      <c r="R11" s="156" t="s">
        <v>134</v>
      </c>
      <c r="S11" s="3"/>
      <c r="T11" s="156" t="s">
        <v>58</v>
      </c>
      <c r="U11" s="25"/>
      <c r="V11" s="28" t="s">
        <v>59</v>
      </c>
    </row>
    <row r="12" spans="1:25" ht="21.75" customHeight="1"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30"/>
      <c r="P12" s="30"/>
      <c r="Q12" s="30"/>
      <c r="R12" s="30"/>
      <c r="S12" s="30"/>
      <c r="T12" s="30"/>
      <c r="U12" s="29"/>
      <c r="V12" s="30"/>
    </row>
    <row r="13" spans="1:25" ht="21.75" customHeight="1">
      <c r="A13" s="19" t="s">
        <v>135</v>
      </c>
      <c r="D13" s="12">
        <v>604692308</v>
      </c>
      <c r="E13" s="12"/>
      <c r="F13" s="12">
        <v>3414546</v>
      </c>
      <c r="G13" s="12"/>
      <c r="H13" s="12">
        <v>231446218</v>
      </c>
      <c r="I13" s="12"/>
      <c r="J13" s="12">
        <v>9166765</v>
      </c>
      <c r="K13" s="12"/>
      <c r="L13" s="12">
        <v>-2805007</v>
      </c>
      <c r="M13" s="12"/>
      <c r="N13" s="5">
        <v>6575000</v>
      </c>
      <c r="O13" s="12"/>
      <c r="P13" s="5">
        <v>42892880</v>
      </c>
      <c r="Q13" s="12"/>
      <c r="R13" s="12">
        <f>SUM(D13:P13)</f>
        <v>895382710</v>
      </c>
      <c r="S13" s="12"/>
      <c r="T13" s="12">
        <v>0</v>
      </c>
      <c r="U13" s="12"/>
      <c r="V13" s="12">
        <f>SUM(R13:T13)</f>
        <v>895382710</v>
      </c>
    </row>
    <row r="14" spans="1:25" ht="21.75" customHeight="1">
      <c r="A14" s="2" t="s">
        <v>87</v>
      </c>
      <c r="D14" s="31">
        <v>0</v>
      </c>
      <c r="E14" s="12"/>
      <c r="F14" s="31">
        <v>0</v>
      </c>
      <c r="G14" s="5"/>
      <c r="H14" s="31">
        <v>0</v>
      </c>
      <c r="I14" s="5"/>
      <c r="J14" s="31">
        <v>0</v>
      </c>
      <c r="K14" s="12"/>
      <c r="L14" s="31">
        <v>0</v>
      </c>
      <c r="M14" s="12"/>
      <c r="N14" s="31">
        <v>0</v>
      </c>
      <c r="O14" s="12"/>
      <c r="P14" s="31">
        <f>+PL!F44</f>
        <v>86797075</v>
      </c>
      <c r="Q14" s="12"/>
      <c r="R14" s="38">
        <f>SUM(D14,F14,H14,J14,L14,N14,P14)</f>
        <v>86797075</v>
      </c>
      <c r="S14" s="12"/>
      <c r="T14" s="31">
        <f>+PL!F45</f>
        <v>0</v>
      </c>
      <c r="U14" s="12"/>
      <c r="V14" s="31">
        <f>SUM(R14,T14)</f>
        <v>86797075</v>
      </c>
    </row>
    <row r="15" spans="1:25" ht="21.75" customHeight="1">
      <c r="A15" s="2" t="s">
        <v>47</v>
      </c>
      <c r="D15" s="32">
        <v>0</v>
      </c>
      <c r="E15" s="12"/>
      <c r="F15" s="32">
        <v>0</v>
      </c>
      <c r="G15" s="5"/>
      <c r="H15" s="32">
        <v>0</v>
      </c>
      <c r="I15" s="5"/>
      <c r="J15" s="32">
        <v>0</v>
      </c>
      <c r="K15" s="12"/>
      <c r="L15" s="32">
        <v>0</v>
      </c>
      <c r="M15" s="12"/>
      <c r="N15" s="32">
        <v>0</v>
      </c>
      <c r="O15" s="12"/>
      <c r="P15" s="32">
        <v>0</v>
      </c>
      <c r="Q15" s="12"/>
      <c r="R15" s="32">
        <v>0</v>
      </c>
      <c r="S15" s="12"/>
      <c r="T15" s="32">
        <v>0</v>
      </c>
      <c r="U15" s="12"/>
      <c r="V15" s="32">
        <f>SUM(R15,T15)</f>
        <v>0</v>
      </c>
      <c r="Y15" s="22"/>
    </row>
    <row r="16" spans="1:25" ht="21.75" customHeight="1">
      <c r="A16" s="19" t="s">
        <v>48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6"/>
      <c r="J16" s="6">
        <f>SUM(J14:J15)</f>
        <v>0</v>
      </c>
      <c r="K16" s="6"/>
      <c r="L16" s="39">
        <f>SUM(L14:L15)</f>
        <v>0</v>
      </c>
      <c r="M16" s="6"/>
      <c r="N16" s="39">
        <f>SUM(N14:N15)</f>
        <v>0</v>
      </c>
      <c r="O16" s="9"/>
      <c r="P16" s="39">
        <f>SUM(P14:P15)</f>
        <v>86797075</v>
      </c>
      <c r="Q16" s="9"/>
      <c r="R16" s="6">
        <f>SUM(R14:R15)</f>
        <v>86797075</v>
      </c>
      <c r="S16" s="9"/>
      <c r="T16" s="39">
        <f>SUM(T14:T15)</f>
        <v>0</v>
      </c>
      <c r="U16" s="6"/>
      <c r="V16" s="39">
        <f>SUM(V14:V15)</f>
        <v>86797075</v>
      </c>
    </row>
    <row r="17" spans="1:22" ht="21.75" customHeight="1" thickBot="1">
      <c r="A17" s="19" t="s">
        <v>136</v>
      </c>
      <c r="B17" s="19"/>
      <c r="C17" s="19"/>
      <c r="D17" s="14">
        <f>SUM(D13,D16)</f>
        <v>604692308</v>
      </c>
      <c r="E17" s="5"/>
      <c r="F17" s="14">
        <f>SUM(F13,F16)</f>
        <v>3414546</v>
      </c>
      <c r="G17" s="5"/>
      <c r="H17" s="14">
        <f>SUM(H13,H16)</f>
        <v>231446218</v>
      </c>
      <c r="I17" s="5"/>
      <c r="J17" s="14">
        <f>SUM(J13,J16)</f>
        <v>9166765</v>
      </c>
      <c r="K17" s="5"/>
      <c r="L17" s="14">
        <f>SUM(L13,L16)</f>
        <v>-2805007</v>
      </c>
      <c r="M17" s="5"/>
      <c r="N17" s="14">
        <f>SUM(N13,N16)</f>
        <v>6575000</v>
      </c>
      <c r="O17" s="5"/>
      <c r="P17" s="14">
        <f>SUM(P13,P16)</f>
        <v>129689955</v>
      </c>
      <c r="Q17" s="5"/>
      <c r="R17" s="14">
        <f>SUM(R13,R16)</f>
        <v>982179785</v>
      </c>
      <c r="S17" s="5"/>
      <c r="T17" s="14">
        <f>SUM(T13,T16)</f>
        <v>0</v>
      </c>
      <c r="U17" s="5"/>
      <c r="V17" s="14">
        <f>SUM(V13,V16)</f>
        <v>982179785</v>
      </c>
    </row>
    <row r="18" spans="1:22" ht="21.75" customHeight="1" thickTop="1"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22" ht="21.75" customHeight="1">
      <c r="A19" s="19" t="s">
        <v>161</v>
      </c>
      <c r="D19" s="12">
        <v>604692308</v>
      </c>
      <c r="E19" s="12"/>
      <c r="F19" s="12">
        <v>3414546</v>
      </c>
      <c r="G19" s="12"/>
      <c r="H19" s="12">
        <v>231446218</v>
      </c>
      <c r="I19" s="12"/>
      <c r="J19" s="12">
        <v>9166765</v>
      </c>
      <c r="K19" s="12"/>
      <c r="L19" s="12">
        <v>-2805007</v>
      </c>
      <c r="M19" s="12"/>
      <c r="N19" s="12">
        <v>27285000</v>
      </c>
      <c r="O19" s="13"/>
      <c r="P19" s="12">
        <v>528616876</v>
      </c>
      <c r="Q19" s="13"/>
      <c r="R19" s="12">
        <f>SUM(D19:P19)</f>
        <v>1401816706</v>
      </c>
      <c r="S19" s="13"/>
      <c r="T19" s="12">
        <v>0</v>
      </c>
      <c r="U19" s="12"/>
      <c r="V19" s="12">
        <f>SUM(R19:T19)</f>
        <v>1401816706</v>
      </c>
    </row>
    <row r="20" spans="1:22" ht="21.75" customHeight="1">
      <c r="A20" s="2" t="s">
        <v>87</v>
      </c>
      <c r="D20" s="31">
        <v>0</v>
      </c>
      <c r="E20" s="12"/>
      <c r="F20" s="31">
        <v>0</v>
      </c>
      <c r="G20" s="12"/>
      <c r="H20" s="31">
        <v>0</v>
      </c>
      <c r="I20" s="12"/>
      <c r="J20" s="31">
        <v>0</v>
      </c>
      <c r="K20" s="12"/>
      <c r="L20" s="31">
        <v>0</v>
      </c>
      <c r="M20" s="12"/>
      <c r="N20" s="34">
        <v>0</v>
      </c>
      <c r="O20" s="13"/>
      <c r="P20" s="34">
        <f>+PL!D44</f>
        <v>142748657</v>
      </c>
      <c r="Q20" s="13"/>
      <c r="R20" s="38">
        <f>SUM(D20,F20,H20,J20,L20,N20,P20)</f>
        <v>142748657</v>
      </c>
      <c r="S20" s="13"/>
      <c r="T20" s="31">
        <f>+PL!D45</f>
        <v>0</v>
      </c>
      <c r="U20" s="12"/>
      <c r="V20" s="31">
        <f>SUM(R20,T20)</f>
        <v>142748657</v>
      </c>
    </row>
    <row r="21" spans="1:22" ht="21.75" customHeight="1">
      <c r="A21" s="2" t="s">
        <v>47</v>
      </c>
      <c r="D21" s="32">
        <v>0</v>
      </c>
      <c r="E21" s="12"/>
      <c r="F21" s="32">
        <v>0</v>
      </c>
      <c r="G21" s="12"/>
      <c r="H21" s="32">
        <v>0</v>
      </c>
      <c r="I21" s="12"/>
      <c r="J21" s="32">
        <v>0</v>
      </c>
      <c r="K21" s="12"/>
      <c r="L21" s="32">
        <v>0</v>
      </c>
      <c r="M21" s="12"/>
      <c r="N21" s="35">
        <f>+PL!B48-PL!B44</f>
        <v>0</v>
      </c>
      <c r="O21" s="13"/>
      <c r="P21" s="35">
        <f>+PL!D48-PL!D44</f>
        <v>0</v>
      </c>
      <c r="Q21" s="13"/>
      <c r="R21" s="32">
        <f>SUM(D21,F21,H21,J21,L21,P21)</f>
        <v>0</v>
      </c>
      <c r="S21" s="13"/>
      <c r="T21" s="32">
        <f>+PL!D49-PL!D45</f>
        <v>0</v>
      </c>
      <c r="U21" s="12"/>
      <c r="V21" s="32">
        <f>SUM(R21,T21)</f>
        <v>0</v>
      </c>
    </row>
    <row r="22" spans="1:22" ht="21.75" customHeight="1">
      <c r="A22" s="19" t="s">
        <v>48</v>
      </c>
      <c r="D22" s="8">
        <f>SUM(D20:D21)</f>
        <v>0</v>
      </c>
      <c r="E22" s="8"/>
      <c r="F22" s="8">
        <f>SUM(F20:F21)</f>
        <v>0</v>
      </c>
      <c r="G22" s="8"/>
      <c r="H22" s="8">
        <f>SUM(H20:H21)</f>
        <v>0</v>
      </c>
      <c r="I22" s="6"/>
      <c r="J22" s="8">
        <f>SUM(J20:J21)</f>
        <v>0</v>
      </c>
      <c r="K22" s="6"/>
      <c r="L22" s="8">
        <f>SUM(L20:L21)</f>
        <v>0</v>
      </c>
      <c r="M22" s="6"/>
      <c r="N22" s="5">
        <f>SUM(N20:N21)</f>
        <v>0</v>
      </c>
      <c r="O22" s="5"/>
      <c r="P22" s="5">
        <f>SUM(P20:P21)</f>
        <v>142748657</v>
      </c>
      <c r="Q22" s="5"/>
      <c r="R22" s="13">
        <f>SUM(D22,F22,L22,H22,J22,P22)</f>
        <v>142748657</v>
      </c>
      <c r="S22" s="5"/>
      <c r="T22" s="5">
        <f>SUM(T20:T21)</f>
        <v>0</v>
      </c>
      <c r="U22" s="6"/>
      <c r="V22" s="13">
        <f>SUM(V20:V21)</f>
        <v>142748657</v>
      </c>
    </row>
    <row r="23" spans="1:22" ht="21.75" customHeight="1" thickBot="1">
      <c r="A23" s="19" t="s">
        <v>162</v>
      </c>
      <c r="B23" s="19"/>
      <c r="C23" s="19"/>
      <c r="D23" s="14">
        <f>+D19+D22</f>
        <v>604692308</v>
      </c>
      <c r="E23" s="5"/>
      <c r="F23" s="14">
        <f>+F19+F22</f>
        <v>3414546</v>
      </c>
      <c r="G23" s="5"/>
      <c r="H23" s="14">
        <f>+H19+H22</f>
        <v>231446218</v>
      </c>
      <c r="I23" s="5"/>
      <c r="J23" s="14">
        <f>+J19+J22</f>
        <v>9166765</v>
      </c>
      <c r="K23" s="5"/>
      <c r="L23" s="14">
        <f>+L19+L22</f>
        <v>-2805007</v>
      </c>
      <c r="M23" s="5"/>
      <c r="N23" s="14">
        <f>+N19+N22</f>
        <v>27285000</v>
      </c>
      <c r="O23" s="5"/>
      <c r="P23" s="14">
        <f>+P19+P22</f>
        <v>671365533</v>
      </c>
      <c r="Q23" s="5"/>
      <c r="R23" s="14">
        <f>+R19+R22</f>
        <v>1544565363</v>
      </c>
      <c r="S23" s="5"/>
      <c r="T23" s="14">
        <f>+T19+T22</f>
        <v>0</v>
      </c>
      <c r="U23" s="5"/>
      <c r="V23" s="14">
        <f>+V19+V22</f>
        <v>1544565363</v>
      </c>
    </row>
    <row r="24" spans="1:22" ht="21.75" customHeight="1" thickTop="1"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4"/>
    </row>
    <row r="25" spans="1:22" ht="21.75" customHeight="1">
      <c r="D25" s="2"/>
      <c r="E25" s="2"/>
      <c r="F25" s="2"/>
      <c r="G25" s="2"/>
      <c r="H25" s="2"/>
      <c r="L25" s="2"/>
      <c r="N25" s="2"/>
      <c r="O25" s="2"/>
      <c r="P25" s="2"/>
      <c r="Q25" s="2"/>
      <c r="R25" s="2"/>
      <c r="S25" s="2"/>
      <c r="T25" s="2"/>
    </row>
    <row r="26" spans="1:22" ht="21.75" customHeight="1">
      <c r="A26" s="48"/>
      <c r="B26" s="103"/>
      <c r="C26" s="103"/>
      <c r="D26" s="2"/>
      <c r="E26" s="2"/>
      <c r="F26" s="2"/>
      <c r="G26" s="2"/>
      <c r="H26" s="2"/>
      <c r="L26" s="2"/>
      <c r="N26" s="2"/>
      <c r="O26" s="2"/>
      <c r="P26" s="2"/>
      <c r="Q26" s="2"/>
      <c r="R26" s="2"/>
      <c r="S26" s="2"/>
      <c r="T26" s="2"/>
      <c r="V26" s="2"/>
    </row>
    <row r="27" spans="1:22" ht="21.75" customHeight="1">
      <c r="D27" s="2"/>
      <c r="E27" s="2"/>
      <c r="F27" s="2"/>
      <c r="G27" s="2"/>
      <c r="H27" s="2"/>
      <c r="L27" s="2"/>
      <c r="N27" s="2"/>
      <c r="O27" s="2"/>
      <c r="P27" s="2"/>
      <c r="Q27" s="2"/>
      <c r="R27" s="2"/>
      <c r="S27" s="2"/>
      <c r="T27" s="2"/>
      <c r="V27" s="22"/>
    </row>
    <row r="28" spans="1:22" ht="21.75" customHeight="1">
      <c r="V28" s="22"/>
    </row>
    <row r="29" spans="1:22" s="157" customFormat="1" ht="21.75" customHeight="1">
      <c r="A29" s="158"/>
      <c r="B29" s="158"/>
      <c r="C29" s="158"/>
      <c r="D29" s="11"/>
      <c r="E29" s="11"/>
      <c r="F29" s="11"/>
      <c r="G29" s="11"/>
      <c r="H29" s="11"/>
      <c r="I29" s="2"/>
      <c r="J29" s="11"/>
      <c r="K29" s="2"/>
      <c r="L29" s="11"/>
      <c r="M29" s="2"/>
      <c r="N29" s="11"/>
      <c r="O29" s="11"/>
      <c r="P29" s="11"/>
      <c r="Q29" s="11"/>
      <c r="R29" s="11"/>
      <c r="S29" s="11"/>
      <c r="T29" s="11"/>
      <c r="U29" s="2"/>
    </row>
    <row r="30" spans="1:22" s="157" customFormat="1" ht="21.75" customHeight="1">
      <c r="A30" s="158"/>
      <c r="B30" s="158"/>
      <c r="C30" s="158"/>
      <c r="D30" s="11"/>
      <c r="E30" s="11"/>
      <c r="F30" s="11"/>
      <c r="G30" s="11"/>
      <c r="H30" s="11"/>
      <c r="I30" s="2"/>
      <c r="J30" s="22"/>
      <c r="K30" s="2"/>
      <c r="L30" s="11"/>
      <c r="M30" s="2"/>
      <c r="N30" s="11"/>
      <c r="O30" s="11"/>
      <c r="P30" s="11"/>
      <c r="Q30" s="11"/>
      <c r="R30" s="11"/>
      <c r="S30" s="11"/>
      <c r="T30" s="11"/>
      <c r="U30" s="2"/>
    </row>
    <row r="31" spans="1:22" ht="21.75" customHeight="1">
      <c r="J31" s="22"/>
      <c r="V31" s="2"/>
    </row>
    <row r="32" spans="1:22" ht="21.75" customHeight="1">
      <c r="J32" s="22"/>
      <c r="V32" s="2"/>
    </row>
    <row r="33" spans="22:22" ht="21.75" customHeight="1">
      <c r="V33" s="2"/>
    </row>
  </sheetData>
  <mergeCells count="6">
    <mergeCell ref="A1:V1"/>
    <mergeCell ref="N9:P9"/>
    <mergeCell ref="D7:V7"/>
    <mergeCell ref="A4:V4"/>
    <mergeCell ref="A3:V3"/>
    <mergeCell ref="A2:V2"/>
  </mergeCells>
  <pageMargins left="0.70866141732283472" right="0.39370078740157483" top="0.6692913385826772" bottom="0.39370078740157483" header="0.39370078740157483" footer="0.39370078740157483"/>
  <pageSetup paperSize="9" scale="66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5"/>
  <sheetViews>
    <sheetView view="pageBreakPreview" zoomScale="80" zoomScaleNormal="80" zoomScaleSheetLayoutView="80" workbookViewId="0">
      <selection activeCell="N61" sqref="N61"/>
    </sheetView>
  </sheetViews>
  <sheetFormatPr defaultColWidth="13" defaultRowHeight="21" customHeight="1"/>
  <cols>
    <col min="1" max="1" width="40.125" style="2" customWidth="1"/>
    <col min="2" max="2" width="7" style="3" customWidth="1"/>
    <col min="3" max="3" width="1.75" style="3" customWidth="1"/>
    <col min="4" max="4" width="13.875" style="11" bestFit="1" customWidth="1"/>
    <col min="5" max="5" width="1.75" style="11" customWidth="1"/>
    <col min="6" max="6" width="13.25" style="11" customWidth="1"/>
    <col min="7" max="7" width="1.75" style="2" customWidth="1"/>
    <col min="8" max="8" width="13.25" style="11" customWidth="1"/>
    <col min="9" max="9" width="1.625" style="2" customWidth="1"/>
    <col min="10" max="10" width="14" style="11" customWidth="1"/>
    <col min="11" max="11" width="1.625" style="2" customWidth="1"/>
    <col min="12" max="12" width="15.375" style="2" bestFit="1" customWidth="1"/>
    <col min="13" max="13" width="0.75" style="2" customWidth="1"/>
    <col min="14" max="14" width="9.25" style="2" customWidth="1"/>
    <col min="15" max="15" width="10.625" style="2" customWidth="1"/>
    <col min="16" max="20" width="11.75" style="2" customWidth="1"/>
    <col min="21" max="16384" width="13" style="2"/>
  </cols>
  <sheetData>
    <row r="1" spans="1:15" s="1" customFormat="1" ht="21" customHeight="1">
      <c r="A1" s="188" t="str">
        <f>+'EQ รวม'!A1:V1</f>
        <v>ASSET FIVE GROUP PUBLIC COMPANY LIMITED AND SUBSIDIARIES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40"/>
      <c r="O1" s="41"/>
    </row>
    <row r="2" spans="1:15" s="1" customFormat="1" ht="21" customHeight="1">
      <c r="A2" s="188" t="s">
        <v>50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5" s="1" customFormat="1" ht="21" customHeight="1">
      <c r="A3" s="188" t="str">
        <f>+'EQ รวม'!A3:V3</f>
        <v>FOR THE THREE-MONTH PERIODS ENDED MARCH  31, 2024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5" s="1" customFormat="1" ht="21" customHeight="1">
      <c r="A4" s="188" t="s">
        <v>51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5" s="1" customFormat="1" ht="21" customHeight="1"/>
    <row r="6" spans="1:15" s="3" customFormat="1" ht="21" customHeight="1">
      <c r="A6" s="1"/>
      <c r="B6" s="1"/>
      <c r="C6" s="1"/>
      <c r="D6" s="2"/>
      <c r="E6" s="2"/>
      <c r="F6" s="2"/>
      <c r="G6" s="2"/>
      <c r="H6" s="2"/>
      <c r="I6" s="2"/>
      <c r="J6" s="2"/>
      <c r="K6" s="2"/>
      <c r="L6" s="26" t="s">
        <v>3</v>
      </c>
    </row>
    <row r="7" spans="1:15" s="3" customFormat="1" ht="21" customHeight="1">
      <c r="A7" s="1"/>
      <c r="B7" s="1"/>
      <c r="C7" s="1"/>
      <c r="D7" s="187" t="s">
        <v>2</v>
      </c>
      <c r="E7" s="187"/>
      <c r="F7" s="187"/>
      <c r="G7" s="187"/>
      <c r="H7" s="193"/>
      <c r="I7" s="193"/>
      <c r="J7" s="187"/>
      <c r="K7" s="187"/>
      <c r="L7" s="187"/>
    </row>
    <row r="8" spans="1:15" s="3" customFormat="1" ht="21" customHeight="1">
      <c r="D8" s="24" t="s">
        <v>52</v>
      </c>
      <c r="E8" s="24"/>
      <c r="F8" s="36" t="s">
        <v>90</v>
      </c>
      <c r="G8" s="25"/>
      <c r="H8" s="194" t="s">
        <v>113</v>
      </c>
      <c r="I8" s="194"/>
      <c r="J8" s="194"/>
      <c r="K8" s="25"/>
      <c r="L8" s="43" t="s">
        <v>60</v>
      </c>
    </row>
    <row r="9" spans="1:15" s="3" customFormat="1" ht="21" customHeight="1">
      <c r="D9" s="24" t="s">
        <v>53</v>
      </c>
      <c r="E9" s="24"/>
      <c r="F9" s="36" t="s">
        <v>138</v>
      </c>
      <c r="G9" s="25"/>
      <c r="H9" s="42" t="s">
        <v>117</v>
      </c>
      <c r="I9" s="25"/>
      <c r="J9" s="42"/>
      <c r="K9" s="25"/>
      <c r="L9" s="43" t="s">
        <v>57</v>
      </c>
    </row>
    <row r="10" spans="1:15" s="3" customFormat="1" ht="21" customHeight="1">
      <c r="B10" s="2"/>
      <c r="C10" s="21"/>
      <c r="D10" s="27" t="s">
        <v>54</v>
      </c>
      <c r="E10" s="24"/>
      <c r="F10" s="27" t="s">
        <v>137</v>
      </c>
      <c r="G10" s="25"/>
      <c r="H10" s="28" t="s">
        <v>118</v>
      </c>
      <c r="I10" s="25"/>
      <c r="J10" s="28" t="s">
        <v>119</v>
      </c>
      <c r="K10" s="25"/>
      <c r="L10" s="44" t="s">
        <v>59</v>
      </c>
    </row>
    <row r="11" spans="1:15" ht="21" customHeight="1">
      <c r="A11" s="19" t="s">
        <v>135</v>
      </c>
      <c r="B11" s="23"/>
      <c r="D11" s="12">
        <v>604692308</v>
      </c>
      <c r="E11" s="12"/>
      <c r="F11" s="12">
        <v>3414546</v>
      </c>
      <c r="G11" s="12"/>
      <c r="H11" s="13">
        <v>3050000</v>
      </c>
      <c r="I11" s="12"/>
      <c r="J11" s="13">
        <v>45854609</v>
      </c>
      <c r="K11" s="12"/>
      <c r="L11" s="12">
        <f>SUM(D11:J11)</f>
        <v>657011463</v>
      </c>
      <c r="N11" s="3"/>
      <c r="O11" s="3"/>
    </row>
    <row r="12" spans="1:15" ht="21" customHeight="1">
      <c r="A12" s="2" t="s">
        <v>87</v>
      </c>
      <c r="B12" s="23"/>
      <c r="D12" s="31">
        <v>0</v>
      </c>
      <c r="E12" s="12"/>
      <c r="F12" s="31">
        <v>0</v>
      </c>
      <c r="G12" s="12"/>
      <c r="H12" s="34">
        <v>0</v>
      </c>
      <c r="I12" s="12"/>
      <c r="J12" s="34">
        <f>+PL!J29</f>
        <v>98780170</v>
      </c>
      <c r="K12" s="12"/>
      <c r="L12" s="31">
        <f>SUM(D12,F12,H12,J12)</f>
        <v>98780170</v>
      </c>
      <c r="N12" s="3"/>
      <c r="O12" s="3"/>
    </row>
    <row r="13" spans="1:15" ht="21" customHeight="1">
      <c r="A13" s="2" t="s">
        <v>47</v>
      </c>
      <c r="B13" s="23"/>
      <c r="D13" s="32">
        <v>0</v>
      </c>
      <c r="E13" s="12"/>
      <c r="F13" s="32">
        <v>0</v>
      </c>
      <c r="G13" s="12"/>
      <c r="H13" s="35">
        <v>0</v>
      </c>
      <c r="I13" s="12"/>
      <c r="J13" s="35">
        <f>+PL!J31</f>
        <v>0</v>
      </c>
      <c r="K13" s="12"/>
      <c r="L13" s="32">
        <f>SUM(D13,F13,H13,J13)</f>
        <v>0</v>
      </c>
      <c r="N13" s="3"/>
      <c r="O13" s="3"/>
    </row>
    <row r="14" spans="1:15" ht="21" customHeight="1">
      <c r="A14" s="19" t="s">
        <v>48</v>
      </c>
      <c r="B14" s="23"/>
      <c r="D14" s="6">
        <f>SUM(D12:D13)</f>
        <v>0</v>
      </c>
      <c r="E14" s="6"/>
      <c r="F14" s="6">
        <f>SUM(F12:F13)</f>
        <v>0</v>
      </c>
      <c r="G14" s="6"/>
      <c r="H14" s="6">
        <f>SUM(H12:H13)</f>
        <v>0</v>
      </c>
      <c r="I14" s="6"/>
      <c r="J14" s="6">
        <f>SUM(J12:J13)</f>
        <v>98780170</v>
      </c>
      <c r="K14" s="6"/>
      <c r="L14" s="6">
        <f>SUM(L12:L13)</f>
        <v>98780170</v>
      </c>
    </row>
    <row r="15" spans="1:15" ht="21" customHeight="1" thickBot="1">
      <c r="A15" s="19" t="s">
        <v>136</v>
      </c>
      <c r="B15" s="23"/>
      <c r="D15" s="14">
        <f>SUM(D11,D14)</f>
        <v>604692308</v>
      </c>
      <c r="E15" s="5"/>
      <c r="F15" s="14">
        <f>SUM(F11,F14)</f>
        <v>3414546</v>
      </c>
      <c r="G15" s="5"/>
      <c r="H15" s="14">
        <f>SUM(H11,H14)</f>
        <v>3050000</v>
      </c>
      <c r="I15" s="5"/>
      <c r="J15" s="14">
        <f>SUM(J11,J14)</f>
        <v>144634779</v>
      </c>
      <c r="K15" s="5"/>
      <c r="L15" s="14">
        <f>SUM(L11,L14)</f>
        <v>755791633</v>
      </c>
    </row>
    <row r="16" spans="1:15" ht="21" customHeight="1" thickTop="1">
      <c r="A16" s="19"/>
      <c r="B16" s="23"/>
      <c r="D16" s="4"/>
      <c r="E16" s="4"/>
      <c r="F16" s="4"/>
      <c r="G16" s="4"/>
      <c r="H16" s="4"/>
      <c r="I16" s="4"/>
      <c r="J16" s="4"/>
      <c r="K16" s="4"/>
      <c r="L16" s="4"/>
    </row>
    <row r="17" spans="1:17" ht="21" customHeight="1">
      <c r="A17" s="19" t="s">
        <v>161</v>
      </c>
      <c r="B17" s="23"/>
      <c r="D17" s="12">
        <v>604692308</v>
      </c>
      <c r="E17" s="12"/>
      <c r="F17" s="12">
        <v>3414546</v>
      </c>
      <c r="G17" s="12"/>
      <c r="H17" s="12">
        <v>23760000</v>
      </c>
      <c r="I17" s="12"/>
      <c r="J17" s="12">
        <v>439342244</v>
      </c>
      <c r="K17" s="12"/>
      <c r="L17" s="12">
        <f>SUM(D17:J17)</f>
        <v>1071209098</v>
      </c>
      <c r="N17" s="3"/>
      <c r="O17" s="3"/>
    </row>
    <row r="18" spans="1:17" ht="21" customHeight="1">
      <c r="A18" s="2" t="s">
        <v>87</v>
      </c>
      <c r="B18" s="23"/>
      <c r="D18" s="31">
        <v>0</v>
      </c>
      <c r="E18" s="12"/>
      <c r="F18" s="31">
        <v>0</v>
      </c>
      <c r="G18" s="12"/>
      <c r="H18" s="31">
        <v>0</v>
      </c>
      <c r="I18" s="12"/>
      <c r="J18" s="31">
        <f>+PL!H29</f>
        <v>139613199</v>
      </c>
      <c r="K18" s="12"/>
      <c r="L18" s="31">
        <f>SUM(D18,F18,H18,J18)</f>
        <v>139613199</v>
      </c>
      <c r="N18" s="3"/>
      <c r="O18" s="3"/>
    </row>
    <row r="19" spans="1:17" ht="21" customHeight="1">
      <c r="A19" s="2" t="s">
        <v>47</v>
      </c>
      <c r="B19" s="23"/>
      <c r="D19" s="32">
        <v>0</v>
      </c>
      <c r="E19" s="12"/>
      <c r="F19" s="32">
        <v>0</v>
      </c>
      <c r="G19" s="12"/>
      <c r="H19" s="32">
        <f>+PL!F31</f>
        <v>0</v>
      </c>
      <c r="I19" s="12"/>
      <c r="J19" s="32">
        <f>+PL!H31</f>
        <v>0</v>
      </c>
      <c r="K19" s="12"/>
      <c r="L19" s="32">
        <f>SUM(D19,F19,H19,J19)</f>
        <v>0</v>
      </c>
      <c r="N19" s="3"/>
      <c r="O19" s="3"/>
    </row>
    <row r="20" spans="1:17" ht="21" customHeight="1">
      <c r="A20" s="19" t="s">
        <v>48</v>
      </c>
      <c r="B20" s="23"/>
      <c r="C20" s="15"/>
      <c r="D20" s="6">
        <f>SUM(D18:D19)</f>
        <v>0</v>
      </c>
      <c r="E20" s="8"/>
      <c r="F20" s="6">
        <f>SUM(F18:F19)</f>
        <v>0</v>
      </c>
      <c r="G20" s="8"/>
      <c r="H20" s="6">
        <f>SUM(H18:H19)</f>
        <v>0</v>
      </c>
      <c r="I20" s="8"/>
      <c r="J20" s="6">
        <f>SUM(J18:J19)</f>
        <v>139613199</v>
      </c>
      <c r="K20" s="8"/>
      <c r="L20" s="6">
        <f>SUM(L18:L19)</f>
        <v>139613199</v>
      </c>
      <c r="N20" s="3"/>
      <c r="O20" s="3"/>
    </row>
    <row r="21" spans="1:17" ht="21" customHeight="1" thickBot="1">
      <c r="A21" s="19" t="s">
        <v>162</v>
      </c>
      <c r="B21" s="23"/>
      <c r="D21" s="14">
        <f>SUM(D17,D20)</f>
        <v>604692308</v>
      </c>
      <c r="E21" s="5"/>
      <c r="F21" s="14">
        <f>SUM(F17,F20)</f>
        <v>3414546</v>
      </c>
      <c r="G21" s="5"/>
      <c r="H21" s="14">
        <f>SUM(H17,H20)</f>
        <v>23760000</v>
      </c>
      <c r="I21" s="5"/>
      <c r="J21" s="14">
        <f>SUM(J17,J20)</f>
        <v>578955443</v>
      </c>
      <c r="K21" s="5"/>
      <c r="L21" s="14">
        <f>SUM(L17,L20)</f>
        <v>1210822297</v>
      </c>
      <c r="N21" s="3"/>
      <c r="O21" s="3"/>
      <c r="Q21" s="45"/>
    </row>
    <row r="22" spans="1:17" ht="21" customHeight="1" thickTop="1">
      <c r="B22" s="23"/>
      <c r="D22" s="12"/>
      <c r="E22" s="12"/>
      <c r="F22" s="12"/>
      <c r="G22" s="12"/>
      <c r="H22" s="12"/>
      <c r="I22" s="12"/>
      <c r="J22" s="12"/>
      <c r="K22" s="12"/>
      <c r="L22" s="12"/>
      <c r="N22" s="3"/>
      <c r="O22" s="3"/>
    </row>
    <row r="23" spans="1:17" ht="21" customHeight="1">
      <c r="L23" s="46"/>
    </row>
    <row r="24" spans="1:17" ht="21" customHeight="1">
      <c r="L24" s="46"/>
    </row>
    <row r="25" spans="1:17" ht="21" customHeight="1">
      <c r="L25" s="22"/>
    </row>
  </sheetData>
  <mergeCells count="6">
    <mergeCell ref="H8:J8"/>
    <mergeCell ref="A1:L1"/>
    <mergeCell ref="A2:L2"/>
    <mergeCell ref="A3:L3"/>
    <mergeCell ref="D7:L7"/>
    <mergeCell ref="A4:L4"/>
  </mergeCells>
  <pageMargins left="0.70866141732283472" right="0.39370078740157483" top="0.6692913385826772" bottom="0.39370078740157483" header="0.23622047244094491" footer="0.39370078740157483"/>
  <pageSetup paperSize="9" scale="79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80"/>
  <sheetViews>
    <sheetView tabSelected="1" topLeftCell="A43" zoomScale="90" zoomScaleNormal="90" zoomScaleSheetLayoutView="80" workbookViewId="0">
      <selection activeCell="H19" sqref="H19"/>
    </sheetView>
  </sheetViews>
  <sheetFormatPr defaultColWidth="13" defaultRowHeight="21.75" customHeight="1"/>
  <cols>
    <col min="1" max="1" width="48.25" style="159" customWidth="1"/>
    <col min="2" max="2" width="7.625" style="81" customWidth="1"/>
    <col min="3" max="3" width="1.625" style="159" customWidth="1"/>
    <col min="4" max="4" width="16.625" style="16" customWidth="1"/>
    <col min="5" max="5" width="1.375" style="16" customWidth="1"/>
    <col min="6" max="6" width="17.25" style="16" customWidth="1"/>
    <col min="7" max="7" width="1.25" style="16" customWidth="1"/>
    <col min="8" max="8" width="14.375" style="16" customWidth="1"/>
    <col min="9" max="9" width="1.25" style="16" customWidth="1"/>
    <col min="10" max="10" width="14.375" style="16" customWidth="1"/>
    <col min="11" max="11" width="1.25" style="159" customWidth="1"/>
    <col min="12" max="12" width="13" style="159"/>
    <col min="13" max="13" width="13.625" style="159" bestFit="1" customWidth="1"/>
    <col min="14" max="16384" width="13" style="159"/>
  </cols>
  <sheetData>
    <row r="1" spans="1:11" ht="21.75" customHeight="1">
      <c r="A1" s="188" t="str">
        <f>+'EQ เฉพาะ'!A1:L1</f>
        <v>ASSET FIVE GROUP PUBLIC COMPANY LIMITED AND SUBSIDIARIES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1" ht="21.75" customHeight="1">
      <c r="A2" s="188" t="s">
        <v>61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1" s="1" customFormat="1" ht="21.75" customHeight="1">
      <c r="A3" s="188" t="str">
        <f>+'EQ เฉพาะ'!A3:L3</f>
        <v>FOR THE THREE-MONTH PERIODS ENDED MARCH  31, 2024</v>
      </c>
      <c r="B3" s="188"/>
      <c r="C3" s="188"/>
      <c r="D3" s="188"/>
      <c r="E3" s="188"/>
      <c r="F3" s="188"/>
      <c r="G3" s="188"/>
      <c r="H3" s="188"/>
      <c r="I3" s="188"/>
      <c r="J3" s="188"/>
      <c r="K3" s="160"/>
    </row>
    <row r="4" spans="1:11" s="2" customFormat="1" ht="21.75" customHeight="1">
      <c r="A4" s="188" t="s">
        <v>51</v>
      </c>
      <c r="B4" s="188"/>
      <c r="C4" s="188"/>
      <c r="D4" s="188"/>
      <c r="E4" s="188"/>
      <c r="F4" s="188"/>
      <c r="G4" s="188"/>
      <c r="H4" s="188"/>
      <c r="I4" s="188"/>
      <c r="J4" s="188"/>
      <c r="K4" s="160"/>
    </row>
    <row r="5" spans="1:11" ht="21.7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21.75" customHeight="1">
      <c r="D6" s="2"/>
      <c r="E6" s="2"/>
      <c r="F6" s="2"/>
      <c r="G6" s="2"/>
      <c r="H6" s="2"/>
      <c r="I6" s="2"/>
      <c r="J6" s="26" t="s">
        <v>3</v>
      </c>
    </row>
    <row r="7" spans="1:11" ht="21.75" customHeight="1">
      <c r="D7" s="187" t="s">
        <v>1</v>
      </c>
      <c r="E7" s="187"/>
      <c r="F7" s="187"/>
      <c r="G7" s="20"/>
      <c r="H7" s="187" t="s">
        <v>2</v>
      </c>
      <c r="I7" s="187"/>
      <c r="J7" s="187"/>
    </row>
    <row r="8" spans="1:11" ht="21.75" customHeight="1">
      <c r="B8" s="93"/>
      <c r="C8" s="161"/>
      <c r="D8" s="162" t="s">
        <v>163</v>
      </c>
      <c r="E8" s="163"/>
      <c r="F8" s="162" t="s">
        <v>139</v>
      </c>
      <c r="G8" s="87"/>
      <c r="H8" s="162" t="s">
        <v>163</v>
      </c>
      <c r="I8" s="163"/>
      <c r="J8" s="162" t="s">
        <v>139</v>
      </c>
    </row>
    <row r="9" spans="1:11" ht="21.75" customHeight="1">
      <c r="A9" s="164" t="s">
        <v>62</v>
      </c>
      <c r="B9" s="165"/>
      <c r="F9" s="166"/>
    </row>
    <row r="10" spans="1:11" ht="21.75" customHeight="1">
      <c r="A10" s="159" t="s">
        <v>87</v>
      </c>
      <c r="B10" s="165"/>
      <c r="D10" s="13">
        <v>142748657</v>
      </c>
      <c r="E10" s="13">
        <v>0</v>
      </c>
      <c r="F10" s="13">
        <v>86797075</v>
      </c>
      <c r="G10" s="13"/>
      <c r="H10" s="18">
        <v>139613199</v>
      </c>
      <c r="I10" s="13"/>
      <c r="J10" s="13">
        <v>98780170</v>
      </c>
    </row>
    <row r="11" spans="1:11" ht="21.75" customHeight="1">
      <c r="A11" s="167" t="s">
        <v>146</v>
      </c>
      <c r="H11" s="185"/>
      <c r="J11" s="13"/>
    </row>
    <row r="12" spans="1:11" ht="21.75" customHeight="1">
      <c r="A12" s="168" t="s">
        <v>147</v>
      </c>
      <c r="H12" s="185"/>
      <c r="J12" s="13"/>
    </row>
    <row r="13" spans="1:11" ht="21.75" customHeight="1">
      <c r="A13" s="169" t="s">
        <v>63</v>
      </c>
      <c r="D13" s="13">
        <v>1670905</v>
      </c>
      <c r="E13" s="18"/>
      <c r="F13" s="13">
        <v>1042549</v>
      </c>
      <c r="G13" s="18"/>
      <c r="H13" s="13">
        <v>40835</v>
      </c>
      <c r="J13" s="13">
        <v>39763</v>
      </c>
    </row>
    <row r="14" spans="1:11" ht="21.75" customHeight="1">
      <c r="A14" s="169" t="s">
        <v>176</v>
      </c>
      <c r="D14" s="13">
        <v>-211299</v>
      </c>
      <c r="E14" s="18"/>
      <c r="F14" s="13">
        <v>0</v>
      </c>
      <c r="G14" s="18"/>
      <c r="H14" s="13">
        <v>0</v>
      </c>
      <c r="J14" s="13">
        <v>0</v>
      </c>
    </row>
    <row r="15" spans="1:11" ht="21.75" customHeight="1">
      <c r="A15" s="169" t="s">
        <v>177</v>
      </c>
      <c r="D15" s="13">
        <v>547406</v>
      </c>
      <c r="E15" s="18"/>
      <c r="F15" s="13">
        <v>0</v>
      </c>
      <c r="G15" s="18"/>
      <c r="H15" s="13">
        <v>0</v>
      </c>
      <c r="J15" s="13">
        <v>0</v>
      </c>
    </row>
    <row r="16" spans="1:11" ht="21.75" customHeight="1">
      <c r="A16" s="169" t="s">
        <v>152</v>
      </c>
      <c r="D16" s="13">
        <v>0</v>
      </c>
      <c r="E16" s="18"/>
      <c r="F16" s="13">
        <v>-1332</v>
      </c>
      <c r="G16" s="18"/>
      <c r="H16" s="13">
        <v>0</v>
      </c>
      <c r="J16" s="13">
        <v>0</v>
      </c>
    </row>
    <row r="17" spans="1:10" ht="21.75" customHeight="1">
      <c r="A17" s="169" t="s">
        <v>167</v>
      </c>
      <c r="D17" s="13">
        <v>403343</v>
      </c>
      <c r="E17" s="18"/>
      <c r="F17" s="13">
        <v>0</v>
      </c>
      <c r="G17" s="18"/>
      <c r="H17" s="13">
        <v>0</v>
      </c>
      <c r="J17" s="13">
        <v>0</v>
      </c>
    </row>
    <row r="18" spans="1:10" ht="21.75" customHeight="1">
      <c r="A18" s="169" t="s">
        <v>120</v>
      </c>
      <c r="D18" s="13"/>
      <c r="E18" s="18"/>
      <c r="F18" s="13"/>
      <c r="G18" s="18"/>
      <c r="H18" s="13"/>
      <c r="J18" s="13"/>
    </row>
    <row r="19" spans="1:10" ht="21.75" customHeight="1">
      <c r="A19" s="169" t="s">
        <v>170</v>
      </c>
      <c r="D19" s="13">
        <v>3469549</v>
      </c>
      <c r="E19" s="18"/>
      <c r="F19" s="13">
        <v>5145110</v>
      </c>
      <c r="G19" s="18"/>
      <c r="H19" s="13">
        <v>3274772</v>
      </c>
      <c r="J19" s="13">
        <v>4820176</v>
      </c>
    </row>
    <row r="20" spans="1:10" ht="21.75" customHeight="1">
      <c r="A20" s="159" t="s">
        <v>121</v>
      </c>
      <c r="D20" s="13">
        <v>126052</v>
      </c>
      <c r="E20" s="18"/>
      <c r="F20" s="13">
        <v>120332</v>
      </c>
      <c r="G20" s="18"/>
      <c r="H20" s="13">
        <v>724</v>
      </c>
      <c r="J20" s="13">
        <v>670</v>
      </c>
    </row>
    <row r="21" spans="1:10" ht="21.75" customHeight="1">
      <c r="A21" s="170" t="s">
        <v>123</v>
      </c>
      <c r="B21" s="91"/>
      <c r="D21" s="18">
        <v>210619</v>
      </c>
      <c r="E21" s="18"/>
      <c r="F21" s="18">
        <v>969724</v>
      </c>
      <c r="G21" s="18"/>
      <c r="H21" s="13">
        <v>210619</v>
      </c>
      <c r="J21" s="18">
        <v>969724</v>
      </c>
    </row>
    <row r="22" spans="1:10" ht="21.75" customHeight="1">
      <c r="A22" s="170" t="s">
        <v>191</v>
      </c>
      <c r="B22" s="91"/>
      <c r="D22" s="18">
        <v>-28283886</v>
      </c>
      <c r="E22" s="18"/>
      <c r="F22" s="18">
        <v>1358351</v>
      </c>
      <c r="G22" s="18"/>
      <c r="H22" s="13">
        <v>0</v>
      </c>
      <c r="J22" s="18">
        <v>0</v>
      </c>
    </row>
    <row r="23" spans="1:10" ht="21.75" customHeight="1">
      <c r="A23" s="170" t="s">
        <v>88</v>
      </c>
      <c r="B23" s="91"/>
      <c r="D23" s="18">
        <v>-717594</v>
      </c>
      <c r="E23" s="18"/>
      <c r="F23" s="18">
        <v>-104483</v>
      </c>
      <c r="G23" s="18"/>
      <c r="H23" s="13">
        <v>-8846025</v>
      </c>
      <c r="J23" s="18">
        <v>-88545</v>
      </c>
    </row>
    <row r="24" spans="1:10" ht="21.75" customHeight="1">
      <c r="A24" s="170" t="s">
        <v>45</v>
      </c>
      <c r="B24" s="91"/>
      <c r="D24" s="18">
        <v>7221454</v>
      </c>
      <c r="E24" s="18"/>
      <c r="F24" s="18">
        <v>6187978</v>
      </c>
      <c r="G24" s="18"/>
      <c r="H24" s="13">
        <v>5850466</v>
      </c>
      <c r="J24" s="18">
        <v>3420280</v>
      </c>
    </row>
    <row r="25" spans="1:10" ht="21.75" customHeight="1">
      <c r="A25" s="171" t="s">
        <v>171</v>
      </c>
      <c r="D25" s="172">
        <v>30675298</v>
      </c>
      <c r="E25" s="18"/>
      <c r="F25" s="172">
        <v>22370076</v>
      </c>
      <c r="G25" s="18"/>
      <c r="H25" s="172">
        <v>34912951</v>
      </c>
      <c r="J25" s="172">
        <v>24697584</v>
      </c>
    </row>
    <row r="26" spans="1:10" ht="21.75" customHeight="1">
      <c r="A26" s="167" t="s">
        <v>140</v>
      </c>
      <c r="J26" s="18"/>
    </row>
    <row r="27" spans="1:10" ht="21.75" customHeight="1">
      <c r="A27" s="173" t="s">
        <v>64</v>
      </c>
      <c r="D27" s="8">
        <f>SUM(D10:D26)</f>
        <v>157860504</v>
      </c>
      <c r="E27" s="8"/>
      <c r="F27" s="8">
        <f>SUM(F10:F26)</f>
        <v>123885380</v>
      </c>
      <c r="G27" s="8"/>
      <c r="H27" s="8">
        <f>SUM(H10:H26)</f>
        <v>175057541</v>
      </c>
      <c r="I27" s="47"/>
      <c r="J27" s="8">
        <f>SUM(J10:J26)</f>
        <v>132639822</v>
      </c>
    </row>
    <row r="28" spans="1:10" ht="21.75" customHeight="1">
      <c r="A28" s="173" t="s">
        <v>141</v>
      </c>
      <c r="D28" s="18"/>
      <c r="E28" s="18"/>
      <c r="F28" s="18"/>
      <c r="G28" s="18"/>
      <c r="H28" s="18"/>
      <c r="J28" s="18"/>
    </row>
    <row r="29" spans="1:10" ht="21.75" customHeight="1">
      <c r="A29" s="171" t="s">
        <v>10</v>
      </c>
      <c r="D29" s="13">
        <v>2930781</v>
      </c>
      <c r="E29" s="18"/>
      <c r="F29" s="13">
        <v>4548882</v>
      </c>
      <c r="G29" s="18"/>
      <c r="H29" s="13">
        <v>-2290353</v>
      </c>
      <c r="J29" s="13">
        <v>-512251</v>
      </c>
    </row>
    <row r="30" spans="1:10" ht="21.75" customHeight="1">
      <c r="A30" s="171" t="s">
        <v>196</v>
      </c>
      <c r="D30" s="13">
        <v>77568295</v>
      </c>
      <c r="E30" s="18"/>
      <c r="F30" s="13">
        <v>57454504</v>
      </c>
      <c r="G30" s="18"/>
      <c r="H30" s="13">
        <v>0</v>
      </c>
      <c r="J30" s="13">
        <v>0</v>
      </c>
    </row>
    <row r="31" spans="1:10" ht="21.75" customHeight="1">
      <c r="A31" s="171" t="s">
        <v>192</v>
      </c>
      <c r="D31" s="13">
        <v>-93000</v>
      </c>
      <c r="E31" s="18"/>
      <c r="F31" s="13">
        <v>-892146</v>
      </c>
      <c r="G31" s="18"/>
      <c r="H31" s="13">
        <v>0</v>
      </c>
      <c r="J31" s="13">
        <v>-892146</v>
      </c>
    </row>
    <row r="32" spans="1:10" ht="21.75" customHeight="1">
      <c r="A32" s="171" t="s">
        <v>84</v>
      </c>
      <c r="D32" s="13">
        <v>-447390017</v>
      </c>
      <c r="E32" s="18"/>
      <c r="F32" s="13">
        <v>-69480635</v>
      </c>
      <c r="G32" s="18"/>
      <c r="H32" s="13">
        <v>81255928</v>
      </c>
      <c r="J32" s="13">
        <v>38601077</v>
      </c>
    </row>
    <row r="33" spans="1:11" ht="21.75" customHeight="1">
      <c r="A33" s="171" t="s">
        <v>15</v>
      </c>
      <c r="D33" s="13">
        <v>-955951</v>
      </c>
      <c r="E33" s="18"/>
      <c r="F33" s="13">
        <v>90022</v>
      </c>
      <c r="G33" s="18"/>
      <c r="H33" s="13">
        <v>0</v>
      </c>
      <c r="J33" s="13">
        <v>0</v>
      </c>
    </row>
    <row r="34" spans="1:11" ht="21.75" customHeight="1">
      <c r="A34" s="173" t="s">
        <v>65</v>
      </c>
      <c r="D34" s="18"/>
      <c r="E34" s="18"/>
      <c r="F34" s="18"/>
      <c r="G34" s="8"/>
      <c r="H34" s="13"/>
      <c r="I34" s="47"/>
      <c r="J34" s="13"/>
    </row>
    <row r="35" spans="1:11" ht="21.75" customHeight="1">
      <c r="A35" s="159" t="s">
        <v>21</v>
      </c>
      <c r="D35" s="18">
        <v>39795686</v>
      </c>
      <c r="E35" s="18"/>
      <c r="F35" s="18">
        <v>29968067</v>
      </c>
      <c r="G35" s="8"/>
      <c r="H35" s="13">
        <v>51300595</v>
      </c>
      <c r="I35" s="47"/>
      <c r="J35" s="13">
        <v>32022938</v>
      </c>
    </row>
    <row r="36" spans="1:11" ht="21.75" customHeight="1">
      <c r="A36" s="159" t="s">
        <v>99</v>
      </c>
      <c r="D36" s="18">
        <v>-64874801</v>
      </c>
      <c r="E36" s="18"/>
      <c r="F36" s="18">
        <v>51010558</v>
      </c>
      <c r="G36" s="8"/>
      <c r="H36" s="13">
        <v>-94112185</v>
      </c>
      <c r="I36" s="47"/>
      <c r="J36" s="13">
        <v>47863558</v>
      </c>
    </row>
    <row r="37" spans="1:11" ht="21.75" customHeight="1">
      <c r="A37" s="173" t="s">
        <v>66</v>
      </c>
      <c r="D37" s="174">
        <f>SUM(D27:D36)</f>
        <v>-235158503</v>
      </c>
      <c r="E37" s="39"/>
      <c r="F37" s="174">
        <f>SUM(F27:F36)</f>
        <v>196584632</v>
      </c>
      <c r="G37" s="39"/>
      <c r="H37" s="174">
        <f>SUM(H27:H36)</f>
        <v>211211526</v>
      </c>
      <c r="I37" s="17"/>
      <c r="J37" s="174">
        <f>SUM(J27:J36)</f>
        <v>249722998</v>
      </c>
    </row>
    <row r="38" spans="1:11" ht="21.75" customHeight="1">
      <c r="A38" s="159" t="s">
        <v>153</v>
      </c>
      <c r="D38" s="39">
        <v>1707442</v>
      </c>
      <c r="E38" s="39"/>
      <c r="F38" s="39">
        <v>15937</v>
      </c>
      <c r="G38" s="39"/>
      <c r="H38" s="39">
        <v>1707054</v>
      </c>
      <c r="I38" s="17"/>
      <c r="J38" s="39">
        <v>0</v>
      </c>
    </row>
    <row r="39" spans="1:11" ht="21.75" customHeight="1">
      <c r="A39" s="159" t="s">
        <v>67</v>
      </c>
      <c r="D39" s="39">
        <v>-23219961</v>
      </c>
      <c r="E39" s="39"/>
      <c r="F39" s="39">
        <v>-29927879</v>
      </c>
      <c r="G39" s="39"/>
      <c r="H39" s="39">
        <v>-12544767</v>
      </c>
      <c r="I39" s="17"/>
      <c r="J39" s="39">
        <v>-14218829</v>
      </c>
    </row>
    <row r="40" spans="1:11" ht="21.75" customHeight="1">
      <c r="A40" s="159" t="s">
        <v>178</v>
      </c>
      <c r="D40" s="39">
        <v>1008009</v>
      </c>
      <c r="E40" s="39"/>
      <c r="F40" s="39">
        <v>0</v>
      </c>
      <c r="G40" s="39"/>
      <c r="H40" s="39">
        <v>0</v>
      </c>
      <c r="I40" s="17"/>
      <c r="J40" s="39">
        <v>0</v>
      </c>
    </row>
    <row r="41" spans="1:11" ht="21.75" customHeight="1">
      <c r="A41" s="159" t="s">
        <v>68</v>
      </c>
      <c r="D41" s="39">
        <v>-4475831</v>
      </c>
      <c r="E41" s="39"/>
      <c r="F41" s="39">
        <v>0</v>
      </c>
      <c r="G41" s="39"/>
      <c r="H41" s="39">
        <v>-4475831</v>
      </c>
      <c r="I41" s="17"/>
      <c r="J41" s="39">
        <v>0</v>
      </c>
    </row>
    <row r="42" spans="1:11" ht="21.75" customHeight="1">
      <c r="A42" s="175" t="s">
        <v>69</v>
      </c>
      <c r="D42" s="176">
        <f>SUM(D37:D41)</f>
        <v>-260138844</v>
      </c>
      <c r="E42" s="18"/>
      <c r="F42" s="176">
        <f>SUM(F37:F41)</f>
        <v>166672690</v>
      </c>
      <c r="G42" s="18"/>
      <c r="H42" s="176">
        <f>SUM(H37:H41)</f>
        <v>195897982</v>
      </c>
      <c r="J42" s="176">
        <f>SUM(J37:J41)</f>
        <v>235504169</v>
      </c>
    </row>
    <row r="43" spans="1:11" ht="21.75" customHeight="1">
      <c r="A43" s="164"/>
      <c r="D43" s="17"/>
      <c r="F43" s="17"/>
      <c r="H43" s="17"/>
      <c r="J43" s="17"/>
    </row>
    <row r="44" spans="1:11" ht="21.75" customHeight="1">
      <c r="A44" s="164"/>
      <c r="D44" s="17"/>
      <c r="F44" s="17"/>
      <c r="H44" s="17"/>
      <c r="J44" s="17"/>
    </row>
    <row r="45" spans="1:11" ht="21.75" customHeight="1">
      <c r="A45" s="48"/>
    </row>
    <row r="46" spans="1:11" s="2" customFormat="1" ht="21.75" customHeight="1">
      <c r="A46" s="188" t="str">
        <f>+A1</f>
        <v>ASSET FIVE GROUP PUBLIC COMPANY LIMITED AND SUBSIDIARIES</v>
      </c>
      <c r="B46" s="188"/>
      <c r="C46" s="188"/>
      <c r="D46" s="188"/>
      <c r="E46" s="188"/>
      <c r="F46" s="188"/>
      <c r="G46" s="188"/>
      <c r="H46" s="188"/>
      <c r="I46" s="188"/>
      <c r="J46" s="188"/>
    </row>
    <row r="47" spans="1:11" s="2" customFormat="1" ht="21.75" customHeight="1">
      <c r="A47" s="188" t="s">
        <v>70</v>
      </c>
      <c r="B47" s="188"/>
      <c r="C47" s="188"/>
      <c r="D47" s="188"/>
      <c r="E47" s="188"/>
      <c r="F47" s="188"/>
      <c r="G47" s="188"/>
      <c r="H47" s="188"/>
      <c r="I47" s="188"/>
      <c r="J47" s="188"/>
    </row>
    <row r="48" spans="1:11" s="1" customFormat="1" ht="21.75" customHeight="1">
      <c r="A48" s="188" t="str">
        <f>+A3</f>
        <v>FOR THE THREE-MONTH PERIODS ENDED MARCH  31, 2024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60"/>
    </row>
    <row r="49" spans="1:11" s="2" customFormat="1" ht="21.75" customHeight="1">
      <c r="A49" s="188" t="s">
        <v>51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60"/>
    </row>
    <row r="50" spans="1:11" ht="21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</row>
    <row r="51" spans="1:11" ht="21.75" customHeight="1">
      <c r="D51" s="2"/>
      <c r="E51" s="2"/>
      <c r="F51" s="2"/>
      <c r="G51" s="2"/>
      <c r="H51" s="2"/>
      <c r="I51" s="2"/>
      <c r="J51" s="3" t="s">
        <v>3</v>
      </c>
    </row>
    <row r="52" spans="1:11" ht="21.75" customHeight="1">
      <c r="D52" s="187" t="s">
        <v>1</v>
      </c>
      <c r="E52" s="187"/>
      <c r="F52" s="187"/>
      <c r="G52" s="177"/>
      <c r="H52" s="187" t="s">
        <v>2</v>
      </c>
      <c r="I52" s="187"/>
      <c r="J52" s="187"/>
    </row>
    <row r="53" spans="1:11" ht="21.75" customHeight="1">
      <c r="C53" s="161"/>
      <c r="D53" s="86" t="str">
        <f>D8</f>
        <v>2024</v>
      </c>
      <c r="E53" s="87"/>
      <c r="F53" s="86" t="str">
        <f>F8</f>
        <v>2023</v>
      </c>
      <c r="G53" s="87"/>
      <c r="H53" s="86" t="str">
        <f>H8</f>
        <v>2024</v>
      </c>
      <c r="I53" s="87"/>
      <c r="J53" s="86" t="str">
        <f>J8</f>
        <v>2023</v>
      </c>
    </row>
    <row r="54" spans="1:11" ht="21.75" customHeight="1">
      <c r="A54" s="164" t="s">
        <v>71</v>
      </c>
      <c r="D54" s="178"/>
      <c r="E54" s="179"/>
      <c r="F54" s="178"/>
      <c r="G54" s="179"/>
      <c r="H54" s="178"/>
      <c r="I54" s="179"/>
      <c r="J54" s="178"/>
    </row>
    <row r="55" spans="1:11" ht="21.75" customHeight="1">
      <c r="A55" s="169" t="s">
        <v>193</v>
      </c>
      <c r="D55" s="13"/>
      <c r="E55" s="18"/>
      <c r="F55" s="13"/>
      <c r="G55" s="18"/>
      <c r="H55" s="13"/>
      <c r="J55" s="13"/>
    </row>
    <row r="56" spans="1:11" ht="21.75" customHeight="1">
      <c r="A56" s="169" t="s">
        <v>194</v>
      </c>
      <c r="D56" s="13">
        <v>-126349603</v>
      </c>
      <c r="E56" s="18"/>
      <c r="F56" s="13">
        <v>7154420</v>
      </c>
      <c r="G56" s="18"/>
      <c r="H56" s="13">
        <v>-98150243</v>
      </c>
      <c r="J56" s="13">
        <v>0</v>
      </c>
    </row>
    <row r="57" spans="1:11" ht="21.75" customHeight="1">
      <c r="A57" s="169" t="s">
        <v>166</v>
      </c>
      <c r="D57" s="13">
        <v>16363750</v>
      </c>
      <c r="E57" s="18"/>
      <c r="F57" s="13">
        <v>0</v>
      </c>
      <c r="G57" s="18"/>
      <c r="H57" s="13">
        <v>16363750</v>
      </c>
      <c r="J57" s="13">
        <v>0</v>
      </c>
    </row>
    <row r="58" spans="1:11" ht="21.75" customHeight="1">
      <c r="A58" s="169" t="s">
        <v>198</v>
      </c>
      <c r="D58" s="13">
        <v>0</v>
      </c>
      <c r="E58" s="18"/>
      <c r="F58" s="13">
        <v>0</v>
      </c>
      <c r="G58" s="18"/>
      <c r="H58" s="13">
        <v>-239247292</v>
      </c>
      <c r="J58" s="13">
        <v>0</v>
      </c>
    </row>
    <row r="59" spans="1:11" ht="21.75" customHeight="1">
      <c r="A59" s="169" t="s">
        <v>142</v>
      </c>
      <c r="D59" s="13">
        <v>0</v>
      </c>
      <c r="E59" s="18"/>
      <c r="F59" s="13">
        <v>14649</v>
      </c>
      <c r="G59" s="18"/>
      <c r="H59" s="13">
        <v>0</v>
      </c>
      <c r="J59" s="13">
        <v>0</v>
      </c>
    </row>
    <row r="60" spans="1:11" ht="21.75" customHeight="1">
      <c r="A60" s="169" t="s">
        <v>79</v>
      </c>
      <c r="D60" s="13">
        <v>-6348458</v>
      </c>
      <c r="E60" s="18"/>
      <c r="F60" s="13">
        <v>-686453</v>
      </c>
      <c r="G60" s="18"/>
      <c r="H60" s="13">
        <v>-30113</v>
      </c>
      <c r="J60" s="13">
        <v>-8360</v>
      </c>
    </row>
    <row r="61" spans="1:11" ht="21.75" customHeight="1">
      <c r="A61" s="169" t="s">
        <v>143</v>
      </c>
      <c r="D61" s="13">
        <v>-72225</v>
      </c>
      <c r="E61" s="18"/>
      <c r="F61" s="13">
        <v>-25680</v>
      </c>
      <c r="G61" s="18"/>
      <c r="H61" s="13">
        <v>0</v>
      </c>
      <c r="J61" s="13">
        <v>0</v>
      </c>
    </row>
    <row r="62" spans="1:11" ht="21.75" customHeight="1">
      <c r="A62" s="175" t="s">
        <v>72</v>
      </c>
      <c r="D62" s="176">
        <f>SUM(D56:D61)</f>
        <v>-116406536</v>
      </c>
      <c r="E62" s="18"/>
      <c r="F62" s="176">
        <f>SUM(F56:F61)</f>
        <v>6456936</v>
      </c>
      <c r="G62" s="18"/>
      <c r="H62" s="176">
        <f>SUM(H56:H61)</f>
        <v>-321063898</v>
      </c>
      <c r="J62" s="176">
        <f>SUM(J56:J61)</f>
        <v>-8360</v>
      </c>
    </row>
    <row r="63" spans="1:11" ht="21.75" customHeight="1">
      <c r="D63" s="39"/>
      <c r="E63" s="18"/>
      <c r="F63" s="39"/>
      <c r="G63" s="18"/>
      <c r="H63" s="39"/>
      <c r="J63" s="17"/>
    </row>
    <row r="64" spans="1:11" ht="21.75" customHeight="1">
      <c r="A64" s="164" t="s">
        <v>73</v>
      </c>
      <c r="B64" s="165"/>
      <c r="D64" s="18"/>
      <c r="E64" s="18"/>
      <c r="F64" s="18"/>
      <c r="G64" s="18"/>
      <c r="H64" s="39"/>
      <c r="J64" s="17"/>
    </row>
    <row r="65" spans="1:10" ht="21.75" customHeight="1">
      <c r="A65" s="169" t="s">
        <v>173</v>
      </c>
      <c r="D65" s="13">
        <v>1582312</v>
      </c>
      <c r="E65" s="18"/>
      <c r="F65" s="13">
        <v>-148448</v>
      </c>
      <c r="G65" s="18"/>
      <c r="H65" s="13">
        <v>0</v>
      </c>
      <c r="J65" s="13">
        <v>0</v>
      </c>
    </row>
    <row r="66" spans="1:10" ht="21.75" customHeight="1">
      <c r="A66" s="169" t="s">
        <v>168</v>
      </c>
      <c r="D66" s="13">
        <v>0</v>
      </c>
      <c r="E66" s="18"/>
      <c r="F66" s="13">
        <v>0</v>
      </c>
      <c r="G66" s="18"/>
      <c r="H66" s="13">
        <v>0</v>
      </c>
      <c r="J66" s="13">
        <v>-49000000</v>
      </c>
    </row>
    <row r="67" spans="1:10" ht="21.75" customHeight="1">
      <c r="A67" s="169" t="s">
        <v>150</v>
      </c>
      <c r="D67" s="13">
        <v>0</v>
      </c>
      <c r="E67" s="18"/>
      <c r="F67" s="13">
        <v>34278767</v>
      </c>
      <c r="G67" s="18"/>
      <c r="H67" s="13">
        <v>0</v>
      </c>
      <c r="J67" s="13">
        <v>0</v>
      </c>
    </row>
    <row r="68" spans="1:10" ht="21.75" customHeight="1">
      <c r="A68" s="169" t="s">
        <v>151</v>
      </c>
      <c r="D68" s="13">
        <v>0</v>
      </c>
      <c r="E68" s="18"/>
      <c r="F68" s="13">
        <v>-17003305</v>
      </c>
      <c r="G68" s="18"/>
      <c r="H68" s="13">
        <v>0</v>
      </c>
      <c r="J68" s="13">
        <v>0</v>
      </c>
    </row>
    <row r="69" spans="1:10" ht="21.75" customHeight="1">
      <c r="A69" s="169" t="s">
        <v>122</v>
      </c>
      <c r="D69" s="13">
        <v>270245130</v>
      </c>
      <c r="E69" s="18"/>
      <c r="F69" s="13">
        <v>260662400</v>
      </c>
      <c r="G69" s="18"/>
      <c r="H69" s="13">
        <v>0</v>
      </c>
      <c r="J69" s="13">
        <v>47723000</v>
      </c>
    </row>
    <row r="70" spans="1:10" ht="21.75" customHeight="1">
      <c r="A70" s="169" t="s">
        <v>124</v>
      </c>
      <c r="D70" s="13">
        <v>-20994080</v>
      </c>
      <c r="E70" s="18"/>
      <c r="F70" s="13">
        <v>-426839030</v>
      </c>
      <c r="G70" s="18"/>
      <c r="H70" s="13">
        <v>0</v>
      </c>
      <c r="J70" s="13">
        <v>-272139030</v>
      </c>
    </row>
    <row r="71" spans="1:10" ht="21.75" customHeight="1">
      <c r="A71" s="169" t="s">
        <v>94</v>
      </c>
      <c r="D71" s="13">
        <v>-499420</v>
      </c>
      <c r="E71" s="18"/>
      <c r="F71" s="13">
        <v>-533288</v>
      </c>
      <c r="G71" s="18"/>
      <c r="H71" s="13">
        <v>0</v>
      </c>
      <c r="J71" s="13">
        <v>0</v>
      </c>
    </row>
    <row r="72" spans="1:10" ht="21.75" customHeight="1">
      <c r="A72" s="180" t="s">
        <v>74</v>
      </c>
      <c r="D72" s="176">
        <f>SUM(D65:D71)</f>
        <v>250333942</v>
      </c>
      <c r="E72" s="18"/>
      <c r="F72" s="176">
        <f>SUM(F65:F71)</f>
        <v>-149582904</v>
      </c>
      <c r="G72" s="18"/>
      <c r="H72" s="176">
        <f>SUM(H65:H71)</f>
        <v>0</v>
      </c>
      <c r="J72" s="176">
        <f>SUM(J65:J71)</f>
        <v>-273416030</v>
      </c>
    </row>
    <row r="73" spans="1:10" ht="21.75" customHeight="1">
      <c r="A73" s="181"/>
      <c r="D73" s="39"/>
      <c r="E73" s="18"/>
      <c r="F73" s="39"/>
      <c r="G73" s="18"/>
      <c r="H73" s="39"/>
      <c r="J73" s="39"/>
    </row>
    <row r="74" spans="1:10" ht="21.75" customHeight="1">
      <c r="A74" s="182" t="s">
        <v>75</v>
      </c>
      <c r="B74" s="183"/>
      <c r="D74" s="18">
        <f>ROUND(+D42+D62+D72,2)</f>
        <v>-126211438</v>
      </c>
      <c r="E74" s="18"/>
      <c r="F74" s="18">
        <f>ROUND(+F42+F62+F72,2)</f>
        <v>23546722</v>
      </c>
      <c r="G74" s="18"/>
      <c r="H74" s="18">
        <f>ROUND(+H42+H62+H72,2)</f>
        <v>-125165916</v>
      </c>
      <c r="J74" s="18">
        <f>ROUND(+J42+J62+J72,2)</f>
        <v>-37920221</v>
      </c>
    </row>
    <row r="75" spans="1:10" ht="21.75" customHeight="1">
      <c r="A75" s="159" t="s">
        <v>76</v>
      </c>
      <c r="D75" s="18">
        <f>BS!F11</f>
        <v>665416532</v>
      </c>
      <c r="E75" s="18"/>
      <c r="F75" s="18">
        <v>289290376</v>
      </c>
      <c r="G75" s="18"/>
      <c r="H75" s="18">
        <f>BS!J11</f>
        <v>655304206</v>
      </c>
      <c r="J75" s="18">
        <v>254653084</v>
      </c>
    </row>
    <row r="76" spans="1:10" ht="21.75" customHeight="1" thickBot="1">
      <c r="A76" s="175" t="s">
        <v>77</v>
      </c>
      <c r="D76" s="184">
        <f>SUM(D74:D75)</f>
        <v>539205094</v>
      </c>
      <c r="E76" s="18"/>
      <c r="F76" s="184">
        <f>SUM(F74:F75)</f>
        <v>312837098</v>
      </c>
      <c r="G76" s="18"/>
      <c r="H76" s="184">
        <f>SUM(H74:H75)</f>
        <v>530138290</v>
      </c>
      <c r="J76" s="184">
        <f>SUM(J74:J75)</f>
        <v>216732863</v>
      </c>
    </row>
    <row r="77" spans="1:10" ht="21.75" customHeight="1" thickTop="1">
      <c r="A77" s="175"/>
      <c r="D77" s="17"/>
      <c r="F77" s="17"/>
      <c r="H77" s="17"/>
      <c r="J77" s="17"/>
    </row>
    <row r="78" spans="1:10" ht="21.75" customHeight="1">
      <c r="A78" s="182" t="s">
        <v>174</v>
      </c>
    </row>
    <row r="79" spans="1:10" ht="21.75" customHeight="1">
      <c r="A79" s="182" t="s">
        <v>175</v>
      </c>
    </row>
    <row r="80" spans="1:10" ht="21.75" customHeight="1">
      <c r="A80" s="186" t="s">
        <v>179</v>
      </c>
      <c r="D80" s="16">
        <v>1508914</v>
      </c>
      <c r="F80" s="16">
        <v>0</v>
      </c>
      <c r="H80" s="16">
        <v>0</v>
      </c>
      <c r="J80" s="16">
        <v>0</v>
      </c>
    </row>
  </sheetData>
  <mergeCells count="12">
    <mergeCell ref="A1:J1"/>
    <mergeCell ref="A2:J2"/>
    <mergeCell ref="D7:F7"/>
    <mergeCell ref="H7:J7"/>
    <mergeCell ref="A3:J3"/>
    <mergeCell ref="A4:J4"/>
    <mergeCell ref="A46:J46"/>
    <mergeCell ref="A47:J47"/>
    <mergeCell ref="D52:F52"/>
    <mergeCell ref="H52:J52"/>
    <mergeCell ref="A48:J48"/>
    <mergeCell ref="A49:J49"/>
  </mergeCells>
  <pageMargins left="0.70866141732283472" right="0.31496062992125984" top="0.6692913385826772" bottom="0.39370078740157483" header="0.51181102362204722" footer="0.39370078740157483"/>
  <pageSetup paperSize="9" scale="80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6ec66a2-f23e-4ad5-b4b9-929c4405924e" xsi:nil="true"/>
    <Reviewer_x0020_Sign_x002d_off xmlns="b6ec66a2-f23e-4ad5-b4b9-929c440592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B702896CDE43B96CE8F14935CEAD" ma:contentTypeVersion="6" ma:contentTypeDescription="Create a new document." ma:contentTypeScope="" ma:versionID="a5d90a32ab3d696e0bb18afc5d829e14">
  <xsd:schema xmlns:xsd="http://www.w3.org/2001/XMLSchema" xmlns:xs="http://www.w3.org/2001/XMLSchema" xmlns:p="http://schemas.microsoft.com/office/2006/metadata/properties" xmlns:ns2="b6ec66a2-f23e-4ad5-b4b9-929c4405924e" targetNamespace="http://schemas.microsoft.com/office/2006/metadata/properties" ma:root="true" ma:fieldsID="d3302214f9327f20de0209786f515d4b" ns2:_="">
    <xsd:import namespace="b6ec66a2-f23e-4ad5-b4b9-929c4405924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c66a2-f23e-4ad5-b4b9-929c4405924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6ec66a2-f23e-4ad5-b4b9-929c4405924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61D1C48-1396-4373-BAC6-2CD05B391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ec66a2-f23e-4ad5-b4b9-929c440592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Supichaya Pornanunjumrean</cp:lastModifiedBy>
  <cp:lastPrinted>2024-05-14T02:13:55Z</cp:lastPrinted>
  <dcterms:created xsi:type="dcterms:W3CDTF">2013-04-22T09:49:20Z</dcterms:created>
  <dcterms:modified xsi:type="dcterms:W3CDTF">2024-05-14T11:48:24Z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0x010100363DB702896CDE43B96CE8F14935CEAD</vt:lpwstr>
  </property>
</Properties>
</file>