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 ^0 PAEs/1. A5/A5 2567/Q1'67/A5_2024_Q1_Draft_FS/งบจากคอม 14-5-67/A5G-Mar'67/"/>
    </mc:Choice>
  </mc:AlternateContent>
  <xr:revisionPtr revIDLastSave="2" documentId="13_ncr:1_{D0DF47F3-EFDF-43BA-B166-408B7E14179F}" xr6:coauthVersionLast="47" xr6:coauthVersionMax="47" xr10:uidLastSave="{187AB193-B008-4871-821D-DECAA9527BBB}"/>
  <bookViews>
    <workbookView xWindow="-108" yWindow="-108" windowWidth="23256" windowHeight="12456" tabRatio="709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BS!$A$1:$K$92</definedName>
    <definedName name="_xlnm.Print_Area" localSheetId="4">CF!$A$1:$K$76</definedName>
    <definedName name="_xlnm.Print_Area" localSheetId="3">'EQ เฉพาะ'!$A$1:$M$23</definedName>
    <definedName name="_xlnm.Print_Area" localSheetId="2">'EQ รวม'!$A$1:$W$24</definedName>
    <definedName name="_xlnm.Print_Area" localSheetId="1">PL!$A$1:$K$54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6" l="1"/>
  <c r="D21" i="5" l="1"/>
  <c r="J61" i="1"/>
  <c r="H61" i="1"/>
  <c r="F61" i="1"/>
  <c r="D61" i="1"/>
  <c r="F18" i="1"/>
  <c r="H18" i="1"/>
  <c r="J18" i="1"/>
  <c r="H51" i="1"/>
  <c r="F29" i="1" l="1"/>
  <c r="F58" i="5" l="1"/>
  <c r="J14" i="4" l="1"/>
  <c r="F50" i="6" l="1"/>
  <c r="A38" i="6"/>
  <c r="J58" i="5" l="1"/>
  <c r="H24" i="5" l="1"/>
  <c r="H23" i="5"/>
  <c r="H22" i="5"/>
  <c r="J51" i="1"/>
  <c r="F51" i="1"/>
  <c r="L18" i="4" l="1"/>
  <c r="L14" i="4"/>
  <c r="L12" i="4"/>
  <c r="N12" i="4" s="1"/>
  <c r="H15" i="4"/>
  <c r="H16" i="4" s="1"/>
  <c r="R19" i="3"/>
  <c r="R13" i="3"/>
  <c r="N22" i="3"/>
  <c r="N23" i="3" s="1"/>
  <c r="N16" i="3"/>
  <c r="N17" i="3" s="1"/>
  <c r="D87" i="1" l="1"/>
  <c r="H21" i="4" l="1"/>
  <c r="H22" i="4" s="1"/>
  <c r="J68" i="5" l="1"/>
  <c r="F68" i="5"/>
  <c r="H87" i="1"/>
  <c r="G23" i="6"/>
  <c r="H15" i="6"/>
  <c r="J15" i="6"/>
  <c r="F15" i="6"/>
  <c r="V19" i="3" l="1"/>
  <c r="V13" i="3"/>
  <c r="T15" i="3" l="1"/>
  <c r="H71" i="5"/>
  <c r="J20" i="4" l="1"/>
  <c r="A45" i="5"/>
  <c r="F21" i="6"/>
  <c r="F23" i="6" s="1"/>
  <c r="H16" i="3" l="1"/>
  <c r="J16" i="3"/>
  <c r="L16" i="3"/>
  <c r="L17" i="3" s="1"/>
  <c r="F16" i="3"/>
  <c r="D16" i="3"/>
  <c r="D17" i="3" l="1"/>
  <c r="F17" i="3"/>
  <c r="J17" i="3"/>
  <c r="H17" i="3"/>
  <c r="H22" i="3"/>
  <c r="H23" i="3" s="1"/>
  <c r="J22" i="3"/>
  <c r="J23" i="3" s="1"/>
  <c r="L22" i="3"/>
  <c r="L23" i="3" s="1"/>
  <c r="F22" i="3"/>
  <c r="F23" i="3" s="1"/>
  <c r="D22" i="3"/>
  <c r="D23" i="3" s="1"/>
  <c r="D81" i="1" l="1"/>
  <c r="D80" i="1"/>
  <c r="D83" i="1"/>
  <c r="D71" i="5" l="1"/>
  <c r="D82" i="1" l="1"/>
  <c r="H21" i="6" l="1"/>
  <c r="J21" i="6"/>
  <c r="H23" i="6" l="1"/>
  <c r="A36" i="1"/>
  <c r="H27" i="6" l="1"/>
  <c r="F27" i="6"/>
  <c r="J23" i="6"/>
  <c r="J27" i="6" s="1"/>
  <c r="H29" i="6" l="1"/>
  <c r="J29" i="6"/>
  <c r="J10" i="5" s="1"/>
  <c r="F29" i="6"/>
  <c r="H10" i="5" l="1"/>
  <c r="J33" i="6"/>
  <c r="J49" i="6" s="1"/>
  <c r="J45" i="6"/>
  <c r="J54" i="6" s="1"/>
  <c r="F33" i="6"/>
  <c r="F45" i="6"/>
  <c r="F54" i="6" s="1"/>
  <c r="J19" i="4"/>
  <c r="H33" i="6"/>
  <c r="H49" i="6" s="1"/>
  <c r="F10" i="5"/>
  <c r="F26" i="5" s="1"/>
  <c r="F36" i="5" s="1"/>
  <c r="F49" i="6" l="1"/>
  <c r="F51" i="6" s="1"/>
  <c r="L19" i="4"/>
  <c r="J21" i="4"/>
  <c r="J22" i="4" s="1"/>
  <c r="F21" i="4"/>
  <c r="F22" i="4" s="1"/>
  <c r="D21" i="4"/>
  <c r="D22" i="4" s="1"/>
  <c r="F15" i="4"/>
  <c r="F16" i="4" s="1"/>
  <c r="D15" i="4"/>
  <c r="D16" i="4" s="1"/>
  <c r="J80" i="1" l="1"/>
  <c r="J81" i="1"/>
  <c r="H81" i="1"/>
  <c r="L20" i="4"/>
  <c r="H80" i="1"/>
  <c r="L21" i="4" l="1"/>
  <c r="L22" i="4" s="1"/>
  <c r="H88" i="1"/>
  <c r="T14" i="3"/>
  <c r="J30" i="1"/>
  <c r="F30" i="1"/>
  <c r="H89" i="1" l="1"/>
  <c r="H91" i="1" s="1"/>
  <c r="T16" i="3"/>
  <c r="T17" i="3" s="1"/>
  <c r="A43" i="5" l="1"/>
  <c r="D50" i="5"/>
  <c r="F50" i="5"/>
  <c r="H50" i="5"/>
  <c r="J50" i="5"/>
  <c r="A1" i="3"/>
  <c r="A1" i="6"/>
  <c r="A36" i="6" s="1"/>
  <c r="A67" i="1"/>
  <c r="A65" i="1" l="1"/>
  <c r="F62" i="1"/>
  <c r="J31" i="1"/>
  <c r="F31" i="1"/>
  <c r="J62" i="1"/>
  <c r="F41" i="5" l="1"/>
  <c r="F70" i="5" s="1"/>
  <c r="P15" i="3"/>
  <c r="F72" i="5" l="1"/>
  <c r="R15" i="3"/>
  <c r="V15" i="3" s="1"/>
  <c r="F47" i="6"/>
  <c r="P14" i="3"/>
  <c r="P16" i="3" l="1"/>
  <c r="P17" i="3" s="1"/>
  <c r="R14" i="3"/>
  <c r="R16" i="3" l="1"/>
  <c r="R17" i="3" s="1"/>
  <c r="V14" i="3"/>
  <c r="H45" i="6"/>
  <c r="H54" i="6" s="1"/>
  <c r="H51" i="6"/>
  <c r="V16" i="3" l="1"/>
  <c r="V17" i="3" s="1"/>
  <c r="X17" i="3" s="1"/>
  <c r="F89" i="1"/>
  <c r="F91" i="1" s="1"/>
  <c r="H47" i="6"/>
  <c r="F92" i="1" l="1"/>
  <c r="X19" i="3"/>
  <c r="J13" i="4"/>
  <c r="L13" i="4" s="1"/>
  <c r="J51" i="6"/>
  <c r="J15" i="4" l="1"/>
  <c r="J16" i="4" s="1"/>
  <c r="J47" i="6"/>
  <c r="J26" i="5"/>
  <c r="J36" i="5" s="1"/>
  <c r="L15" i="4" l="1"/>
  <c r="L16" i="4" s="1"/>
  <c r="N16" i="4" s="1"/>
  <c r="J41" i="5"/>
  <c r="J70" i="5" l="1"/>
  <c r="J72" i="5" s="1"/>
  <c r="J89" i="1" l="1"/>
  <c r="J91" i="1" s="1"/>
  <c r="H30" i="1"/>
  <c r="J92" i="1" l="1"/>
  <c r="N18" i="4"/>
  <c r="D84" i="1"/>
  <c r="D50" i="6" l="1"/>
  <c r="T20" i="3"/>
  <c r="T21" i="3" l="1"/>
  <c r="T22" i="3" s="1"/>
  <c r="T23" i="3" s="1"/>
  <c r="D90" i="1" l="1"/>
  <c r="H68" i="5" l="1"/>
  <c r="H58" i="5" l="1"/>
  <c r="H31" i="1" l="1"/>
  <c r="H62" i="1" l="1"/>
  <c r="H92" i="1" l="1"/>
  <c r="D24" i="5" l="1"/>
  <c r="D22" i="5" l="1"/>
  <c r="D23" i="5" l="1"/>
  <c r="D30" i="1" l="1"/>
  <c r="D15" i="6" l="1"/>
  <c r="D21" i="6" l="1"/>
  <c r="D23" i="6" l="1"/>
  <c r="D27" i="6" l="1"/>
  <c r="D29" i="6" l="1"/>
  <c r="D45" i="6" l="1"/>
  <c r="D33" i="6"/>
  <c r="D49" i="6" s="1"/>
  <c r="D10" i="5"/>
  <c r="D47" i="6" l="1"/>
  <c r="P20" i="3"/>
  <c r="R20" i="3" l="1"/>
  <c r="V20" i="3" s="1"/>
  <c r="P21" i="3"/>
  <c r="R21" i="3" s="1"/>
  <c r="V21" i="3" s="1"/>
  <c r="D51" i="6"/>
  <c r="D18" i="1"/>
  <c r="D31" i="1" l="1"/>
  <c r="P22" i="3"/>
  <c r="D51" i="1"/>
  <c r="P23" i="3" l="1"/>
  <c r="D88" i="1" s="1"/>
  <c r="D89" i="1" s="1"/>
  <c r="D91" i="1" s="1"/>
  <c r="R22" i="3"/>
  <c r="D62" i="1"/>
  <c r="D92" i="1" l="1"/>
  <c r="V22" i="3"/>
  <c r="V23" i="3" s="1"/>
  <c r="R23" i="3"/>
  <c r="D68" i="5" l="1"/>
  <c r="D58" i="5" l="1"/>
  <c r="H26" i="5" l="1"/>
  <c r="H36" i="5" l="1"/>
  <c r="H41" i="5" s="1"/>
  <c r="H70" i="5" s="1"/>
  <c r="H72" i="5" s="1"/>
  <c r="D26" i="5" l="1"/>
  <c r="D36" i="5" l="1"/>
  <c r="D41" i="5" s="1"/>
  <c r="D70" i="5" s="1"/>
  <c r="D72" i="5" s="1"/>
</calcChain>
</file>

<file path=xl/sharedStrings.xml><?xml version="1.0" encoding="utf-8"?>
<sst xmlns="http://schemas.openxmlformats.org/spreadsheetml/2006/main" count="327" uniqueCount="199">
  <si>
    <t>บริษัท แอสเซท ไฟว์ กรุ๊ป จำกัด (มหาชน) และบริษัทย่อย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</si>
  <si>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</si>
  <si>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</si>
  <si>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</si>
  <si>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</si>
  <si>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</si>
  <si>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</si>
  <si>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</si>
  <si>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</si>
  <si>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7</t>
  </si>
  <si>
    <t>5</t>
  </si>
  <si>
    <t>ต้นทุนในการได้มาซึ่งสัญญาที่ทำกับลูกค้า</t>
  </si>
  <si>
    <t>9</t>
  </si>
  <si>
    <t>ต้นทุนโครงการพัฒนาอสังหาริมทรัพย์</t>
  </si>
  <si>
    <t>10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</si>
  <si>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</si>
  <si>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</si>
  <si>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</si>
  <si>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เงินลงทุนในการร่วมค้า</t>
  </si>
  <si>
    <t>เงินลงทุนในบริษัทย่อย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</si>
  <si>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</si>
  <si>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</si>
  <si>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</si>
  <si>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</si>
  <si>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</si>
  <si>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</si>
  <si>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</si>
  <si>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</si>
  <si>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</si>
  <si>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</si>
  <si>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</si>
  <si>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</si>
  <si>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</si>
  <si>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</si>
  <si>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</si>
  <si>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</si>
  <si>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</si>
  <si>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</si>
  <si>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</si>
  <si>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</si>
  <si>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</si>
  <si>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</si>
  <si>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</si>
  <si>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</si>
  <si>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</si>
  <si>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</si>
  <si>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</si>
  <si>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</si>
  <si>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</si>
  <si>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</si>
  <si>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ส่วนปรับปรุงทุนจากการซื้อธุรกิจแบบย้อนกลับ</t>
  </si>
  <si>
    <t>กำไร(ขาดทุน) สะสม</t>
  </si>
  <si>
    <t xml:space="preserve">    จัดสรร - สำรองตามกฏหมาย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</si>
  <si>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</si>
  <si>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</si>
  <si>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</si>
  <si>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</si>
  <si>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</si>
  <si>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</si>
  <si>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</si>
  <si>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</si>
  <si>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รายได้อื่น</t>
  </si>
  <si>
    <t xml:space="preserve">    รายได้จากการยกเลิกสัญญา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</si>
  <si>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</si>
  <si>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</si>
  <si>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</si>
  <si>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</si>
  <si>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</si>
  <si>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</si>
  <si>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</si>
  <si>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</si>
  <si>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</si>
  <si>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</si>
  <si>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</si>
  <si>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</si>
  <si>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</si>
  <si>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</si>
  <si>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</si>
  <si>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</si>
  <si>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</si>
  <si>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กำไร(ขาดทุน) ต่อหุ้นขั้นพื้นฐาน</t>
  </si>
  <si>
    <t>ส่วนต่างจากการ</t>
  </si>
  <si>
    <t>ส่วนปรับปรุง</t>
  </si>
  <si>
    <t>รวม</t>
  </si>
  <si>
    <t>เปลี่ยนสัดส่วน</t>
  </si>
  <si>
    <t>ส่วนทุนจาก</t>
  </si>
  <si>
    <t>ทุนจากการ</t>
  </si>
  <si>
    <t>ส่วนของ</t>
  </si>
  <si>
    <t>ส่วนได้เสีย</t>
  </si>
  <si>
    <t>ทุนที่ออก</t>
  </si>
  <si>
    <t>เงินลงทุน</t>
  </si>
  <si>
    <t>การจ่ายโดย</t>
  </si>
  <si>
    <t>ซื้อธุรกิจ</t>
  </si>
  <si>
    <t>จัดสรร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</si>
  <si>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</si>
  <si>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</si>
  <si>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</si>
  <si>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</si>
  <si>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</si>
  <si>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ใช้หุ้นเป็นเกณฑ์</t>
  </si>
  <si>
    <t>แบบย้อนกลับ</t>
  </si>
  <si>
    <t>สำรองตามกฎหมาย</t>
  </si>
  <si>
    <t>ยังไม่ได้จัดสรร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</si>
  <si>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</si>
  <si>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</si>
  <si>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</si>
  <si>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</si>
  <si>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</si>
  <si>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 xml:space="preserve"> 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</si>
  <si>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</si>
  <si>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</si>
  <si>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</si>
  <si>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</si>
  <si>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</si>
  <si>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</si>
  <si>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</si>
  <si>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</si>
  <si>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</si>
  <si>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</si>
  <si>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</si>
  <si>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</si>
  <si>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</si>
  <si>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</si>
  <si>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</si>
  <si>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</si>
  <si>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</si>
  <si>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</si>
  <si>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</si>
  <si>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</si>
  <si>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ชำระคืนเงินกู้ยืมระยะสั้นจากกิจการที่เกี่ยวข้องกัน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</si>
  <si>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</si>
  <si>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</si>
  <si>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จ่ายชำระหนี้สินตามสัญญาเช่า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</si>
  <si>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</si>
  <si>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</si>
  <si>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ข้อมูลเพิ่มเติมประกอบงบกระแสเงินสด</t>
  </si>
  <si>
    <t>รายการที่ไม่ใช่เงินสด</t>
  </si>
  <si>
    <t>หุ้นกู้</t>
  </si>
  <si>
    <t>ส่วนเกินกว่า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</si>
  <si>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</si>
  <si>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</si>
  <si>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กำไร(ขาดทุน) จากการดำเนินงานก่อนการเปลี่ยนแปลง</t>
  </si>
  <si>
    <t>เงินฝากธนาคารที่มีภาระผูกพันลดลง(เพิ่มขึ้น)</t>
  </si>
  <si>
    <t xml:space="preserve">    รายได้จากการบริหารจัดการ</t>
  </si>
  <si>
    <t>เงินให้กู้ยืมระยะสั้นแก่กิจการที่เกี่ยวข้องกัน</t>
  </si>
  <si>
    <t>รายได้(ค่าใช้จ่าย) ภาษีเงินได้</t>
  </si>
  <si>
    <t>2566</t>
  </si>
  <si>
    <t xml:space="preserve">เงินสดรับจากการขายอุปกรณ์ </t>
  </si>
  <si>
    <t>6</t>
  </si>
  <si>
    <t>8</t>
  </si>
  <si>
    <t>รับเงินกู้ยืมระยะสั้นจากกิจการอื่น</t>
  </si>
  <si>
    <t>ชำระคืนเงินกู้ยืมระยะสั้นจากกิจการอื่น</t>
  </si>
  <si>
    <t>ขาดทุน(กำไร) จากการขายทรัพย์สิน</t>
  </si>
  <si>
    <t>กำไรต่อหุ้น</t>
  </si>
  <si>
    <t xml:space="preserve">        หุ้นสามัญ 1,451,261,537 หุ้น มูลค่าหุ้นละ 0.50 บาท </t>
  </si>
  <si>
    <t>ที่ดิน อาคารและอุปกรณ์</t>
  </si>
  <si>
    <t>เงินให้กู้ยืมระยะยาวแก่กิจการที่เกี่ยวข้องกัน</t>
  </si>
  <si>
    <t>ส่วนของหุ้นกู้ที่ถึงกำหนดชำระภายในหนึ่งปี</t>
  </si>
  <si>
    <t>12</t>
  </si>
  <si>
    <t>ตัดจำหน่ายภาษีเงินได้ ถูกหัก ณ ที่จ่าย</t>
  </si>
  <si>
    <t>13</t>
  </si>
  <si>
    <t>17</t>
  </si>
  <si>
    <t>จ่ายเงินให้กู้ยืมระยะยาวแก่กิจการที่เกี่ยวข้องกัน</t>
  </si>
  <si>
    <t xml:space="preserve">31 ธันวาคม </t>
  </si>
  <si>
    <t>(ยังไม่ได้ตรวจสอบ</t>
  </si>
  <si>
    <t>(ตรวจสอบแล้ว)</t>
  </si>
  <si>
    <t>/สอบทานแล้ว)</t>
  </si>
  <si>
    <t>31 มีนาคม</t>
  </si>
  <si>
    <t>2567</t>
  </si>
  <si>
    <t>ณ วันที่ 31 มีนาคม 2567</t>
  </si>
  <si>
    <t>สำหรับงวดสามเดือนสิ้นสุดวันที่ 31 มีนาคม 2567</t>
  </si>
  <si>
    <t>(ยังไม่ได้ตรวจสอบ/ สอบทานแล้ว)</t>
  </si>
  <si>
    <t>กำไร(ขาดทุน) สำหรับงวด</t>
  </si>
  <si>
    <t>กำไร(ขาดทุน) เบ็ดเสร็จรวมสำหรับงวด</t>
  </si>
  <si>
    <t>กำไร(ขาดทุน) 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</si>
  <si>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</si>
  <si>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</si>
  <si>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ประมาณการการรื้อถอน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</si>
  <si>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</si>
  <si>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</si>
  <si>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</si>
  <si>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</si>
  <si>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4</t>
  </si>
  <si>
    <t>11.1</t>
  </si>
  <si>
    <t>15</t>
  </si>
  <si>
    <t>11.2</t>
  </si>
  <si>
    <t>ขาดทุนจากการตัดจำหน่ายส่วนปรับปรุงอาคารและอุปกรณ์</t>
  </si>
  <si>
    <t>รับคืนภาษีเงินได้นิติบุคคล</t>
  </si>
  <si>
    <t>(โอนกลับ)ขาดทุน จากการลดลงของมูลค่าต้นทุนโครงการ</t>
  </si>
  <si>
    <t>รับคืนเงินให้กู้ยืมระยะสั้นแก่กิจการที่เกี่ยวข้องกัน</t>
  </si>
  <si>
    <t>ประมาณการรื้อถอนส่วนปรับปรุงอาคาร</t>
  </si>
  <si>
    <t>เงินเบิกเกินบัญชีธนาคาร</t>
  </si>
  <si>
    <t>เงินเบิกเกินบัญชีธนาคารเพิ่มขึ้น(ลดลง)</t>
  </si>
  <si>
    <t>ยอดคงเหลือ ณ วันที่ 31 ธันวาคม 2565</t>
  </si>
  <si>
    <t>ยอดคงเหลือ ณ วันที่ 31 มีนาคม 2566</t>
  </si>
  <si>
    <t>ยอดคงเหลือ ณ วันที่ 31 ธันวาคม 2566</t>
  </si>
  <si>
    <t>ยอดคงเหลือ ณ วันที่ 31 มีนาคม 2567</t>
  </si>
  <si>
    <t>ยอดคงเหลือ ณ วันที่ 31  ธันวาคม 2565</t>
  </si>
  <si>
    <t>เงินมัดจำการซื้อที่ดิน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</si>
</sst>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&quot;£&quot;#,##0.00;[Red]\-&quot;£&quot;#,##0.00"/>
    <numFmt numFmtId="173" formatCode="#,##0.00;[Red]\(#,##0.00\);\-"/>
    <numFmt numFmtId="174" formatCode="#,##0;[Red]\(#,##0\);\-"/>
    <numFmt numFmtId="175" formatCode="#,##0.0;[Red]\(#,##0.0\);\-"/>
    <numFmt numFmtId="176" formatCode="#,##0.00;\(#,##0.00\)"/>
    <numFmt numFmtId="177" formatCode="_(* #,##0.000_);_(* \(#,##0.000\);_(* &quot;-&quot;??_);_(@_)"/>
    <numFmt numFmtId="178" formatCode="#,##0;\(#,##0\)"/>
    <numFmt numFmtId="179" formatCode="#,##0.00_);[Black]\(#,##0.00\)"/>
    <numFmt numFmtId="180" formatCode="#,##0.0;\(#,##0.0\)"/>
    <numFmt numFmtId="181" formatCode="General_)"/>
    <numFmt numFmtId="182" formatCode="#,##0;[Red]\(#,##0\)"/>
    <numFmt numFmtId="183" formatCode="[$-1070000]d/m/yy;@"/>
    <numFmt numFmtId="184" formatCode="[$-409]d\-mmm\-yy;@"/>
    <numFmt numFmtId="185" formatCode="#,##0.00;\(#,##0.00\);\-"/>
    <numFmt numFmtId="186" formatCode="&quot;True&quot;;&quot;True&quot;;&quot;False&quot;"/>
    <numFmt numFmtId="187" formatCode="#,##0.0000;\(#,##0.00000000\)"/>
    <numFmt numFmtId="188" formatCode="mm/dd/yy"/>
    <numFmt numFmtId="189" formatCode="0.0%"/>
    <numFmt numFmtId="190" formatCode="_-[$€-2]* #,##0.00_-;\-[$€-2]* #,##0.00_-;_-[$€-2]* &quot;-&quot;??_-"/>
    <numFmt numFmtId="191" formatCode="0_);[Red]\(0\)"/>
    <numFmt numFmtId="192" formatCode="#,##0\ \ ;\(#,##0\)\ ;\—\ \ \ \ "/>
    <numFmt numFmtId="193" formatCode="#,##0.0_);[Red]\(#,##0.0\)"/>
    <numFmt numFmtId="194" formatCode="_(* #,##0_);_(* \(#,##0\);_(* &quot;-&quot;??_);_(@_)"/>
    <numFmt numFmtId="195" formatCode="#,##0.00;[Red]\(#,##0.00\)"/>
    <numFmt numFmtId="196" formatCode="\t&quot;£&quot;#,##0_);[Red]\(\t&quot;£&quot;#,##0\)"/>
    <numFmt numFmtId="197" formatCode="#,##0.0;\(#,##0.00\)"/>
    <numFmt numFmtId="198" formatCode="#,##0.00\ &quot;FB&quot;;[Red]\-#,##0.00\ &quot;FB&quot;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0.0000%"/>
    <numFmt numFmtId="203" formatCode="_(* #,##0.000000_);_(* \(#,##0.000000\);_(* &quot;-&quot;??_);_(@_)"/>
    <numFmt numFmtId="204" formatCode="_(* #,##0.000000000_);_(* \(#,##0.000000000\);_(* &quot;-&quot;??_);_(@_)"/>
    <numFmt numFmtId="205" formatCode="_(* #,##0.0_);_(* \(#,##0.0\);_(* &quot;-&quot;??_);_(@_)"/>
  </numFmts>
  <fonts count="80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i/>
      <u/>
      <sz val="15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88">
    <xf numFmtId="0" fontId="0" fillId="0" borderId="0"/>
    <xf numFmtId="2" fontId="9" fillId="0" borderId="0" applyNumberFormat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9" fontId="9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5" fontId="16" fillId="0" borderId="1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8" fillId="0" borderId="0"/>
    <xf numFmtId="0" fontId="19" fillId="35" borderId="3" applyNumberFormat="0" applyAlignment="0" applyProtection="0"/>
    <xf numFmtId="0" fontId="19" fillId="35" borderId="3" applyNumberFormat="0" applyAlignment="0" applyProtection="0"/>
    <xf numFmtId="0" fontId="19" fillId="35" borderId="3" applyNumberFormat="0" applyAlignment="0" applyProtection="0"/>
    <xf numFmtId="43" fontId="4" fillId="0" borderId="0" applyFont="0" applyFill="0" applyBorder="0" applyAlignment="0" applyProtection="0"/>
    <xf numFmtId="41" fontId="9" fillId="0" borderId="0" applyNumberFormat="0" applyBorder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78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5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73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23" fillId="36" borderId="0" applyNumberFormat="0" applyFont="0" applyFill="0" applyBorder="0" applyProtection="0">
      <alignment horizontal="left"/>
    </xf>
    <xf numFmtId="188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9" fontId="9" fillId="0" borderId="0"/>
    <xf numFmtId="189" fontId="7" fillId="0" borderId="0"/>
    <xf numFmtId="189" fontId="7" fillId="0" borderId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190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192" fontId="28" fillId="0" borderId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6" borderId="0" applyNumberFormat="0" applyBorder="0" applyAlignment="0" applyProtection="0"/>
    <xf numFmtId="0" fontId="31" fillId="0" borderId="0">
      <alignment horizontal="left"/>
    </xf>
    <xf numFmtId="0" fontId="32" fillId="40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23" fillId="41" borderId="7">
      <alignment vertical="center" wrapText="1"/>
    </xf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42" borderId="0">
      <alignment horizontal="left" wrapText="1"/>
    </xf>
    <xf numFmtId="10" fontId="30" fillId="42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13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37" fontId="46" fillId="0" borderId="0"/>
    <xf numFmtId="0" fontId="41" fillId="0" borderId="0"/>
    <xf numFmtId="0" fontId="42" fillId="0" borderId="0"/>
    <xf numFmtId="0" fontId="42" fillId="0" borderId="0"/>
    <xf numFmtId="0" fontId="4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73" fillId="0" borderId="0"/>
    <xf numFmtId="0" fontId="21" fillId="0" borderId="0"/>
    <xf numFmtId="0" fontId="74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75" fillId="0" borderId="0"/>
    <xf numFmtId="0" fontId="4" fillId="0" borderId="0"/>
    <xf numFmtId="0" fontId="21" fillId="0" borderId="0"/>
    <xf numFmtId="0" fontId="2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8" fillId="0" borderId="0"/>
    <xf numFmtId="0" fontId="76" fillId="0" borderId="0"/>
    <xf numFmtId="0" fontId="4" fillId="0" borderId="0"/>
    <xf numFmtId="0" fontId="73" fillId="0" borderId="0"/>
    <xf numFmtId="0" fontId="77" fillId="0" borderId="0"/>
    <xf numFmtId="0" fontId="73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73" fillId="0" borderId="0"/>
    <xf numFmtId="0" fontId="21" fillId="0" borderId="0"/>
    <xf numFmtId="0" fontId="5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6" fillId="0" borderId="0"/>
    <xf numFmtId="0" fontId="73" fillId="0" borderId="0"/>
    <xf numFmtId="0" fontId="4" fillId="0" borderId="0"/>
    <xf numFmtId="39" fontId="8" fillId="0" borderId="0"/>
    <xf numFmtId="0" fontId="8" fillId="0" borderId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40" fontId="50" fillId="45" borderId="0">
      <alignment horizontal="right"/>
    </xf>
    <xf numFmtId="0" fontId="51" fillId="45" borderId="16"/>
    <xf numFmtId="10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193" fontId="21" fillId="0" borderId="0"/>
    <xf numFmtId="0" fontId="52" fillId="0" borderId="0" applyNumberFormat="0" applyFill="0" applyBorder="0" applyAlignment="0" applyProtection="0"/>
    <xf numFmtId="39" fontId="53" fillId="0" borderId="0"/>
    <xf numFmtId="0" fontId="22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44" fillId="0" borderId="0"/>
    <xf numFmtId="0" fontId="55" fillId="42" borderId="0">
      <alignment wrapText="1"/>
    </xf>
    <xf numFmtId="3" fontId="21" fillId="0" borderId="11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0" fontId="56" fillId="0" borderId="0">
      <alignment horizontal="center" vertical="top"/>
    </xf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21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19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5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4" fillId="0" borderId="0" applyFont="0" applyFill="0" applyBorder="0" applyAlignment="0" applyProtection="0"/>
    <xf numFmtId="182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7" fontId="13" fillId="0" borderId="0" applyFont="0" applyFill="0" applyBorder="0" applyAlignment="0" applyProtection="0"/>
    <xf numFmtId="8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6" fillId="0" borderId="0"/>
    <xf numFmtId="0" fontId="4" fillId="0" borderId="0"/>
    <xf numFmtId="0" fontId="21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3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67" fillId="0" borderId="0"/>
    <xf numFmtId="198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181" fontId="53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1" fillId="0" borderId="0"/>
    <xf numFmtId="0" fontId="66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9">
    <xf numFmtId="0" fontId="0" fillId="0" borderId="0" xfId="0"/>
    <xf numFmtId="174" fontId="68" fillId="0" borderId="0" xfId="0" applyNumberFormat="1" applyFont="1" applyAlignment="1">
      <alignment horizontal="center"/>
    </xf>
    <xf numFmtId="0" fontId="69" fillId="0" borderId="0" xfId="0" applyFont="1"/>
    <xf numFmtId="173" fontId="68" fillId="0" borderId="0" xfId="0" applyNumberFormat="1" applyFont="1" applyAlignment="1">
      <alignment horizontal="center"/>
    </xf>
    <xf numFmtId="43" fontId="69" fillId="0" borderId="0" xfId="106" applyFont="1" applyFill="1" applyBorder="1" applyAlignment="1">
      <alignment horizontal="center"/>
    </xf>
    <xf numFmtId="0" fontId="69" fillId="0" borderId="0" xfId="0" applyFont="1" applyAlignment="1">
      <alignment horizontal="center"/>
    </xf>
    <xf numFmtId="43" fontId="68" fillId="0" borderId="0" xfId="106" applyFont="1" applyFill="1" applyAlignment="1" applyProtection="1">
      <alignment horizontal="center"/>
    </xf>
    <xf numFmtId="173" fontId="69" fillId="0" borderId="0" xfId="0" applyNumberFormat="1" applyFont="1" applyAlignment="1">
      <alignment horizontal="center"/>
    </xf>
    <xf numFmtId="174" fontId="72" fillId="0" borderId="0" xfId="0" applyNumberFormat="1" applyFont="1" applyAlignment="1">
      <alignment horizontal="center"/>
    </xf>
    <xf numFmtId="0" fontId="69" fillId="0" borderId="20" xfId="0" quotePrefix="1" applyFont="1" applyBorder="1" applyAlignment="1">
      <alignment horizontal="center"/>
    </xf>
    <xf numFmtId="43" fontId="69" fillId="0" borderId="0" xfId="106" applyFont="1" applyFill="1" applyBorder="1" applyAlignment="1" applyProtection="1">
      <alignment horizontal="center"/>
    </xf>
    <xf numFmtId="43" fontId="72" fillId="0" borderId="0" xfId="106" applyFont="1" applyFill="1" applyAlignment="1">
      <alignment horizontal="center"/>
    </xf>
    <xf numFmtId="43" fontId="69" fillId="0" borderId="0" xfId="106" quotePrefix="1" applyFont="1" applyFill="1" applyBorder="1" applyAlignment="1" applyProtection="1">
      <alignment horizontal="center" vertical="center" wrapText="1"/>
    </xf>
    <xf numFmtId="174" fontId="71" fillId="0" borderId="0" xfId="0" applyNumberFormat="1" applyFont="1" applyAlignment="1">
      <alignment horizontal="center"/>
    </xf>
    <xf numFmtId="0" fontId="69" fillId="0" borderId="0" xfId="0" quotePrefix="1" applyFont="1" applyAlignment="1">
      <alignment horizontal="center"/>
    </xf>
    <xf numFmtId="173" fontId="69" fillId="0" borderId="0" xfId="0" applyNumberFormat="1" applyFont="1"/>
    <xf numFmtId="43" fontId="69" fillId="0" borderId="0" xfId="106" quotePrefix="1" applyFont="1" applyFill="1" applyBorder="1" applyAlignment="1" applyProtection="1">
      <alignment horizontal="center"/>
    </xf>
    <xf numFmtId="174" fontId="69" fillId="0" borderId="0" xfId="0" applyNumberFormat="1" applyFont="1"/>
    <xf numFmtId="43" fontId="69" fillId="0" borderId="0" xfId="106" applyFont="1" applyFill="1" applyBorder="1"/>
    <xf numFmtId="49" fontId="71" fillId="0" borderId="0" xfId="0" quotePrefix="1" applyNumberFormat="1" applyFont="1" applyAlignment="1">
      <alignment horizontal="center"/>
    </xf>
    <xf numFmtId="176" fontId="68" fillId="0" borderId="0" xfId="0" applyNumberFormat="1" applyFont="1" applyAlignment="1">
      <alignment horizontal="left"/>
    </xf>
    <xf numFmtId="43" fontId="69" fillId="0" borderId="0" xfId="106" applyFont="1" applyFill="1" applyBorder="1" applyProtection="1"/>
    <xf numFmtId="43" fontId="69" fillId="0" borderId="0" xfId="106" applyFont="1" applyFill="1"/>
    <xf numFmtId="0" fontId="68" fillId="0" borderId="0" xfId="0" applyFont="1"/>
    <xf numFmtId="174" fontId="71" fillId="0" borderId="0" xfId="0" applyNumberFormat="1" applyFont="1"/>
    <xf numFmtId="49" fontId="69" fillId="0" borderId="0" xfId="0" applyNumberFormat="1" applyFont="1" applyAlignment="1">
      <alignment horizontal="left"/>
    </xf>
    <xf numFmtId="177" fontId="69" fillId="0" borderId="0" xfId="106" applyNumberFormat="1" applyFont="1" applyFill="1" applyBorder="1"/>
    <xf numFmtId="177" fontId="69" fillId="0" borderId="0" xfId="106" applyNumberFormat="1" applyFont="1" applyFill="1"/>
    <xf numFmtId="177" fontId="69" fillId="0" borderId="0" xfId="106" applyNumberFormat="1" applyFont="1" applyFill="1" applyBorder="1" applyProtection="1"/>
    <xf numFmtId="174" fontId="69" fillId="0" borderId="0" xfId="0" quotePrefix="1" applyNumberFormat="1" applyFont="1" applyAlignment="1">
      <alignment horizontal="center"/>
    </xf>
    <xf numFmtId="199" fontId="69" fillId="0" borderId="0" xfId="106" applyNumberFormat="1" applyFont="1" applyFill="1" applyBorder="1"/>
    <xf numFmtId="43" fontId="69" fillId="0" borderId="0" xfId="106" applyFont="1" applyFill="1" applyProtection="1"/>
    <xf numFmtId="49" fontId="69" fillId="0" borderId="0" xfId="0" applyNumberFormat="1" applyFont="1" applyAlignment="1">
      <alignment horizontal="center"/>
    </xf>
    <xf numFmtId="174" fontId="69" fillId="0" borderId="0" xfId="0" applyNumberFormat="1" applyFont="1" applyAlignment="1">
      <alignment horizontal="center"/>
    </xf>
    <xf numFmtId="49" fontId="68" fillId="0" borderId="0" xfId="0" applyNumberFormat="1" applyFont="1" applyAlignment="1">
      <alignment horizontal="left"/>
    </xf>
    <xf numFmtId="49" fontId="69" fillId="0" borderId="0" xfId="0" applyNumberFormat="1" applyFont="1"/>
    <xf numFmtId="43" fontId="69" fillId="0" borderId="0" xfId="106" applyFont="1" applyFill="1" applyAlignment="1">
      <alignment horizontal="center"/>
    </xf>
    <xf numFmtId="49" fontId="71" fillId="0" borderId="0" xfId="0" applyNumberFormat="1" applyFont="1" applyAlignment="1">
      <alignment horizontal="center"/>
    </xf>
    <xf numFmtId="49" fontId="68" fillId="0" borderId="0" xfId="0" quotePrefix="1" applyNumberFormat="1" applyFont="1" applyAlignment="1">
      <alignment horizontal="left"/>
    </xf>
    <xf numFmtId="43" fontId="69" fillId="0" borderId="0" xfId="106" applyFont="1" applyFill="1" applyAlignment="1"/>
    <xf numFmtId="43" fontId="69" fillId="0" borderId="0" xfId="106" applyFont="1" applyFill="1" applyBorder="1" applyAlignment="1"/>
    <xf numFmtId="49" fontId="71" fillId="0" borderId="0" xfId="0" applyNumberFormat="1" applyFont="1"/>
    <xf numFmtId="177" fontId="71" fillId="0" borderId="0" xfId="106" applyNumberFormat="1" applyFont="1" applyFill="1"/>
    <xf numFmtId="177" fontId="71" fillId="0" borderId="0" xfId="106" applyNumberFormat="1" applyFont="1" applyFill="1" applyBorder="1"/>
    <xf numFmtId="173" fontId="71" fillId="0" borderId="0" xfId="0" applyNumberFormat="1" applyFont="1"/>
    <xf numFmtId="43" fontId="69" fillId="0" borderId="0" xfId="106" applyFont="1" applyFill="1" applyBorder="1" applyAlignment="1">
      <alignment horizontal="center" wrapText="1" shrinkToFit="1"/>
    </xf>
    <xf numFmtId="0" fontId="69" fillId="0" borderId="0" xfId="0" applyFont="1" applyAlignment="1">
      <alignment horizontal="center" vertical="center"/>
    </xf>
    <xf numFmtId="43" fontId="69" fillId="0" borderId="0" xfId="106" applyFont="1" applyFill="1" applyBorder="1" applyAlignment="1">
      <alignment horizontal="center" vertical="center"/>
    </xf>
    <xf numFmtId="43" fontId="69" fillId="0" borderId="20" xfId="106" applyFont="1" applyFill="1" applyBorder="1" applyAlignment="1">
      <alignment horizontal="center" wrapText="1" shrinkToFit="1"/>
    </xf>
    <xf numFmtId="43" fontId="69" fillId="0" borderId="20" xfId="106" applyFont="1" applyFill="1" applyBorder="1" applyAlignment="1">
      <alignment horizontal="center" vertical="center"/>
    </xf>
    <xf numFmtId="0" fontId="69" fillId="0" borderId="0" xfId="0" applyFont="1" applyAlignment="1">
      <alignment horizontal="right"/>
    </xf>
    <xf numFmtId="194" fontId="69" fillId="0" borderId="0" xfId="106" applyNumberFormat="1" applyFont="1" applyFill="1" applyBorder="1"/>
    <xf numFmtId="194" fontId="69" fillId="0" borderId="0" xfId="106" applyNumberFormat="1" applyFont="1" applyFill="1" applyBorder="1" applyAlignment="1">
      <alignment horizontal="center"/>
    </xf>
    <xf numFmtId="194" fontId="69" fillId="0" borderId="0" xfId="106" applyNumberFormat="1" applyFont="1" applyFill="1" applyBorder="1" applyProtection="1"/>
    <xf numFmtId="194" fontId="69" fillId="0" borderId="0" xfId="106" applyNumberFormat="1" applyFont="1" applyFill="1" applyAlignment="1">
      <alignment horizontal="center"/>
    </xf>
    <xf numFmtId="194" fontId="69" fillId="0" borderId="6" xfId="106" applyNumberFormat="1" applyFont="1" applyFill="1" applyBorder="1"/>
    <xf numFmtId="194" fontId="69" fillId="0" borderId="0" xfId="106" applyNumberFormat="1" applyFont="1" applyFill="1" applyBorder="1" applyAlignment="1">
      <alignment horizontal="right"/>
    </xf>
    <xf numFmtId="194" fontId="69" fillId="0" borderId="0" xfId="106" applyNumberFormat="1" applyFont="1" applyFill="1" applyBorder="1" applyAlignment="1" applyProtection="1">
      <alignment horizontal="center"/>
    </xf>
    <xf numFmtId="194" fontId="69" fillId="0" borderId="0" xfId="106" applyNumberFormat="1" applyFont="1" applyFill="1" applyAlignment="1">
      <alignment horizontal="right"/>
    </xf>
    <xf numFmtId="194" fontId="69" fillId="0" borderId="20" xfId="106" applyNumberFormat="1" applyFont="1" applyFill="1" applyBorder="1"/>
    <xf numFmtId="194" fontId="69" fillId="0" borderId="20" xfId="106" applyNumberFormat="1" applyFont="1" applyFill="1" applyBorder="1" applyAlignment="1">
      <alignment horizontal="right"/>
    </xf>
    <xf numFmtId="194" fontId="69" fillId="0" borderId="22" xfId="106" applyNumberFormat="1" applyFont="1" applyFill="1" applyBorder="1"/>
    <xf numFmtId="194" fontId="69" fillId="0" borderId="22" xfId="106" applyNumberFormat="1" applyFont="1" applyFill="1" applyBorder="1" applyProtection="1"/>
    <xf numFmtId="194" fontId="69" fillId="0" borderId="0" xfId="106" applyNumberFormat="1" applyFont="1" applyFill="1"/>
    <xf numFmtId="194" fontId="69" fillId="0" borderId="21" xfId="106" applyNumberFormat="1" applyFont="1" applyFill="1" applyBorder="1"/>
    <xf numFmtId="194" fontId="69" fillId="0" borderId="0" xfId="106" applyNumberFormat="1" applyFont="1" applyFill="1" applyProtection="1"/>
    <xf numFmtId="194" fontId="69" fillId="0" borderId="1" xfId="106" applyNumberFormat="1" applyFont="1" applyFill="1" applyBorder="1"/>
    <xf numFmtId="201" fontId="69" fillId="0" borderId="0" xfId="106" applyNumberFormat="1" applyFont="1" applyFill="1" applyBorder="1"/>
    <xf numFmtId="194" fontId="69" fillId="0" borderId="0" xfId="106" applyNumberFormat="1" applyFont="1" applyFill="1" applyBorder="1" applyAlignment="1">
      <alignment horizontal="center" wrapText="1" shrinkToFit="1"/>
    </xf>
    <xf numFmtId="194" fontId="69" fillId="0" borderId="0" xfId="106" applyNumberFormat="1" applyFont="1" applyFill="1" applyBorder="1" applyAlignment="1">
      <alignment horizontal="center" vertical="center"/>
    </xf>
    <xf numFmtId="38" fontId="68" fillId="0" borderId="0" xfId="0" applyNumberFormat="1" applyFont="1" applyAlignment="1">
      <alignment horizontal="center"/>
    </xf>
    <xf numFmtId="169" fontId="68" fillId="0" borderId="0" xfId="0" applyNumberFormat="1" applyFont="1" applyAlignment="1">
      <alignment horizontal="center"/>
    </xf>
    <xf numFmtId="43" fontId="69" fillId="0" borderId="20" xfId="106" applyFont="1" applyFill="1" applyBorder="1" applyAlignment="1">
      <alignment horizontal="center"/>
    </xf>
    <xf numFmtId="0" fontId="71" fillId="0" borderId="0" xfId="0" applyFont="1" applyAlignment="1">
      <alignment horizontal="center"/>
    </xf>
    <xf numFmtId="194" fontId="69" fillId="0" borderId="0" xfId="0" applyNumberFormat="1" applyFont="1"/>
    <xf numFmtId="194" fontId="69" fillId="0" borderId="0" xfId="106" applyNumberFormat="1" applyFont="1" applyFill="1" applyAlignment="1"/>
    <xf numFmtId="176" fontId="69" fillId="0" borderId="0" xfId="0" applyNumberFormat="1" applyFont="1"/>
    <xf numFmtId="176" fontId="71" fillId="0" borderId="0" xfId="0" applyNumberFormat="1" applyFont="1" applyAlignment="1">
      <alignment horizontal="right"/>
    </xf>
    <xf numFmtId="176" fontId="70" fillId="0" borderId="0" xfId="0" applyNumberFormat="1" applyFont="1"/>
    <xf numFmtId="49" fontId="68" fillId="0" borderId="0" xfId="0" applyNumberFormat="1" applyFont="1" applyAlignment="1">
      <alignment horizontal="center"/>
    </xf>
    <xf numFmtId="176" fontId="71" fillId="0" borderId="0" xfId="0" quotePrefix="1" applyNumberFormat="1" applyFont="1" applyAlignment="1">
      <alignment horizontal="left"/>
    </xf>
    <xf numFmtId="176" fontId="71" fillId="0" borderId="0" xfId="0" applyNumberFormat="1" applyFont="1" applyAlignment="1">
      <alignment horizontal="left"/>
    </xf>
    <xf numFmtId="176" fontId="69" fillId="0" borderId="0" xfId="347" applyNumberFormat="1" applyFont="1" applyAlignment="1">
      <alignment horizontal="left"/>
    </xf>
    <xf numFmtId="49" fontId="69" fillId="0" borderId="0" xfId="0" quotePrefix="1" applyNumberFormat="1" applyFont="1" applyAlignment="1">
      <alignment horizontal="center"/>
    </xf>
    <xf numFmtId="176" fontId="69" fillId="0" borderId="0" xfId="0" applyNumberFormat="1" applyFont="1" applyAlignment="1">
      <alignment horizontal="left"/>
    </xf>
    <xf numFmtId="176" fontId="71" fillId="0" borderId="0" xfId="0" applyNumberFormat="1" applyFont="1"/>
    <xf numFmtId="176" fontId="68" fillId="0" borderId="0" xfId="0" applyNumberFormat="1" applyFont="1"/>
    <xf numFmtId="43" fontId="68" fillId="0" borderId="0" xfId="106" applyFont="1" applyFill="1" applyBorder="1" applyAlignment="1">
      <alignment horizontal="center"/>
    </xf>
    <xf numFmtId="43" fontId="69" fillId="0" borderId="0" xfId="106" quotePrefix="1" applyFont="1" applyFill="1" applyBorder="1" applyAlignment="1">
      <alignment horizontal="center"/>
    </xf>
    <xf numFmtId="43" fontId="72" fillId="0" borderId="0" xfId="106" applyFont="1" applyFill="1" applyBorder="1" applyAlignment="1">
      <alignment horizontal="center"/>
    </xf>
    <xf numFmtId="176" fontId="70" fillId="0" borderId="0" xfId="0" applyNumberFormat="1" applyFont="1" applyAlignment="1">
      <alignment horizontal="left"/>
    </xf>
    <xf numFmtId="0" fontId="69" fillId="0" borderId="20" xfId="0" applyFont="1" applyBorder="1" applyAlignment="1">
      <alignment horizontal="center"/>
    </xf>
    <xf numFmtId="194" fontId="69" fillId="0" borderId="23" xfId="106" applyNumberFormat="1" applyFont="1" applyFill="1" applyBorder="1"/>
    <xf numFmtId="194" fontId="69" fillId="0" borderId="24" xfId="106" applyNumberFormat="1" applyFont="1" applyFill="1" applyBorder="1"/>
    <xf numFmtId="194" fontId="69" fillId="0" borderId="23" xfId="106" applyNumberFormat="1" applyFont="1" applyFill="1" applyBorder="1" applyAlignment="1">
      <alignment horizontal="right"/>
    </xf>
    <xf numFmtId="194" fontId="69" fillId="0" borderId="24" xfId="106" applyNumberFormat="1" applyFont="1" applyFill="1" applyBorder="1" applyAlignment="1">
      <alignment horizontal="right"/>
    </xf>
    <xf numFmtId="169" fontId="69" fillId="0" borderId="0" xfId="0" applyNumberFormat="1" applyFont="1" applyAlignment="1">
      <alignment horizontal="center"/>
    </xf>
    <xf numFmtId="43" fontId="69" fillId="0" borderId="0" xfId="0" applyNumberFormat="1" applyFont="1"/>
    <xf numFmtId="194" fontId="69" fillId="0" borderId="23" xfId="106" applyNumberFormat="1" applyFont="1" applyFill="1" applyBorder="1" applyAlignment="1"/>
    <xf numFmtId="194" fontId="69" fillId="0" borderId="24" xfId="106" applyNumberFormat="1" applyFont="1" applyFill="1" applyBorder="1" applyAlignment="1"/>
    <xf numFmtId="194" fontId="69" fillId="0" borderId="21" xfId="106" applyNumberFormat="1" applyFont="1" applyFill="1" applyBorder="1" applyAlignment="1"/>
    <xf numFmtId="194" fontId="69" fillId="0" borderId="0" xfId="106" applyNumberFormat="1" applyFont="1" applyFill="1" applyBorder="1" applyAlignment="1"/>
    <xf numFmtId="169" fontId="69" fillId="0" borderId="0" xfId="0" applyNumberFormat="1" applyFont="1"/>
    <xf numFmtId="194" fontId="69" fillId="0" borderId="0" xfId="106" applyNumberFormat="1" applyFont="1"/>
    <xf numFmtId="176" fontId="68" fillId="0" borderId="0" xfId="0" quotePrefix="1" applyNumberFormat="1" applyFont="1" applyAlignment="1">
      <alignment horizontal="left"/>
    </xf>
    <xf numFmtId="177" fontId="69" fillId="0" borderId="0" xfId="106" applyNumberFormat="1" applyFont="1" applyFill="1" applyAlignment="1"/>
    <xf numFmtId="177" fontId="69" fillId="0" borderId="0" xfId="0" applyNumberFormat="1" applyFont="1" applyAlignment="1">
      <alignment horizontal="center"/>
    </xf>
    <xf numFmtId="177" fontId="69" fillId="0" borderId="0" xfId="106" applyNumberFormat="1" applyFont="1" applyFill="1" applyBorder="1" applyAlignment="1"/>
    <xf numFmtId="0" fontId="68" fillId="0" borderId="0" xfId="0" applyFont="1" applyAlignment="1">
      <alignment horizontal="center"/>
    </xf>
    <xf numFmtId="43" fontId="69" fillId="0" borderId="0" xfId="106" applyFont="1"/>
    <xf numFmtId="49" fontId="68" fillId="0" borderId="0" xfId="0" applyNumberFormat="1" applyFont="1"/>
    <xf numFmtId="49" fontId="69" fillId="0" borderId="0" xfId="1434" applyNumberFormat="1" applyFont="1" applyAlignment="1">
      <alignment horizontal="left"/>
    </xf>
    <xf numFmtId="49" fontId="69" fillId="0" borderId="0" xfId="0" quotePrefix="1" applyNumberFormat="1" applyFont="1" applyAlignment="1">
      <alignment horizontal="left"/>
    </xf>
    <xf numFmtId="49" fontId="69" fillId="0" borderId="0" xfId="0" quotePrefix="1" applyNumberFormat="1" applyFont="1"/>
    <xf numFmtId="174" fontId="71" fillId="0" borderId="0" xfId="0" quotePrefix="1" applyNumberFormat="1" applyFont="1" applyAlignment="1">
      <alignment horizontal="center"/>
    </xf>
    <xf numFmtId="194" fontId="69" fillId="0" borderId="0" xfId="106" quotePrefix="1" applyNumberFormat="1" applyFont="1" applyFill="1" applyBorder="1" applyAlignment="1" applyProtection="1">
      <alignment horizontal="center"/>
    </xf>
    <xf numFmtId="194" fontId="72" fillId="0" borderId="0" xfId="106" applyNumberFormat="1" applyFont="1" applyFill="1" applyAlignment="1">
      <alignment horizontal="center"/>
    </xf>
    <xf numFmtId="199" fontId="69" fillId="0" borderId="22" xfId="106" applyNumberFormat="1" applyFont="1" applyFill="1" applyBorder="1"/>
    <xf numFmtId="202" fontId="69" fillId="0" borderId="0" xfId="1466" applyNumberFormat="1" applyFont="1" applyFill="1"/>
    <xf numFmtId="203" fontId="69" fillId="0" borderId="21" xfId="106" applyNumberFormat="1" applyFont="1" applyFill="1" applyBorder="1"/>
    <xf numFmtId="194" fontId="69" fillId="0" borderId="0" xfId="0" applyNumberFormat="1" applyFont="1" applyAlignment="1">
      <alignment horizontal="center"/>
    </xf>
    <xf numFmtId="174" fontId="69" fillId="0" borderId="20" xfId="0" applyNumberFormat="1" applyFont="1" applyBorder="1" applyAlignment="1">
      <alignment horizontal="center"/>
    </xf>
    <xf numFmtId="175" fontId="71" fillId="0" borderId="0" xfId="0" applyNumberFormat="1" applyFont="1" applyAlignment="1">
      <alignment horizontal="center"/>
    </xf>
    <xf numFmtId="194" fontId="71" fillId="0" borderId="0" xfId="106" applyNumberFormat="1" applyFont="1" applyFill="1" applyBorder="1" applyAlignment="1">
      <alignment horizontal="center"/>
    </xf>
    <xf numFmtId="194" fontId="71" fillId="0" borderId="0" xfId="106" applyNumberFormat="1" applyFont="1" applyFill="1" applyAlignment="1">
      <alignment horizontal="center"/>
    </xf>
    <xf numFmtId="194" fontId="71" fillId="0" borderId="0" xfId="106" quotePrefix="1" applyNumberFormat="1" applyFont="1" applyFill="1" applyBorder="1" applyAlignment="1">
      <alignment horizontal="center"/>
    </xf>
    <xf numFmtId="43" fontId="68" fillId="0" borderId="0" xfId="106" applyFont="1" applyFill="1" applyAlignment="1">
      <alignment horizontal="center"/>
    </xf>
    <xf numFmtId="174" fontId="70" fillId="0" borderId="0" xfId="0" applyNumberFormat="1" applyFont="1" applyAlignment="1">
      <alignment horizontal="center"/>
    </xf>
    <xf numFmtId="0" fontId="71" fillId="0" borderId="0" xfId="0" applyFont="1"/>
    <xf numFmtId="173" fontId="68" fillId="0" borderId="0" xfId="0" applyNumberFormat="1" applyFont="1"/>
    <xf numFmtId="43" fontId="69" fillId="0" borderId="0" xfId="106" applyFont="1" applyFill="1" applyAlignment="1">
      <alignment horizontal="left"/>
    </xf>
    <xf numFmtId="173" fontId="69" fillId="0" borderId="0" xfId="0" applyNumberFormat="1" applyFont="1" applyAlignment="1">
      <alignment horizontal="left"/>
    </xf>
    <xf numFmtId="175" fontId="69" fillId="0" borderId="0" xfId="0" applyNumberFormat="1" applyFont="1" applyAlignment="1">
      <alignment horizontal="center"/>
    </xf>
    <xf numFmtId="173" fontId="68" fillId="0" borderId="0" xfId="0" applyNumberFormat="1" applyFont="1" applyAlignment="1">
      <alignment horizontal="left"/>
    </xf>
    <xf numFmtId="174" fontId="68" fillId="0" borderId="0" xfId="0" applyNumberFormat="1" applyFont="1"/>
    <xf numFmtId="0" fontId="69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0" xfId="0" applyFont="1" applyAlignment="1">
      <alignment horizontal="center" wrapText="1" shrinkToFit="1"/>
    </xf>
    <xf numFmtId="0" fontId="70" fillId="0" borderId="0" xfId="0" applyFont="1" applyAlignment="1">
      <alignment horizontal="center"/>
    </xf>
    <xf numFmtId="200" fontId="69" fillId="0" borderId="0" xfId="313" applyNumberFormat="1" applyFont="1"/>
    <xf numFmtId="179" fontId="69" fillId="0" borderId="0" xfId="331" applyNumberFormat="1" applyFont="1"/>
    <xf numFmtId="194" fontId="69" fillId="0" borderId="20" xfId="106" applyNumberFormat="1" applyFont="1" applyBorder="1"/>
    <xf numFmtId="204" fontId="69" fillId="0" borderId="0" xfId="106" applyNumberFormat="1" applyFont="1" applyAlignment="1">
      <alignment horizontal="center"/>
    </xf>
    <xf numFmtId="174" fontId="69" fillId="0" borderId="6" xfId="0" quotePrefix="1" applyNumberFormat="1" applyFont="1" applyBorder="1" applyAlignment="1">
      <alignment horizontal="center"/>
    </xf>
    <xf numFmtId="194" fontId="69" fillId="0" borderId="0" xfId="106" applyNumberFormat="1" applyFont="1" applyBorder="1"/>
    <xf numFmtId="205" fontId="71" fillId="0" borderId="0" xfId="106" applyNumberFormat="1" applyFont="1" applyFill="1" applyAlignment="1">
      <alignment horizontal="center"/>
    </xf>
    <xf numFmtId="43" fontId="69" fillId="0" borderId="0" xfId="106" applyFont="1" applyFill="1" applyAlignment="1">
      <alignment horizontal="right"/>
    </xf>
    <xf numFmtId="194" fontId="69" fillId="0" borderId="0" xfId="106" applyNumberFormat="1" applyFont="1" applyAlignment="1">
      <alignment horizontal="right"/>
    </xf>
    <xf numFmtId="177" fontId="69" fillId="0" borderId="0" xfId="106" applyNumberFormat="1" applyFont="1"/>
    <xf numFmtId="174" fontId="69" fillId="0" borderId="1" xfId="0" quotePrefix="1" applyNumberFormat="1" applyFont="1" applyBorder="1" applyAlignment="1">
      <alignment horizontal="center"/>
    </xf>
    <xf numFmtId="174" fontId="69" fillId="0" borderId="20" xfId="0" quotePrefix="1" applyNumberFormat="1" applyFont="1" applyBorder="1" applyAlignment="1">
      <alignment horizontal="center"/>
    </xf>
    <xf numFmtId="194" fontId="69" fillId="0" borderId="22" xfId="106" applyNumberFormat="1" applyFont="1" applyFill="1" applyBorder="1" applyAlignment="1">
      <alignment horizontal="center"/>
    </xf>
    <xf numFmtId="194" fontId="71" fillId="0" borderId="0" xfId="106" applyNumberFormat="1" applyFont="1" applyFill="1" applyBorder="1"/>
    <xf numFmtId="174" fontId="79" fillId="0" borderId="0" xfId="0" applyNumberFormat="1" applyFont="1" applyAlignment="1">
      <alignment horizontal="center"/>
    </xf>
    <xf numFmtId="0" fontId="70" fillId="0" borderId="0" xfId="0" applyFont="1"/>
    <xf numFmtId="0" fontId="68" fillId="0" borderId="20" xfId="0" applyFont="1" applyBorder="1" applyAlignment="1">
      <alignment horizontal="center"/>
    </xf>
    <xf numFmtId="0" fontId="68" fillId="0" borderId="0" xfId="0" applyFont="1" applyAlignment="1">
      <alignment horizontal="center"/>
    </xf>
    <xf numFmtId="0" fontId="69" fillId="0" borderId="20" xfId="0" applyFont="1" applyBorder="1" applyAlignment="1">
      <alignment horizontal="center"/>
    </xf>
    <xf numFmtId="0" fontId="69" fillId="0" borderId="6" xfId="0" applyFont="1" applyBorder="1" applyAlignment="1">
      <alignment horizontal="center"/>
    </xf>
  </cellXfs>
  <cellStyles count="148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2 2 2" xfId="1482" xr:uid="{2F69A52A-408A-40AB-B367-4169370F88CC}"/>
    <cellStyle name="Normal 21 2 3" xfId="1473" xr:uid="{A49D9B39-FF0B-4D11-88E6-A3C7958B5483}"/>
    <cellStyle name="Normal 21 3" xfId="1454" xr:uid="{00000000-0005-0000-0000-000048010000}"/>
    <cellStyle name="Normal 21 3 2" xfId="1463" xr:uid="{00000000-0005-0000-0000-000049010000}"/>
    <cellStyle name="Normal 21 3 2 2" xfId="1485" xr:uid="{8C1A7862-A2B6-4F90-AFE1-7DDA185802E9}"/>
    <cellStyle name="Normal 21 3 3" xfId="1476" xr:uid="{8ACD013D-6C80-4E3C-9285-B6C1794BBABA}"/>
    <cellStyle name="Normal 21 4" xfId="1448" xr:uid="{00000000-0005-0000-0000-00004A010000}"/>
    <cellStyle name="Normal 21 4 2" xfId="1470" xr:uid="{B4AB3B9B-4A46-4275-9AD8-6D866C6CA0C4}"/>
    <cellStyle name="Normal 21 5" xfId="1457" xr:uid="{00000000-0005-0000-0000-00004B010000}"/>
    <cellStyle name="Normal 21 5 2" xfId="1479" xr:uid="{EB41AD4B-9730-416A-B2D6-342A77B6298B}"/>
    <cellStyle name="Normal 21 6" xfId="1467" xr:uid="{00498632-5A85-4631-B2C7-9798A24E835D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2 2 2" xfId="1483" xr:uid="{57ED2204-E524-42D0-A33F-E4DE3B9D1B99}"/>
    <cellStyle name="Normal 8 3 2 3" xfId="1474" xr:uid="{AB9AAA3D-E355-4E86-9A8D-6238BFE10789}"/>
    <cellStyle name="Normal 8 3 3" xfId="1455" xr:uid="{00000000-0005-0000-0000-000061010000}"/>
    <cellStyle name="Normal 8 3 3 2" xfId="1464" xr:uid="{00000000-0005-0000-0000-000062010000}"/>
    <cellStyle name="Normal 8 3 3 2 2" xfId="1486" xr:uid="{D7567101-E99F-461C-B8CC-D687090D3BB2}"/>
    <cellStyle name="Normal 8 3 3 3" xfId="1477" xr:uid="{5F5F6A9F-394F-409E-99A1-283342EFCFE8}"/>
    <cellStyle name="Normal 8 3 4" xfId="1449" xr:uid="{00000000-0005-0000-0000-000063010000}"/>
    <cellStyle name="Normal 8 3 4 2" xfId="1471" xr:uid="{57006A2F-9CC2-4A84-BEE2-805BE58F857C}"/>
    <cellStyle name="Normal 8 3 5" xfId="1458" xr:uid="{00000000-0005-0000-0000-000064010000}"/>
    <cellStyle name="Normal 8 3 5 2" xfId="1480" xr:uid="{563CD8AC-20E9-4C7B-A722-4F57CF568573}"/>
    <cellStyle name="Normal 8 3 6" xfId="1468" xr:uid="{B65314A8-05AB-4F55-A0AF-92CD92FABABA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" xfId="1466" builtinId="5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เปอร์เซ็นต์_Sheet1" xfId="432" xr:uid="{00000000-0005-0000-0000-0000E1010000}"/>
    <cellStyle name="เครื่องหมายจุลภาค 10" xfId="433" xr:uid="{00000000-0005-0000-0000-0000BD010000}"/>
    <cellStyle name="เครื่องหมายจุลภาค 11" xfId="434" xr:uid="{00000000-0005-0000-0000-0000BE010000}"/>
    <cellStyle name="เครื่องหมายจุลภาค 12" xfId="435" xr:uid="{00000000-0005-0000-0000-0000BF010000}"/>
    <cellStyle name="เครื่องหมายจุลภาค 13" xfId="436" xr:uid="{00000000-0005-0000-0000-0000C0010000}"/>
    <cellStyle name="เครื่องหมายจุลภาค 14" xfId="437" xr:uid="{00000000-0005-0000-0000-0000C1010000}"/>
    <cellStyle name="เครื่องหมายจุลภาค 15" xfId="438" xr:uid="{00000000-0005-0000-0000-0000C2010000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9" xfId="442" xr:uid="{00000000-0005-0000-0000-0000C6010000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1" xfId="447" xr:uid="{00000000-0005-0000-0000-0000CB010000}"/>
    <cellStyle name="เครื่องหมายจุลภาค 22" xfId="448" xr:uid="{00000000-0005-0000-0000-0000CC010000}"/>
    <cellStyle name="เครื่องหมายจุลภาค 23" xfId="449" xr:uid="{00000000-0005-0000-0000-0000CD010000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9" xfId="468" xr:uid="{00000000-0005-0000-0000-0000E0010000}"/>
    <cellStyle name="เชื่อมโยงหลายมิติ" xfId="469" xr:uid="{00000000-0005-0000-0000-0000E2010000}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2 2 2" xfId="1484" xr:uid="{ED971E91-65EA-428D-B8FE-BAC08C0AA763}"/>
    <cellStyle name="ปกติ 18 2 3" xfId="1475" xr:uid="{FD9AFA3B-C88C-404E-A446-7B3767D64594}"/>
    <cellStyle name="ปกติ 18 3" xfId="1456" xr:uid="{00000000-0005-0000-0000-0000D3030000}"/>
    <cellStyle name="ปกติ 18 3 2" xfId="1465" xr:uid="{00000000-0005-0000-0000-0000D4030000}"/>
    <cellStyle name="ปกติ 18 3 2 2" xfId="1487" xr:uid="{25C8C80B-303C-496A-94AE-A3997AF6DFD8}"/>
    <cellStyle name="ปกติ 18 3 3" xfId="1478" xr:uid="{8E8431FA-0F34-40F3-80C9-9C04DCACA66F}"/>
    <cellStyle name="ปกติ 18 4" xfId="1450" xr:uid="{00000000-0005-0000-0000-0000D5030000}"/>
    <cellStyle name="ปกติ 18 4 2" xfId="1472" xr:uid="{EE4E3402-7772-4B68-AE88-C39FACA562C4}"/>
    <cellStyle name="ปกติ 18 5" xfId="1459" xr:uid="{00000000-0005-0000-0000-0000D6030000}"/>
    <cellStyle name="ปกติ 18 5 2" xfId="1481" xr:uid="{9701354E-9C54-4197-8567-32360D2C50A2}"/>
    <cellStyle name="ปกติ 18 6" xfId="1469" xr:uid="{3CCB4620-4A3C-4696-8F19-283C5E9B372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98"/>
  <sheetViews>
    <sheetView tabSelected="1" topLeftCell="A88" zoomScale="90" zoomScaleNormal="90" zoomScaleSheetLayoutView="80" workbookViewId="0">
      <selection activeCell="D87" sqref="D87"/>
    </sheetView>
  </sheetViews>
  <sheetFormatPr defaultColWidth="13.875" defaultRowHeight="22.2" customHeight="1"/>
  <cols>
    <col min="1" max="1" width="48.75" style="35" customWidth="1"/>
    <col min="2" max="2" width="8.75" style="24" bestFit="1" customWidth="1"/>
    <col min="3" max="3" width="1.625" style="24" customWidth="1"/>
    <col min="4" max="4" width="18.125" style="24" customWidth="1"/>
    <col min="5" max="5" width="1.375" style="17" customWidth="1"/>
    <col min="6" max="6" width="16.125" style="22" customWidth="1"/>
    <col min="7" max="7" width="1.375" style="18" customWidth="1"/>
    <col min="8" max="8" width="16.25" style="63" bestFit="1" customWidth="1"/>
    <col min="9" max="9" width="1.25" style="22" customWidth="1"/>
    <col min="10" max="10" width="15.625" style="22" customWidth="1"/>
    <col min="11" max="11" width="1.375" style="15" customWidth="1"/>
    <col min="12" max="12" width="13.75" style="15" customWidth="1"/>
    <col min="13" max="16384" width="13.875" style="15"/>
  </cols>
  <sheetData>
    <row r="1" spans="1:10" s="3" customFormat="1" ht="22.2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s="3" customFormat="1" ht="22.2" customHeight="1">
      <c r="A2" s="156" t="s">
        <v>178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s="3" customFormat="1" ht="22.2" customHeight="1">
      <c r="A3" s="156" t="s">
        <v>169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s="3" customFormat="1" ht="22.2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 s="7" customFormat="1" ht="22.2" customHeight="1">
      <c r="A5" s="32"/>
      <c r="B5" s="13"/>
      <c r="C5" s="13"/>
      <c r="D5" s="13"/>
      <c r="E5" s="33"/>
      <c r="F5" s="2"/>
      <c r="G5" s="2"/>
      <c r="H5" s="74"/>
      <c r="I5" s="2"/>
      <c r="J5" s="50" t="s">
        <v>1</v>
      </c>
    </row>
    <row r="6" spans="1:10" s="7" customFormat="1" ht="22.2" customHeight="1">
      <c r="A6" s="32"/>
      <c r="D6" s="155" t="s">
        <v>2</v>
      </c>
      <c r="E6" s="155"/>
      <c r="F6" s="155"/>
      <c r="G6" s="5"/>
      <c r="H6" s="155" t="s">
        <v>3</v>
      </c>
      <c r="I6" s="155"/>
      <c r="J6" s="155"/>
    </row>
    <row r="7" spans="1:10" s="7" customFormat="1" ht="22.2" customHeight="1">
      <c r="C7" s="33"/>
      <c r="D7" s="149" t="s">
        <v>167</v>
      </c>
      <c r="E7" s="33"/>
      <c r="F7" s="149" t="s">
        <v>163</v>
      </c>
      <c r="G7" s="5"/>
      <c r="H7" s="149" t="s">
        <v>167</v>
      </c>
      <c r="I7" s="33"/>
      <c r="J7" s="149" t="s">
        <v>163</v>
      </c>
    </row>
    <row r="8" spans="1:10" s="7" customFormat="1" ht="22.2" customHeight="1">
      <c r="A8" s="3" t="s">
        <v>4</v>
      </c>
      <c r="B8" s="121" t="s">
        <v>5</v>
      </c>
      <c r="C8" s="33"/>
      <c r="D8" s="150" t="s">
        <v>168</v>
      </c>
      <c r="E8" s="33"/>
      <c r="F8" s="150" t="s">
        <v>146</v>
      </c>
      <c r="G8" s="14"/>
      <c r="H8" s="150" t="s">
        <v>168</v>
      </c>
      <c r="I8" s="33"/>
      <c r="J8" s="150" t="s">
        <v>146</v>
      </c>
    </row>
    <row r="9" spans="1:10" s="7" customFormat="1" ht="22.2" customHeight="1">
      <c r="A9" s="3"/>
      <c r="B9" s="33"/>
      <c r="C9" s="33"/>
      <c r="D9" s="29" t="s">
        <v>164</v>
      </c>
      <c r="E9" s="33"/>
      <c r="F9" s="29" t="s">
        <v>165</v>
      </c>
      <c r="G9" s="14"/>
      <c r="H9" s="29" t="s">
        <v>164</v>
      </c>
      <c r="I9" s="33"/>
      <c r="J9" s="29" t="s">
        <v>165</v>
      </c>
    </row>
    <row r="10" spans="1:10" s="7" customFormat="1" ht="22.2" customHeight="1">
      <c r="A10" s="3"/>
      <c r="B10" s="33"/>
      <c r="C10" s="33"/>
      <c r="D10" s="29" t="s">
        <v>166</v>
      </c>
      <c r="E10" s="33"/>
      <c r="F10" s="29"/>
      <c r="G10" s="14"/>
      <c r="H10" s="29" t="s">
        <v>166</v>
      </c>
      <c r="I10" s="33"/>
      <c r="J10" s="29"/>
    </row>
    <row r="11" spans="1:10" ht="22.2" customHeight="1">
      <c r="A11" s="34" t="s">
        <v>6</v>
      </c>
      <c r="F11" s="15"/>
      <c r="H11" s="51"/>
      <c r="I11" s="18"/>
      <c r="J11" s="18"/>
    </row>
    <row r="12" spans="1:10" ht="22.2" customHeight="1">
      <c r="A12" s="35" t="s">
        <v>7</v>
      </c>
      <c r="B12" s="19"/>
      <c r="C12" s="19"/>
      <c r="D12" s="51">
        <v>539205094</v>
      </c>
      <c r="E12" s="52"/>
      <c r="F12" s="51">
        <v>665416532</v>
      </c>
      <c r="G12" s="51"/>
      <c r="H12" s="51">
        <v>530138290</v>
      </c>
      <c r="I12" s="53"/>
      <c r="J12" s="51">
        <v>655304206</v>
      </c>
    </row>
    <row r="13" spans="1:10" ht="22.2" customHeight="1">
      <c r="A13" s="25" t="s">
        <v>8</v>
      </c>
      <c r="B13" s="19" t="s">
        <v>10</v>
      </c>
      <c r="C13" s="19"/>
      <c r="D13" s="51">
        <v>50667668</v>
      </c>
      <c r="E13" s="52"/>
      <c r="F13" s="51">
        <v>55999649</v>
      </c>
      <c r="G13" s="51"/>
      <c r="H13" s="51">
        <v>46756963</v>
      </c>
      <c r="I13" s="53"/>
      <c r="J13" s="51">
        <v>37327639</v>
      </c>
    </row>
    <row r="14" spans="1:10" ht="22.2" customHeight="1">
      <c r="A14" s="25" t="s">
        <v>144</v>
      </c>
      <c r="B14" s="19" t="s">
        <v>182</v>
      </c>
      <c r="C14" s="19"/>
      <c r="D14" s="51">
        <v>0</v>
      </c>
      <c r="E14" s="52"/>
      <c r="F14" s="51">
        <v>16363750</v>
      </c>
      <c r="G14" s="51"/>
      <c r="H14" s="51">
        <v>40000000</v>
      </c>
      <c r="I14" s="53"/>
      <c r="J14" s="51">
        <v>56363750</v>
      </c>
    </row>
    <row r="15" spans="1:10" ht="22.2" customHeight="1">
      <c r="A15" s="25" t="s">
        <v>11</v>
      </c>
      <c r="B15" s="19"/>
      <c r="C15" s="19"/>
      <c r="D15" s="51">
        <v>950599</v>
      </c>
      <c r="E15" s="52"/>
      <c r="F15" s="51">
        <v>1068218</v>
      </c>
      <c r="G15" s="51"/>
      <c r="H15" s="51">
        <v>857599</v>
      </c>
      <c r="I15" s="53"/>
      <c r="J15" s="51">
        <v>1068218</v>
      </c>
    </row>
    <row r="16" spans="1:10" ht="22.2" customHeight="1">
      <c r="A16" s="35" t="s">
        <v>13</v>
      </c>
      <c r="B16" s="19" t="s">
        <v>148</v>
      </c>
      <c r="C16" s="19"/>
      <c r="D16" s="51">
        <v>2596321149</v>
      </c>
      <c r="E16" s="52"/>
      <c r="F16" s="51">
        <v>2133553350</v>
      </c>
      <c r="G16" s="51"/>
      <c r="H16" s="51">
        <v>698415599</v>
      </c>
      <c r="I16" s="53"/>
      <c r="J16" s="51">
        <v>771622327</v>
      </c>
    </row>
    <row r="17" spans="1:10" ht="22.2" customHeight="1">
      <c r="A17" s="35" t="s">
        <v>198</v>
      </c>
      <c r="B17" s="19" t="s">
        <v>9</v>
      </c>
      <c r="C17" s="19"/>
      <c r="D17" s="51">
        <v>96316500</v>
      </c>
      <c r="E17" s="52"/>
      <c r="F17" s="51">
        <v>173884795</v>
      </c>
      <c r="G17" s="51"/>
      <c r="H17" s="63">
        <v>0</v>
      </c>
      <c r="I17" s="53"/>
      <c r="J17" s="63">
        <v>0</v>
      </c>
    </row>
    <row r="18" spans="1:10" ht="22.2" customHeight="1">
      <c r="A18" s="110" t="s">
        <v>15</v>
      </c>
      <c r="B18" s="37"/>
      <c r="C18" s="37"/>
      <c r="D18" s="55">
        <f>SUM(D12:D17)</f>
        <v>3283461010</v>
      </c>
      <c r="E18" s="52"/>
      <c r="F18" s="55">
        <f>SUM(F12:F17)</f>
        <v>3046286294</v>
      </c>
      <c r="G18" s="51"/>
      <c r="H18" s="55">
        <f>SUM(H12:H17)</f>
        <v>1316168451</v>
      </c>
      <c r="I18" s="51"/>
      <c r="J18" s="55">
        <f>SUM(J12:J17)</f>
        <v>1521686140</v>
      </c>
    </row>
    <row r="19" spans="1:10" ht="22.2" customHeight="1">
      <c r="A19" s="25"/>
      <c r="B19" s="37"/>
      <c r="C19" s="37"/>
      <c r="D19" s="123"/>
      <c r="E19" s="52"/>
      <c r="F19" s="52"/>
      <c r="G19" s="51"/>
      <c r="H19" s="51"/>
      <c r="I19" s="51"/>
      <c r="J19" s="51"/>
    </row>
    <row r="20" spans="1:10" ht="22.2" customHeight="1">
      <c r="A20" s="34" t="s">
        <v>16</v>
      </c>
      <c r="B20" s="37"/>
      <c r="C20" s="37"/>
      <c r="D20" s="123"/>
      <c r="E20" s="52"/>
      <c r="F20" s="51"/>
      <c r="G20" s="51"/>
      <c r="H20" s="51"/>
      <c r="I20" s="51"/>
      <c r="J20" s="51"/>
    </row>
    <row r="21" spans="1:10" ht="22.2" customHeight="1">
      <c r="A21" s="25" t="s">
        <v>17</v>
      </c>
      <c r="B21" s="19"/>
      <c r="C21" s="37"/>
      <c r="D21" s="51">
        <v>130356641</v>
      </c>
      <c r="E21" s="52"/>
      <c r="F21" s="51">
        <v>4007038</v>
      </c>
      <c r="G21" s="51"/>
      <c r="H21" s="51">
        <v>98150243</v>
      </c>
      <c r="I21" s="51"/>
      <c r="J21" s="51">
        <v>0</v>
      </c>
    </row>
    <row r="22" spans="1:10" ht="22.2" customHeight="1">
      <c r="A22" s="25" t="s">
        <v>18</v>
      </c>
      <c r="B22" s="37" t="s">
        <v>149</v>
      </c>
      <c r="C22" s="37"/>
      <c r="D22" s="51">
        <v>378533550</v>
      </c>
      <c r="E22" s="52"/>
      <c r="F22" s="51">
        <v>350249664</v>
      </c>
      <c r="G22" s="51"/>
      <c r="H22" s="51">
        <v>220000000</v>
      </c>
      <c r="I22" s="51"/>
      <c r="J22" s="51">
        <v>220000000</v>
      </c>
    </row>
    <row r="23" spans="1:10" ht="22.2" customHeight="1">
      <c r="A23" s="25" t="s">
        <v>19</v>
      </c>
      <c r="B23" s="37" t="s">
        <v>12</v>
      </c>
      <c r="C23" s="19"/>
      <c r="D23" s="51">
        <v>0</v>
      </c>
      <c r="E23" s="52"/>
      <c r="F23" s="51">
        <v>0</v>
      </c>
      <c r="G23" s="51"/>
      <c r="H23" s="51">
        <v>330041961</v>
      </c>
      <c r="I23" s="51"/>
      <c r="J23" s="51">
        <v>330041961</v>
      </c>
    </row>
    <row r="24" spans="1:10" ht="22.2" customHeight="1">
      <c r="A24" s="25" t="s">
        <v>156</v>
      </c>
      <c r="B24" s="19" t="s">
        <v>182</v>
      </c>
      <c r="C24" s="37"/>
      <c r="D24" s="51">
        <v>0</v>
      </c>
      <c r="E24" s="52"/>
      <c r="F24" s="51">
        <v>0</v>
      </c>
      <c r="G24" s="51"/>
      <c r="H24" s="51">
        <v>492546662</v>
      </c>
      <c r="I24" s="51"/>
      <c r="J24" s="51">
        <v>253299370</v>
      </c>
    </row>
    <row r="25" spans="1:10" ht="22.2" customHeight="1">
      <c r="A25" s="35" t="s">
        <v>155</v>
      </c>
      <c r="B25" s="19" t="s">
        <v>14</v>
      </c>
      <c r="C25" s="19"/>
      <c r="D25" s="51">
        <v>15797826</v>
      </c>
      <c r="E25" s="57"/>
      <c r="F25" s="51">
        <v>9220738</v>
      </c>
      <c r="G25" s="51"/>
      <c r="H25" s="51">
        <v>606714</v>
      </c>
      <c r="I25" s="53"/>
      <c r="J25" s="51">
        <v>616682</v>
      </c>
    </row>
    <row r="26" spans="1:10" ht="22.2" customHeight="1">
      <c r="A26" s="35" t="s">
        <v>20</v>
      </c>
      <c r="B26" s="19" t="s">
        <v>183</v>
      </c>
      <c r="C26" s="19"/>
      <c r="D26" s="51">
        <v>7749034</v>
      </c>
      <c r="E26" s="57"/>
      <c r="F26" s="51">
        <v>1123366</v>
      </c>
      <c r="G26" s="51"/>
      <c r="H26" s="56">
        <v>0</v>
      </c>
      <c r="I26" s="53"/>
      <c r="J26" s="56">
        <v>0</v>
      </c>
    </row>
    <row r="27" spans="1:10" ht="22.2" customHeight="1">
      <c r="A27" s="35" t="s">
        <v>21</v>
      </c>
      <c r="B27" s="19"/>
      <c r="C27" s="19"/>
      <c r="D27" s="51">
        <v>205278</v>
      </c>
      <c r="E27" s="57"/>
      <c r="F27" s="51">
        <v>156753</v>
      </c>
      <c r="G27" s="51"/>
      <c r="H27" s="51">
        <v>14068</v>
      </c>
      <c r="I27" s="53"/>
      <c r="J27" s="51">
        <v>14822</v>
      </c>
    </row>
    <row r="28" spans="1:10" ht="22.2" customHeight="1">
      <c r="A28" s="35" t="s">
        <v>22</v>
      </c>
      <c r="B28" s="19" t="s">
        <v>158</v>
      </c>
      <c r="C28" s="19"/>
      <c r="D28" s="51">
        <v>18588769</v>
      </c>
      <c r="E28" s="57"/>
      <c r="F28" s="51">
        <v>13708737</v>
      </c>
      <c r="G28" s="51"/>
      <c r="H28" s="51">
        <v>2763468</v>
      </c>
      <c r="I28" s="53"/>
      <c r="J28" s="51">
        <v>2121090</v>
      </c>
    </row>
    <row r="29" spans="1:10" ht="22.2" customHeight="1">
      <c r="A29" s="25" t="s">
        <v>23</v>
      </c>
      <c r="B29" s="37"/>
      <c r="C29" s="37"/>
      <c r="D29" s="141">
        <v>1409770</v>
      </c>
      <c r="E29" s="57"/>
      <c r="F29" s="141">
        <f>453818</f>
        <v>453818</v>
      </c>
      <c r="G29" s="51"/>
      <c r="H29" s="60">
        <v>0</v>
      </c>
      <c r="I29" s="53"/>
      <c r="J29" s="60">
        <v>0</v>
      </c>
    </row>
    <row r="30" spans="1:10" ht="22.2" customHeight="1">
      <c r="A30" s="34" t="s">
        <v>24</v>
      </c>
      <c r="B30" s="37"/>
      <c r="C30" s="37"/>
      <c r="D30" s="59">
        <f>SUM(D21:D29)</f>
        <v>552640868</v>
      </c>
      <c r="E30" s="57"/>
      <c r="F30" s="59">
        <f>SUM(F21:F29)</f>
        <v>378920114</v>
      </c>
      <c r="G30" s="51"/>
      <c r="H30" s="59">
        <f>SUM(H21:H29)</f>
        <v>1144123116</v>
      </c>
      <c r="I30" s="51"/>
      <c r="J30" s="59">
        <f>SUM(J21:J29)</f>
        <v>806093925</v>
      </c>
    </row>
    <row r="31" spans="1:10" ht="22.2" customHeight="1" thickBot="1">
      <c r="A31" s="110" t="s">
        <v>25</v>
      </c>
      <c r="B31" s="37"/>
      <c r="C31" s="37"/>
      <c r="D31" s="61">
        <f>+D18+D30</f>
        <v>3836101878</v>
      </c>
      <c r="E31" s="52"/>
      <c r="F31" s="61">
        <f>+F18+F30</f>
        <v>3425206408</v>
      </c>
      <c r="G31" s="51"/>
      <c r="H31" s="62">
        <f>+H18+H30</f>
        <v>2460291567</v>
      </c>
      <c r="I31" s="53"/>
      <c r="J31" s="62">
        <f>+J18+J30</f>
        <v>2327780065</v>
      </c>
    </row>
    <row r="32" spans="1:10" ht="22.2" customHeight="1" thickTop="1">
      <c r="A32" s="110"/>
      <c r="B32" s="37"/>
      <c r="C32" s="37"/>
      <c r="D32" s="37"/>
      <c r="E32" s="33"/>
      <c r="F32" s="18"/>
      <c r="H32" s="53"/>
      <c r="I32" s="21"/>
      <c r="J32" s="21"/>
    </row>
    <row r="33" spans="1:10" s="2" customFormat="1" ht="22.2" customHeight="1">
      <c r="A33" s="111"/>
    </row>
    <row r="34" spans="1:10" s="3" customFormat="1" ht="22.2" customHeight="1">
      <c r="A34" s="156" t="s">
        <v>0</v>
      </c>
      <c r="B34" s="156"/>
      <c r="C34" s="156"/>
      <c r="D34" s="156"/>
      <c r="E34" s="156"/>
      <c r="F34" s="156"/>
      <c r="G34" s="156"/>
      <c r="H34" s="156"/>
      <c r="I34" s="156"/>
      <c r="J34" s="156"/>
    </row>
    <row r="35" spans="1:10" s="3" customFormat="1" ht="22.2" customHeight="1">
      <c r="A35" s="156" t="s">
        <v>179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0" s="3" customFormat="1" ht="22.2" customHeight="1">
      <c r="A36" s="156" t="str">
        <f>A3</f>
        <v>ณ วันที่ 31 มีนาคม 2567</v>
      </c>
      <c r="B36" s="156"/>
      <c r="C36" s="156"/>
      <c r="D36" s="156"/>
      <c r="E36" s="156"/>
      <c r="F36" s="156"/>
      <c r="G36" s="156"/>
      <c r="H36" s="156"/>
      <c r="I36" s="156"/>
      <c r="J36" s="156"/>
    </row>
    <row r="37" spans="1:10" s="3" customFormat="1" ht="22.2" customHeight="1">
      <c r="A37" s="108"/>
      <c r="B37" s="108"/>
      <c r="C37" s="108"/>
      <c r="D37" s="108"/>
      <c r="E37" s="108"/>
      <c r="F37" s="108"/>
      <c r="G37" s="108"/>
      <c r="H37" s="108"/>
      <c r="I37" s="108"/>
      <c r="J37" s="108"/>
    </row>
    <row r="38" spans="1:10" s="3" customFormat="1" ht="22.2" customHeight="1">
      <c r="A38" s="108"/>
      <c r="B38" s="13"/>
      <c r="C38" s="13"/>
      <c r="D38" s="13"/>
      <c r="E38" s="33"/>
      <c r="F38" s="2"/>
      <c r="G38" s="2"/>
      <c r="H38" s="74"/>
      <c r="I38" s="2"/>
      <c r="J38" s="50" t="s">
        <v>1</v>
      </c>
    </row>
    <row r="39" spans="1:10" s="7" customFormat="1" ht="22.2" customHeight="1">
      <c r="A39" s="32"/>
      <c r="D39" s="155" t="s">
        <v>2</v>
      </c>
      <c r="E39" s="155"/>
      <c r="F39" s="155"/>
      <c r="G39" s="5"/>
      <c r="H39" s="155" t="s">
        <v>3</v>
      </c>
      <c r="I39" s="155"/>
      <c r="J39" s="155"/>
    </row>
    <row r="40" spans="1:10" s="7" customFormat="1" ht="22.2" customHeight="1">
      <c r="A40" s="32"/>
      <c r="C40" s="33"/>
      <c r="D40" s="149" t="s">
        <v>167</v>
      </c>
      <c r="E40" s="33"/>
      <c r="F40" s="149" t="s">
        <v>163</v>
      </c>
      <c r="G40" s="5"/>
      <c r="H40" s="149" t="s">
        <v>167</v>
      </c>
      <c r="I40" s="33"/>
      <c r="J40" s="149" t="s">
        <v>163</v>
      </c>
    </row>
    <row r="41" spans="1:10" s="7" customFormat="1" ht="22.2" customHeight="1">
      <c r="A41" s="108" t="s">
        <v>26</v>
      </c>
      <c r="B41" s="121" t="s">
        <v>5</v>
      </c>
      <c r="C41" s="33"/>
      <c r="D41" s="150" t="s">
        <v>168</v>
      </c>
      <c r="E41" s="33"/>
      <c r="F41" s="150" t="s">
        <v>146</v>
      </c>
      <c r="G41" s="14"/>
      <c r="H41" s="150" t="s">
        <v>168</v>
      </c>
      <c r="I41" s="33"/>
      <c r="J41" s="150" t="s">
        <v>146</v>
      </c>
    </row>
    <row r="42" spans="1:10" s="7" customFormat="1" ht="22.2" customHeight="1">
      <c r="A42" s="108"/>
      <c r="B42" s="33"/>
      <c r="C42" s="33"/>
      <c r="D42" s="29" t="s">
        <v>164</v>
      </c>
      <c r="E42" s="33"/>
      <c r="F42" s="29" t="s">
        <v>165</v>
      </c>
      <c r="G42" s="14"/>
      <c r="H42" s="29" t="s">
        <v>164</v>
      </c>
      <c r="I42" s="33"/>
      <c r="J42" s="29" t="s">
        <v>165</v>
      </c>
    </row>
    <row r="43" spans="1:10" s="7" customFormat="1" ht="22.2" customHeight="1">
      <c r="A43" s="108"/>
      <c r="B43" s="33"/>
      <c r="C43" s="33"/>
      <c r="D43" s="29" t="s">
        <v>166</v>
      </c>
      <c r="E43" s="33"/>
      <c r="F43" s="29"/>
      <c r="G43" s="14"/>
      <c r="H43" s="29" t="s">
        <v>166</v>
      </c>
      <c r="I43" s="33"/>
      <c r="J43" s="29"/>
    </row>
    <row r="44" spans="1:10" ht="22.2" customHeight="1">
      <c r="A44" s="110" t="s">
        <v>27</v>
      </c>
      <c r="B44" s="33"/>
      <c r="C44" s="33"/>
      <c r="D44" s="15"/>
      <c r="E44" s="15"/>
      <c r="F44" s="15"/>
      <c r="G44" s="15"/>
      <c r="H44" s="15"/>
      <c r="I44" s="15"/>
      <c r="J44" s="15"/>
    </row>
    <row r="45" spans="1:10" ht="22.2" customHeight="1">
      <c r="A45" s="35" t="s">
        <v>191</v>
      </c>
      <c r="B45" s="13"/>
      <c r="D45" s="51">
        <v>6228912</v>
      </c>
      <c r="F45" s="51">
        <v>4646600</v>
      </c>
      <c r="H45" s="63">
        <v>0</v>
      </c>
      <c r="I45" s="31"/>
      <c r="J45" s="63">
        <v>0</v>
      </c>
    </row>
    <row r="46" spans="1:10" ht="22.2" customHeight="1">
      <c r="A46" s="112" t="s">
        <v>28</v>
      </c>
      <c r="B46" s="19" t="s">
        <v>160</v>
      </c>
      <c r="C46" s="19"/>
      <c r="D46" s="51">
        <v>241115200</v>
      </c>
      <c r="E46" s="54"/>
      <c r="F46" s="51">
        <v>199120615</v>
      </c>
      <c r="G46" s="51"/>
      <c r="H46" s="51">
        <v>190348837</v>
      </c>
      <c r="I46" s="53"/>
      <c r="J46" s="51">
        <v>135887390</v>
      </c>
    </row>
    <row r="47" spans="1:10" ht="22.2" customHeight="1">
      <c r="A47" s="112" t="s">
        <v>157</v>
      </c>
      <c r="B47" s="19" t="s">
        <v>184</v>
      </c>
      <c r="C47" s="19"/>
      <c r="D47" s="51">
        <v>482189266</v>
      </c>
      <c r="E47" s="54"/>
      <c r="F47" s="51">
        <v>481090492</v>
      </c>
      <c r="G47" s="51"/>
      <c r="H47" s="51">
        <v>482189266</v>
      </c>
      <c r="I47" s="53"/>
      <c r="J47" s="51">
        <v>481090492</v>
      </c>
    </row>
    <row r="48" spans="1:10" ht="22.2" customHeight="1">
      <c r="A48" s="112" t="s">
        <v>29</v>
      </c>
      <c r="B48" s="19" t="s">
        <v>185</v>
      </c>
      <c r="C48" s="19"/>
      <c r="D48" s="51">
        <v>1606058</v>
      </c>
      <c r="E48" s="54"/>
      <c r="F48" s="51">
        <v>768557</v>
      </c>
      <c r="G48" s="51"/>
      <c r="H48" s="58">
        <v>0</v>
      </c>
      <c r="I48" s="53"/>
      <c r="J48" s="58">
        <v>0</v>
      </c>
    </row>
    <row r="49" spans="1:10" ht="22.2" customHeight="1">
      <c r="A49" s="113" t="s">
        <v>30</v>
      </c>
      <c r="B49" s="19"/>
      <c r="C49" s="19"/>
      <c r="D49" s="51">
        <v>299052387</v>
      </c>
      <c r="E49" s="54"/>
      <c r="F49" s="51">
        <v>363927188</v>
      </c>
      <c r="G49" s="51"/>
      <c r="H49" s="51">
        <v>268200004</v>
      </c>
      <c r="I49" s="53"/>
      <c r="J49" s="51">
        <v>362312189</v>
      </c>
    </row>
    <row r="50" spans="1:10" ht="22.2" customHeight="1">
      <c r="A50" s="113" t="s">
        <v>31</v>
      </c>
      <c r="B50" s="19"/>
      <c r="C50" s="19"/>
      <c r="D50" s="51">
        <v>84096015</v>
      </c>
      <c r="E50" s="54"/>
      <c r="F50" s="51">
        <v>52974393</v>
      </c>
      <c r="G50" s="51"/>
      <c r="H50" s="63">
        <v>84096015</v>
      </c>
      <c r="I50" s="53"/>
      <c r="J50" s="63">
        <v>52974393</v>
      </c>
    </row>
    <row r="51" spans="1:10" ht="22.2" customHeight="1">
      <c r="A51" s="34" t="s">
        <v>32</v>
      </c>
      <c r="B51" s="13" t="s">
        <v>33</v>
      </c>
      <c r="C51" s="13"/>
      <c r="D51" s="55">
        <f>SUM(D45:D50)</f>
        <v>1114287838</v>
      </c>
      <c r="E51" s="54"/>
      <c r="F51" s="55">
        <f>SUM(F45:F50)</f>
        <v>1102527845</v>
      </c>
      <c r="G51" s="51"/>
      <c r="H51" s="55">
        <f>SUM(H45:H50)</f>
        <v>1024834122</v>
      </c>
      <c r="I51" s="53"/>
      <c r="J51" s="55">
        <f>SUM(J45:J50)</f>
        <v>1032264464</v>
      </c>
    </row>
    <row r="52" spans="1:10" ht="22.2" customHeight="1">
      <c r="A52" s="34"/>
      <c r="B52" s="13"/>
      <c r="C52" s="13"/>
      <c r="D52" s="124"/>
      <c r="E52" s="54"/>
      <c r="F52" s="51"/>
      <c r="G52" s="51"/>
      <c r="H52" s="51"/>
      <c r="I52" s="53"/>
      <c r="J52" s="51"/>
    </row>
    <row r="53" spans="1:10" ht="22.2" customHeight="1">
      <c r="A53" s="110" t="s">
        <v>34</v>
      </c>
      <c r="B53" s="13"/>
      <c r="C53" s="13"/>
      <c r="D53" s="124"/>
      <c r="E53" s="54"/>
      <c r="F53" s="63"/>
      <c r="G53" s="51"/>
      <c r="H53" s="51"/>
      <c r="I53" s="53"/>
      <c r="J53" s="53"/>
    </row>
    <row r="54" spans="1:10" ht="22.2" customHeight="1">
      <c r="A54" s="35" t="s">
        <v>35</v>
      </c>
      <c r="B54" s="13">
        <v>14</v>
      </c>
      <c r="C54" s="13"/>
      <c r="D54" s="51">
        <v>942578712</v>
      </c>
      <c r="E54" s="54"/>
      <c r="F54" s="51">
        <v>694357853</v>
      </c>
      <c r="G54" s="51"/>
      <c r="H54" s="51">
        <v>0</v>
      </c>
      <c r="I54" s="53"/>
      <c r="J54" s="51">
        <v>0</v>
      </c>
    </row>
    <row r="55" spans="1:10" ht="22.2" customHeight="1">
      <c r="A55" s="35" t="s">
        <v>137</v>
      </c>
      <c r="B55" s="37" t="s">
        <v>184</v>
      </c>
      <c r="C55" s="13"/>
      <c r="D55" s="51">
        <v>224456409</v>
      </c>
      <c r="E55" s="54"/>
      <c r="F55" s="51">
        <v>224086365</v>
      </c>
      <c r="G55" s="51"/>
      <c r="H55" s="51">
        <v>224456409</v>
      </c>
      <c r="I55" s="53"/>
      <c r="J55" s="51">
        <v>224086365</v>
      </c>
    </row>
    <row r="56" spans="1:10" ht="22.2" customHeight="1">
      <c r="A56" s="35" t="s">
        <v>36</v>
      </c>
      <c r="B56" s="122">
        <v>11.2</v>
      </c>
      <c r="C56" s="13"/>
      <c r="D56" s="51">
        <v>6601409</v>
      </c>
      <c r="E56" s="54"/>
      <c r="F56" s="51">
        <v>398335</v>
      </c>
      <c r="G56" s="51"/>
      <c r="H56" s="51">
        <v>0</v>
      </c>
      <c r="I56" s="53"/>
      <c r="J56" s="51">
        <v>0</v>
      </c>
    </row>
    <row r="57" spans="1:10" ht="22.2" customHeight="1">
      <c r="A57" s="35" t="s">
        <v>37</v>
      </c>
      <c r="B57" s="13"/>
      <c r="C57" s="13"/>
      <c r="D57" s="51"/>
      <c r="E57" s="54"/>
      <c r="F57" s="51"/>
      <c r="G57" s="51"/>
      <c r="H57" s="51"/>
      <c r="I57" s="53"/>
      <c r="J57" s="51"/>
    </row>
    <row r="58" spans="1:10" ht="22.2" customHeight="1">
      <c r="A58" s="15" t="s">
        <v>38</v>
      </c>
      <c r="B58" s="13"/>
      <c r="C58" s="19"/>
      <c r="D58" s="51">
        <v>1931713</v>
      </c>
      <c r="E58" s="51"/>
      <c r="F58" s="51">
        <v>1805661</v>
      </c>
      <c r="G58" s="51"/>
      <c r="H58" s="51">
        <v>7219</v>
      </c>
      <c r="I58" s="53"/>
      <c r="J58" s="51">
        <v>6495</v>
      </c>
    </row>
    <row r="59" spans="1:10" ht="22.2" customHeight="1">
      <c r="A59" s="15" t="s">
        <v>39</v>
      </c>
      <c r="B59" s="19" t="s">
        <v>158</v>
      </c>
      <c r="C59" s="19"/>
      <c r="D59" s="144">
        <v>171520</v>
      </c>
      <c r="E59" s="51"/>
      <c r="F59" s="144">
        <v>213643</v>
      </c>
      <c r="G59" s="51"/>
      <c r="H59" s="51">
        <v>171520</v>
      </c>
      <c r="I59" s="53"/>
      <c r="J59" s="51">
        <v>213643</v>
      </c>
    </row>
    <row r="60" spans="1:10" ht="22.2" customHeight="1">
      <c r="A60" s="35" t="s">
        <v>177</v>
      </c>
      <c r="B60" s="13"/>
      <c r="C60" s="19"/>
      <c r="D60" s="59">
        <v>1508914</v>
      </c>
      <c r="E60" s="51"/>
      <c r="F60" s="59">
        <v>0</v>
      </c>
      <c r="G60" s="51"/>
      <c r="H60" s="59">
        <v>0</v>
      </c>
      <c r="I60" s="53"/>
      <c r="J60" s="59">
        <v>0</v>
      </c>
    </row>
    <row r="61" spans="1:10" ht="22.2" customHeight="1">
      <c r="A61" s="34" t="s">
        <v>40</v>
      </c>
      <c r="B61" s="114"/>
      <c r="C61" s="114"/>
      <c r="D61" s="58">
        <f>SUM(D54:D60)</f>
        <v>1177248677</v>
      </c>
      <c r="E61" s="51"/>
      <c r="F61" s="58">
        <f>SUM(F54:F60)</f>
        <v>920861857</v>
      </c>
      <c r="G61" s="51"/>
      <c r="H61" s="58">
        <f>SUM(H54:H60)</f>
        <v>224635148</v>
      </c>
      <c r="I61" s="65"/>
      <c r="J61" s="58">
        <f>SUM(J54:J60)</f>
        <v>224306503</v>
      </c>
    </row>
    <row r="62" spans="1:10" ht="22.2" customHeight="1">
      <c r="A62" s="110" t="s">
        <v>41</v>
      </c>
      <c r="D62" s="55">
        <f>D61+D51</f>
        <v>2291536515</v>
      </c>
      <c r="E62" s="54"/>
      <c r="F62" s="55">
        <f>F61+F51</f>
        <v>2023389702</v>
      </c>
      <c r="G62" s="51"/>
      <c r="H62" s="55">
        <f>H61+H51</f>
        <v>1249469270</v>
      </c>
      <c r="I62" s="65"/>
      <c r="J62" s="55">
        <f>J61+J51</f>
        <v>1256570967</v>
      </c>
    </row>
    <row r="63" spans="1:10" ht="22.2" customHeight="1">
      <c r="A63" s="110"/>
      <c r="D63" s="51"/>
      <c r="E63" s="54"/>
      <c r="F63" s="51"/>
      <c r="G63" s="51"/>
      <c r="H63" s="51"/>
      <c r="I63" s="65"/>
      <c r="J63" s="51"/>
    </row>
    <row r="64" spans="1:10" ht="22.2" customHeight="1">
      <c r="A64" s="110"/>
      <c r="D64" s="51"/>
      <c r="E64" s="54"/>
      <c r="F64" s="51"/>
      <c r="G64" s="51"/>
      <c r="H64" s="51"/>
      <c r="I64" s="65"/>
      <c r="J64" s="51"/>
    </row>
    <row r="65" spans="1:10" s="3" customFormat="1" ht="22.2" customHeight="1">
      <c r="A65" s="156" t="str">
        <f>A34</f>
        <v>บริษัท แอสเซท ไฟว์ กรุ๊ป จำกัด (มหาชน) และบริษัทย่อย</v>
      </c>
      <c r="B65" s="156"/>
      <c r="C65" s="156"/>
      <c r="D65" s="156"/>
      <c r="E65" s="156"/>
      <c r="F65" s="156"/>
      <c r="G65" s="156"/>
      <c r="H65" s="156"/>
      <c r="I65" s="156"/>
      <c r="J65" s="156"/>
    </row>
    <row r="66" spans="1:10" s="3" customFormat="1" ht="22.2" customHeight="1">
      <c r="A66" s="156" t="s">
        <v>179</v>
      </c>
      <c r="B66" s="156"/>
      <c r="C66" s="156"/>
      <c r="D66" s="156"/>
      <c r="E66" s="156"/>
      <c r="F66" s="156"/>
      <c r="G66" s="156"/>
      <c r="H66" s="156"/>
      <c r="I66" s="156"/>
      <c r="J66" s="156"/>
    </row>
    <row r="67" spans="1:10" s="3" customFormat="1" ht="22.2" customHeight="1">
      <c r="A67" s="156" t="str">
        <f>A36</f>
        <v>ณ วันที่ 31 มีนาคม 2567</v>
      </c>
      <c r="B67" s="156"/>
      <c r="C67" s="156"/>
      <c r="D67" s="156"/>
      <c r="E67" s="156"/>
      <c r="F67" s="156"/>
      <c r="G67" s="156"/>
      <c r="H67" s="156"/>
      <c r="I67" s="156"/>
      <c r="J67" s="156"/>
    </row>
    <row r="68" spans="1:10" s="3" customFormat="1" ht="22.2" customHeight="1">
      <c r="A68" s="108"/>
      <c r="B68" s="108"/>
      <c r="C68" s="108"/>
      <c r="D68" s="108"/>
      <c r="E68" s="108"/>
      <c r="F68" s="108"/>
      <c r="G68" s="108"/>
      <c r="H68" s="108"/>
      <c r="I68" s="108"/>
      <c r="J68" s="108"/>
    </row>
    <row r="69" spans="1:10" s="3" customFormat="1" ht="22.2" customHeight="1">
      <c r="A69" s="108"/>
      <c r="B69" s="108"/>
      <c r="C69" s="108"/>
      <c r="D69" s="13"/>
      <c r="E69" s="33"/>
      <c r="F69" s="2"/>
      <c r="G69" s="2"/>
      <c r="H69" s="74"/>
      <c r="I69" s="2"/>
      <c r="J69" s="50" t="s">
        <v>1</v>
      </c>
    </row>
    <row r="70" spans="1:10" s="7" customFormat="1" ht="22.2" customHeight="1">
      <c r="A70" s="32"/>
      <c r="B70" s="13"/>
      <c r="C70" s="13"/>
      <c r="D70" s="155" t="s">
        <v>2</v>
      </c>
      <c r="E70" s="155"/>
      <c r="F70" s="155"/>
      <c r="G70" s="5"/>
      <c r="H70" s="155" t="s">
        <v>3</v>
      </c>
      <c r="I70" s="155"/>
      <c r="J70" s="155"/>
    </row>
    <row r="71" spans="1:10" s="7" customFormat="1" ht="22.2" customHeight="1">
      <c r="A71" s="32"/>
      <c r="D71" s="149" t="s">
        <v>167</v>
      </c>
      <c r="E71" s="33"/>
      <c r="F71" s="149" t="s">
        <v>163</v>
      </c>
      <c r="G71" s="5"/>
      <c r="H71" s="149" t="s">
        <v>167</v>
      </c>
      <c r="I71" s="33"/>
      <c r="J71" s="149" t="s">
        <v>163</v>
      </c>
    </row>
    <row r="72" spans="1:10" s="7" customFormat="1" ht="22.2" customHeight="1">
      <c r="A72" s="108" t="s">
        <v>26</v>
      </c>
      <c r="B72" s="121" t="s">
        <v>5</v>
      </c>
      <c r="D72" s="150" t="s">
        <v>168</v>
      </c>
      <c r="E72" s="33"/>
      <c r="F72" s="150" t="s">
        <v>146</v>
      </c>
      <c r="G72" s="14"/>
      <c r="H72" s="150" t="s">
        <v>168</v>
      </c>
      <c r="I72" s="33"/>
      <c r="J72" s="150" t="s">
        <v>146</v>
      </c>
    </row>
    <row r="73" spans="1:10" s="7" customFormat="1" ht="22.2" customHeight="1">
      <c r="A73" s="108"/>
      <c r="B73" s="33"/>
      <c r="D73" s="29" t="s">
        <v>164</v>
      </c>
      <c r="E73" s="33"/>
      <c r="F73" s="29" t="s">
        <v>165</v>
      </c>
      <c r="G73" s="14"/>
      <c r="H73" s="29" t="s">
        <v>164</v>
      </c>
      <c r="I73" s="33"/>
      <c r="J73" s="29" t="s">
        <v>165</v>
      </c>
    </row>
    <row r="74" spans="1:10" s="7" customFormat="1" ht="22.2" customHeight="1">
      <c r="A74" s="108"/>
      <c r="B74" s="33"/>
      <c r="D74" s="29" t="s">
        <v>166</v>
      </c>
      <c r="E74" s="33"/>
      <c r="F74" s="29"/>
      <c r="G74" s="14"/>
      <c r="H74" s="29" t="s">
        <v>166</v>
      </c>
      <c r="I74" s="33"/>
      <c r="J74" s="29"/>
    </row>
    <row r="75" spans="1:10" ht="22.2" customHeight="1">
      <c r="A75" s="34" t="s">
        <v>42</v>
      </c>
      <c r="B75" s="13"/>
      <c r="C75" s="13"/>
      <c r="D75" s="15"/>
      <c r="E75" s="15"/>
      <c r="F75" s="15"/>
      <c r="G75" s="15"/>
      <c r="H75" s="15"/>
      <c r="I75" s="33"/>
      <c r="J75" s="29"/>
    </row>
    <row r="76" spans="1:10" ht="22.2" customHeight="1">
      <c r="A76" s="25" t="s">
        <v>43</v>
      </c>
      <c r="B76" s="19"/>
      <c r="C76" s="19"/>
      <c r="D76" s="125"/>
      <c r="E76" s="54"/>
      <c r="F76" s="54"/>
      <c r="G76" s="51"/>
      <c r="I76" s="65"/>
      <c r="J76" s="65"/>
    </row>
    <row r="77" spans="1:10" ht="22.2" customHeight="1">
      <c r="A77" s="25" t="s">
        <v>44</v>
      </c>
      <c r="B77" s="13"/>
      <c r="C77" s="13"/>
      <c r="D77" s="124"/>
      <c r="E77" s="54"/>
      <c r="F77" s="54"/>
      <c r="G77" s="51"/>
      <c r="I77" s="65"/>
      <c r="J77" s="65"/>
    </row>
    <row r="78" spans="1:10" ht="22.2" customHeight="1" thickBot="1">
      <c r="A78" s="25" t="s">
        <v>154</v>
      </c>
      <c r="B78" s="13"/>
      <c r="C78" s="13"/>
      <c r="D78" s="151">
        <v>725630769</v>
      </c>
      <c r="E78" s="54"/>
      <c r="F78" s="151">
        <v>725630769</v>
      </c>
      <c r="G78" s="51"/>
      <c r="H78" s="151">
        <v>725630769</v>
      </c>
      <c r="I78" s="65"/>
      <c r="J78" s="151">
        <v>725630769</v>
      </c>
    </row>
    <row r="79" spans="1:10" ht="22.2" customHeight="1" thickTop="1">
      <c r="A79" s="25" t="s">
        <v>45</v>
      </c>
      <c r="D79" s="51"/>
      <c r="E79" s="54"/>
      <c r="F79" s="63"/>
      <c r="G79" s="51"/>
      <c r="H79" s="51"/>
      <c r="I79" s="51"/>
      <c r="J79" s="51"/>
    </row>
    <row r="80" spans="1:10" ht="22.2" customHeight="1">
      <c r="A80" s="25" t="s">
        <v>46</v>
      </c>
      <c r="D80" s="63">
        <f>'EQ รวม'!D23</f>
        <v>604692308</v>
      </c>
      <c r="E80" s="54"/>
      <c r="F80" s="63">
        <v>604692308</v>
      </c>
      <c r="G80" s="51"/>
      <c r="H80" s="51">
        <f>'EQ เฉพาะ'!D22</f>
        <v>604692308</v>
      </c>
      <c r="I80" s="51"/>
      <c r="J80" s="51">
        <f>'EQ เฉพาะ'!D16</f>
        <v>604692308</v>
      </c>
    </row>
    <row r="81" spans="1:10" ht="22.2" customHeight="1">
      <c r="A81" s="25" t="s">
        <v>47</v>
      </c>
      <c r="B81" s="19"/>
      <c r="C81" s="19"/>
      <c r="D81" s="51">
        <f>'EQ รวม'!F23</f>
        <v>3414546</v>
      </c>
      <c r="E81" s="52"/>
      <c r="F81" s="51">
        <v>3414546</v>
      </c>
      <c r="G81" s="51"/>
      <c r="H81" s="51">
        <f>'EQ เฉพาะ'!F22</f>
        <v>3414546</v>
      </c>
      <c r="I81" s="51"/>
      <c r="J81" s="51">
        <f>'EQ เฉพาะ'!F16</f>
        <v>3414546</v>
      </c>
    </row>
    <row r="82" spans="1:10" ht="22.2" customHeight="1">
      <c r="A82" s="25" t="s">
        <v>50</v>
      </c>
      <c r="B82" s="19"/>
      <c r="C82" s="19"/>
      <c r="D82" s="51">
        <f>'EQ รวม'!H23</f>
        <v>231446218</v>
      </c>
      <c r="E82" s="52"/>
      <c r="F82" s="51">
        <v>231446218</v>
      </c>
      <c r="G82" s="51"/>
      <c r="H82" s="51">
        <v>0</v>
      </c>
      <c r="I82" s="51"/>
      <c r="J82" s="51">
        <v>0</v>
      </c>
    </row>
    <row r="83" spans="1:10" ht="22.2" customHeight="1">
      <c r="A83" s="15" t="s">
        <v>48</v>
      </c>
      <c r="B83" s="19"/>
      <c r="C83" s="19"/>
      <c r="D83" s="51">
        <f>'EQ รวม'!J23</f>
        <v>9166765</v>
      </c>
      <c r="E83" s="52"/>
      <c r="F83" s="51">
        <v>9166765</v>
      </c>
      <c r="G83" s="51"/>
      <c r="H83" s="51">
        <v>0</v>
      </c>
      <c r="I83" s="51"/>
      <c r="J83" s="51">
        <v>0</v>
      </c>
    </row>
    <row r="84" spans="1:10" ht="22.2" customHeight="1">
      <c r="A84" s="15" t="s">
        <v>49</v>
      </c>
      <c r="B84" s="19"/>
      <c r="C84" s="19"/>
      <c r="D84" s="51">
        <f>'EQ รวม'!L23</f>
        <v>-2805007</v>
      </c>
      <c r="E84" s="52"/>
      <c r="F84" s="51">
        <v>-2805007</v>
      </c>
      <c r="G84" s="51"/>
      <c r="H84" s="51">
        <v>0</v>
      </c>
      <c r="I84" s="51"/>
      <c r="J84" s="51">
        <v>0</v>
      </c>
    </row>
    <row r="85" spans="1:10" ht="11.7" customHeight="1">
      <c r="A85" s="15"/>
      <c r="B85" s="19"/>
      <c r="C85" s="19"/>
      <c r="D85" s="51"/>
      <c r="E85" s="52"/>
      <c r="F85" s="51"/>
      <c r="G85" s="51"/>
      <c r="H85" s="51"/>
      <c r="I85" s="51"/>
      <c r="J85" s="51"/>
    </row>
    <row r="86" spans="1:10" ht="22.2" customHeight="1">
      <c r="A86" s="25" t="s">
        <v>51</v>
      </c>
      <c r="B86" s="13"/>
      <c r="C86" s="13"/>
      <c r="D86" s="152"/>
      <c r="E86" s="51"/>
      <c r="F86" s="51"/>
      <c r="G86" s="51"/>
      <c r="H86" s="51"/>
      <c r="I86" s="51"/>
      <c r="J86" s="51"/>
    </row>
    <row r="87" spans="1:10" ht="22.2" customHeight="1">
      <c r="A87" s="25" t="s">
        <v>52</v>
      </c>
      <c r="B87" s="13"/>
      <c r="C87" s="13"/>
      <c r="D87" s="63">
        <f>'EQ รวม'!N23</f>
        <v>27285000</v>
      </c>
      <c r="E87" s="54"/>
      <c r="F87" s="63">
        <v>27285000</v>
      </c>
      <c r="G87" s="51"/>
      <c r="H87" s="63">
        <f>'EQ เฉพาะ'!H22</f>
        <v>23760000</v>
      </c>
      <c r="I87" s="51"/>
      <c r="J87" s="51">
        <v>23760000</v>
      </c>
    </row>
    <row r="88" spans="1:10" ht="21.6">
      <c r="A88" s="25" t="s">
        <v>53</v>
      </c>
      <c r="B88" s="13"/>
      <c r="C88" s="13"/>
      <c r="D88" s="63">
        <f>'EQ รวม'!P23</f>
        <v>671365533</v>
      </c>
      <c r="E88" s="54"/>
      <c r="F88" s="63">
        <v>528616876</v>
      </c>
      <c r="G88" s="51"/>
      <c r="H88" s="63">
        <f>'EQ เฉพาะ'!J22</f>
        <v>578955443</v>
      </c>
      <c r="I88" s="51"/>
      <c r="J88" s="59">
        <v>439342244</v>
      </c>
    </row>
    <row r="89" spans="1:10" ht="22.2" customHeight="1">
      <c r="A89" s="34" t="s">
        <v>54</v>
      </c>
      <c r="B89" s="13"/>
      <c r="C89" s="13"/>
      <c r="D89" s="66">
        <f>SUM(D80:D88)</f>
        <v>1544565363</v>
      </c>
      <c r="E89" s="52"/>
      <c r="F89" s="66">
        <f>SUM(F80:F88)</f>
        <v>1401816706</v>
      </c>
      <c r="G89" s="51"/>
      <c r="H89" s="66">
        <f>SUM(H80:H88)</f>
        <v>1210822297</v>
      </c>
      <c r="I89" s="51"/>
      <c r="J89" s="66">
        <f>SUM(J80:J88)</f>
        <v>1071209098</v>
      </c>
    </row>
    <row r="90" spans="1:10" ht="22.2" customHeight="1">
      <c r="A90" s="25" t="s">
        <v>55</v>
      </c>
      <c r="B90" s="13"/>
      <c r="C90" s="13"/>
      <c r="D90" s="59">
        <f>'EQ รวม'!T23</f>
        <v>0</v>
      </c>
      <c r="E90" s="52"/>
      <c r="F90" s="59">
        <v>0</v>
      </c>
      <c r="G90" s="51"/>
      <c r="H90" s="59">
        <v>0</v>
      </c>
      <c r="I90" s="51"/>
      <c r="J90" s="59">
        <v>0</v>
      </c>
    </row>
    <row r="91" spans="1:10" ht="22.2" customHeight="1">
      <c r="A91" s="34" t="s">
        <v>56</v>
      </c>
      <c r="B91" s="13"/>
      <c r="C91" s="13"/>
      <c r="D91" s="51">
        <f>SUM(D89:D90)</f>
        <v>1544565363</v>
      </c>
      <c r="E91" s="54"/>
      <c r="F91" s="51">
        <f>SUM(F89:F90)</f>
        <v>1401816706</v>
      </c>
      <c r="G91" s="51"/>
      <c r="H91" s="55">
        <f>SUM(H89:H90)</f>
        <v>1210822297</v>
      </c>
      <c r="I91" s="51"/>
      <c r="J91" s="55">
        <f>SUM(J89:J90)</f>
        <v>1071209098</v>
      </c>
    </row>
    <row r="92" spans="1:10" ht="22.2" customHeight="1" thickBot="1">
      <c r="A92" s="38" t="s">
        <v>57</v>
      </c>
      <c r="B92" s="13"/>
      <c r="C92" s="13"/>
      <c r="D92" s="64">
        <f>D62+D91</f>
        <v>3836101878</v>
      </c>
      <c r="E92" s="54"/>
      <c r="F92" s="64">
        <f>F62+F91</f>
        <v>3425206408</v>
      </c>
      <c r="G92" s="51"/>
      <c r="H92" s="61">
        <f>+H62+H91</f>
        <v>2460291567</v>
      </c>
      <c r="I92" s="51"/>
      <c r="J92" s="61">
        <f>+J62+J91</f>
        <v>2327780065</v>
      </c>
    </row>
    <row r="93" spans="1:10" ht="22.2" customHeight="1" thickTop="1">
      <c r="A93" s="38"/>
      <c r="B93" s="13"/>
      <c r="C93" s="13"/>
      <c r="D93" s="13"/>
      <c r="E93" s="33"/>
      <c r="F93" s="18"/>
      <c r="H93" s="51"/>
      <c r="I93" s="18"/>
      <c r="J93" s="18"/>
    </row>
    <row r="94" spans="1:10" ht="22.2" customHeight="1">
      <c r="B94" s="13"/>
      <c r="C94" s="13"/>
      <c r="D94" s="22"/>
      <c r="E94" s="33"/>
      <c r="H94" s="22"/>
      <c r="I94" s="31"/>
    </row>
    <row r="95" spans="1:10" ht="22.2" customHeight="1">
      <c r="A95" s="25"/>
      <c r="B95" s="13"/>
      <c r="C95" s="13"/>
      <c r="D95" s="105"/>
      <c r="E95" s="106"/>
      <c r="F95" s="105"/>
      <c r="G95" s="107"/>
      <c r="H95" s="105"/>
      <c r="I95" s="105"/>
      <c r="J95" s="105"/>
    </row>
    <row r="96" spans="1:10" ht="22.2" customHeight="1">
      <c r="A96" s="25"/>
      <c r="B96" s="13"/>
      <c r="C96" s="13"/>
      <c r="D96" s="13"/>
      <c r="E96" s="33"/>
      <c r="F96" s="39"/>
      <c r="G96" s="40"/>
      <c r="H96" s="75"/>
      <c r="I96" s="39"/>
      <c r="J96" s="39"/>
    </row>
    <row r="97" spans="1:10" s="44" customFormat="1" ht="22.2" customHeight="1">
      <c r="A97" s="41"/>
      <c r="B97" s="24"/>
      <c r="C97" s="24"/>
      <c r="E97" s="24"/>
      <c r="G97" s="43"/>
      <c r="I97" s="42"/>
    </row>
    <row r="98" spans="1:10" ht="22.2" customHeight="1">
      <c r="D98" s="44"/>
      <c r="E98" s="44"/>
      <c r="F98" s="44"/>
      <c r="G98" s="44"/>
      <c r="H98" s="44"/>
      <c r="I98" s="44"/>
      <c r="J98" s="44"/>
    </row>
  </sheetData>
  <mergeCells count="15">
    <mergeCell ref="A65:J65"/>
    <mergeCell ref="A66:J66"/>
    <mergeCell ref="A67:J67"/>
    <mergeCell ref="D70:F70"/>
    <mergeCell ref="H70:J70"/>
    <mergeCell ref="D39:F39"/>
    <mergeCell ref="H39:J39"/>
    <mergeCell ref="A36:J36"/>
    <mergeCell ref="A1:J1"/>
    <mergeCell ref="A2:J2"/>
    <mergeCell ref="A3:J3"/>
    <mergeCell ref="A34:J34"/>
    <mergeCell ref="A35:J35"/>
    <mergeCell ref="H6:J6"/>
    <mergeCell ref="D6:F6"/>
  </mergeCells>
  <pageMargins left="0.8" right="0.41" top="0.8" bottom="0.7" header="0.31496062992126" footer="0.4"/>
  <pageSetup paperSize="9" scale="75" firstPageNumber="4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89"/>
  <sheetViews>
    <sheetView zoomScale="90" zoomScaleNormal="90" zoomScaleSheetLayoutView="90" workbookViewId="0">
      <selection activeCell="H10" sqref="H10"/>
    </sheetView>
  </sheetViews>
  <sheetFormatPr defaultColWidth="13" defaultRowHeight="22.5" customHeight="1"/>
  <cols>
    <col min="1" max="1" width="48.75" style="2" customWidth="1"/>
    <col min="2" max="2" width="7.625" style="128" customWidth="1"/>
    <col min="3" max="3" width="1.625" style="2" customWidth="1"/>
    <col min="4" max="4" width="17.625" style="22" customWidth="1"/>
    <col min="5" max="5" width="1.375" style="22" customWidth="1"/>
    <col min="6" max="6" width="16.375" style="22" customWidth="1"/>
    <col min="7" max="7" width="1.625" style="22" customWidth="1"/>
    <col min="8" max="8" width="15.125" style="22" customWidth="1"/>
    <col min="9" max="9" width="1.375" style="22" customWidth="1"/>
    <col min="10" max="10" width="15.125" style="22" customWidth="1"/>
    <col min="11" max="11" width="1.375" style="18" customWidth="1"/>
    <col min="12" max="12" width="14.25" style="36" customWidth="1"/>
    <col min="13" max="14" width="12.75" style="22" customWidth="1"/>
    <col min="15" max="18" width="12.75" style="2" customWidth="1"/>
    <col min="19" max="16384" width="13" style="2"/>
  </cols>
  <sheetData>
    <row r="1" spans="1:14" s="108" customFormat="1" ht="22.95" customHeight="1">
      <c r="A1" s="156" t="str">
        <f>BS!A1</f>
        <v>บริษัท แอสเซท ไฟว์ กรุ๊ป จำกัด (มหาชน) และบริษัทย่อย</v>
      </c>
      <c r="B1" s="156"/>
      <c r="C1" s="156"/>
      <c r="D1" s="156"/>
      <c r="E1" s="156"/>
      <c r="F1" s="156"/>
      <c r="G1" s="156"/>
      <c r="H1" s="156"/>
      <c r="I1" s="156"/>
      <c r="J1" s="156"/>
      <c r="K1" s="1"/>
      <c r="L1" s="126"/>
      <c r="M1" s="126"/>
      <c r="N1" s="126"/>
    </row>
    <row r="2" spans="1:14" s="108" customFormat="1" ht="22.5" customHeight="1">
      <c r="A2" s="156" t="s">
        <v>58</v>
      </c>
      <c r="B2" s="156"/>
      <c r="C2" s="156"/>
      <c r="D2" s="156"/>
      <c r="E2" s="156"/>
      <c r="F2" s="156"/>
      <c r="G2" s="156"/>
      <c r="H2" s="156"/>
      <c r="I2" s="156"/>
      <c r="J2" s="156"/>
      <c r="K2" s="1"/>
      <c r="L2" s="126"/>
      <c r="M2" s="126"/>
      <c r="N2" s="126"/>
    </row>
    <row r="3" spans="1:14" s="108" customFormat="1" ht="22.5" customHeight="1">
      <c r="A3" s="156" t="s">
        <v>170</v>
      </c>
      <c r="B3" s="156"/>
      <c r="C3" s="156"/>
      <c r="D3" s="156"/>
      <c r="E3" s="156"/>
      <c r="F3" s="156"/>
      <c r="G3" s="156"/>
      <c r="H3" s="156"/>
      <c r="I3" s="156"/>
      <c r="J3" s="156"/>
      <c r="K3" s="1"/>
      <c r="L3" s="126"/>
      <c r="M3" s="126"/>
      <c r="N3" s="126"/>
    </row>
    <row r="4" spans="1:14" s="108" customFormat="1" ht="22.5" customHeight="1">
      <c r="A4" s="156" t="s">
        <v>171</v>
      </c>
      <c r="B4" s="156"/>
      <c r="C4" s="156"/>
      <c r="D4" s="156"/>
      <c r="E4" s="156"/>
      <c r="F4" s="156"/>
      <c r="G4" s="156"/>
      <c r="H4" s="156"/>
      <c r="I4" s="156"/>
      <c r="J4" s="156"/>
      <c r="K4" s="1"/>
      <c r="L4" s="126"/>
      <c r="M4" s="126"/>
      <c r="N4" s="126"/>
    </row>
    <row r="5" spans="1:14" ht="22.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1"/>
    </row>
    <row r="6" spans="1:14" s="5" customFormat="1" ht="22.5" customHeight="1">
      <c r="A6" s="3"/>
      <c r="B6" s="127"/>
      <c r="C6" s="1"/>
      <c r="D6" s="128"/>
      <c r="E6" s="128"/>
      <c r="F6" s="128"/>
      <c r="G6" s="128"/>
      <c r="H6" s="128"/>
      <c r="I6" s="128"/>
      <c r="J6" s="50" t="s">
        <v>1</v>
      </c>
      <c r="K6" s="4"/>
      <c r="L6" s="36"/>
      <c r="M6" s="36"/>
      <c r="N6" s="36"/>
    </row>
    <row r="7" spans="1:14" s="5" customFormat="1" ht="22.5" customHeight="1">
      <c r="A7" s="3"/>
      <c r="B7" s="127"/>
      <c r="C7" s="1"/>
      <c r="D7" s="155" t="s">
        <v>2</v>
      </c>
      <c r="E7" s="155"/>
      <c r="F7" s="155"/>
      <c r="G7" s="6"/>
      <c r="H7" s="155" t="s">
        <v>3</v>
      </c>
      <c r="I7" s="155"/>
      <c r="J7" s="155"/>
      <c r="K7" s="4"/>
      <c r="L7" s="36"/>
      <c r="M7" s="36"/>
      <c r="N7" s="36"/>
    </row>
    <row r="8" spans="1:14" s="5" customFormat="1" ht="22.5" customHeight="1">
      <c r="A8" s="7"/>
      <c r="B8" s="121" t="s">
        <v>5</v>
      </c>
      <c r="C8" s="8"/>
      <c r="D8" s="143" t="s">
        <v>168</v>
      </c>
      <c r="E8" s="33"/>
      <c r="F8" s="143" t="s">
        <v>146</v>
      </c>
      <c r="G8" s="11"/>
      <c r="H8" s="143" t="s">
        <v>168</v>
      </c>
      <c r="I8" s="33"/>
      <c r="J8" s="143" t="s">
        <v>146</v>
      </c>
      <c r="K8" s="12"/>
      <c r="L8" s="36"/>
      <c r="M8" s="36"/>
      <c r="N8" s="36"/>
    </row>
    <row r="9" spans="1:14" ht="22.5" customHeight="1">
      <c r="A9" s="129" t="s">
        <v>59</v>
      </c>
      <c r="B9" s="153"/>
      <c r="C9" s="8"/>
      <c r="D9" s="16"/>
      <c r="E9" s="10"/>
      <c r="F9" s="16"/>
      <c r="G9" s="11"/>
      <c r="H9" s="16"/>
      <c r="I9" s="10"/>
      <c r="J9" s="16"/>
      <c r="K9" s="12"/>
    </row>
    <row r="10" spans="1:14" ht="22.5" customHeight="1">
      <c r="A10" s="15" t="s">
        <v>60</v>
      </c>
      <c r="B10" s="13"/>
      <c r="C10" s="8"/>
      <c r="D10" s="57">
        <v>471133371</v>
      </c>
      <c r="E10" s="57"/>
      <c r="F10" s="115">
        <v>337014475</v>
      </c>
      <c r="G10" s="116"/>
      <c r="H10" s="115">
        <v>440488114</v>
      </c>
      <c r="I10" s="57"/>
      <c r="J10" s="115">
        <v>305539364</v>
      </c>
      <c r="K10" s="12"/>
    </row>
    <row r="11" spans="1:14" ht="21.6">
      <c r="A11" s="2" t="s">
        <v>61</v>
      </c>
      <c r="B11" s="122"/>
      <c r="C11" s="17"/>
      <c r="D11" s="63"/>
      <c r="E11" s="51"/>
      <c r="F11" s="63"/>
      <c r="G11" s="63"/>
      <c r="H11" s="63"/>
      <c r="I11" s="63"/>
      <c r="J11" s="63"/>
      <c r="K11" s="4"/>
    </row>
    <row r="12" spans="1:14" ht="21.6">
      <c r="A12" s="2" t="s">
        <v>62</v>
      </c>
      <c r="B12" s="13"/>
      <c r="C12" s="17"/>
      <c r="D12" s="57">
        <v>200000</v>
      </c>
      <c r="E12" s="51"/>
      <c r="F12" s="115">
        <v>0</v>
      </c>
      <c r="G12" s="51"/>
      <c r="H12" s="51">
        <v>200000</v>
      </c>
      <c r="I12" s="52"/>
      <c r="J12" s="51">
        <v>0</v>
      </c>
      <c r="K12" s="4"/>
    </row>
    <row r="13" spans="1:14" ht="21.6">
      <c r="A13" s="2" t="s">
        <v>143</v>
      </c>
      <c r="B13" s="13"/>
      <c r="C13" s="17"/>
      <c r="D13" s="57">
        <v>484500</v>
      </c>
      <c r="E13" s="51"/>
      <c r="F13" s="57">
        <v>870000</v>
      </c>
      <c r="G13" s="51"/>
      <c r="H13" s="115">
        <v>307500</v>
      </c>
      <c r="I13" s="52">
        <v>0</v>
      </c>
      <c r="J13" s="51">
        <v>615000</v>
      </c>
      <c r="K13" s="4"/>
    </row>
    <row r="14" spans="1:14" ht="22.5" customHeight="1">
      <c r="A14" s="2" t="s">
        <v>63</v>
      </c>
      <c r="B14" s="122"/>
      <c r="C14" s="17"/>
      <c r="D14" s="57">
        <v>6566</v>
      </c>
      <c r="E14" s="51"/>
      <c r="F14" s="57">
        <v>633949</v>
      </c>
      <c r="G14" s="51"/>
      <c r="H14" s="115">
        <v>1001</v>
      </c>
      <c r="I14" s="52"/>
      <c r="J14" s="51">
        <v>320119</v>
      </c>
      <c r="K14" s="4"/>
    </row>
    <row r="15" spans="1:14" ht="22.5" customHeight="1">
      <c r="A15" s="20" t="s">
        <v>64</v>
      </c>
      <c r="B15" s="122"/>
      <c r="C15" s="17"/>
      <c r="D15" s="55">
        <f>SUM(D10:D14)</f>
        <v>471824437</v>
      </c>
      <c r="E15" s="51"/>
      <c r="F15" s="55">
        <f>SUM(F10:F14)</f>
        <v>338518424</v>
      </c>
      <c r="G15" s="51"/>
      <c r="H15" s="55">
        <f>SUM(H10:H14)</f>
        <v>440996615</v>
      </c>
      <c r="I15" s="52"/>
      <c r="J15" s="55">
        <f>SUM(J10:J14)</f>
        <v>306474483</v>
      </c>
      <c r="K15" s="4"/>
    </row>
    <row r="16" spans="1:14" ht="15" customHeight="1">
      <c r="A16" s="20"/>
      <c r="B16" s="122"/>
      <c r="C16" s="17"/>
      <c r="D16" s="51"/>
      <c r="E16" s="51"/>
      <c r="F16" s="51"/>
      <c r="G16" s="51"/>
      <c r="H16" s="51"/>
      <c r="I16" s="51"/>
      <c r="J16" s="51"/>
      <c r="K16" s="4"/>
    </row>
    <row r="17" spans="1:14" ht="22.5" customHeight="1">
      <c r="A17" s="129" t="s">
        <v>65</v>
      </c>
      <c r="B17" s="122"/>
      <c r="C17" s="17"/>
      <c r="D17" s="118"/>
      <c r="E17" s="51"/>
      <c r="F17" s="118"/>
      <c r="G17" s="118"/>
      <c r="H17" s="118"/>
      <c r="I17" s="118"/>
      <c r="J17" s="118"/>
      <c r="K17" s="4"/>
    </row>
    <row r="18" spans="1:14" ht="22.5" customHeight="1">
      <c r="A18" s="15" t="s">
        <v>66</v>
      </c>
      <c r="B18" s="122"/>
      <c r="C18" s="17"/>
      <c r="D18" s="51">
        <v>265630212</v>
      </c>
      <c r="E18" s="51"/>
      <c r="F18" s="51">
        <v>178823741</v>
      </c>
      <c r="G18" s="51"/>
      <c r="H18" s="51">
        <v>239017779</v>
      </c>
      <c r="I18" s="52"/>
      <c r="J18" s="51">
        <v>153984934</v>
      </c>
      <c r="K18" s="4"/>
      <c r="L18" s="130"/>
      <c r="M18" s="63"/>
      <c r="N18" s="63"/>
    </row>
    <row r="19" spans="1:14" ht="22.5" customHeight="1">
      <c r="A19" s="15" t="s">
        <v>67</v>
      </c>
      <c r="B19" s="122"/>
      <c r="C19" s="17"/>
      <c r="D19" s="51">
        <v>29922282</v>
      </c>
      <c r="E19" s="51"/>
      <c r="F19" s="51">
        <v>20291432</v>
      </c>
      <c r="G19" s="51"/>
      <c r="H19" s="51">
        <v>23449772</v>
      </c>
      <c r="I19" s="52"/>
      <c r="J19" s="51">
        <v>16455752</v>
      </c>
      <c r="K19" s="4"/>
    </row>
    <row r="20" spans="1:14" ht="22.5" customHeight="1">
      <c r="A20" s="131" t="s">
        <v>68</v>
      </c>
      <c r="B20" s="73"/>
      <c r="C20" s="132"/>
      <c r="D20" s="51">
        <v>24628014</v>
      </c>
      <c r="E20" s="51"/>
      <c r="F20" s="51">
        <v>22794254</v>
      </c>
      <c r="G20" s="51"/>
      <c r="H20" s="51">
        <v>6998473</v>
      </c>
      <c r="I20" s="53"/>
      <c r="J20" s="51">
        <v>9224308</v>
      </c>
      <c r="K20" s="21"/>
      <c r="L20" s="130"/>
    </row>
    <row r="21" spans="1:14" ht="22.5" customHeight="1">
      <c r="A21" s="23" t="s">
        <v>69</v>
      </c>
      <c r="B21" s="122"/>
      <c r="C21" s="17"/>
      <c r="D21" s="55">
        <f>SUM(D18:D20)</f>
        <v>320180508</v>
      </c>
      <c r="E21" s="63"/>
      <c r="F21" s="55">
        <f>SUM(F18:F20)</f>
        <v>221909427</v>
      </c>
      <c r="G21" s="63"/>
      <c r="H21" s="55">
        <f>SUM(H18:H20)</f>
        <v>269466024</v>
      </c>
      <c r="I21" s="53"/>
      <c r="J21" s="55">
        <f>SUM(J18:J20)</f>
        <v>179664994</v>
      </c>
      <c r="K21" s="4"/>
    </row>
    <row r="22" spans="1:14" ht="10.95" customHeight="1">
      <c r="A22" s="23"/>
      <c r="B22" s="122"/>
      <c r="C22" s="17"/>
      <c r="D22" s="51"/>
      <c r="E22" s="63"/>
      <c r="F22" s="51"/>
      <c r="G22" s="63"/>
      <c r="H22" s="51"/>
      <c r="I22" s="53"/>
      <c r="J22" s="51"/>
      <c r="K22" s="4"/>
    </row>
    <row r="23" spans="1:14" ht="22.5" customHeight="1">
      <c r="A23" s="23" t="s">
        <v>70</v>
      </c>
      <c r="B23" s="122"/>
      <c r="C23" s="17"/>
      <c r="D23" s="51">
        <f>D15-D21</f>
        <v>151643929</v>
      </c>
      <c r="E23" s="63"/>
      <c r="F23" s="51">
        <f>F15-F21</f>
        <v>116608997</v>
      </c>
      <c r="G23" s="51">
        <f t="shared" ref="G23" si="0">G15-G21</f>
        <v>0</v>
      </c>
      <c r="H23" s="51">
        <f>H15-H21</f>
        <v>171530591</v>
      </c>
      <c r="I23" s="53"/>
      <c r="J23" s="51">
        <f>J15-J21</f>
        <v>126809489</v>
      </c>
      <c r="K23" s="4"/>
    </row>
    <row r="24" spans="1:14" ht="22.5" customHeight="1">
      <c r="A24" s="2" t="s">
        <v>71</v>
      </c>
      <c r="B24" s="122"/>
      <c r="C24" s="17"/>
      <c r="D24" s="57">
        <v>717594</v>
      </c>
      <c r="E24" s="51"/>
      <c r="F24" s="57">
        <v>104483</v>
      </c>
      <c r="G24" s="51"/>
      <c r="H24" s="115">
        <v>8846025</v>
      </c>
      <c r="I24" s="52"/>
      <c r="J24" s="51">
        <v>88545</v>
      </c>
      <c r="K24" s="4"/>
    </row>
    <row r="25" spans="1:14" ht="22.5" customHeight="1">
      <c r="A25" s="2" t="s">
        <v>72</v>
      </c>
      <c r="C25" s="17"/>
      <c r="D25" s="51">
        <v>-7221454</v>
      </c>
      <c r="E25" s="51"/>
      <c r="F25" s="51">
        <v>-6187978</v>
      </c>
      <c r="G25" s="51"/>
      <c r="H25" s="115">
        <v>-5850466</v>
      </c>
      <c r="I25" s="53"/>
      <c r="J25" s="56">
        <v>-3420280</v>
      </c>
      <c r="K25" s="4"/>
    </row>
    <row r="26" spans="1:14" ht="22.5" customHeight="1">
      <c r="A26" s="2" t="s">
        <v>73</v>
      </c>
      <c r="B26" s="13">
        <v>8</v>
      </c>
      <c r="C26" s="17"/>
      <c r="D26" s="59">
        <v>28283886</v>
      </c>
      <c r="E26" s="63"/>
      <c r="F26" s="59">
        <v>-1358351</v>
      </c>
      <c r="G26" s="63"/>
      <c r="H26" s="59">
        <v>0</v>
      </c>
      <c r="I26" s="53"/>
      <c r="J26" s="59">
        <v>0</v>
      </c>
      <c r="K26" s="4"/>
    </row>
    <row r="27" spans="1:14" ht="22.5" customHeight="1">
      <c r="A27" s="23" t="s">
        <v>74</v>
      </c>
      <c r="B27" s="132"/>
      <c r="C27" s="17"/>
      <c r="D27" s="51">
        <f>SUM(D23:D26)</f>
        <v>173423955</v>
      </c>
      <c r="E27" s="63"/>
      <c r="F27" s="51">
        <f>SUM(F23:F26)</f>
        <v>109167151</v>
      </c>
      <c r="G27" s="63"/>
      <c r="H27" s="51">
        <f>SUM(H23:H26)</f>
        <v>174526150</v>
      </c>
      <c r="I27" s="53"/>
      <c r="J27" s="51">
        <f>SUM(J23:J26)</f>
        <v>123477754</v>
      </c>
      <c r="K27" s="4"/>
    </row>
    <row r="28" spans="1:14" ht="22.5" customHeight="1">
      <c r="A28" s="2" t="s">
        <v>145</v>
      </c>
      <c r="B28" s="73">
        <v>12</v>
      </c>
      <c r="C28" s="17"/>
      <c r="D28" s="59">
        <v>-30675298</v>
      </c>
      <c r="E28" s="63"/>
      <c r="F28" s="59">
        <v>-22370076</v>
      </c>
      <c r="G28" s="63"/>
      <c r="H28" s="59">
        <v>-34912951</v>
      </c>
      <c r="I28" s="53"/>
      <c r="J28" s="59">
        <v>-24697584</v>
      </c>
      <c r="K28" s="4"/>
    </row>
    <row r="29" spans="1:14" ht="22.2">
      <c r="A29" s="23" t="s">
        <v>172</v>
      </c>
      <c r="B29" s="122"/>
      <c r="C29" s="17"/>
      <c r="D29" s="51">
        <f>SUM(D27:D28)</f>
        <v>142748657</v>
      </c>
      <c r="E29" s="51"/>
      <c r="F29" s="51">
        <f>SUM(F27:F28)</f>
        <v>86797075</v>
      </c>
      <c r="G29" s="51"/>
      <c r="H29" s="51">
        <f>SUM(H27:H28)</f>
        <v>139613199</v>
      </c>
      <c r="I29" s="53"/>
      <c r="J29" s="51">
        <f>SUM(J27:J28)</f>
        <v>98780170</v>
      </c>
      <c r="K29" s="4"/>
    </row>
    <row r="30" spans="1:14" ht="22.2">
      <c r="A30" s="23"/>
      <c r="B30" s="122"/>
      <c r="C30" s="17"/>
      <c r="D30" s="51"/>
      <c r="E30" s="51"/>
      <c r="F30" s="51"/>
      <c r="G30" s="51"/>
      <c r="H30" s="51"/>
      <c r="I30" s="53"/>
      <c r="J30" s="51"/>
      <c r="K30" s="4"/>
    </row>
    <row r="31" spans="1:14" ht="22.2">
      <c r="A31" s="23" t="s">
        <v>174</v>
      </c>
      <c r="B31" s="122"/>
      <c r="C31" s="17"/>
      <c r="D31" s="59">
        <v>0</v>
      </c>
      <c r="E31" s="51"/>
      <c r="F31" s="59">
        <v>0</v>
      </c>
      <c r="G31" s="51"/>
      <c r="H31" s="59">
        <v>0</v>
      </c>
      <c r="I31" s="53"/>
      <c r="J31" s="59">
        <v>0</v>
      </c>
      <c r="K31" s="4"/>
    </row>
    <row r="32" spans="1:14" ht="22.2">
      <c r="A32" s="23"/>
      <c r="B32" s="24"/>
      <c r="C32" s="17"/>
      <c r="D32" s="51"/>
      <c r="E32" s="63"/>
      <c r="F32" s="51"/>
      <c r="G32" s="63"/>
      <c r="H32" s="51"/>
      <c r="I32" s="53"/>
      <c r="J32" s="51"/>
      <c r="K32" s="4"/>
    </row>
    <row r="33" spans="1:14" ht="22.8" thickBot="1">
      <c r="A33" s="23" t="s">
        <v>173</v>
      </c>
      <c r="B33" s="24"/>
      <c r="C33" s="17"/>
      <c r="D33" s="61">
        <f>D29+D31</f>
        <v>142748657</v>
      </c>
      <c r="E33" s="63"/>
      <c r="F33" s="61">
        <f>F29+F31</f>
        <v>86797075</v>
      </c>
      <c r="G33" s="63"/>
      <c r="H33" s="61">
        <f>H29+H31</f>
        <v>139613199</v>
      </c>
      <c r="I33" s="53"/>
      <c r="J33" s="61">
        <f>J29+J31</f>
        <v>98780170</v>
      </c>
    </row>
    <row r="34" spans="1:14" ht="22.8" thickTop="1">
      <c r="A34" s="23"/>
      <c r="B34" s="24"/>
      <c r="C34" s="17"/>
      <c r="D34" s="51"/>
      <c r="E34" s="63"/>
      <c r="F34" s="51"/>
      <c r="G34" s="63"/>
      <c r="H34" s="51"/>
      <c r="I34" s="53"/>
      <c r="J34" s="51"/>
    </row>
    <row r="35" spans="1:14" ht="22.5" customHeight="1">
      <c r="A35" s="23"/>
      <c r="B35" s="24"/>
      <c r="C35" s="17"/>
      <c r="D35" s="51"/>
      <c r="E35" s="63"/>
      <c r="F35" s="51"/>
      <c r="G35" s="63"/>
      <c r="H35" s="51"/>
      <c r="I35" s="53"/>
      <c r="J35" s="51"/>
    </row>
    <row r="36" spans="1:14" s="108" customFormat="1" ht="22.5" customHeight="1">
      <c r="A36" s="156" t="str">
        <f>A1</f>
        <v>บริษัท แอสเซท ไฟว์ กรุ๊ป จำกัด (มหาชน) และบริษัทย่อย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"/>
      <c r="L36" s="126"/>
      <c r="M36" s="126"/>
      <c r="N36" s="126"/>
    </row>
    <row r="37" spans="1:14" s="108" customFormat="1" ht="22.5" customHeight="1">
      <c r="A37" s="156" t="s">
        <v>75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"/>
      <c r="L37" s="126"/>
      <c r="M37" s="126"/>
    </row>
    <row r="38" spans="1:14" s="108" customFormat="1" ht="22.5" customHeight="1">
      <c r="A38" s="156" t="str">
        <f>A3</f>
        <v>สำหรับงวดสามเดือนสิ้นสุดวันที่ 31 มีนาคม 2567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"/>
      <c r="L38" s="126"/>
      <c r="M38" s="126"/>
      <c r="N38" s="126"/>
    </row>
    <row r="39" spans="1:14" s="108" customFormat="1" ht="22.5" customHeight="1">
      <c r="A39" s="156" t="s">
        <v>171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"/>
      <c r="L39" s="126"/>
      <c r="M39" s="126"/>
      <c r="N39" s="126"/>
    </row>
    <row r="40" spans="1:14" ht="22.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1"/>
    </row>
    <row r="41" spans="1:14" s="5" customFormat="1" ht="22.5" customHeight="1">
      <c r="A41" s="3"/>
      <c r="B41" s="127"/>
      <c r="C41" s="1"/>
      <c r="D41" s="128"/>
      <c r="E41" s="128"/>
      <c r="F41" s="128"/>
      <c r="G41" s="128"/>
      <c r="H41" s="128"/>
      <c r="I41" s="128"/>
      <c r="J41" s="50" t="s">
        <v>1</v>
      </c>
      <c r="K41" s="4"/>
      <c r="L41" s="36"/>
      <c r="M41" s="36"/>
      <c r="N41" s="36"/>
    </row>
    <row r="42" spans="1:14" s="5" customFormat="1" ht="22.5" customHeight="1">
      <c r="A42" s="3"/>
      <c r="B42" s="127"/>
      <c r="C42" s="1"/>
      <c r="D42" s="155" t="s">
        <v>2</v>
      </c>
      <c r="E42" s="155"/>
      <c r="F42" s="155"/>
      <c r="G42" s="6"/>
      <c r="H42" s="155" t="s">
        <v>3</v>
      </c>
      <c r="I42" s="155"/>
      <c r="J42" s="155"/>
      <c r="K42" s="4"/>
      <c r="L42" s="36"/>
      <c r="M42" s="36"/>
      <c r="N42" s="36"/>
    </row>
    <row r="43" spans="1:14" s="5" customFormat="1" ht="22.5" customHeight="1">
      <c r="A43" s="7"/>
      <c r="B43" s="121" t="s">
        <v>5</v>
      </c>
      <c r="C43" s="8"/>
      <c r="D43" s="143" t="s">
        <v>168</v>
      </c>
      <c r="E43" s="33"/>
      <c r="F43" s="143" t="s">
        <v>146</v>
      </c>
      <c r="G43" s="11"/>
      <c r="H43" s="143" t="s">
        <v>168</v>
      </c>
      <c r="I43" s="33"/>
      <c r="J43" s="143" t="s">
        <v>146</v>
      </c>
      <c r="K43" s="12"/>
      <c r="L43" s="36"/>
      <c r="M43" s="36"/>
      <c r="N43" s="36"/>
    </row>
    <row r="44" spans="1:14" ht="22.5" customHeight="1">
      <c r="A44" s="133" t="s">
        <v>76</v>
      </c>
      <c r="B44" s="24"/>
      <c r="C44" s="17"/>
      <c r="D44" s="26"/>
      <c r="E44" s="27"/>
      <c r="F44" s="26"/>
      <c r="G44" s="27"/>
      <c r="H44" s="26"/>
      <c r="I44" s="28"/>
      <c r="J44" s="26"/>
    </row>
    <row r="45" spans="1:14" ht="22.5" customHeight="1">
      <c r="A45" s="15" t="s">
        <v>77</v>
      </c>
      <c r="B45" s="24"/>
      <c r="C45" s="17"/>
      <c r="D45" s="51">
        <f>D29-D46</f>
        <v>142748657</v>
      </c>
      <c r="E45" s="63"/>
      <c r="F45" s="51">
        <f>F29-F46</f>
        <v>86797075</v>
      </c>
      <c r="G45" s="63"/>
      <c r="H45" s="51">
        <f>H29-H46</f>
        <v>139613199</v>
      </c>
      <c r="I45" s="53"/>
      <c r="J45" s="51">
        <f>J29-J46</f>
        <v>98780170</v>
      </c>
    </row>
    <row r="46" spans="1:14" ht="22.5" customHeight="1">
      <c r="A46" s="15" t="s">
        <v>78</v>
      </c>
      <c r="B46" s="24"/>
      <c r="C46" s="17"/>
      <c r="D46" s="51">
        <v>0</v>
      </c>
      <c r="E46" s="63"/>
      <c r="F46" s="51">
        <v>0</v>
      </c>
      <c r="G46" s="63"/>
      <c r="H46" s="51">
        <v>0</v>
      </c>
      <c r="I46" s="53"/>
      <c r="J46" s="51">
        <v>0</v>
      </c>
    </row>
    <row r="47" spans="1:14" ht="22.5" customHeight="1" thickBot="1">
      <c r="A47" s="129"/>
      <c r="B47" s="24"/>
      <c r="C47" s="17"/>
      <c r="D47" s="64">
        <f>SUM(D45:D46)</f>
        <v>142748657</v>
      </c>
      <c r="E47" s="63"/>
      <c r="F47" s="64">
        <f>SUM(F45:F46)</f>
        <v>86797075</v>
      </c>
      <c r="G47" s="63"/>
      <c r="H47" s="64">
        <f>SUM(H45:H46)</f>
        <v>139613199</v>
      </c>
      <c r="I47" s="53"/>
      <c r="J47" s="64">
        <f>SUM(J45:J46)</f>
        <v>98780170</v>
      </c>
    </row>
    <row r="48" spans="1:14" ht="22.5" customHeight="1" thickTop="1">
      <c r="A48" s="129" t="s">
        <v>79</v>
      </c>
      <c r="B48" s="24"/>
      <c r="C48" s="17"/>
      <c r="D48" s="51"/>
      <c r="E48" s="63"/>
      <c r="F48" s="51"/>
      <c r="G48" s="63"/>
      <c r="H48" s="51"/>
      <c r="I48" s="53"/>
      <c r="J48" s="51"/>
    </row>
    <row r="49" spans="1:11" ht="22.5" customHeight="1">
      <c r="A49" s="15" t="s">
        <v>77</v>
      </c>
      <c r="B49" s="24"/>
      <c r="C49" s="17"/>
      <c r="D49" s="51">
        <f>D33-D50</f>
        <v>142748657</v>
      </c>
      <c r="E49" s="63"/>
      <c r="F49" s="51">
        <f>F33-F50</f>
        <v>86797075</v>
      </c>
      <c r="G49" s="63"/>
      <c r="H49" s="51">
        <f>H33-H50</f>
        <v>139613199</v>
      </c>
      <c r="I49" s="53"/>
      <c r="J49" s="51">
        <f>J33-J50</f>
        <v>98780170</v>
      </c>
    </row>
    <row r="50" spans="1:11" ht="22.5" customHeight="1">
      <c r="A50" s="15" t="s">
        <v>78</v>
      </c>
      <c r="B50" s="24"/>
      <c r="C50" s="17"/>
      <c r="D50" s="51">
        <f>D46</f>
        <v>0</v>
      </c>
      <c r="E50" s="63"/>
      <c r="F50" s="51">
        <f>F46+0</f>
        <v>0</v>
      </c>
      <c r="G50" s="63"/>
      <c r="H50" s="51">
        <v>0</v>
      </c>
      <c r="I50" s="53"/>
      <c r="J50" s="51">
        <v>0</v>
      </c>
    </row>
    <row r="51" spans="1:11" ht="22.5" customHeight="1" thickBot="1">
      <c r="A51" s="133"/>
      <c r="B51" s="24"/>
      <c r="C51" s="17"/>
      <c r="D51" s="64">
        <f>SUM(D49:D50)</f>
        <v>142748657</v>
      </c>
      <c r="E51" s="63"/>
      <c r="F51" s="64">
        <f>SUM(F49:F50)</f>
        <v>86797075</v>
      </c>
      <c r="G51" s="63"/>
      <c r="H51" s="64">
        <f>SUM(H49:H50)</f>
        <v>139613199</v>
      </c>
      <c r="I51" s="53"/>
      <c r="J51" s="64">
        <f>SUM(J49:J50)</f>
        <v>98780170</v>
      </c>
    </row>
    <row r="52" spans="1:11" ht="22.5" customHeight="1" thickTop="1">
      <c r="A52" s="133"/>
      <c r="B52" s="24"/>
      <c r="C52" s="17"/>
      <c r="D52" s="51"/>
      <c r="E52" s="63"/>
      <c r="F52" s="51"/>
      <c r="G52" s="63"/>
      <c r="H52" s="51"/>
      <c r="I52" s="53"/>
      <c r="J52" s="51"/>
    </row>
    <row r="53" spans="1:11" ht="21.45" customHeight="1">
      <c r="A53" s="133" t="s">
        <v>153</v>
      </c>
      <c r="B53" s="2"/>
      <c r="D53" s="18"/>
      <c r="F53" s="18"/>
      <c r="H53" s="18"/>
      <c r="I53" s="21"/>
      <c r="J53" s="18"/>
    </row>
    <row r="54" spans="1:11" ht="21.45" customHeight="1" thickBot="1">
      <c r="A54" s="131" t="s">
        <v>80</v>
      </c>
      <c r="B54" s="19" t="s">
        <v>161</v>
      </c>
      <c r="C54" s="22"/>
      <c r="D54" s="117">
        <f>D45/1209384615</f>
        <v>0.11803412680258051</v>
      </c>
      <c r="E54" s="30"/>
      <c r="F54" s="117">
        <f>F45/1209384615</f>
        <v>7.1769620618168689E-2</v>
      </c>
      <c r="G54" s="30"/>
      <c r="H54" s="117">
        <f>H45/1209384615</f>
        <v>0.1154415206447785</v>
      </c>
      <c r="I54" s="30"/>
      <c r="J54" s="117">
        <f>J45/1209384615</f>
        <v>8.1678044167942387E-2</v>
      </c>
    </row>
    <row r="55" spans="1:11" ht="22.5" customHeight="1" thickTop="1">
      <c r="A55" s="133"/>
      <c r="B55" s="2"/>
      <c r="C55" s="29"/>
      <c r="E55" s="27"/>
      <c r="F55" s="30"/>
      <c r="G55" s="27"/>
      <c r="H55" s="30"/>
      <c r="I55" s="28"/>
      <c r="J55" s="30"/>
    </row>
    <row r="56" spans="1:11" ht="22.5" customHeight="1">
      <c r="A56" s="131"/>
      <c r="B56" s="24"/>
      <c r="C56" s="17"/>
      <c r="D56" s="30"/>
      <c r="I56" s="21"/>
      <c r="J56" s="21"/>
      <c r="K56" s="21"/>
    </row>
    <row r="57" spans="1:11" ht="22.5" customHeight="1">
      <c r="A57" s="25"/>
      <c r="B57" s="24"/>
      <c r="C57" s="17"/>
      <c r="F57" s="27"/>
      <c r="I57" s="31"/>
    </row>
    <row r="89" ht="21.6"/>
  </sheetData>
  <mergeCells count="12">
    <mergeCell ref="A36:J36"/>
    <mergeCell ref="A1:J1"/>
    <mergeCell ref="A2:J2"/>
    <mergeCell ref="A3:J3"/>
    <mergeCell ref="D42:F42"/>
    <mergeCell ref="H42:J42"/>
    <mergeCell ref="D7:F7"/>
    <mergeCell ref="H7:J7"/>
    <mergeCell ref="A37:J37"/>
    <mergeCell ref="A38:J38"/>
    <mergeCell ref="A4:J4"/>
    <mergeCell ref="A39:J39"/>
  </mergeCells>
  <phoneticPr fontId="78" type="noConversion"/>
  <pageMargins left="0.8" right="0.41" top="0.8" bottom="0.7" header="0.31496062992126" footer="0.4"/>
  <pageSetup paperSize="9" scale="76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50"/>
  <sheetViews>
    <sheetView topLeftCell="A16" zoomScale="90" zoomScaleNormal="90" zoomScaleSheetLayoutView="90" workbookViewId="0">
      <selection activeCell="O6" sqref="O6"/>
    </sheetView>
  </sheetViews>
  <sheetFormatPr defaultColWidth="13" defaultRowHeight="21.6"/>
  <cols>
    <col min="1" max="1" width="35.25" style="2" customWidth="1"/>
    <col min="2" max="2" width="6.625" style="2" customWidth="1"/>
    <col min="3" max="3" width="2" style="2" customWidth="1"/>
    <col min="4" max="4" width="14" style="22" customWidth="1"/>
    <col min="5" max="5" width="1.375" style="22" customWidth="1"/>
    <col min="6" max="6" width="14.375" style="22" customWidth="1"/>
    <col min="7" max="7" width="1.25" style="22" customWidth="1"/>
    <col min="8" max="8" width="14.375" style="22" customWidth="1"/>
    <col min="9" max="9" width="1.25" style="22" customWidth="1"/>
    <col min="10" max="10" width="14.375" style="22" customWidth="1"/>
    <col min="11" max="11" width="1.375" style="22" customWidth="1"/>
    <col min="12" max="12" width="14.375" style="22" customWidth="1"/>
    <col min="13" max="13" width="1.25" style="22" customWidth="1"/>
    <col min="14" max="14" width="15" style="22" customWidth="1"/>
    <col min="15" max="15" width="1.25" style="2" customWidth="1"/>
    <col min="16" max="16" width="14.375" style="22" customWidth="1"/>
    <col min="17" max="17" width="1.375" style="22" customWidth="1"/>
    <col min="18" max="18" width="15.25" style="22" bestFit="1" customWidth="1"/>
    <col min="19" max="19" width="1.375" style="22" customWidth="1"/>
    <col min="20" max="20" width="14.375" style="22" customWidth="1"/>
    <col min="21" max="21" width="1.375" style="2" customWidth="1"/>
    <col min="22" max="22" width="16.125" style="22" bestFit="1" customWidth="1"/>
    <col min="23" max="23" width="1.25" style="2" customWidth="1"/>
    <col min="24" max="24" width="15.875" style="2" customWidth="1"/>
    <col min="25" max="25" width="16.75" style="2" customWidth="1"/>
    <col min="26" max="16384" width="13" style="2"/>
  </cols>
  <sheetData>
    <row r="1" spans="1:25" s="5" customFormat="1" ht="22.2">
      <c r="A1" s="156" t="str">
        <f>+BS!A1:J1</f>
        <v>บริษัท แอสเซท ไฟว์ กรุ๊ป จำกัด (มหาชน) และบริษัทย่อย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08"/>
    </row>
    <row r="2" spans="1:25" s="5" customFormat="1" ht="22.2">
      <c r="A2" s="156" t="s">
        <v>180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</row>
    <row r="3" spans="1:25" s="5" customFormat="1" ht="22.2">
      <c r="A3" s="156" t="s">
        <v>170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</row>
    <row r="4" spans="1:25" s="5" customFormat="1" ht="22.2">
      <c r="A4" s="156" t="s">
        <v>171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</row>
    <row r="5" spans="1:25" ht="22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134"/>
    </row>
    <row r="6" spans="1:25" ht="22.2">
      <c r="A6" s="108"/>
      <c r="B6" s="108"/>
      <c r="C6" s="108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P6" s="2"/>
      <c r="Q6" s="2"/>
      <c r="R6" s="2"/>
      <c r="S6" s="2"/>
      <c r="T6" s="2"/>
      <c r="V6" s="50" t="s">
        <v>1</v>
      </c>
    </row>
    <row r="7" spans="1:25" ht="22.35" customHeight="1">
      <c r="A7" s="108"/>
      <c r="B7" s="108"/>
      <c r="C7" s="108"/>
      <c r="D7" s="155" t="s">
        <v>2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25" ht="22.35" customHeight="1">
      <c r="A8" s="108"/>
      <c r="B8" s="108"/>
      <c r="C8" s="108"/>
      <c r="D8" s="108"/>
      <c r="E8" s="108"/>
      <c r="F8" s="108"/>
      <c r="G8" s="108"/>
      <c r="H8" s="5" t="s">
        <v>82</v>
      </c>
      <c r="I8" s="108"/>
      <c r="J8" s="108"/>
      <c r="K8" s="108"/>
      <c r="L8" s="5" t="s">
        <v>81</v>
      </c>
      <c r="M8" s="5"/>
      <c r="N8" s="135"/>
      <c r="O8" s="136"/>
      <c r="P8" s="136"/>
      <c r="Q8" s="108"/>
      <c r="R8" s="5" t="s">
        <v>83</v>
      </c>
      <c r="S8" s="108"/>
      <c r="T8" s="108"/>
      <c r="U8" s="108"/>
      <c r="V8" s="108"/>
    </row>
    <row r="9" spans="1:25" ht="22.35" customHeight="1">
      <c r="D9" s="45"/>
      <c r="E9" s="45"/>
      <c r="F9" s="45"/>
      <c r="G9" s="45"/>
      <c r="H9" s="45" t="s">
        <v>86</v>
      </c>
      <c r="I9" s="45"/>
      <c r="J9" s="45" t="s">
        <v>85</v>
      </c>
      <c r="K9" s="45"/>
      <c r="L9" s="45" t="s">
        <v>84</v>
      </c>
      <c r="M9" s="45"/>
      <c r="N9" s="157" t="s">
        <v>51</v>
      </c>
      <c r="O9" s="157"/>
      <c r="P9" s="157"/>
      <c r="Q9" s="5"/>
      <c r="R9" s="5" t="s">
        <v>87</v>
      </c>
      <c r="S9" s="5"/>
      <c r="T9" s="5" t="s">
        <v>88</v>
      </c>
      <c r="U9" s="137"/>
      <c r="V9" s="4"/>
    </row>
    <row r="10" spans="1:25" ht="22.35" customHeight="1">
      <c r="D10" s="45" t="s">
        <v>89</v>
      </c>
      <c r="E10" s="45"/>
      <c r="F10" s="45" t="s">
        <v>138</v>
      </c>
      <c r="G10" s="45"/>
      <c r="H10" s="45" t="s">
        <v>92</v>
      </c>
      <c r="I10" s="45"/>
      <c r="J10" s="45" t="s">
        <v>91</v>
      </c>
      <c r="K10" s="45"/>
      <c r="L10" s="45" t="s">
        <v>90</v>
      </c>
      <c r="M10" s="45"/>
      <c r="N10" s="4" t="s">
        <v>93</v>
      </c>
      <c r="O10" s="137"/>
      <c r="P10" s="5"/>
      <c r="Q10" s="5"/>
      <c r="R10" s="5" t="s">
        <v>94</v>
      </c>
      <c r="S10" s="5"/>
      <c r="T10" s="5" t="s">
        <v>95</v>
      </c>
      <c r="U10" s="137"/>
      <c r="V10" s="4" t="s">
        <v>83</v>
      </c>
      <c r="Y10" s="74"/>
    </row>
    <row r="11" spans="1:25" ht="22.35" customHeight="1">
      <c r="B11" s="5"/>
      <c r="D11" s="48" t="s">
        <v>96</v>
      </c>
      <c r="E11" s="45"/>
      <c r="F11" s="48" t="s">
        <v>97</v>
      </c>
      <c r="G11" s="45"/>
      <c r="H11" s="48" t="s">
        <v>100</v>
      </c>
      <c r="I11" s="45"/>
      <c r="J11" s="48" t="s">
        <v>99</v>
      </c>
      <c r="K11" s="45"/>
      <c r="L11" s="48" t="s">
        <v>98</v>
      </c>
      <c r="M11" s="45"/>
      <c r="N11" s="72" t="s">
        <v>101</v>
      </c>
      <c r="O11" s="137"/>
      <c r="P11" s="91" t="s">
        <v>102</v>
      </c>
      <c r="Q11" s="5"/>
      <c r="R11" s="91" t="s">
        <v>103</v>
      </c>
      <c r="S11" s="5"/>
      <c r="T11" s="91" t="s">
        <v>104</v>
      </c>
      <c r="U11" s="137"/>
      <c r="V11" s="72" t="s">
        <v>42</v>
      </c>
      <c r="Y11" s="74"/>
    </row>
    <row r="12" spans="1:25" ht="11.85" customHeight="1"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9"/>
      <c r="Q12" s="69"/>
      <c r="R12" s="69"/>
      <c r="S12" s="69"/>
      <c r="T12" s="69"/>
      <c r="U12" s="68"/>
      <c r="V12" s="69"/>
    </row>
    <row r="13" spans="1:25" ht="22.5" customHeight="1">
      <c r="A13" s="23" t="s">
        <v>193</v>
      </c>
      <c r="B13" s="73"/>
      <c r="D13" s="63">
        <v>604692308</v>
      </c>
      <c r="E13" s="63"/>
      <c r="F13" s="63">
        <v>3414546</v>
      </c>
      <c r="G13" s="51"/>
      <c r="H13" s="63">
        <v>231446218</v>
      </c>
      <c r="I13" s="51"/>
      <c r="J13" s="63">
        <v>9166765</v>
      </c>
      <c r="K13" s="63"/>
      <c r="L13" s="63">
        <v>-2805007</v>
      </c>
      <c r="M13" s="63"/>
      <c r="N13" s="63">
        <v>6575000</v>
      </c>
      <c r="O13" s="63"/>
      <c r="P13" s="63">
        <v>42892880</v>
      </c>
      <c r="Q13" s="63"/>
      <c r="R13" s="63">
        <f>SUM(D13,F13,H13,L13,J13,P13,N13)</f>
        <v>895382710</v>
      </c>
      <c r="S13" s="63"/>
      <c r="T13" s="63">
        <v>0</v>
      </c>
      <c r="U13" s="63"/>
      <c r="V13" s="63">
        <f>SUM(R13,T13)</f>
        <v>895382710</v>
      </c>
      <c r="X13" s="23"/>
      <c r="Y13" s="97"/>
    </row>
    <row r="14" spans="1:25" ht="22.5" customHeight="1">
      <c r="A14" s="2" t="s">
        <v>172</v>
      </c>
      <c r="B14" s="73"/>
      <c r="D14" s="92">
        <v>0</v>
      </c>
      <c r="E14" s="63"/>
      <c r="F14" s="92">
        <v>0</v>
      </c>
      <c r="G14" s="63"/>
      <c r="H14" s="92">
        <v>0</v>
      </c>
      <c r="I14" s="51"/>
      <c r="J14" s="92">
        <v>0</v>
      </c>
      <c r="K14" s="51"/>
      <c r="L14" s="92">
        <v>0</v>
      </c>
      <c r="M14" s="51"/>
      <c r="N14" s="92">
        <v>0</v>
      </c>
      <c r="O14" s="63"/>
      <c r="P14" s="92">
        <f>PL!F45</f>
        <v>86797075</v>
      </c>
      <c r="Q14" s="63"/>
      <c r="R14" s="92">
        <f>SUM(D14,F14,H14,L14,J14,P14,N14)</f>
        <v>86797075</v>
      </c>
      <c r="S14" s="63"/>
      <c r="T14" s="92">
        <f>PL!F46</f>
        <v>0</v>
      </c>
      <c r="U14" s="63"/>
      <c r="V14" s="92">
        <f t="shared" ref="V14" si="0">SUM(R14,T14)</f>
        <v>86797075</v>
      </c>
    </row>
    <row r="15" spans="1:25" ht="22.5" customHeight="1">
      <c r="A15" s="2" t="s">
        <v>174</v>
      </c>
      <c r="B15" s="73"/>
      <c r="D15" s="93">
        <v>0</v>
      </c>
      <c r="E15" s="63"/>
      <c r="F15" s="93">
        <v>0</v>
      </c>
      <c r="G15" s="63"/>
      <c r="H15" s="93">
        <v>0</v>
      </c>
      <c r="I15" s="51"/>
      <c r="J15" s="93">
        <v>0</v>
      </c>
      <c r="K15" s="51"/>
      <c r="L15" s="93">
        <v>0</v>
      </c>
      <c r="M15" s="51"/>
      <c r="N15" s="93">
        <v>0</v>
      </c>
      <c r="O15" s="63"/>
      <c r="P15" s="93">
        <f>PL!F49-PL!F45</f>
        <v>0</v>
      </c>
      <c r="Q15" s="63"/>
      <c r="R15" s="93">
        <f>SUM(D15,F15,H15,L15,J15,P15,N15)</f>
        <v>0</v>
      </c>
      <c r="S15" s="63"/>
      <c r="T15" s="93">
        <f>PL!F50-PL!F46</f>
        <v>0</v>
      </c>
      <c r="U15" s="63"/>
      <c r="V15" s="93">
        <f>SUM(R15,T15)</f>
        <v>0</v>
      </c>
      <c r="Y15" s="74"/>
    </row>
    <row r="16" spans="1:25" ht="22.5" customHeight="1">
      <c r="A16" s="23" t="s">
        <v>173</v>
      </c>
      <c r="B16" s="128"/>
      <c r="D16" s="56">
        <f>SUM(D14:D15)</f>
        <v>0</v>
      </c>
      <c r="E16" s="52"/>
      <c r="F16" s="56">
        <f>SUM(F14:F15)</f>
        <v>0</v>
      </c>
      <c r="G16" s="52"/>
      <c r="H16" s="56">
        <f>SUM(H14:H15)</f>
        <v>0</v>
      </c>
      <c r="I16" s="52"/>
      <c r="J16" s="56">
        <f>SUM(J14:J15)</f>
        <v>0</v>
      </c>
      <c r="K16" s="52"/>
      <c r="L16" s="56">
        <f>SUM(L14:L15)</f>
        <v>0</v>
      </c>
      <c r="M16" s="56"/>
      <c r="N16" s="56">
        <f>SUM(N14:N15)</f>
        <v>0</v>
      </c>
      <c r="O16" s="52"/>
      <c r="P16" s="56">
        <f>SUM(P14:P15)</f>
        <v>86797075</v>
      </c>
      <c r="Q16" s="56"/>
      <c r="R16" s="52">
        <f>SUM(D16,F16,H16,L16,J16,P16,N16)</f>
        <v>86797075</v>
      </c>
      <c r="S16" s="56"/>
      <c r="T16" s="56">
        <f>SUM(T14:T15)</f>
        <v>0</v>
      </c>
      <c r="U16" s="52"/>
      <c r="V16" s="56">
        <f>SUM(R16,T16)</f>
        <v>86797075</v>
      </c>
    </row>
    <row r="17" spans="1:25" ht="22.5" customHeight="1" thickBot="1">
      <c r="A17" s="23" t="s">
        <v>194</v>
      </c>
      <c r="B17" s="154"/>
      <c r="C17" s="23"/>
      <c r="D17" s="64">
        <f>D13+SUM(D16:D16)</f>
        <v>604692308</v>
      </c>
      <c r="E17" s="51"/>
      <c r="F17" s="64">
        <f>F13+SUM(F16:F16)</f>
        <v>3414546</v>
      </c>
      <c r="G17" s="51"/>
      <c r="H17" s="64">
        <f>H13+SUM(H16:H16)</f>
        <v>231446218</v>
      </c>
      <c r="I17" s="51"/>
      <c r="J17" s="64">
        <f>J13+SUM(J16:J16)</f>
        <v>9166765</v>
      </c>
      <c r="K17" s="51"/>
      <c r="L17" s="64">
        <f>L13+SUM(L16:L16)</f>
        <v>-2805007</v>
      </c>
      <c r="M17" s="51"/>
      <c r="N17" s="64">
        <f>N13+SUM(N16:N16)</f>
        <v>6575000</v>
      </c>
      <c r="O17" s="51"/>
      <c r="P17" s="64">
        <f>P13+SUM(P16:P16)</f>
        <v>129689955</v>
      </c>
      <c r="Q17" s="51"/>
      <c r="R17" s="64">
        <f>R13+SUM(R16:R16)</f>
        <v>982179785</v>
      </c>
      <c r="S17" s="51"/>
      <c r="T17" s="119">
        <f>T13+SUM(T16:T16)</f>
        <v>0</v>
      </c>
      <c r="U17" s="51"/>
      <c r="V17" s="64">
        <f>V13+SUM(V16:V16)</f>
        <v>982179785</v>
      </c>
      <c r="X17" s="22">
        <f>982179785-V17</f>
        <v>0</v>
      </c>
    </row>
    <row r="18" spans="1:25" ht="22.5" customHeight="1" thickTop="1">
      <c r="B18" s="128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</row>
    <row r="19" spans="1:25" ht="22.5" customHeight="1">
      <c r="A19" s="23" t="s">
        <v>195</v>
      </c>
      <c r="B19" s="5"/>
      <c r="D19" s="63">
        <v>604692308</v>
      </c>
      <c r="E19" s="63"/>
      <c r="F19" s="63">
        <v>3414546</v>
      </c>
      <c r="G19" s="51"/>
      <c r="H19" s="63">
        <v>231446218</v>
      </c>
      <c r="I19" s="51"/>
      <c r="J19" s="63">
        <v>9166765</v>
      </c>
      <c r="K19" s="63"/>
      <c r="L19" s="63">
        <v>-2805007</v>
      </c>
      <c r="M19" s="63"/>
      <c r="N19" s="63">
        <v>27285000</v>
      </c>
      <c r="O19" s="63"/>
      <c r="P19" s="63">
        <v>528616876</v>
      </c>
      <c r="Q19" s="63"/>
      <c r="R19" s="63">
        <f t="shared" ref="R19:R22" si="1">SUM(D19,F19,H19,L19,J19,P19,N19)</f>
        <v>1401816706</v>
      </c>
      <c r="S19" s="63"/>
      <c r="T19" s="63">
        <v>0</v>
      </c>
      <c r="U19" s="63"/>
      <c r="V19" s="63">
        <f>SUM(R19,T19)</f>
        <v>1401816706</v>
      </c>
      <c r="X19" s="74">
        <f>BS!F91-'EQ รวม'!V19</f>
        <v>0</v>
      </c>
      <c r="Y19" s="74"/>
    </row>
    <row r="20" spans="1:25" ht="22.5" customHeight="1">
      <c r="A20" s="2" t="s">
        <v>172</v>
      </c>
      <c r="B20" s="5"/>
      <c r="D20" s="92">
        <v>0</v>
      </c>
      <c r="E20" s="63"/>
      <c r="F20" s="92">
        <v>0</v>
      </c>
      <c r="G20" s="63"/>
      <c r="H20" s="92">
        <v>0</v>
      </c>
      <c r="I20" s="51"/>
      <c r="J20" s="92">
        <v>0</v>
      </c>
      <c r="K20" s="51"/>
      <c r="L20" s="92">
        <v>0</v>
      </c>
      <c r="M20" s="51"/>
      <c r="N20" s="92">
        <v>0</v>
      </c>
      <c r="O20" s="63"/>
      <c r="P20" s="94">
        <f>PL!D45</f>
        <v>142748657</v>
      </c>
      <c r="Q20" s="58"/>
      <c r="R20" s="94">
        <f t="shared" si="1"/>
        <v>142748657</v>
      </c>
      <c r="S20" s="58"/>
      <c r="T20" s="92">
        <f>PL!D46</f>
        <v>0</v>
      </c>
      <c r="U20" s="63"/>
      <c r="V20" s="94">
        <f t="shared" ref="V20:V22" si="2">SUM(R20,T20)</f>
        <v>142748657</v>
      </c>
    </row>
    <row r="21" spans="1:25" ht="22.5" customHeight="1">
      <c r="A21" s="2" t="s">
        <v>174</v>
      </c>
      <c r="B21" s="5"/>
      <c r="D21" s="93">
        <v>0</v>
      </c>
      <c r="E21" s="63"/>
      <c r="F21" s="93">
        <v>0</v>
      </c>
      <c r="G21" s="63"/>
      <c r="H21" s="93">
        <v>0</v>
      </c>
      <c r="I21" s="51"/>
      <c r="J21" s="93">
        <v>0</v>
      </c>
      <c r="K21" s="51"/>
      <c r="L21" s="93">
        <v>0</v>
      </c>
      <c r="M21" s="51"/>
      <c r="N21" s="93">
        <v>0</v>
      </c>
      <c r="O21" s="63"/>
      <c r="P21" s="95">
        <f>PL!D49-PL!D45</f>
        <v>0</v>
      </c>
      <c r="Q21" s="58"/>
      <c r="R21" s="95">
        <f t="shared" si="1"/>
        <v>0</v>
      </c>
      <c r="S21" s="58"/>
      <c r="T21" s="93">
        <f>PL!D50-PL!D46</f>
        <v>0</v>
      </c>
      <c r="U21" s="63"/>
      <c r="V21" s="93">
        <f t="shared" si="2"/>
        <v>0</v>
      </c>
    </row>
    <row r="22" spans="1:25" ht="22.5" customHeight="1">
      <c r="A22" s="23" t="s">
        <v>173</v>
      </c>
      <c r="B22" s="73"/>
      <c r="D22" s="54">
        <f>SUM(D20:D21)</f>
        <v>0</v>
      </c>
      <c r="E22" s="54"/>
      <c r="F22" s="54">
        <f>SUM(F20:F21)</f>
        <v>0</v>
      </c>
      <c r="G22" s="54"/>
      <c r="H22" s="54">
        <f>SUM(H20:H21)</f>
        <v>0</v>
      </c>
      <c r="I22" s="54"/>
      <c r="J22" s="54">
        <f>SUM(J20:J21)</f>
        <v>0</v>
      </c>
      <c r="K22" s="54"/>
      <c r="L22" s="54">
        <f>SUM(L20:L21)</f>
        <v>0</v>
      </c>
      <c r="M22" s="54"/>
      <c r="N22" s="54">
        <f>SUM(N20:N21)</f>
        <v>0</v>
      </c>
      <c r="O22" s="52"/>
      <c r="P22" s="54">
        <f>SUM(P20:P21)</f>
        <v>142748657</v>
      </c>
      <c r="Q22" s="51"/>
      <c r="R22" s="54">
        <f t="shared" si="1"/>
        <v>142748657</v>
      </c>
      <c r="S22" s="51"/>
      <c r="T22" s="54">
        <f>SUM(T20:T21)</f>
        <v>0</v>
      </c>
      <c r="U22" s="52"/>
      <c r="V22" s="54">
        <f t="shared" si="2"/>
        <v>142748657</v>
      </c>
    </row>
    <row r="23" spans="1:25" ht="22.5" customHeight="1" thickBot="1">
      <c r="A23" s="23" t="s">
        <v>196</v>
      </c>
      <c r="B23" s="138"/>
      <c r="C23" s="23"/>
      <c r="D23" s="64">
        <f>SUM(D19,D22,)</f>
        <v>604692308</v>
      </c>
      <c r="E23" s="51"/>
      <c r="F23" s="64">
        <f>SUM(F19,F22,)</f>
        <v>3414546</v>
      </c>
      <c r="G23" s="51"/>
      <c r="H23" s="64">
        <f>SUM(H19,H22,)</f>
        <v>231446218</v>
      </c>
      <c r="I23" s="51"/>
      <c r="J23" s="64">
        <f>SUM(J19,J22,)</f>
        <v>9166765</v>
      </c>
      <c r="K23" s="51"/>
      <c r="L23" s="64">
        <f>SUM(L19,L22,)</f>
        <v>-2805007</v>
      </c>
      <c r="M23" s="51"/>
      <c r="N23" s="64">
        <f>SUM(N19,N22,)</f>
        <v>27285000</v>
      </c>
      <c r="O23" s="51"/>
      <c r="P23" s="64">
        <f>SUM(P19,P22,)</f>
        <v>671365533</v>
      </c>
      <c r="Q23" s="51"/>
      <c r="R23" s="64">
        <f>SUM(R19,R22,)</f>
        <v>1544565363</v>
      </c>
      <c r="S23" s="51"/>
      <c r="T23" s="64">
        <f>SUM(T19,T22,)</f>
        <v>0</v>
      </c>
      <c r="U23" s="51"/>
      <c r="V23" s="64">
        <f>SUM(V19,V22,)</f>
        <v>1544565363</v>
      </c>
    </row>
    <row r="24" spans="1:25" ht="22.5" customHeight="1" thickTop="1"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8"/>
    </row>
    <row r="25" spans="1:25" ht="22.5" customHeight="1">
      <c r="V25" s="74"/>
    </row>
    <row r="26" spans="1:25" s="139" customFormat="1" ht="22.5" customHeight="1">
      <c r="A26" s="140"/>
      <c r="B26" s="140"/>
      <c r="C26" s="140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"/>
      <c r="P26" s="22"/>
      <c r="Q26" s="22"/>
      <c r="R26" s="22"/>
      <c r="S26" s="22"/>
      <c r="T26" s="22"/>
      <c r="U26" s="2"/>
    </row>
    <row r="27" spans="1:25">
      <c r="D27" s="97"/>
      <c r="E27" s="2"/>
      <c r="F27" s="74"/>
      <c r="G27" s="2"/>
      <c r="I27" s="74"/>
      <c r="J27" s="74"/>
      <c r="K27" s="74"/>
      <c r="L27" s="74"/>
      <c r="V27" s="2"/>
    </row>
    <row r="28" spans="1:25">
      <c r="D28" s="97"/>
      <c r="E28" s="2"/>
      <c r="F28" s="74"/>
      <c r="G28" s="2"/>
      <c r="H28" s="2"/>
      <c r="I28" s="74"/>
      <c r="J28" s="74"/>
      <c r="K28" s="74"/>
      <c r="L28" s="74"/>
      <c r="M28" s="2"/>
      <c r="N28" s="2"/>
    </row>
    <row r="29" spans="1:25">
      <c r="E29" s="2"/>
      <c r="F29" s="74"/>
      <c r="G29" s="2"/>
      <c r="H29" s="2"/>
      <c r="I29" s="74"/>
      <c r="J29" s="74"/>
      <c r="K29" s="74"/>
      <c r="L29" s="74"/>
      <c r="M29" s="2"/>
      <c r="N29" s="2"/>
    </row>
    <row r="30" spans="1:25">
      <c r="D30" s="97"/>
    </row>
    <row r="50" spans="4:4">
      <c r="D50" s="22">
        <v>304842783</v>
      </c>
    </row>
  </sheetData>
  <mergeCells count="6">
    <mergeCell ref="D7:V7"/>
    <mergeCell ref="N9:P9"/>
    <mergeCell ref="A1:V1"/>
    <mergeCell ref="A2:V2"/>
    <mergeCell ref="A3:V3"/>
    <mergeCell ref="A4:V4"/>
  </mergeCells>
  <phoneticPr fontId="78" type="noConversion"/>
  <pageMargins left="0.75" right="0.41" top="0.7" bottom="0.7" header="0.31496062992126" footer="0.4"/>
  <pageSetup paperSize="9" scale="71" firstPageNumber="7" fitToHeight="0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26"/>
  <sheetViews>
    <sheetView zoomScale="90" zoomScaleNormal="90" zoomScaleSheetLayoutView="90" workbookViewId="0">
      <selection activeCell="O6" sqref="O6"/>
    </sheetView>
  </sheetViews>
  <sheetFormatPr defaultColWidth="13" defaultRowHeight="21.6"/>
  <cols>
    <col min="1" max="1" width="34.125" style="2" customWidth="1"/>
    <col min="2" max="2" width="7.625" style="5" customWidth="1"/>
    <col min="3" max="3" width="1.75" style="5" customWidth="1"/>
    <col min="4" max="4" width="14.875" style="39" bestFit="1" customWidth="1"/>
    <col min="5" max="5" width="1.25" style="39" customWidth="1"/>
    <col min="6" max="6" width="15.125" style="39" customWidth="1"/>
    <col min="7" max="7" width="1.25" style="39" customWidth="1"/>
    <col min="8" max="8" width="15.375" style="39" customWidth="1"/>
    <col min="9" max="9" width="1.25" style="2" customWidth="1"/>
    <col min="10" max="10" width="14.375" style="39" customWidth="1"/>
    <col min="11" max="11" width="1.375" style="2" customWidth="1"/>
    <col min="12" max="12" width="15.125" style="2" customWidth="1"/>
    <col min="13" max="13" width="1.625" style="2" customWidth="1"/>
    <col min="14" max="14" width="13.375" style="2" customWidth="1"/>
    <col min="15" max="20" width="12.375" style="2" customWidth="1"/>
    <col min="21" max="16384" width="13" style="2"/>
  </cols>
  <sheetData>
    <row r="1" spans="1:15" s="108" customFormat="1" ht="22.2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70"/>
      <c r="O1" s="71"/>
    </row>
    <row r="2" spans="1:15" s="108" customFormat="1" ht="22.2">
      <c r="A2" s="156" t="s">
        <v>181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5" s="108" customFormat="1" ht="22.2">
      <c r="A3" s="156" t="s">
        <v>170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5" s="108" customFormat="1" ht="22.2">
      <c r="A4" s="156" t="s">
        <v>171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5" s="108" customFormat="1" ht="22.2"/>
    <row r="6" spans="1:15" s="5" customFormat="1" ht="22.2">
      <c r="A6" s="108"/>
      <c r="B6" s="108"/>
      <c r="C6" s="108"/>
      <c r="D6" s="2"/>
      <c r="E6" s="2"/>
      <c r="F6" s="2"/>
      <c r="G6" s="2"/>
      <c r="H6" s="2"/>
      <c r="I6" s="2"/>
      <c r="J6" s="2"/>
      <c r="K6" s="2"/>
      <c r="L6" s="50" t="s">
        <v>1</v>
      </c>
    </row>
    <row r="7" spans="1:15" s="5" customFormat="1" ht="22.2">
      <c r="A7" s="108"/>
      <c r="B7" s="108"/>
      <c r="C7" s="108"/>
      <c r="D7" s="155" t="s">
        <v>3</v>
      </c>
      <c r="E7" s="155"/>
      <c r="F7" s="155"/>
      <c r="G7" s="155"/>
      <c r="H7" s="155"/>
      <c r="I7" s="155"/>
      <c r="J7" s="155"/>
      <c r="K7" s="155"/>
      <c r="L7" s="155"/>
    </row>
    <row r="8" spans="1:15" s="5" customFormat="1" ht="22.2">
      <c r="A8" s="108"/>
      <c r="B8" s="108"/>
      <c r="C8" s="108"/>
      <c r="D8" s="108"/>
      <c r="E8" s="108"/>
      <c r="F8" s="108"/>
      <c r="G8" s="108"/>
      <c r="H8" s="158" t="s">
        <v>51</v>
      </c>
      <c r="I8" s="158"/>
      <c r="J8" s="158"/>
      <c r="K8" s="108"/>
      <c r="L8" s="108"/>
    </row>
    <row r="9" spans="1:15" s="5" customFormat="1">
      <c r="D9" s="4" t="s">
        <v>89</v>
      </c>
      <c r="E9" s="4"/>
      <c r="F9" s="4" t="s">
        <v>138</v>
      </c>
      <c r="G9" s="4"/>
      <c r="H9" s="4" t="s">
        <v>93</v>
      </c>
      <c r="J9" s="46"/>
      <c r="L9" s="47" t="s">
        <v>83</v>
      </c>
    </row>
    <row r="10" spans="1:15" s="5" customFormat="1">
      <c r="C10" s="8"/>
      <c r="D10" s="72" t="s">
        <v>96</v>
      </c>
      <c r="E10" s="4"/>
      <c r="F10" s="72" t="s">
        <v>97</v>
      </c>
      <c r="G10" s="4"/>
      <c r="H10" s="72" t="s">
        <v>101</v>
      </c>
      <c r="J10" s="72" t="s">
        <v>102</v>
      </c>
      <c r="L10" s="49" t="s">
        <v>42</v>
      </c>
    </row>
    <row r="11" spans="1:15" s="5" customFormat="1" ht="13.2" customHeight="1">
      <c r="B11" s="8"/>
      <c r="C11" s="8"/>
      <c r="D11" s="4"/>
      <c r="E11" s="4"/>
      <c r="F11" s="4"/>
      <c r="G11" s="4"/>
      <c r="H11" s="4"/>
      <c r="J11" s="4"/>
      <c r="L11" s="47"/>
    </row>
    <row r="12" spans="1:15" ht="22.5" customHeight="1">
      <c r="A12" s="23" t="s">
        <v>197</v>
      </c>
      <c r="B12" s="73"/>
      <c r="D12" s="75">
        <v>604692308</v>
      </c>
      <c r="E12" s="75"/>
      <c r="F12" s="75">
        <v>3414546</v>
      </c>
      <c r="G12" s="75"/>
      <c r="H12" s="75">
        <v>3050000</v>
      </c>
      <c r="I12" s="75"/>
      <c r="J12" s="103">
        <v>45854609</v>
      </c>
      <c r="K12" s="75"/>
      <c r="L12" s="75">
        <f>SUM(D12,F12,J12,H12)</f>
        <v>657011463</v>
      </c>
      <c r="N12" s="142">
        <f>657011463-L12</f>
        <v>0</v>
      </c>
      <c r="O12" s="5"/>
    </row>
    <row r="13" spans="1:15" ht="22.5" customHeight="1">
      <c r="A13" s="2" t="s">
        <v>172</v>
      </c>
      <c r="B13" s="73"/>
      <c r="D13" s="98">
        <v>0</v>
      </c>
      <c r="E13" s="75"/>
      <c r="F13" s="98">
        <v>0</v>
      </c>
      <c r="G13" s="101"/>
      <c r="H13" s="98">
        <v>0</v>
      </c>
      <c r="I13" s="75"/>
      <c r="J13" s="94">
        <f>PL!J29</f>
        <v>98780170</v>
      </c>
      <c r="K13" s="75"/>
      <c r="L13" s="98">
        <f t="shared" ref="L13:L21" si="0">SUM(D13,F13,J13,H13)</f>
        <v>98780170</v>
      </c>
      <c r="N13" s="5"/>
      <c r="O13" s="5"/>
    </row>
    <row r="14" spans="1:15" ht="22.5" customHeight="1">
      <c r="A14" s="2" t="s">
        <v>174</v>
      </c>
      <c r="B14" s="73"/>
      <c r="D14" s="99">
        <v>0</v>
      </c>
      <c r="E14" s="75"/>
      <c r="F14" s="99">
        <v>0</v>
      </c>
      <c r="G14" s="101"/>
      <c r="H14" s="99">
        <v>0</v>
      </c>
      <c r="I14" s="75"/>
      <c r="J14" s="95">
        <f>PL!J31</f>
        <v>0</v>
      </c>
      <c r="K14" s="75"/>
      <c r="L14" s="99">
        <f t="shared" si="0"/>
        <v>0</v>
      </c>
      <c r="N14" s="5"/>
      <c r="O14" s="5"/>
    </row>
    <row r="15" spans="1:15" ht="22.5" customHeight="1">
      <c r="A15" s="23" t="s">
        <v>173</v>
      </c>
      <c r="B15" s="73"/>
      <c r="D15" s="52">
        <f>SUM(D13:D14)</f>
        <v>0</v>
      </c>
      <c r="E15" s="52"/>
      <c r="F15" s="52">
        <f>SUM(F13:F14)</f>
        <v>0</v>
      </c>
      <c r="G15" s="52"/>
      <c r="H15" s="52">
        <f>SUM(H13:H14)</f>
        <v>0</v>
      </c>
      <c r="I15" s="52"/>
      <c r="J15" s="52">
        <f>SUM(J13:J14)</f>
        <v>98780170</v>
      </c>
      <c r="K15" s="52"/>
      <c r="L15" s="52">
        <f t="shared" si="0"/>
        <v>98780170</v>
      </c>
    </row>
    <row r="16" spans="1:15" ht="22.5" customHeight="1" thickBot="1">
      <c r="A16" s="23" t="s">
        <v>194</v>
      </c>
      <c r="B16" s="73"/>
      <c r="D16" s="100">
        <f>SUM(D12,D15)</f>
        <v>604692308</v>
      </c>
      <c r="E16" s="101"/>
      <c r="F16" s="100">
        <f>SUM(F12,F15)</f>
        <v>3414546</v>
      </c>
      <c r="G16" s="101"/>
      <c r="H16" s="100">
        <f>SUM(H12,H15)</f>
        <v>3050000</v>
      </c>
      <c r="I16" s="101"/>
      <c r="J16" s="100">
        <f>SUM(J12,J15)</f>
        <v>144634779</v>
      </c>
      <c r="K16" s="101"/>
      <c r="L16" s="100">
        <f>SUM(L12,L15)</f>
        <v>755791633</v>
      </c>
      <c r="N16" s="109">
        <f>755791633-L16</f>
        <v>0</v>
      </c>
    </row>
    <row r="17" spans="1:17" ht="22.5" customHeight="1" thickTop="1">
      <c r="A17" s="23"/>
      <c r="B17" s="73"/>
      <c r="D17" s="40"/>
      <c r="E17" s="40"/>
      <c r="F17" s="40"/>
      <c r="G17" s="40"/>
      <c r="H17" s="40"/>
      <c r="I17" s="40"/>
      <c r="J17" s="40"/>
      <c r="K17" s="40"/>
      <c r="L17" s="40"/>
    </row>
    <row r="18" spans="1:17" ht="22.5" customHeight="1">
      <c r="A18" s="23" t="s">
        <v>195</v>
      </c>
      <c r="B18" s="73"/>
      <c r="D18" s="75">
        <v>604692308</v>
      </c>
      <c r="E18" s="75"/>
      <c r="F18" s="75">
        <v>3414546</v>
      </c>
      <c r="G18" s="75"/>
      <c r="H18" s="75">
        <v>23760000</v>
      </c>
      <c r="I18" s="75"/>
      <c r="J18" s="75">
        <v>439342244</v>
      </c>
      <c r="K18" s="75"/>
      <c r="L18" s="103">
        <f t="shared" si="0"/>
        <v>1071209098</v>
      </c>
      <c r="N18" s="120">
        <f>BS!J91-'EQ เฉพาะ'!L18</f>
        <v>0</v>
      </c>
      <c r="O18" s="5"/>
    </row>
    <row r="19" spans="1:17" ht="22.5" customHeight="1">
      <c r="A19" s="2" t="s">
        <v>172</v>
      </c>
      <c r="B19" s="73"/>
      <c r="D19" s="98">
        <v>0</v>
      </c>
      <c r="E19" s="75"/>
      <c r="F19" s="98">
        <v>0</v>
      </c>
      <c r="G19" s="101"/>
      <c r="H19" s="98">
        <v>0</v>
      </c>
      <c r="I19" s="75"/>
      <c r="J19" s="98">
        <f>PL!H29</f>
        <v>139613199</v>
      </c>
      <c r="K19" s="75"/>
      <c r="L19" s="98">
        <f t="shared" si="0"/>
        <v>139613199</v>
      </c>
      <c r="N19" s="5"/>
      <c r="O19" s="5"/>
    </row>
    <row r="20" spans="1:17" ht="22.5" customHeight="1">
      <c r="A20" s="2" t="s">
        <v>174</v>
      </c>
      <c r="B20" s="73"/>
      <c r="D20" s="99">
        <v>0</v>
      </c>
      <c r="E20" s="75"/>
      <c r="F20" s="99">
        <v>0</v>
      </c>
      <c r="G20" s="101"/>
      <c r="H20" s="99">
        <v>0</v>
      </c>
      <c r="I20" s="75"/>
      <c r="J20" s="99">
        <f>PL!H31</f>
        <v>0</v>
      </c>
      <c r="K20" s="75"/>
      <c r="L20" s="99">
        <f t="shared" si="0"/>
        <v>0</v>
      </c>
      <c r="N20" s="5"/>
      <c r="O20" s="5"/>
    </row>
    <row r="21" spans="1:17" ht="22.5" customHeight="1">
      <c r="A21" s="23" t="s">
        <v>173</v>
      </c>
      <c r="B21" s="73"/>
      <c r="C21" s="33"/>
      <c r="D21" s="52">
        <f>SUM(D19:D20)</f>
        <v>0</v>
      </c>
      <c r="E21" s="54"/>
      <c r="F21" s="52">
        <f>SUM(F19:F20)</f>
        <v>0</v>
      </c>
      <c r="G21" s="52"/>
      <c r="H21" s="52">
        <f>SUM(H19:H20)</f>
        <v>0</v>
      </c>
      <c r="I21" s="54"/>
      <c r="J21" s="52">
        <f>SUM(J19:J20)</f>
        <v>139613199</v>
      </c>
      <c r="K21" s="54"/>
      <c r="L21" s="52">
        <f t="shared" si="0"/>
        <v>139613199</v>
      </c>
      <c r="N21" s="5"/>
      <c r="O21" s="5"/>
    </row>
    <row r="22" spans="1:17" ht="22.5" customHeight="1" thickBot="1">
      <c r="A22" s="23" t="s">
        <v>196</v>
      </c>
      <c r="B22" s="73"/>
      <c r="D22" s="100">
        <f>SUM(D18,D21)</f>
        <v>604692308</v>
      </c>
      <c r="E22" s="101"/>
      <c r="F22" s="100">
        <f>SUM(F18,F21)</f>
        <v>3414546</v>
      </c>
      <c r="G22" s="101"/>
      <c r="H22" s="100">
        <f>SUM(H18,H21)</f>
        <v>23760000</v>
      </c>
      <c r="I22" s="101"/>
      <c r="J22" s="100">
        <f>SUM(J18,J21)</f>
        <v>578955443</v>
      </c>
      <c r="K22" s="101"/>
      <c r="L22" s="100">
        <f>SUM(L18,L21)</f>
        <v>1210822297</v>
      </c>
      <c r="N22" s="5"/>
      <c r="O22" s="36"/>
      <c r="Q22" s="102"/>
    </row>
    <row r="23" spans="1:17" ht="22.5" customHeight="1" thickTop="1">
      <c r="B23" s="73"/>
      <c r="D23" s="75"/>
      <c r="E23" s="75"/>
      <c r="F23" s="75"/>
      <c r="G23" s="75"/>
      <c r="H23" s="75"/>
      <c r="I23" s="75"/>
      <c r="J23" s="75"/>
      <c r="K23" s="75"/>
      <c r="L23" s="75"/>
      <c r="N23" s="5"/>
      <c r="O23" s="96"/>
    </row>
    <row r="24" spans="1:17">
      <c r="L24" s="97"/>
    </row>
    <row r="25" spans="1:17">
      <c r="L25" s="97"/>
    </row>
    <row r="26" spans="1:17">
      <c r="L26" s="74"/>
    </row>
  </sheetData>
  <mergeCells count="6">
    <mergeCell ref="A1:L1"/>
    <mergeCell ref="A2:L2"/>
    <mergeCell ref="A3:L3"/>
    <mergeCell ref="D7:L7"/>
    <mergeCell ref="H8:J8"/>
    <mergeCell ref="A4:L4"/>
  </mergeCells>
  <phoneticPr fontId="78" type="noConversion"/>
  <pageMargins left="0.75" right="0.41" top="0.7" bottom="0.7" header="0.31496062992126" footer="0.4"/>
  <pageSetup paperSize="9" scale="79" firstPageNumber="8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87"/>
  <sheetViews>
    <sheetView zoomScale="90" zoomScaleNormal="90" zoomScaleSheetLayoutView="90" workbookViewId="0">
      <selection activeCell="J84" sqref="J84"/>
    </sheetView>
  </sheetViews>
  <sheetFormatPr defaultColWidth="13" defaultRowHeight="22.5" customHeight="1"/>
  <cols>
    <col min="1" max="1" width="48.75" style="76" customWidth="1"/>
    <col min="2" max="2" width="7.625" style="32" customWidth="1"/>
    <col min="3" max="3" width="1.625" style="76" customWidth="1"/>
    <col min="4" max="4" width="17.125" style="22" bestFit="1" customWidth="1"/>
    <col min="5" max="5" width="1.375" style="22" customWidth="1"/>
    <col min="6" max="6" width="16.125" style="22" customWidth="1"/>
    <col min="7" max="7" width="1.375" style="22" customWidth="1"/>
    <col min="8" max="8" width="16.125" style="22" customWidth="1"/>
    <col min="9" max="9" width="1.375" style="22" customWidth="1"/>
    <col min="10" max="10" width="15.125" style="22" customWidth="1"/>
    <col min="11" max="11" width="2.125" style="76" customWidth="1"/>
    <col min="12" max="12" width="6.25" style="76" customWidth="1"/>
    <col min="13" max="13" width="13.625" style="76" bestFit="1" customWidth="1"/>
    <col min="14" max="14" width="16" style="76" customWidth="1"/>
    <col min="15" max="16384" width="13" style="76"/>
  </cols>
  <sheetData>
    <row r="1" spans="1:12" ht="22.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2" ht="22.5" customHeight="1">
      <c r="A2" s="156" t="s">
        <v>105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2" s="108" customFormat="1" ht="22.5" customHeight="1">
      <c r="A3" s="156" t="s">
        <v>170</v>
      </c>
      <c r="B3" s="156"/>
      <c r="C3" s="156"/>
      <c r="D3" s="156"/>
      <c r="E3" s="156"/>
      <c r="F3" s="156"/>
      <c r="G3" s="156"/>
      <c r="H3" s="156"/>
      <c r="I3" s="156"/>
      <c r="J3" s="156"/>
      <c r="K3" s="1"/>
    </row>
    <row r="4" spans="1:12" s="108" customFormat="1" ht="22.5" customHeight="1">
      <c r="A4" s="156" t="s">
        <v>171</v>
      </c>
      <c r="B4" s="156"/>
      <c r="C4" s="156"/>
      <c r="D4" s="156"/>
      <c r="E4" s="156"/>
      <c r="F4" s="156"/>
      <c r="G4" s="156"/>
      <c r="H4" s="156"/>
      <c r="I4" s="156"/>
      <c r="J4" s="156"/>
      <c r="K4" s="1"/>
    </row>
    <row r="5" spans="1:12" s="108" customFormat="1" ht="22.5" customHeight="1">
      <c r="K5" s="1"/>
    </row>
    <row r="6" spans="1:12" ht="22.5" customHeight="1">
      <c r="D6" s="2"/>
      <c r="E6" s="2"/>
      <c r="F6" s="2"/>
      <c r="G6" s="2"/>
      <c r="H6" s="2"/>
      <c r="I6" s="2"/>
      <c r="J6" s="50" t="s">
        <v>1</v>
      </c>
    </row>
    <row r="7" spans="1:12" ht="22.5" customHeight="1">
      <c r="D7" s="155" t="s">
        <v>2</v>
      </c>
      <c r="E7" s="155"/>
      <c r="F7" s="155"/>
      <c r="G7" s="4"/>
      <c r="H7" s="155" t="s">
        <v>3</v>
      </c>
      <c r="I7" s="155"/>
      <c r="J7" s="155"/>
    </row>
    <row r="8" spans="1:12" ht="22.5" customHeight="1">
      <c r="B8" s="37"/>
      <c r="C8" s="77"/>
      <c r="D8" s="143" t="s">
        <v>168</v>
      </c>
      <c r="E8" s="33"/>
      <c r="F8" s="143" t="s">
        <v>146</v>
      </c>
      <c r="G8" s="11"/>
      <c r="H8" s="143" t="s">
        <v>168</v>
      </c>
      <c r="I8" s="33"/>
      <c r="J8" s="143" t="s">
        <v>146</v>
      </c>
    </row>
    <row r="9" spans="1:12" ht="22.2">
      <c r="A9" s="86" t="s">
        <v>106</v>
      </c>
      <c r="B9" s="79"/>
      <c r="F9" s="145"/>
    </row>
    <row r="10" spans="1:12" ht="22.2">
      <c r="A10" s="76" t="s">
        <v>172</v>
      </c>
      <c r="B10" s="79"/>
      <c r="D10" s="63">
        <f>PL!D29</f>
        <v>142748657</v>
      </c>
      <c r="E10" s="63">
        <v>0</v>
      </c>
      <c r="F10" s="63">
        <f>PL!F29</f>
        <v>86797075</v>
      </c>
      <c r="G10" s="63"/>
      <c r="H10" s="63">
        <f>PL!H29</f>
        <v>139613199</v>
      </c>
      <c r="J10" s="63">
        <f>PL!J29</f>
        <v>98780170</v>
      </c>
    </row>
    <row r="11" spans="1:12" ht="21.6">
      <c r="A11" s="80" t="s">
        <v>139</v>
      </c>
      <c r="F11" s="63"/>
      <c r="H11" s="146"/>
      <c r="J11" s="58"/>
    </row>
    <row r="12" spans="1:12" ht="21.6">
      <c r="A12" s="81" t="s">
        <v>140</v>
      </c>
      <c r="F12" s="63"/>
      <c r="H12" s="146"/>
      <c r="J12" s="58"/>
    </row>
    <row r="13" spans="1:12" ht="21.6">
      <c r="A13" s="82" t="s">
        <v>107</v>
      </c>
      <c r="D13" s="58">
        <v>1670905</v>
      </c>
      <c r="E13" s="63"/>
      <c r="F13" s="58">
        <v>1042549</v>
      </c>
      <c r="G13" s="63"/>
      <c r="H13" s="58">
        <v>40835</v>
      </c>
      <c r="J13" s="58">
        <v>39763</v>
      </c>
    </row>
    <row r="14" spans="1:12" ht="21.6">
      <c r="A14" s="82" t="s">
        <v>188</v>
      </c>
      <c r="D14" s="58">
        <v>-211299</v>
      </c>
      <c r="E14" s="63"/>
      <c r="F14" s="58">
        <v>0</v>
      </c>
      <c r="G14" s="63"/>
      <c r="H14" s="58">
        <v>0</v>
      </c>
      <c r="J14" s="58">
        <v>0</v>
      </c>
    </row>
    <row r="15" spans="1:12" ht="21.6">
      <c r="A15" s="82" t="s">
        <v>186</v>
      </c>
      <c r="D15" s="58">
        <v>547406</v>
      </c>
      <c r="E15" s="63"/>
      <c r="F15" s="58">
        <v>0</v>
      </c>
      <c r="G15" s="63"/>
      <c r="H15" s="58">
        <v>0</v>
      </c>
      <c r="J15" s="58">
        <v>0</v>
      </c>
      <c r="L15" s="76" t="s">
        <v>108</v>
      </c>
    </row>
    <row r="16" spans="1:12" ht="21.6">
      <c r="A16" s="82" t="s">
        <v>152</v>
      </c>
      <c r="D16" s="58">
        <v>0</v>
      </c>
      <c r="E16" s="63"/>
      <c r="F16" s="58">
        <v>-1332</v>
      </c>
      <c r="G16" s="63"/>
      <c r="H16" s="58">
        <v>0</v>
      </c>
      <c r="J16" s="58">
        <v>0</v>
      </c>
    </row>
    <row r="17" spans="1:10" ht="21.6">
      <c r="A17" s="82" t="s">
        <v>159</v>
      </c>
      <c r="D17" s="58">
        <v>403343</v>
      </c>
      <c r="E17" s="63"/>
      <c r="F17" s="58">
        <v>0</v>
      </c>
      <c r="G17" s="63"/>
      <c r="H17" s="58">
        <v>0</v>
      </c>
      <c r="J17" s="58">
        <v>0</v>
      </c>
    </row>
    <row r="18" spans="1:10" ht="21.6">
      <c r="A18" s="82" t="s">
        <v>109</v>
      </c>
      <c r="D18" s="147">
        <v>3469549.02</v>
      </c>
      <c r="E18" s="63"/>
      <c r="F18" s="58">
        <v>5145110</v>
      </c>
      <c r="G18" s="63"/>
      <c r="H18" s="58">
        <v>3274772</v>
      </c>
      <c r="J18" s="58">
        <v>4820176</v>
      </c>
    </row>
    <row r="19" spans="1:10" ht="21.6">
      <c r="A19" s="76" t="s">
        <v>110</v>
      </c>
      <c r="D19" s="58">
        <v>126052</v>
      </c>
      <c r="E19" s="63"/>
      <c r="F19" s="58">
        <v>120332</v>
      </c>
      <c r="G19" s="63"/>
      <c r="H19" s="58">
        <v>724</v>
      </c>
      <c r="J19" s="58">
        <v>670</v>
      </c>
    </row>
    <row r="20" spans="1:10" ht="21.6">
      <c r="A20" s="76" t="s">
        <v>111</v>
      </c>
      <c r="D20" s="58">
        <v>210619</v>
      </c>
      <c r="E20" s="63"/>
      <c r="F20" s="58">
        <v>969724</v>
      </c>
      <c r="G20" s="63"/>
      <c r="H20" s="58">
        <v>210619</v>
      </c>
      <c r="J20" s="58">
        <v>969724</v>
      </c>
    </row>
    <row r="21" spans="1:10" ht="21.6">
      <c r="A21" s="76" t="s">
        <v>112</v>
      </c>
      <c r="D21" s="58">
        <f>-PL!D26</f>
        <v>-28283886</v>
      </c>
      <c r="E21" s="63"/>
      <c r="F21" s="58">
        <v>1358351</v>
      </c>
      <c r="G21" s="63"/>
      <c r="H21" s="58">
        <v>0</v>
      </c>
      <c r="J21" s="58">
        <v>0</v>
      </c>
    </row>
    <row r="22" spans="1:10" ht="21.6">
      <c r="A22" s="84" t="s">
        <v>71</v>
      </c>
      <c r="D22" s="58">
        <f>-PL!D24</f>
        <v>-717594</v>
      </c>
      <c r="E22" s="63"/>
      <c r="F22" s="58">
        <v>-104483</v>
      </c>
      <c r="G22" s="63"/>
      <c r="H22" s="58">
        <f>-PL!H24</f>
        <v>-8846025</v>
      </c>
      <c r="J22" s="58">
        <v>-88545</v>
      </c>
    </row>
    <row r="23" spans="1:10" ht="21.6">
      <c r="A23" s="76" t="s">
        <v>72</v>
      </c>
      <c r="B23" s="83"/>
      <c r="D23" s="51">
        <f>-PL!D25</f>
        <v>7221454</v>
      </c>
      <c r="E23" s="63"/>
      <c r="F23" s="51">
        <v>6187978</v>
      </c>
      <c r="G23" s="63"/>
      <c r="H23" s="51">
        <f>-PL!H25</f>
        <v>5850466</v>
      </c>
      <c r="J23" s="51">
        <v>3420280</v>
      </c>
    </row>
    <row r="24" spans="1:10" ht="21.6">
      <c r="A24" s="76" t="s">
        <v>113</v>
      </c>
      <c r="B24" s="83"/>
      <c r="D24" s="59">
        <f>-PL!D28</f>
        <v>30675298</v>
      </c>
      <c r="E24" s="63"/>
      <c r="F24" s="59">
        <v>22370076</v>
      </c>
      <c r="G24" s="63"/>
      <c r="H24" s="59">
        <f>-PL!H28</f>
        <v>34912951</v>
      </c>
      <c r="J24" s="59">
        <v>24697584</v>
      </c>
    </row>
    <row r="25" spans="1:10" ht="21.6">
      <c r="A25" s="80" t="s">
        <v>141</v>
      </c>
      <c r="F25" s="63"/>
      <c r="J25" s="63"/>
    </row>
    <row r="26" spans="1:10" ht="21.6">
      <c r="A26" s="85" t="s">
        <v>114</v>
      </c>
      <c r="D26" s="54">
        <f>SUM(D10:D24)</f>
        <v>157860504.02000001</v>
      </c>
      <c r="E26" s="54"/>
      <c r="F26" s="54">
        <f>SUM(F10:F24)</f>
        <v>123885380</v>
      </c>
      <c r="G26" s="54"/>
      <c r="H26" s="54">
        <f>SUM(H10:H24)</f>
        <v>175057541</v>
      </c>
      <c r="I26" s="36"/>
      <c r="J26" s="54">
        <f>SUM(J10:J24)</f>
        <v>132639822</v>
      </c>
    </row>
    <row r="27" spans="1:10" ht="21.6">
      <c r="A27" s="85" t="s">
        <v>115</v>
      </c>
      <c r="D27" s="63"/>
      <c r="E27" s="63"/>
      <c r="F27" s="63"/>
      <c r="G27" s="63"/>
      <c r="H27" s="63"/>
      <c r="J27" s="63"/>
    </row>
    <row r="28" spans="1:10" ht="21.6">
      <c r="A28" s="84" t="s">
        <v>8</v>
      </c>
      <c r="D28" s="58">
        <v>2930781.37</v>
      </c>
      <c r="E28" s="63"/>
      <c r="F28" s="58">
        <v>4548882</v>
      </c>
      <c r="G28" s="63"/>
      <c r="H28" s="58">
        <v>-2290353</v>
      </c>
      <c r="J28" s="58">
        <v>-512251</v>
      </c>
    </row>
    <row r="29" spans="1:10" ht="21.6">
      <c r="A29" s="84" t="s">
        <v>198</v>
      </c>
      <c r="D29" s="58">
        <v>77568295</v>
      </c>
      <c r="E29" s="63"/>
      <c r="F29" s="58">
        <v>57454504</v>
      </c>
      <c r="G29" s="63"/>
      <c r="H29" s="58">
        <v>0</v>
      </c>
      <c r="J29" s="58">
        <v>0</v>
      </c>
    </row>
    <row r="30" spans="1:10" ht="21.6">
      <c r="A30" s="84" t="s">
        <v>116</v>
      </c>
      <c r="D30" s="58">
        <v>-93000</v>
      </c>
      <c r="E30" s="63"/>
      <c r="F30" s="58">
        <v>-892146</v>
      </c>
      <c r="G30" s="63"/>
      <c r="H30" s="58">
        <v>0</v>
      </c>
      <c r="J30" s="58">
        <v>-892146</v>
      </c>
    </row>
    <row r="31" spans="1:10" ht="21.6">
      <c r="A31" s="84" t="s">
        <v>13</v>
      </c>
      <c r="D31" s="58">
        <v>-447390016.93000001</v>
      </c>
      <c r="E31" s="63"/>
      <c r="F31" s="58">
        <v>-69480635</v>
      </c>
      <c r="G31" s="63"/>
      <c r="H31" s="58">
        <v>81255928</v>
      </c>
      <c r="J31" s="58">
        <v>38601077</v>
      </c>
    </row>
    <row r="32" spans="1:10" ht="21.6">
      <c r="A32" s="84" t="s">
        <v>23</v>
      </c>
      <c r="D32" s="58">
        <v>-955951</v>
      </c>
      <c r="E32" s="63"/>
      <c r="F32" s="58">
        <v>90022</v>
      </c>
      <c r="G32" s="63"/>
      <c r="H32" s="58">
        <v>0</v>
      </c>
      <c r="J32" s="58">
        <v>0</v>
      </c>
    </row>
    <row r="33" spans="1:11" ht="21.6">
      <c r="A33" s="85" t="s">
        <v>117</v>
      </c>
      <c r="D33" s="63"/>
      <c r="E33" s="63"/>
      <c r="F33" s="63"/>
      <c r="G33" s="54"/>
      <c r="H33" s="58"/>
      <c r="I33" s="36"/>
      <c r="J33" s="58"/>
    </row>
    <row r="34" spans="1:11" ht="21.6">
      <c r="A34" s="84" t="s">
        <v>28</v>
      </c>
      <c r="D34" s="63">
        <v>39795685.649999999</v>
      </c>
      <c r="E34" s="63"/>
      <c r="F34" s="63">
        <v>29968067</v>
      </c>
      <c r="G34" s="54"/>
      <c r="H34" s="56">
        <v>51300595</v>
      </c>
      <c r="I34" s="18"/>
      <c r="J34" s="56">
        <v>32022938</v>
      </c>
    </row>
    <row r="35" spans="1:11" ht="21.6">
      <c r="A35" s="84" t="s">
        <v>30</v>
      </c>
      <c r="D35" s="63">
        <v>-64874801</v>
      </c>
      <c r="E35" s="63"/>
      <c r="F35" s="63">
        <v>51010558</v>
      </c>
      <c r="G35" s="54"/>
      <c r="H35" s="56">
        <v>-94112185</v>
      </c>
      <c r="I35" s="18"/>
      <c r="J35" s="56">
        <v>47863558</v>
      </c>
    </row>
    <row r="36" spans="1:11" ht="21.6">
      <c r="A36" s="85" t="s">
        <v>118</v>
      </c>
      <c r="D36" s="66">
        <f>SUM(D26:D35)</f>
        <v>-235158502.88999999</v>
      </c>
      <c r="E36" s="51"/>
      <c r="F36" s="66">
        <f>SUM(F26:F35)</f>
        <v>196584632</v>
      </c>
      <c r="G36" s="51"/>
      <c r="H36" s="66">
        <f>SUM(H26:H35)</f>
        <v>211211526</v>
      </c>
      <c r="I36" s="18"/>
      <c r="J36" s="66">
        <f>SUM(J26:J35)</f>
        <v>249722998</v>
      </c>
    </row>
    <row r="37" spans="1:11" ht="21.6">
      <c r="A37" s="76" t="s">
        <v>119</v>
      </c>
      <c r="D37" s="51">
        <v>1707442</v>
      </c>
      <c r="E37" s="51"/>
      <c r="F37" s="51">
        <v>15937</v>
      </c>
      <c r="G37" s="51"/>
      <c r="H37" s="51">
        <v>1707054</v>
      </c>
      <c r="I37" s="18"/>
      <c r="J37" s="51">
        <v>0</v>
      </c>
    </row>
    <row r="38" spans="1:11" ht="21.6">
      <c r="A38" s="76" t="s">
        <v>120</v>
      </c>
      <c r="D38" s="51">
        <v>-23219961.348238904</v>
      </c>
      <c r="E38" s="51"/>
      <c r="F38" s="51">
        <v>-29927879</v>
      </c>
      <c r="G38" s="51"/>
      <c r="H38" s="51">
        <v>-12544767</v>
      </c>
      <c r="I38" s="18"/>
      <c r="J38" s="51">
        <v>-14218829</v>
      </c>
    </row>
    <row r="39" spans="1:11" ht="21.6">
      <c r="A39" s="76" t="s">
        <v>187</v>
      </c>
      <c r="D39" s="51">
        <v>1008009</v>
      </c>
      <c r="E39" s="51"/>
      <c r="F39" s="51">
        <v>0</v>
      </c>
      <c r="G39" s="51"/>
      <c r="H39" s="51">
        <v>0</v>
      </c>
      <c r="I39" s="18"/>
      <c r="J39" s="51">
        <v>0</v>
      </c>
    </row>
    <row r="40" spans="1:11" ht="21.6">
      <c r="A40" s="76" t="s">
        <v>121</v>
      </c>
      <c r="D40" s="51">
        <v>-4475831</v>
      </c>
      <c r="E40" s="51"/>
      <c r="F40" s="51">
        <v>0</v>
      </c>
      <c r="G40" s="51"/>
      <c r="H40" s="51">
        <v>-4475831</v>
      </c>
      <c r="I40" s="18"/>
      <c r="J40" s="51">
        <v>0</v>
      </c>
    </row>
    <row r="41" spans="1:11" ht="22.2">
      <c r="A41" s="86" t="s">
        <v>122</v>
      </c>
      <c r="D41" s="55">
        <f>SUM(D36:D40)</f>
        <v>-260138844.2382389</v>
      </c>
      <c r="E41" s="63"/>
      <c r="F41" s="55">
        <f>SUM(F36:F40)</f>
        <v>166672690</v>
      </c>
      <c r="G41" s="63"/>
      <c r="H41" s="55">
        <f>SUM(H36:H40)</f>
        <v>195897982</v>
      </c>
      <c r="J41" s="55">
        <f>SUM(J36:J40)</f>
        <v>235504169</v>
      </c>
    </row>
    <row r="42" spans="1:11" ht="22.5" customHeight="1">
      <c r="A42" s="78"/>
      <c r="D42" s="18"/>
      <c r="F42" s="18"/>
      <c r="H42" s="18"/>
      <c r="J42" s="18"/>
    </row>
    <row r="43" spans="1:11" s="2" customFormat="1" ht="22.5" customHeight="1">
      <c r="A43" s="156" t="str">
        <f>+A1</f>
        <v>บริษัท แอสเซท ไฟว์ กรุ๊ป จำกัด (มหาชน) และบริษัทย่อย</v>
      </c>
      <c r="B43" s="156"/>
      <c r="C43" s="156"/>
      <c r="D43" s="156"/>
      <c r="E43" s="156"/>
      <c r="F43" s="156"/>
      <c r="G43" s="156"/>
      <c r="H43" s="156"/>
      <c r="I43" s="156"/>
      <c r="J43" s="156"/>
    </row>
    <row r="44" spans="1:11" s="2" customFormat="1" ht="22.5" customHeight="1">
      <c r="A44" s="156" t="s">
        <v>123</v>
      </c>
      <c r="B44" s="156"/>
      <c r="C44" s="156"/>
      <c r="D44" s="156"/>
      <c r="E44" s="156"/>
      <c r="F44" s="156"/>
      <c r="G44" s="156"/>
      <c r="H44" s="156"/>
      <c r="I44" s="156"/>
      <c r="J44" s="156"/>
    </row>
    <row r="45" spans="1:11" s="108" customFormat="1" ht="22.5" customHeight="1">
      <c r="A45" s="156" t="str">
        <f>A3</f>
        <v>สำหรับงวดสามเดือนสิ้นสุดวันที่ 31 มีนาคม 2567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"/>
    </row>
    <row r="46" spans="1:11" s="108" customFormat="1" ht="22.5" customHeight="1">
      <c r="A46" s="156" t="s">
        <v>171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"/>
    </row>
    <row r="47" spans="1:11" ht="22.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</row>
    <row r="48" spans="1:11" ht="22.5" customHeight="1">
      <c r="D48" s="2"/>
      <c r="E48" s="2"/>
      <c r="F48" s="2"/>
      <c r="G48" s="2"/>
      <c r="H48" s="2"/>
      <c r="I48" s="2"/>
      <c r="J48" s="5" t="s">
        <v>1</v>
      </c>
    </row>
    <row r="49" spans="1:10" ht="22.5" customHeight="1">
      <c r="D49" s="155" t="s">
        <v>2</v>
      </c>
      <c r="E49" s="155"/>
      <c r="F49" s="155"/>
      <c r="G49" s="87"/>
      <c r="H49" s="155" t="s">
        <v>3</v>
      </c>
      <c r="I49" s="155"/>
      <c r="J49" s="155"/>
    </row>
    <row r="50" spans="1:10" ht="22.5" customHeight="1">
      <c r="C50" s="77"/>
      <c r="D50" s="9" t="str">
        <f>D8</f>
        <v>2567</v>
      </c>
      <c r="E50" s="14"/>
      <c r="F50" s="9" t="str">
        <f>F8</f>
        <v>2566</v>
      </c>
      <c r="G50" s="14"/>
      <c r="H50" s="9" t="str">
        <f>H8</f>
        <v>2567</v>
      </c>
      <c r="I50" s="14"/>
      <c r="J50" s="9" t="str">
        <f>J8</f>
        <v>2566</v>
      </c>
    </row>
    <row r="51" spans="1:10" ht="22.2">
      <c r="A51" s="86" t="s">
        <v>124</v>
      </c>
      <c r="D51" s="88"/>
      <c r="E51" s="89"/>
      <c r="F51" s="88"/>
      <c r="G51" s="89"/>
      <c r="H51" s="88"/>
      <c r="I51" s="89"/>
      <c r="J51" s="88"/>
    </row>
    <row r="52" spans="1:10" ht="21.6">
      <c r="A52" s="84" t="s">
        <v>142</v>
      </c>
      <c r="D52" s="58">
        <v>-126349603</v>
      </c>
      <c r="E52" s="63"/>
      <c r="F52" s="58">
        <v>7154420</v>
      </c>
      <c r="G52" s="63"/>
      <c r="H52" s="58">
        <v>-98150243</v>
      </c>
      <c r="I52" s="10"/>
      <c r="J52" s="58">
        <v>0</v>
      </c>
    </row>
    <row r="53" spans="1:10" ht="21.6">
      <c r="A53" s="84" t="s">
        <v>189</v>
      </c>
      <c r="D53" s="58">
        <v>16363750</v>
      </c>
      <c r="E53" s="63"/>
      <c r="F53" s="58">
        <v>0</v>
      </c>
      <c r="G53" s="63"/>
      <c r="H53" s="56">
        <v>16363750</v>
      </c>
      <c r="I53" s="10"/>
      <c r="J53" s="58">
        <v>0</v>
      </c>
    </row>
    <row r="54" spans="1:10" ht="21.6">
      <c r="A54" s="84" t="s">
        <v>162</v>
      </c>
      <c r="D54" s="58">
        <v>0</v>
      </c>
      <c r="E54" s="63"/>
      <c r="F54" s="58">
        <v>0</v>
      </c>
      <c r="G54" s="63"/>
      <c r="H54" s="56">
        <v>-239247292</v>
      </c>
      <c r="I54" s="10"/>
      <c r="J54" s="58">
        <v>0</v>
      </c>
    </row>
    <row r="55" spans="1:10" ht="21.6">
      <c r="A55" s="76" t="s">
        <v>147</v>
      </c>
      <c r="C55" s="85"/>
      <c r="D55" s="58">
        <v>0</v>
      </c>
      <c r="E55" s="51"/>
      <c r="F55" s="51">
        <v>14649</v>
      </c>
      <c r="G55" s="51"/>
      <c r="H55" s="56">
        <v>0</v>
      </c>
      <c r="I55" s="18"/>
      <c r="J55" s="56">
        <v>0</v>
      </c>
    </row>
    <row r="56" spans="1:10" ht="21.6">
      <c r="A56" s="76" t="s">
        <v>125</v>
      </c>
      <c r="C56" s="85"/>
      <c r="D56" s="58">
        <v>-6348458</v>
      </c>
      <c r="E56" s="51"/>
      <c r="F56" s="51">
        <v>-686453</v>
      </c>
      <c r="G56" s="51"/>
      <c r="H56" s="56">
        <v>-30113</v>
      </c>
      <c r="I56" s="18"/>
      <c r="J56" s="56">
        <v>-8360</v>
      </c>
    </row>
    <row r="57" spans="1:10" ht="21.6">
      <c r="A57" s="76" t="s">
        <v>126</v>
      </c>
      <c r="C57" s="85"/>
      <c r="D57" s="58">
        <v>-72225</v>
      </c>
      <c r="E57" s="51"/>
      <c r="F57" s="51">
        <v>-25680</v>
      </c>
      <c r="G57" s="51"/>
      <c r="H57" s="56">
        <v>0</v>
      </c>
      <c r="I57" s="18"/>
      <c r="J57" s="56">
        <v>0</v>
      </c>
    </row>
    <row r="58" spans="1:10" ht="22.2">
      <c r="A58" s="86" t="s">
        <v>127</v>
      </c>
      <c r="D58" s="55">
        <f>SUM(D52:D57)</f>
        <v>-116406536</v>
      </c>
      <c r="E58" s="63"/>
      <c r="F58" s="55">
        <f>SUM(F52:F57)</f>
        <v>6456936</v>
      </c>
      <c r="G58" s="63"/>
      <c r="H58" s="55">
        <f>SUM(H52:H57)</f>
        <v>-321063898</v>
      </c>
      <c r="J58" s="55">
        <f>SUM(J52:J57)</f>
        <v>-8360</v>
      </c>
    </row>
    <row r="59" spans="1:10" ht="21.6">
      <c r="D59" s="51"/>
      <c r="E59" s="63"/>
      <c r="F59" s="51"/>
      <c r="G59" s="63"/>
      <c r="H59" s="51"/>
      <c r="J59" s="18"/>
    </row>
    <row r="60" spans="1:10" ht="22.2">
      <c r="A60" s="86" t="s">
        <v>128</v>
      </c>
      <c r="B60" s="79"/>
      <c r="D60" s="63"/>
      <c r="E60" s="63"/>
      <c r="F60" s="63"/>
      <c r="G60" s="63"/>
      <c r="H60" s="51"/>
      <c r="J60" s="18"/>
    </row>
    <row r="61" spans="1:10" ht="22.2">
      <c r="A61" s="76" t="s">
        <v>192</v>
      </c>
      <c r="B61" s="79"/>
      <c r="D61" s="58">
        <v>1582312</v>
      </c>
      <c r="E61" s="63"/>
      <c r="F61" s="63">
        <v>-148448</v>
      </c>
      <c r="G61" s="63"/>
      <c r="H61" s="51">
        <v>0</v>
      </c>
      <c r="J61" s="51">
        <v>0</v>
      </c>
    </row>
    <row r="62" spans="1:10" ht="22.2">
      <c r="A62" s="76" t="s">
        <v>129</v>
      </c>
      <c r="B62" s="79"/>
      <c r="D62" s="58">
        <v>0</v>
      </c>
      <c r="E62" s="63"/>
      <c r="F62" s="63">
        <v>0</v>
      </c>
      <c r="G62" s="63"/>
      <c r="H62" s="51">
        <v>0</v>
      </c>
      <c r="J62" s="51">
        <v>-49000000</v>
      </c>
    </row>
    <row r="63" spans="1:10" ht="22.2">
      <c r="A63" s="76" t="s">
        <v>150</v>
      </c>
      <c r="B63" s="79"/>
      <c r="D63" s="58">
        <v>0</v>
      </c>
      <c r="E63" s="103"/>
      <c r="F63" s="63">
        <v>34278767</v>
      </c>
      <c r="G63" s="103"/>
      <c r="H63" s="63">
        <v>0</v>
      </c>
      <c r="I63" s="109"/>
      <c r="J63" s="63">
        <v>0</v>
      </c>
    </row>
    <row r="64" spans="1:10" ht="22.2">
      <c r="A64" s="76" t="s">
        <v>151</v>
      </c>
      <c r="B64" s="79"/>
      <c r="D64" s="58">
        <v>0</v>
      </c>
      <c r="E64" s="103"/>
      <c r="F64" s="63">
        <v>-17003305</v>
      </c>
      <c r="G64" s="103"/>
      <c r="H64" s="63">
        <v>0</v>
      </c>
      <c r="I64" s="109"/>
      <c r="J64" s="63">
        <v>0</v>
      </c>
    </row>
    <row r="65" spans="1:10" ht="22.2">
      <c r="A65" s="76" t="s">
        <v>130</v>
      </c>
      <c r="B65" s="79"/>
      <c r="D65" s="58">
        <v>270245130</v>
      </c>
      <c r="E65" s="63"/>
      <c r="F65" s="63">
        <v>260662400</v>
      </c>
      <c r="G65" s="63"/>
      <c r="H65" s="51">
        <v>0</v>
      </c>
      <c r="J65" s="51">
        <v>47723000</v>
      </c>
    </row>
    <row r="66" spans="1:10" ht="22.2">
      <c r="A66" s="76" t="s">
        <v>131</v>
      </c>
      <c r="B66" s="79"/>
      <c r="D66" s="58">
        <v>-20994080</v>
      </c>
      <c r="E66" s="63"/>
      <c r="F66" s="63">
        <v>-426839030</v>
      </c>
      <c r="G66" s="63"/>
      <c r="H66" s="51">
        <v>0</v>
      </c>
      <c r="J66" s="51">
        <v>-272139030</v>
      </c>
    </row>
    <row r="67" spans="1:10" ht="22.2">
      <c r="A67" s="76" t="s">
        <v>132</v>
      </c>
      <c r="B67" s="79"/>
      <c r="D67" s="58">
        <v>-499420</v>
      </c>
      <c r="E67" s="63"/>
      <c r="F67" s="63">
        <v>-533288</v>
      </c>
      <c r="G67" s="63"/>
      <c r="H67" s="51">
        <v>0</v>
      </c>
      <c r="J67" s="51">
        <v>0</v>
      </c>
    </row>
    <row r="68" spans="1:10" ht="22.5" customHeight="1">
      <c r="A68" s="20" t="s">
        <v>133</v>
      </c>
      <c r="D68" s="55">
        <f>SUM(D61:D67)</f>
        <v>250333942</v>
      </c>
      <c r="E68" s="63"/>
      <c r="F68" s="55">
        <f>SUM(F61:F67)</f>
        <v>-149582904</v>
      </c>
      <c r="G68" s="63"/>
      <c r="H68" s="55">
        <f>SUM(H61:H67)</f>
        <v>0</v>
      </c>
      <c r="J68" s="55">
        <f>SUM(J61:J67)</f>
        <v>-273416030</v>
      </c>
    </row>
    <row r="69" spans="1:10" ht="22.5" customHeight="1">
      <c r="A69" s="90"/>
      <c r="D69" s="51"/>
      <c r="E69" s="63"/>
      <c r="F69" s="51"/>
      <c r="G69" s="63"/>
      <c r="H69" s="51"/>
      <c r="J69" s="51"/>
    </row>
    <row r="70" spans="1:10" ht="22.5" customHeight="1">
      <c r="A70" s="104" t="s">
        <v>134</v>
      </c>
      <c r="B70" s="83"/>
      <c r="D70" s="63">
        <f>ROUND(+D41+D58+D68,)</f>
        <v>-126211438</v>
      </c>
      <c r="E70" s="63"/>
      <c r="F70" s="63">
        <f>ROUND(+F41+F58+F68,2)</f>
        <v>23546722</v>
      </c>
      <c r="G70" s="63"/>
      <c r="H70" s="63">
        <f>ROUND(+H41+H58+H68,2)</f>
        <v>-125165916</v>
      </c>
      <c r="J70" s="63">
        <f>ROUND(+J41+J58+J68,2)</f>
        <v>-37920221</v>
      </c>
    </row>
    <row r="71" spans="1:10" ht="22.5" customHeight="1">
      <c r="A71" s="76" t="s">
        <v>175</v>
      </c>
      <c r="D71" s="63">
        <f>BS!F12</f>
        <v>665416532</v>
      </c>
      <c r="E71" s="63"/>
      <c r="F71" s="63">
        <v>289290376</v>
      </c>
      <c r="G71" s="63"/>
      <c r="H71" s="63">
        <f>BS!J12</f>
        <v>655304206</v>
      </c>
      <c r="J71" s="63">
        <v>254653084</v>
      </c>
    </row>
    <row r="72" spans="1:10" ht="22.5" customHeight="1" thickBot="1">
      <c r="A72" s="86" t="s">
        <v>176</v>
      </c>
      <c r="D72" s="64">
        <f>SUM(D70:D71)</f>
        <v>539205094</v>
      </c>
      <c r="E72" s="63"/>
      <c r="F72" s="64">
        <f>SUM(F70:F71)</f>
        <v>312837098</v>
      </c>
      <c r="G72" s="63"/>
      <c r="H72" s="64">
        <f>SUM(H70:H71)</f>
        <v>530138290</v>
      </c>
      <c r="J72" s="64">
        <f>SUM(J70:J71)</f>
        <v>216732863</v>
      </c>
    </row>
    <row r="73" spans="1:10" ht="22.5" customHeight="1" thickTop="1">
      <c r="A73" s="86"/>
      <c r="D73" s="18"/>
      <c r="F73" s="18"/>
      <c r="H73" s="18"/>
      <c r="J73" s="18"/>
    </row>
    <row r="74" spans="1:10" ht="22.5" customHeight="1">
      <c r="A74" s="86" t="s">
        <v>135</v>
      </c>
      <c r="D74" s="18"/>
      <c r="F74" s="18"/>
      <c r="H74" s="18"/>
      <c r="J74" s="18"/>
    </row>
    <row r="75" spans="1:10" ht="22.5" customHeight="1">
      <c r="A75" s="20" t="s">
        <v>136</v>
      </c>
      <c r="D75" s="18"/>
      <c r="F75" s="18"/>
      <c r="H75" s="18"/>
      <c r="J75" s="18"/>
    </row>
    <row r="76" spans="1:10" ht="22.5" customHeight="1">
      <c r="A76" s="84" t="s">
        <v>190</v>
      </c>
      <c r="D76" s="51">
        <v>1508914</v>
      </c>
      <c r="F76" s="18">
        <v>0</v>
      </c>
      <c r="H76" s="18">
        <v>0</v>
      </c>
      <c r="J76" s="18">
        <v>0</v>
      </c>
    </row>
    <row r="78" spans="1:10" ht="22.5" customHeight="1">
      <c r="D78" s="148"/>
      <c r="E78" s="148"/>
      <c r="F78" s="148"/>
      <c r="G78" s="148"/>
      <c r="H78" s="148"/>
      <c r="I78" s="148"/>
      <c r="J78" s="148"/>
    </row>
    <row r="87" ht="21.6"/>
  </sheetData>
  <mergeCells count="12">
    <mergeCell ref="A1:J1"/>
    <mergeCell ref="A2:J2"/>
    <mergeCell ref="D7:F7"/>
    <mergeCell ref="H7:J7"/>
    <mergeCell ref="A3:J3"/>
    <mergeCell ref="A4:J4"/>
    <mergeCell ref="A43:J43"/>
    <mergeCell ref="A44:J44"/>
    <mergeCell ref="D49:F49"/>
    <mergeCell ref="H49:J49"/>
    <mergeCell ref="A45:J45"/>
    <mergeCell ref="A46:J46"/>
  </mergeCells>
  <phoneticPr fontId="78" type="noConversion"/>
  <pageMargins left="0.8" right="0.41" top="0.8" bottom="0.7" header="0.31496062992126" footer="0.4"/>
  <pageSetup paperSize="9" scale="76" firstPageNumber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1573B99DB9384D8453C4848768B64A" ma:contentTypeVersion="6" ma:contentTypeDescription="Create a new document." ma:contentTypeScope="" ma:versionID="5a08c757a7728c2ec6cdf8a6735b1ab3">
  <xsd:schema xmlns:xsd="http://www.w3.org/2001/XMLSchema" xmlns:xs="http://www.w3.org/2001/XMLSchema" xmlns:p="http://schemas.microsoft.com/office/2006/metadata/properties" xmlns:ns2="ca06aa6f-ad7b-4bd0-ab38-99b0246fc974" targetNamespace="http://schemas.microsoft.com/office/2006/metadata/properties" ma:root="true" ma:fieldsID="5c0b41d745bf2f7e50dce7d7f37f6231" ns2:_="">
    <xsd:import namespace="ca06aa6f-ad7b-4bd0-ab38-99b0246fc97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6aa6f-ad7b-4bd0-ab38-99b0246fc97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a06aa6f-ad7b-4bd0-ab38-99b0246fc974" xsi:nil="true"/>
    <Preparer_x0020_Sign_x002d_off xmlns="ca06aa6f-ad7b-4bd0-ab38-99b0246fc974" xsi:nil="true"/>
  </documentManagement>
</p:properties>
</file>

<file path=customXml/itemProps1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9100C-6739-4311-8970-CE8206F53B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06aa6f-ad7b-4bd0-ab38-99b0246fc9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A838EF-7C33-4525-99C3-A832FC366EA2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ca06aa6f-ad7b-4bd0-ab38-99b0246fc974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Supichaya Pornanunjumrean</cp:lastModifiedBy>
  <cp:revision/>
  <cp:lastPrinted>2024-05-13T07:18:40Z</cp:lastPrinted>
  <dcterms:created xsi:type="dcterms:W3CDTF">2013-04-22T09:49:20Z</dcterms:created>
  <dcterms:modified xsi:type="dcterms:W3CDTF">2024-05-14T11:47:21Z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0x0101005B1573B99DB9384D8453C4848768B64A</vt:lpwstr>
  </property>
  <property fmtid="{D5CDD505-2E9C-101B-9397-08002B2CF9AE}" pid="3" name="MediaServiceImageTags">
    <vt:lpwstr/>
  </property>
</Properties>
</file>