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 MarchQ1'24 (LKH)\"/>
    </mc:Choice>
  </mc:AlternateContent>
  <xr:revisionPtr revIDLastSave="0" documentId="13_ncr:1_{3E846675-3038-4B02-BD39-E424FAD8877B}" xr6:coauthVersionLast="47" xr6:coauthVersionMax="47" xr10:uidLastSave="{00000000-0000-0000-0000-000000000000}"/>
  <bookViews>
    <workbookView xWindow="-120" yWindow="-120" windowWidth="21840" windowHeight="13020" tabRatio="863" activeTab="4" xr2:uid="{00000000-000D-0000-FFFF-FFFF00000000}"/>
  </bookViews>
  <sheets>
    <sheet name="BS (2-4)" sheetId="9" r:id="rId1"/>
    <sheet name="PL (5-6)" sheetId="11" r:id="rId2"/>
    <sheet name="EQ-CONSO 7" sheetId="15" r:id="rId3"/>
    <sheet name="EQ-SC 8" sheetId="16" r:id="rId4"/>
    <sheet name="CF 9-10" sheetId="17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D" localSheetId="0" hidden="1">[1]FR!#REF!</definedName>
    <definedName name="__123Graph_D" localSheetId="4" hidden="1">[1]FR!#REF!</definedName>
    <definedName name="__123Graph_D" localSheetId="2" hidden="1">[1]FR!#REF!</definedName>
    <definedName name="__123Graph_D" localSheetId="3" hidden="1">[1]FR!#REF!</definedName>
    <definedName name="__123Graph_D" hidden="1">[1]FR!#REF!</definedName>
    <definedName name="_F1" localSheetId="0" hidden="1">'[2]เครื่องใช้สำนักงาน '!#REF!</definedName>
    <definedName name="_F1" localSheetId="4" hidden="1">'[2]เครื่องใช้สำนักงาน '!#REF!</definedName>
    <definedName name="_F1" localSheetId="2" hidden="1">'[2]เครื่องใช้สำนักงาน '!#REF!</definedName>
    <definedName name="_F1" localSheetId="3" hidden="1">'[2]เครื่องใช้สำนักงาน '!#REF!</definedName>
    <definedName name="_F1" hidden="1">'[2]เครื่องใช้สำนักงาน '!#REF!</definedName>
    <definedName name="_FA1" localSheetId="0" hidden="1">'[3]เครื่องใช้สำนักงาน '!#REF!</definedName>
    <definedName name="_FA1" hidden="1">'[3]เครื่องใช้สำนักงาน '!#REF!</definedName>
    <definedName name="_FA2" localSheetId="0" hidden="1">'[2]เครื่องใช้สำนักงาน '!#REF!</definedName>
    <definedName name="_FA2" hidden="1">'[2]เครื่องใช้สำนักงาน '!#REF!</definedName>
    <definedName name="_Fill" localSheetId="0" hidden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0" hidden="1">[4]Sheet1!#REF!</definedName>
    <definedName name="_Key1" localSheetId="4" hidden="1">[4]Sheet1!#REF!</definedName>
    <definedName name="_Key1" localSheetId="2" hidden="1">[4]Sheet1!#REF!</definedName>
    <definedName name="_Key1" localSheetId="3" hidden="1">[4]Sheet1!#REF!</definedName>
    <definedName name="_Key1" hidden="1">[4]Sheet1!#REF!</definedName>
    <definedName name="_Order1" hidden="1">255</definedName>
    <definedName name="_Sort" localSheetId="0" hidden="1">[4]Sheet1!#REF!</definedName>
    <definedName name="_Sort" localSheetId="4" hidden="1">[4]Sheet1!#REF!</definedName>
    <definedName name="_Sort" localSheetId="2" hidden="1">[4]Sheet1!#REF!</definedName>
    <definedName name="_Sort" localSheetId="3" hidden="1">[4]Sheet1!#REF!</definedName>
    <definedName name="_Sort" hidden="1">[4]Sheet1!#REF!</definedName>
    <definedName name="_WP11" localSheetId="0" hidden="1">'[5]เครื่องใช้สำนักงาน '!#REF!</definedName>
    <definedName name="_WP11" localSheetId="4" hidden="1">'[5]เครื่องใช้สำนักงาน '!#REF!</definedName>
    <definedName name="_WP11" hidden="1">'[5]เครื่องใช้สำนักงาน '!#REF!</definedName>
    <definedName name="AA" localSheetId="0" hidden="1">{#N/A,#N/A,TRUE,"SUM";#N/A,#N/A,TRUE,"EE";#N/A,#N/A,TRUE,"AC";#N/A,#N/A,TRUE,"SN"}</definedName>
    <definedName name="AA" localSheetId="4" hidden="1">{#N/A,#N/A,TRUE,"SUM";#N/A,#N/A,TRUE,"EE";#N/A,#N/A,TRUE,"AC";#N/A,#N/A,TRUE,"SN"}</definedName>
    <definedName name="AA" localSheetId="2" hidden="1">{#N/A,#N/A,TRUE,"SUM";#N/A,#N/A,TRUE,"EE";#N/A,#N/A,TRUE,"AC";#N/A,#N/A,TRUE,"SN"}</definedName>
    <definedName name="AA" localSheetId="3" hidden="1">{#N/A,#N/A,TRUE,"SUM";#N/A,#N/A,TRUE,"EE";#N/A,#N/A,TRUE,"AC";#N/A,#N/A,TRUE,"SN"}</definedName>
    <definedName name="AA" hidden="1">{#N/A,#N/A,TRUE,"SUM";#N/A,#N/A,TRUE,"EE";#N/A,#N/A,TRUE,"AC";#N/A,#N/A,TRUE,"SN"}</definedName>
    <definedName name="aaa" localSheetId="0" hidden="1">{#N/A,#N/A,TRUE,"Str.";#N/A,#N/A,TRUE,"Steel &amp; Roof";#N/A,#N/A,TRUE,"Arc.";#N/A,#N/A,TRUE,"Preliminary";#N/A,#N/A,TRUE,"Sum_Prelim"}</definedName>
    <definedName name="aaa" localSheetId="4" hidden="1">{#N/A,#N/A,TRUE,"Str.";#N/A,#N/A,TRUE,"Steel &amp; Roof";#N/A,#N/A,TRUE,"Arc.";#N/A,#N/A,TRUE,"Preliminary";#N/A,#N/A,TRUE,"Sum_Prelim"}</definedName>
    <definedName name="aaa" localSheetId="2" hidden="1">{#N/A,#N/A,TRUE,"Str.";#N/A,#N/A,TRUE,"Steel &amp; Roof";#N/A,#N/A,TRUE,"Arc.";#N/A,#N/A,TRUE,"Preliminary";#N/A,#N/A,TRUE,"Sum_Prelim"}</definedName>
    <definedName name="aaa" localSheetId="3" hidden="1">{#N/A,#N/A,TRUE,"Str.";#N/A,#N/A,TRUE,"Steel &amp; Roof";#N/A,#N/A,TRUE,"Arc.";#N/A,#N/A,TRUE,"Preliminary";#N/A,#N/A,TRUE,"Sum_Prelim"}</definedName>
    <definedName name="aaa" hidden="1">{#N/A,#N/A,TRUE,"Str.";#N/A,#N/A,TRUE,"Steel &amp; Roof";#N/A,#N/A,TRUE,"Arc.";#N/A,#N/A,TRUE,"Preliminary";#N/A,#N/A,TRUE,"Sum_Prelim"}</definedName>
    <definedName name="aaaa" localSheetId="0" hidden="1">{"'SUMMATION'!$B$2:$I$2"}</definedName>
    <definedName name="aaaa" localSheetId="4" hidden="1">{"'SUMMATION'!$B$2:$I$2"}</definedName>
    <definedName name="aaaa" localSheetId="2" hidden="1">{"'SUMMATION'!$B$2:$I$2"}</definedName>
    <definedName name="aaaa" localSheetId="3" hidden="1">{"'SUMMATION'!$B$2:$I$2"}</definedName>
    <definedName name="aaaa" hidden="1">{"'SUMMATION'!$B$2:$I$2"}</definedName>
    <definedName name="aaag" localSheetId="0" hidden="1">{#N/A,#N/A,TRUE,"SUM";#N/A,#N/A,TRUE,"EE";#N/A,#N/A,TRUE,"AC";#N/A,#N/A,TRUE,"SN"}</definedName>
    <definedName name="aaag" localSheetId="4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localSheetId="3" hidden="1">{#N/A,#N/A,TRUE,"SUM";#N/A,#N/A,TRUE,"EE";#N/A,#N/A,TRUE,"AC";#N/A,#N/A,TRUE,"SN"}</definedName>
    <definedName name="AB" hidden="1">{#N/A,#N/A,TRUE,"SUM";#N/A,#N/A,TRUE,"EE";#N/A,#N/A,TRUE,"AC";#N/A,#N/A,TRUE,"SN"}</definedName>
    <definedName name="AccessDatabase" hidden="1">"C:\My Documents\tippaporn\MAT PRICE.mdb"</definedName>
    <definedName name="AS2DocOpenMode" hidden="1">"AS2DocumentEdit"</definedName>
    <definedName name="AuraStyleDefaultsReset" hidden="1">#N/A</definedName>
    <definedName name="bb" localSheetId="0" hidden="1">{"MonthlyRentRoll",#N/A,FALSE,"RentRoll"}</definedName>
    <definedName name="bb" localSheetId="4" hidden="1">{"MonthlyRentRoll",#N/A,FALSE,"RentRoll"}</definedName>
    <definedName name="bb" localSheetId="2" hidden="1">{"MonthlyRentRoll",#N/A,FALSE,"RentRoll"}</definedName>
    <definedName name="bb" localSheetId="3" hidden="1">{"MonthlyRentRoll",#N/A,FALSE,"RentRoll"}</definedName>
    <definedName name="bb" hidden="1">{"MonthlyRentRoll",#N/A,FALSE,"RentRoll"}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S" localSheetId="0" hidden="1">{"AnnualRentRoll",#N/A,FALSE,"RentRoll"}</definedName>
    <definedName name="BS" localSheetId="4" hidden="1">{"AnnualRentRoll",#N/A,FALSE,"RentRoll"}</definedName>
    <definedName name="BS" localSheetId="2" hidden="1">{"AnnualRentRoll",#N/A,FALSE,"RentRoll"}</definedName>
    <definedName name="BS" localSheetId="3" hidden="1">{"AnnualRentRoll",#N/A,FALSE,"RentRoll"}</definedName>
    <definedName name="BS" hidden="1">{"AnnualRentRoll",#N/A,FALSE,"RentRoll"}</definedName>
    <definedName name="CAJ" localSheetId="0" hidden="1">{"AnnualRentRoll",#N/A,FALSE,"RentRoll"}</definedName>
    <definedName name="CAJ" localSheetId="4" hidden="1">{"AnnualRentRoll",#N/A,FALSE,"RentRoll"}</definedName>
    <definedName name="CAJ" localSheetId="2" hidden="1">{"AnnualRentRoll",#N/A,FALSE,"RentRoll"}</definedName>
    <definedName name="CAJ" localSheetId="3" hidden="1">{"AnnualRentRoll",#N/A,FALSE,"RentRoll"}</definedName>
    <definedName name="CAJ" hidden="1">{"AnnualRentRoll",#N/A,FALSE,"RentRoll"}</definedName>
    <definedName name="CBValue02.03" hidden="1">'[6]Library Procedures'!$K$32</definedName>
    <definedName name="cd" localSheetId="0" hidden="1">{"AnnualRentRoll",#N/A,FALSE,"RentRoll"}</definedName>
    <definedName name="cd" localSheetId="4" hidden="1">{"AnnualRentRoll",#N/A,FALSE,"RentRoll"}</definedName>
    <definedName name="cd" localSheetId="2" hidden="1">{"AnnualRentRoll",#N/A,FALSE,"RentRoll"}</definedName>
    <definedName name="cd" localSheetId="3" hidden="1">{"AnnualRentRoll",#N/A,FALSE,"RentRoll"}</definedName>
    <definedName name="cd" hidden="1">{"AnnualRentRoll",#N/A,FALSE,"RentRoll"}</definedName>
    <definedName name="ddd" localSheetId="0" hidden="1">{#N/A,#N/A,TRUE,"Str.";#N/A,#N/A,TRUE,"Steel &amp; Roof";#N/A,#N/A,TRUE,"Arc.";#N/A,#N/A,TRUE,"Preliminary";#N/A,#N/A,TRUE,"Sum_Prelim"}</definedName>
    <definedName name="ddd" localSheetId="4" hidden="1">{#N/A,#N/A,TRUE,"Str.";#N/A,#N/A,TRUE,"Steel &amp; Roof";#N/A,#N/A,TRUE,"Arc.";#N/A,#N/A,TRUE,"Preliminary";#N/A,#N/A,TRUE,"Sum_Prelim"}</definedName>
    <definedName name="ddd" localSheetId="2" hidden="1">{#N/A,#N/A,TRUE,"Str.";#N/A,#N/A,TRUE,"Steel &amp; Roof";#N/A,#N/A,TRUE,"Arc.";#N/A,#N/A,TRUE,"Preliminary";#N/A,#N/A,TRUE,"Sum_Prelim"}</definedName>
    <definedName name="ddd" localSheetId="3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exc" localSheetId="0" hidden="1">{#N/A,#N/A,FALSE,"BKK PROPER";#N/A,#N/A,FALSE,"AGGREGATE";#N/A,#N/A,FALSE,"BOND PL"}</definedName>
    <definedName name="exc" localSheetId="4" hidden="1">{#N/A,#N/A,FALSE,"BKK PROPER";#N/A,#N/A,FALSE,"AGGREGATE";#N/A,#N/A,FALSE,"BOND PL"}</definedName>
    <definedName name="exc" localSheetId="2" hidden="1">{#N/A,#N/A,FALSE,"BKK PROPER";#N/A,#N/A,FALSE,"AGGREGATE";#N/A,#N/A,FALSE,"BOND PL"}</definedName>
    <definedName name="exc" localSheetId="3" hidden="1">{#N/A,#N/A,FALSE,"BKK PROPER";#N/A,#N/A,FALSE,"AGGREGATE";#N/A,#N/A,FALSE,"BOND PL"}</definedName>
    <definedName name="exc" hidden="1">{#N/A,#N/A,FALSE,"BKK PROPER";#N/A,#N/A,FALSE,"AGGREGATE";#N/A,#N/A,FALSE,"BOND PL"}</definedName>
    <definedName name="external" localSheetId="0" hidden="1">{#N/A,#N/A,TRUE,"SUM";#N/A,#N/A,TRUE,"EE";#N/A,#N/A,TRUE,"AC";#N/A,#N/A,TRUE,"SN"}</definedName>
    <definedName name="external" localSheetId="4" hidden="1">{#N/A,#N/A,TRUE,"SUM";#N/A,#N/A,TRUE,"EE";#N/A,#N/A,TRUE,"AC";#N/A,#N/A,TRUE,"SN"}</definedName>
    <definedName name="external" localSheetId="2" hidden="1">{#N/A,#N/A,TRUE,"SUM";#N/A,#N/A,TRUE,"EE";#N/A,#N/A,TRUE,"AC";#N/A,#N/A,TRUE,"SN"}</definedName>
    <definedName name="external" localSheetId="3" hidden="1">{#N/A,#N/A,TRUE,"SUM";#N/A,#N/A,TRUE,"EE";#N/A,#N/A,TRUE,"AC";#N/A,#N/A,TRUE,"SN"}</definedName>
    <definedName name="external" hidden="1">{#N/A,#N/A,TRUE,"SUM";#N/A,#N/A,TRUE,"EE";#N/A,#N/A,TRUE,"AC";#N/A,#N/A,TRUE,"SN"}</definedName>
    <definedName name="FAAA" localSheetId="4" hidden="1">'[2]เครื่องใช้สำนักงาน '!#REF!</definedName>
    <definedName name="FAAA" hidden="1">'[2]เครื่องใช้สำนักงาน '!#REF!</definedName>
    <definedName name="FAAAA" hidden="1">'[2]เครื่องใช้สำนักงาน '!#REF!</definedName>
    <definedName name="FACTORY" localSheetId="0" hidden="1">{#N/A,#N/A,TRUE,"SUM";#N/A,#N/A,TRUE,"EE";#N/A,#N/A,TRUE,"AC";#N/A,#N/A,TRUE,"SN"}</definedName>
    <definedName name="FACTORY" localSheetId="4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K" localSheetId="0" hidden="1">{"AnnualRentRoll",#N/A,FALSE,"RentRoll"}</definedName>
    <definedName name="FK" localSheetId="4" hidden="1">{"AnnualRentRoll",#N/A,FALSE,"RentRoll"}</definedName>
    <definedName name="FK" localSheetId="2" hidden="1">{"AnnualRentRoll",#N/A,FALSE,"RentRoll"}</definedName>
    <definedName name="FK" localSheetId="3" hidden="1">{"AnnualRentRoll",#N/A,FALSE,"RentRoll"}</definedName>
    <definedName name="FK" hidden="1">{"AnnualRentRoll",#N/A,FALSE,"RentRoll"}</definedName>
    <definedName name="GGGGG" localSheetId="0" hidden="1">{#N/A,#N/A,TRUE,"SUM";#N/A,#N/A,TRUE,"EE";#N/A,#N/A,TRUE,"AC";#N/A,#N/A,TRUE,"SN"}</definedName>
    <definedName name="GGGGG" localSheetId="4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0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0" hidden="1">{"'SUMMATION'!$B$2:$I$2"}</definedName>
    <definedName name="HTML_Control" localSheetId="4" hidden="1">{"'SUMMATION'!$B$2:$I$2"}</definedName>
    <definedName name="HTML_Control" localSheetId="2" hidden="1">{"'SUMMATION'!$B$2:$I$2"}</definedName>
    <definedName name="HTML_Control" localSheetId="3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ii" localSheetId="0" hidden="1">{#N/A,#N/A,FALSE,"ExitStratigy"}</definedName>
    <definedName name="iii" localSheetId="4" hidden="1">{#N/A,#N/A,FALSE,"ExitStratigy"}</definedName>
    <definedName name="iii" localSheetId="2" hidden="1">{#N/A,#N/A,FALSE,"ExitStratigy"}</definedName>
    <definedName name="iii" localSheetId="3" hidden="1">{#N/A,#N/A,FALSE,"ExitStratigy"}</definedName>
    <definedName name="iii" hidden="1">{#N/A,#N/A,FALSE,"ExitStratigy"}</definedName>
    <definedName name="iiii" localSheetId="0" hidden="1">{#N/A,#N/A,FALSE,"Summary"}</definedName>
    <definedName name="iiii" localSheetId="4" hidden="1">{#N/A,#N/A,FALSE,"Summary"}</definedName>
    <definedName name="iiii" localSheetId="2" hidden="1">{#N/A,#N/A,FALSE,"Summary"}</definedName>
    <definedName name="iiii" localSheetId="3" hidden="1">{#N/A,#N/A,FALSE,"Summary"}</definedName>
    <definedName name="iiii" hidden="1">{#N/A,#N/A,FALSE,"Summary"}</definedName>
    <definedName name="in" localSheetId="0" hidden="1">{#N/A,#N/A,TRUE,"Str.";#N/A,#N/A,TRUE,"Steel &amp; Roof";#N/A,#N/A,TRUE,"Arc.";#N/A,#N/A,TRUE,"Preliminary";#N/A,#N/A,TRUE,"Sum_Prelim"}</definedName>
    <definedName name="in" localSheetId="4" hidden="1">{#N/A,#N/A,TRUE,"Str.";#N/A,#N/A,TRUE,"Steel &amp; Roof";#N/A,#N/A,TRUE,"Arc.";#N/A,#N/A,TRUE,"Preliminary";#N/A,#N/A,TRUE,"Sum_Prelim"}</definedName>
    <definedName name="in" localSheetId="2" hidden="1">{#N/A,#N/A,TRUE,"Str.";#N/A,#N/A,TRUE,"Steel &amp; Roof";#N/A,#N/A,TRUE,"Arc.";#N/A,#N/A,TRUE,"Preliminary";#N/A,#N/A,TRUE,"Sum_Prelim"}</definedName>
    <definedName name="in" localSheetId="3" hidden="1">{#N/A,#N/A,TRUE,"Str.";#N/A,#N/A,TRUE,"Steel &amp; Roof";#N/A,#N/A,TRUE,"Arc.";#N/A,#N/A,TRUE,"Preliminary";#N/A,#N/A,TRUE,"Sum_Prelim"}</definedName>
    <definedName name="in" hidden="1">{#N/A,#N/A,TRUE,"Str.";#N/A,#N/A,TRUE,"Steel &amp; Roof";#N/A,#N/A,TRUE,"Arc.";#N/A,#N/A,TRUE,"Preliminary";#N/A,#N/A,TRUE,"Sum_Prelim"}</definedName>
    <definedName name="jj" localSheetId="0" hidden="1">{#N/A,#N/A,FALSE,"OperatingAssumptions"}</definedName>
    <definedName name="jj" localSheetId="4" hidden="1">{#N/A,#N/A,FALSE,"OperatingAssumptions"}</definedName>
    <definedName name="jj" localSheetId="2" hidden="1">{#N/A,#N/A,FALSE,"OperatingAssumptions"}</definedName>
    <definedName name="jj" localSheetId="3" hidden="1">{#N/A,#N/A,FALSE,"OperatingAssumptions"}</definedName>
    <definedName name="jj" hidden="1">{#N/A,#N/A,FALSE,"OperatingAssumptions"}</definedName>
    <definedName name="JJJ" localSheetId="0" hidden="1">{#N/A,#N/A,FALSE,"OperatingAssumptions"}</definedName>
    <definedName name="JJJ" localSheetId="4" hidden="1">{#N/A,#N/A,FALSE,"OperatingAssumptions"}</definedName>
    <definedName name="JJJ" localSheetId="2" hidden="1">{#N/A,#N/A,FALSE,"OperatingAssumptions"}</definedName>
    <definedName name="JJJ" localSheetId="3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localSheetId="4" hidden="1">{"AnnualRentRoll",#N/A,FALSE,"RentRoll"}</definedName>
    <definedName name="jkldjfpo" localSheetId="2" hidden="1">{"AnnualRentRoll",#N/A,FALSE,"RentRoll"}</definedName>
    <definedName name="jkldjfpo" localSheetId="3" hidden="1">{"AnnualRentRoll",#N/A,FALSE,"RentRoll"}</definedName>
    <definedName name="jkldjfpo" hidden="1">{"AnnualRentRoll",#N/A,FALSE,"RentRoll"}</definedName>
    <definedName name="kk" hidden="1">'[2]เครื่องใช้สำนักงาน '!#REF!</definedName>
    <definedName name="kkkk" localSheetId="0" hidden="1">{#N/A,#N/A,FALSE,"LoanAssumptions"}</definedName>
    <definedName name="kkkk" localSheetId="4" hidden="1">{#N/A,#N/A,FALSE,"LoanAssumptions"}</definedName>
    <definedName name="kkkk" localSheetId="2" hidden="1">{#N/A,#N/A,FALSE,"LoanAssumptions"}</definedName>
    <definedName name="kkkk" localSheetId="3" hidden="1">{#N/A,#N/A,FALSE,"LoanAssumptions"}</definedName>
    <definedName name="kkkk" hidden="1">{#N/A,#N/A,FALSE,"LoanAssumptions"}</definedName>
    <definedName name="lkj" localSheetId="0" hidden="1">{"MonthlyRentRoll",#N/A,FALSE,"RentRoll"}</definedName>
    <definedName name="lkj" localSheetId="4" hidden="1">{"MonthlyRentRoll",#N/A,FALSE,"RentRoll"}</definedName>
    <definedName name="lkj" localSheetId="2" hidden="1">{"MonthlyRentRoll",#N/A,FALSE,"RentRoll"}</definedName>
    <definedName name="lkj" localSheetId="3" hidden="1">{"MonthlyRentRoll",#N/A,FALSE,"RentRoll"}</definedName>
    <definedName name="lkj" hidden="1">{"MonthlyRentRoll",#N/A,FALSE,"RentRoll"}</definedName>
    <definedName name="ll" localSheetId="0" hidden="1">{"MonthlyRentRoll",#N/A,FALSE,"RentRoll"}</definedName>
    <definedName name="ll" localSheetId="4" hidden="1">{"MonthlyRentRoll",#N/A,FALSE,"RentRoll"}</definedName>
    <definedName name="ll" localSheetId="2" hidden="1">{"MonthlyRentRoll",#N/A,FALSE,"RentRoll"}</definedName>
    <definedName name="ll" localSheetId="3" hidden="1">{"MonthlyRentRoll",#N/A,FALSE,"RentRoll"}</definedName>
    <definedName name="ll" hidden="1">{"MonthlyRentRoll",#N/A,FALSE,"RentRoll"}</definedName>
    <definedName name="LLLL" localSheetId="0" hidden="1">{#N/A,#N/A,FALSE,"OperatingAssumptions"}</definedName>
    <definedName name="LLLL" localSheetId="4" hidden="1">{#N/A,#N/A,FALSE,"OperatingAssumptions"}</definedName>
    <definedName name="LLLL" localSheetId="2" hidden="1">{#N/A,#N/A,FALSE,"OperatingAssumptions"}</definedName>
    <definedName name="LLLL" localSheetId="3" hidden="1">{#N/A,#N/A,FALSE,"OperatingAssumptions"}</definedName>
    <definedName name="LLLL" hidden="1">{#N/A,#N/A,FALSE,"OperatingAssumptions"}</definedName>
    <definedName name="nn" localSheetId="0" hidden="1">{"AnnualRentRoll",#N/A,FALSE,"RentRoll"}</definedName>
    <definedName name="nn" localSheetId="4" hidden="1">{"AnnualRentRoll",#N/A,FALSE,"RentRoll"}</definedName>
    <definedName name="nn" localSheetId="2" hidden="1">{"AnnualRentRoll",#N/A,FALSE,"RentRoll"}</definedName>
    <definedName name="nn" localSheetId="3" hidden="1">{"AnnualRentRoll",#N/A,FALSE,"RentRoll"}</definedName>
    <definedName name="nn" hidden="1">{"AnnualRentRoll",#N/A,FALSE,"RentRoll"}</definedName>
    <definedName name="nong" localSheetId="0" hidden="1">{"AnnualRentRoll",#N/A,FALSE,"RentRoll"}</definedName>
    <definedName name="nong" localSheetId="4" hidden="1">{"AnnualRentRoll",#N/A,FALSE,"RentRoll"}</definedName>
    <definedName name="nong" localSheetId="2" hidden="1">{"AnnualRentRoll",#N/A,FALSE,"RentRoll"}</definedName>
    <definedName name="nong" localSheetId="3" hidden="1">{"AnnualRentRoll",#N/A,FALSE,"RentRoll"}</definedName>
    <definedName name="nong" hidden="1">{"AnnualRentRoll",#N/A,FALSE,"RentRoll"}</definedName>
    <definedName name="pri" localSheetId="0" hidden="1">{#N/A,#N/A,TRUE,"Str.";#N/A,#N/A,TRUE,"Steel &amp; Roof";#N/A,#N/A,TRUE,"Arc.";#N/A,#N/A,TRUE,"Preliminary";#N/A,#N/A,TRUE,"Sum_Prelim"}</definedName>
    <definedName name="pri" localSheetId="4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sd" localSheetId="0" hidden="1">{"AnnualRentRoll",#N/A,FALSE,"RentRoll"}</definedName>
    <definedName name="sd" localSheetId="4" hidden="1">{"AnnualRentRoll",#N/A,FALSE,"RentRoll"}</definedName>
    <definedName name="sd" localSheetId="2" hidden="1">{"AnnualRentRoll",#N/A,FALSE,"RentRoll"}</definedName>
    <definedName name="sd" localSheetId="3" hidden="1">{"AnnualRentRoll",#N/A,FALSE,"RentRoll"}</definedName>
    <definedName name="sd" hidden="1">{"AnnualRentRoll",#N/A,FALSE,"RentRoll"}</definedName>
    <definedName name="sort" localSheetId="0" hidden="1">{"AnnualRentRoll",#N/A,FALSE,"RentRoll"}</definedName>
    <definedName name="sort" localSheetId="4" hidden="1">{"AnnualRentRoll",#N/A,FALSE,"RentRoll"}</definedName>
    <definedName name="sort" localSheetId="2" hidden="1">{"AnnualRentRoll",#N/A,FALSE,"RentRoll"}</definedName>
    <definedName name="sort" localSheetId="3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localSheetId="4" hidden="1">{"AnnualRentRoll",#N/A,FALSE,"RentRoll"}</definedName>
    <definedName name="sortwithdraw" localSheetId="2" hidden="1">{"AnnualRentRoll",#N/A,FALSE,"RentRoll"}</definedName>
    <definedName name="sortwithdraw" localSheetId="3" hidden="1">{"AnnualRentRoll",#N/A,FALSE,"RentRoll"}</definedName>
    <definedName name="sortwithdraw" hidden="1">{"AnnualRentRoll",#N/A,FALSE,"RentRoll"}</definedName>
    <definedName name="sss" localSheetId="0" hidden="1">{"AnnualRentRoll",#N/A,FALSE,"RentRoll"}</definedName>
    <definedName name="sss" localSheetId="4" hidden="1">{"AnnualRentRoll",#N/A,FALSE,"RentRoll"}</definedName>
    <definedName name="sss" localSheetId="2" hidden="1">{"AnnualRentRoll",#N/A,FALSE,"RentRoll"}</definedName>
    <definedName name="sss" localSheetId="3" hidden="1">{"AnnualRentRoll",#N/A,FALSE,"RentRoll"}</definedName>
    <definedName name="sss" hidden="1">{"AnnualRentRoll",#N/A,FALSE,"RentRoll"}</definedName>
    <definedName name="sum" localSheetId="0" hidden="1">{#N/A,#N/A,TRUE,"SUM";#N/A,#N/A,TRUE,"EE";#N/A,#N/A,TRUE,"AC";#N/A,#N/A,TRUE,"SN"}</definedName>
    <definedName name="sum" localSheetId="4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localSheetId="3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localSheetId="0" hidden="1">{#N/A,#N/A,TRUE,"SUM";#N/A,#N/A,TRUE,"EE";#N/A,#N/A,TRUE,"AC";#N/A,#N/A,TRUE,"SN"}</definedName>
    <definedName name="summer2" localSheetId="4" hidden="1">{#N/A,#N/A,TRUE,"SUM";#N/A,#N/A,TRUE,"EE";#N/A,#N/A,TRUE,"AC";#N/A,#N/A,TRUE,"SN"}</definedName>
    <definedName name="summer2" localSheetId="2" hidden="1">{#N/A,#N/A,TRUE,"SUM";#N/A,#N/A,TRUE,"EE";#N/A,#N/A,TRUE,"AC";#N/A,#N/A,TRUE,"SN"}</definedName>
    <definedName name="summer2" localSheetId="3" hidden="1">{#N/A,#N/A,TRUE,"SUM";#N/A,#N/A,TRUE,"EE";#N/A,#N/A,TRUE,"AC";#N/A,#N/A,TRUE,"SN"}</definedName>
    <definedName name="summer2" hidden="1">{#N/A,#N/A,TRUE,"SUM";#N/A,#N/A,TRUE,"EE";#N/A,#N/A,TRUE,"AC";#N/A,#N/A,TRUE,"SN"}</definedName>
    <definedName name="To" localSheetId="0" hidden="1">{#N/A,#N/A,FALSE,"BKK PROPER";#N/A,#N/A,FALSE,"AGGREGATE";#N/A,#N/A,FALSE,"BOND PL"}</definedName>
    <definedName name="To" localSheetId="4" hidden="1">{#N/A,#N/A,FALSE,"BKK PROPER";#N/A,#N/A,FALSE,"AGGREGATE";#N/A,#N/A,FALSE,"BOND PL"}</definedName>
    <definedName name="To" localSheetId="2" hidden="1">{#N/A,#N/A,FALSE,"BKK PROPER";#N/A,#N/A,FALSE,"AGGREGATE";#N/A,#N/A,FALSE,"BOND PL"}</definedName>
    <definedName name="To" localSheetId="3" hidden="1">{#N/A,#N/A,FALSE,"BKK PROPER";#N/A,#N/A,FALSE,"AGGREGATE";#N/A,#N/A,FALSE,"BOND PL"}</definedName>
    <definedName name="To" hidden="1">{#N/A,#N/A,FALSE,"BKK PROPER";#N/A,#N/A,FALSE,"AGGREGATE";#N/A,#N/A,FALSE,"BOND PL"}</definedName>
    <definedName name="ttt" localSheetId="0" hidden="1">{"MonthlyRentRoll",#N/A,FALSE,"RentRoll"}</definedName>
    <definedName name="ttt" localSheetId="4" hidden="1">{"MonthlyRentRoll",#N/A,FALSE,"RentRoll"}</definedName>
    <definedName name="ttt" localSheetId="2" hidden="1">{"MonthlyRentRoll",#N/A,FALSE,"RentRoll"}</definedName>
    <definedName name="ttt" localSheetId="3" hidden="1">{"MonthlyRentRoll",#N/A,FALSE,"RentRoll"}</definedName>
    <definedName name="ttt" hidden="1">{"MonthlyRentRoll",#N/A,FALSE,"RentRoll"}</definedName>
    <definedName name="uh" localSheetId="0" hidden="1">{#N/A,#N/A,FALSE,"OperatingAssumptions"}</definedName>
    <definedName name="uh" localSheetId="4" hidden="1">{#N/A,#N/A,FALSE,"OperatingAssumptions"}</definedName>
    <definedName name="uh" localSheetId="2" hidden="1">{#N/A,#N/A,FALSE,"OperatingAssumptions"}</definedName>
    <definedName name="uh" localSheetId="3" hidden="1">{#N/A,#N/A,FALSE,"OperatingAssumptions"}</definedName>
    <definedName name="uh" hidden="1">{#N/A,#N/A,FALSE,"OperatingAssumptions"}</definedName>
    <definedName name="UUUU" localSheetId="0" hidden="1">{"AnnualRentRoll",#N/A,FALSE,"RentRoll"}</definedName>
    <definedName name="UUUU" localSheetId="4" hidden="1">{"AnnualRentRoll",#N/A,FALSE,"RentRoll"}</definedName>
    <definedName name="UUUU" localSheetId="2" hidden="1">{"AnnualRentRoll",#N/A,FALSE,"RentRoll"}</definedName>
    <definedName name="UUUU" localSheetId="3" hidden="1">{"AnnualRentRoll",#N/A,FALSE,"RentRoll"}</definedName>
    <definedName name="UUUU" hidden="1">{"AnnualRentRoll",#N/A,FALSE,"RentRoll"}</definedName>
    <definedName name="wrn.A." localSheetId="0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AnnualRentRoll" localSheetId="0" hidden="1">{"AnnualRentRoll",#N/A,FALSE,"RentRoll"}</definedName>
    <definedName name="wrn.AnnualRentRoll" localSheetId="4" hidden="1">{"AnnualRentRoll",#N/A,FALSE,"RentRoll"}</definedName>
    <definedName name="wrn.AnnualRentRoll" localSheetId="2" hidden="1">{"AnnualRentRoll",#N/A,FALSE,"RentRoll"}</definedName>
    <definedName name="wrn.AnnualRentRoll" localSheetId="3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localSheetId="4" hidden="1">{"AnnualRentRoll",#N/A,FALSE,"RentRoll"}</definedName>
    <definedName name="wrn.AnnualRentRoll." localSheetId="2" hidden="1">{"AnnualRentRoll",#N/A,FALSE,"RentRoll"}</definedName>
    <definedName name="wrn.AnnualRentRoll." localSheetId="3" hidden="1">{"AnnualRentRoll",#N/A,FALSE,"RentRoll"}</definedName>
    <definedName name="wrn.AnnualRentRoll." hidden="1">{"AnnualRentRoll",#N/A,FALSE,"RentRoll"}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localSheetId="0" hidden="1">{#N/A,#N/A,FALSE,"ExitStratigy"}</definedName>
    <definedName name="wrn.ExitAndSalesAssumptions." localSheetId="4" hidden="1">{#N/A,#N/A,FALSE,"ExitStratigy"}</definedName>
    <definedName name="wrn.ExitAndSalesAssumptions." localSheetId="2" hidden="1">{#N/A,#N/A,FALSE,"ExitStratigy"}</definedName>
    <definedName name="wrn.ExitAndSalesAssumptions." localSheetId="3" hidden="1">{#N/A,#N/A,FALSE,"ExitStratigy"}</definedName>
    <definedName name="wrn.ExitAndSalesAssumptions." hidden="1">{#N/A,#N/A,FALSE,"ExitStratigy"}</definedName>
    <definedName name="wrn.LoanInformation." localSheetId="0" hidden="1">{#N/A,#N/A,FALSE,"LoanAssumptions"}</definedName>
    <definedName name="wrn.LoanInformation." localSheetId="4" hidden="1">{#N/A,#N/A,FALSE,"LoanAssumptions"}</definedName>
    <definedName name="wrn.LoanInformation." localSheetId="2" hidden="1">{#N/A,#N/A,FALSE,"LoanAssumptions"}</definedName>
    <definedName name="wrn.LoanInformation." localSheetId="3" hidden="1">{#N/A,#N/A,FALSE,"LoanAssumptions"}</definedName>
    <definedName name="wrn.LoanInformation." hidden="1">{#N/A,#N/A,FALSE,"LoanAssumptions"}</definedName>
    <definedName name="wrn.MonthlyRentRoll." localSheetId="0" hidden="1">{"MonthlyRentRoll",#N/A,FALSE,"RentRoll"}</definedName>
    <definedName name="wrn.MonthlyRentRoll." localSheetId="4" hidden="1">{"MonthlyRentRoll",#N/A,FALSE,"RentRoll"}</definedName>
    <definedName name="wrn.MonthlyRentRoll." localSheetId="2" hidden="1">{"MonthlyRentRoll",#N/A,FALSE,"RentRoll"}</definedName>
    <definedName name="wrn.MonthlyRentRoll." localSheetId="3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localSheetId="4" hidden="1">{#N/A,#N/A,FALSE,"OperatingAssumptions"}</definedName>
    <definedName name="wrn.OperatingAssumtions." localSheetId="2" hidden="1">{#N/A,#N/A,FALSE,"OperatingAssumptions"}</definedName>
    <definedName name="wrn.OperatingAssumtions." localSheetId="3" hidden="1">{#N/A,#N/A,FALSE,"OperatingAssumptions"}</definedName>
    <definedName name="wrn.OperatingAssumtions." hidden="1">{#N/A,#N/A,FALSE,"OperatingAssumptions"}</definedName>
    <definedName name="wrn.Presentation." localSheetId="0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0" hidden="1">{#N/A,#N/A,FALSE,"PropertyInfo"}</definedName>
    <definedName name="wrn.PropertyInformation." localSheetId="4" hidden="1">{#N/A,#N/A,FALSE,"PropertyInfo"}</definedName>
    <definedName name="wrn.PropertyInformation." localSheetId="2" hidden="1">{#N/A,#N/A,FALSE,"PropertyInfo"}</definedName>
    <definedName name="wrn.PropertyInformation." localSheetId="3" hidden="1">{#N/A,#N/A,FALSE,"PropertyInfo"}</definedName>
    <definedName name="wrn.PropertyInformation." hidden="1">{#N/A,#N/A,FALSE,"PropertyInfo"}</definedName>
    <definedName name="wrn.Summary." localSheetId="0" hidden="1">{#N/A,#N/A,FALSE,"Summary"}</definedName>
    <definedName name="wrn.Summary." localSheetId="4" hidden="1">{#N/A,#N/A,FALSE,"Summary"}</definedName>
    <definedName name="wrn.Summary." localSheetId="2" hidden="1">{#N/A,#N/A,FALSE,"Summary"}</definedName>
    <definedName name="wrn.Summary." localSheetId="3" hidden="1">{#N/A,#N/A,FALSE,"Summary"}</definedName>
    <definedName name="wrn.Summary." hidden="1">{#N/A,#N/A,FALSE,"Summary"}</definedName>
    <definedName name="wrn.test." localSheetId="0" hidden="1">{#N/A,#N/A,FALSE,"BKK PROPER";#N/A,#N/A,FALSE,"AGGREGATE";#N/A,#N/A,FALSE,"BOND PL"}</definedName>
    <definedName name="wrn.test." localSheetId="4" hidden="1">{#N/A,#N/A,FALSE,"BKK PROPER";#N/A,#N/A,FALSE,"AGGREGATE";#N/A,#N/A,FALSE,"BOND PL"}</definedName>
    <definedName name="wrn.test." localSheetId="2" hidden="1">{#N/A,#N/A,FALSE,"BKK PROPER";#N/A,#N/A,FALSE,"AGGREGATE";#N/A,#N/A,FALSE,"BOND PL"}</definedName>
    <definedName name="wrn.test." localSheetId="3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" localSheetId="0" hidden="1">{#N/A,#N/A,TRUE,"Str.";#N/A,#N/A,TRUE,"Steel &amp; Roof";#N/A,#N/A,TRUE,"Arc.";#N/A,#N/A,TRUE,"Preliminary";#N/A,#N/A,TRUE,"Sum_Prelim"}</definedName>
    <definedName name="ww" localSheetId="4" hidden="1">{#N/A,#N/A,TRUE,"Str.";#N/A,#N/A,TRUE,"Steel &amp; Roof";#N/A,#N/A,TRUE,"Arc.";#N/A,#N/A,TRUE,"Preliminary";#N/A,#N/A,TRUE,"Sum_Prelim"}</definedName>
    <definedName name="ww" localSheetId="2" hidden="1">{#N/A,#N/A,TRUE,"Str.";#N/A,#N/A,TRUE,"Steel &amp; Roof";#N/A,#N/A,TRUE,"Arc.";#N/A,#N/A,TRUE,"Preliminary";#N/A,#N/A,TRUE,"Sum_Prelim"}</definedName>
    <definedName name="ww" localSheetId="3" hidden="1">{#N/A,#N/A,TRUE,"Str.";#N/A,#N/A,TRUE,"Steel &amp; Roof";#N/A,#N/A,TRUE,"Arc.";#N/A,#N/A,TRUE,"Preliminary";#N/A,#N/A,TRUE,"Sum_Prelim"}</definedName>
    <definedName name="ww" hidden="1">{#N/A,#N/A,TRUE,"Str.";#N/A,#N/A,TRUE,"Steel &amp; Roof";#N/A,#N/A,TRUE,"Arc.";#N/A,#N/A,TRUE,"Preliminary";#N/A,#N/A,TRUE,"Sum_Prelim"}</definedName>
    <definedName name="wwwwww" localSheetId="0" hidden="1">{#N/A,#N/A,FALSE,"PropertyInfo"}</definedName>
    <definedName name="wwwwww" localSheetId="4" hidden="1">{#N/A,#N/A,FALSE,"PropertyInfo"}</definedName>
    <definedName name="wwwwww" localSheetId="2" hidden="1">{#N/A,#N/A,FALSE,"PropertyInfo"}</definedName>
    <definedName name="wwwwww" localSheetId="3" hidden="1">{#N/A,#N/A,FALSE,"PropertyInfo"}</definedName>
    <definedName name="wwwwww" hidden="1">{#N/A,#N/A,FALSE,"PropertyInfo"}</definedName>
    <definedName name="wwwwwww" localSheetId="0" hidden="1">{#N/A,#N/A,FALSE,"PropertyInfo"}</definedName>
    <definedName name="wwwwwww" localSheetId="4" hidden="1">{#N/A,#N/A,FALSE,"PropertyInfo"}</definedName>
    <definedName name="wwwwwww" localSheetId="2" hidden="1">{#N/A,#N/A,FALSE,"PropertyInfo"}</definedName>
    <definedName name="wwwwwww" localSheetId="3" hidden="1">{#N/A,#N/A,FALSE,"PropertyInfo"}</definedName>
    <definedName name="wwwwwww" hidden="1">{#N/A,#N/A,FALSE,"PropertyInfo"}</definedName>
    <definedName name="x" localSheetId="0" hidden="1">{"'SUMMATION'!$B$2:$I$2"}</definedName>
    <definedName name="x" localSheetId="4" hidden="1">{"'SUMMATION'!$B$2:$I$2"}</definedName>
    <definedName name="x" localSheetId="2" hidden="1">{"'SUMMATION'!$B$2:$I$2"}</definedName>
    <definedName name="x" localSheetId="3" hidden="1">{"'SUMMATION'!$B$2:$I$2"}</definedName>
    <definedName name="x" hidden="1">{"'SUMMATION'!$B$2:$I$2"}</definedName>
    <definedName name="xx" localSheetId="0" hidden="1">{"MonthlyRentRoll",#N/A,FALSE,"RentRoll"}</definedName>
    <definedName name="xx" localSheetId="4" hidden="1">{"MonthlyRentRoll",#N/A,FALSE,"RentRoll"}</definedName>
    <definedName name="xx" localSheetId="2" hidden="1">{"MonthlyRentRoll",#N/A,FALSE,"RentRoll"}</definedName>
    <definedName name="xx" localSheetId="3" hidden="1">{"MonthlyRentRoll",#N/A,FALSE,"RentRoll"}</definedName>
    <definedName name="xx" hidden="1">{"MonthlyRentRoll",#N/A,FALSE,"RentRoll"}</definedName>
    <definedName name="yyyy" localSheetId="0" hidden="1">{#N/A,#N/A,FALSE,"Summary"}</definedName>
    <definedName name="yyyy" localSheetId="4" hidden="1">{#N/A,#N/A,FALSE,"Summary"}</definedName>
    <definedName name="yyyy" localSheetId="2" hidden="1">{#N/A,#N/A,FALSE,"Summary"}</definedName>
    <definedName name="yyyy" localSheetId="3" hidden="1">{#N/A,#N/A,FALSE,"Summary"}</definedName>
    <definedName name="yyyy" hidden="1">{#N/A,#N/A,FALSE,"Summary"}</definedName>
    <definedName name="zzzzz" localSheetId="0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localSheetId="2" hidden="1">{#N/A,#N/A,TRUE,"Summary";"AnnualRentRoll",#N/A,TRUE,"RentRoll";#N/A,#N/A,TRUE,"ExitStratigy";#N/A,#N/A,TRUE,"OperatingAssumptions"}</definedName>
    <definedName name="zzzzz" localSheetId="3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แก้ไข" localSheetId="0" hidden="1">{#N/A,#N/A,TRUE,"Str.";#N/A,#N/A,TRUE,"Steel &amp; Roof";#N/A,#N/A,TRUE,"Arc.";#N/A,#N/A,TRUE,"Preliminary";#N/A,#N/A,TRUE,"Sum_Prelim"}</definedName>
    <definedName name="แก้ไข" localSheetId="4" hidden="1">{#N/A,#N/A,TRUE,"Str.";#N/A,#N/A,TRUE,"Steel &amp; Roof";#N/A,#N/A,TRUE,"Arc.";#N/A,#N/A,TRUE,"Preliminary";#N/A,#N/A,TRUE,"Sum_Prelim"}</definedName>
    <definedName name="แก้ไข" localSheetId="2" hidden="1">{#N/A,#N/A,TRUE,"Str.";#N/A,#N/A,TRUE,"Steel &amp; Roof";#N/A,#N/A,TRUE,"Arc.";#N/A,#N/A,TRUE,"Preliminary";#N/A,#N/A,TRUE,"Sum_Prelim"}</definedName>
    <definedName name="แก้ไข" localSheetId="3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ก" localSheetId="0" hidden="1">{"AnnualRentRoll",#N/A,FALSE,"RentRoll"}</definedName>
    <definedName name="ก" localSheetId="4" hidden="1">{"AnnualRentRoll",#N/A,FALSE,"RentRoll"}</definedName>
    <definedName name="ก" localSheetId="2" hidden="1">{"AnnualRentRoll",#N/A,FALSE,"RentRoll"}</definedName>
    <definedName name="ก" localSheetId="3" hidden="1">{"AnnualRentRoll",#N/A,FALSE,"RentRoll"}</definedName>
    <definedName name="ก" hidden="1">{"AnnualRentRoll",#N/A,FALSE,"RentRoll"}</definedName>
    <definedName name="ค่าดำเนินการไถ่ถอน" localSheetId="0" hidden="1">{"AnnualRentRoll",#N/A,FALSE,"RentRoll"}</definedName>
    <definedName name="ค่าดำเนินการไถ่ถอน" localSheetId="4" hidden="1">{"AnnualRentRoll",#N/A,FALSE,"RentRoll"}</definedName>
    <definedName name="ค่าดำเนินการไถ่ถอน" localSheetId="2" hidden="1">{"AnnualRentRoll",#N/A,FALSE,"RentRoll"}</definedName>
    <definedName name="ค่าดำเนินการไถ่ถอน" localSheetId="3" hidden="1">{"AnnualRentRoll",#N/A,FALSE,"RentRoll"}</definedName>
    <definedName name="ค่าดำเนินการไถ่ถอน" hidden="1">{"AnnualRentRoll",#N/A,FALSE,"RentRoll"}</definedName>
    <definedName name="ฐานwithdraw2" localSheetId="0" hidden="1">{"AnnualRentRoll",#N/A,FALSE,"RentRoll"}</definedName>
    <definedName name="ฐานwithdraw2" localSheetId="4" hidden="1">{"AnnualRentRoll",#N/A,FALSE,"RentRoll"}</definedName>
    <definedName name="ฐานwithdraw2" localSheetId="2" hidden="1">{"AnnualRentRoll",#N/A,FALSE,"RentRoll"}</definedName>
    <definedName name="ฐานwithdraw2" localSheetId="3" hidden="1">{"AnnualRentRoll",#N/A,FALSE,"RentRoll"}</definedName>
    <definedName name="ฐานwithdraw2" hidden="1">{"AnnualRentRoll",#N/A,FALSE,"RentRoll"}</definedName>
    <definedName name="ธธธธ" localSheetId="0" hidden="1">{#N/A,#N/A,TRUE,"Str.";#N/A,#N/A,TRUE,"Steel &amp; Roof";#N/A,#N/A,TRUE,"Arc.";#N/A,#N/A,TRUE,"Preliminary";#N/A,#N/A,TRUE,"Sum_Prelim"}</definedName>
    <definedName name="ธธธธ" localSheetId="4" hidden="1">{#N/A,#N/A,TRUE,"Str.";#N/A,#N/A,TRUE,"Steel &amp; Roof";#N/A,#N/A,TRUE,"Arc.";#N/A,#N/A,TRUE,"Preliminary";#N/A,#N/A,TRUE,"Sum_Prelim"}</definedName>
    <definedName name="ธธธธ" localSheetId="2" hidden="1">{#N/A,#N/A,TRUE,"Str.";#N/A,#N/A,TRUE,"Steel &amp; Roof";#N/A,#N/A,TRUE,"Arc.";#N/A,#N/A,TRUE,"Preliminary";#N/A,#N/A,TRUE,"Sum_Prelim"}</definedName>
    <definedName name="ธธธธ" localSheetId="3" hidden="1">{#N/A,#N/A,TRUE,"Str.";#N/A,#N/A,TRUE,"Steel &amp; Roof";#N/A,#N/A,TRUE,"Arc.";#N/A,#N/A,TRUE,"Preliminary";#N/A,#N/A,TRUE,"Sum_Prelim"}</definedName>
    <definedName name="ธธธธ" hidden="1">{#N/A,#N/A,TRUE,"Str.";#N/A,#N/A,TRUE,"Steel &amp; Roof";#N/A,#N/A,TRUE,"Arc.";#N/A,#N/A,TRUE,"Preliminary";#N/A,#N/A,TRUE,"Sum_Prelim"}</definedName>
    <definedName name="บช" localSheetId="0" hidden="1">{"MonthlyRentRoll",#N/A,FALSE,"RentRoll"}</definedName>
    <definedName name="บช" localSheetId="4" hidden="1">{"MonthlyRentRoll",#N/A,FALSE,"RentRoll"}</definedName>
    <definedName name="บช" localSheetId="2" hidden="1">{"MonthlyRentRoll",#N/A,FALSE,"RentRoll"}</definedName>
    <definedName name="บช" localSheetId="3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localSheetId="4" hidden="1">{"AnnualRentRoll",#N/A,FALSE,"RentRoll"}</definedName>
    <definedName name="บัญชีพักด9" localSheetId="2" hidden="1">{"AnnualRentRoll",#N/A,FALSE,"RentRoll"}</definedName>
    <definedName name="บัญชีพักด9" localSheetId="3" hidden="1">{"AnnualRentRoll",#N/A,FALSE,"RentRoll"}</definedName>
    <definedName name="บัญชีพักด9" hidden="1">{"AnnualRentRoll",#N/A,FALSE,"RentRoll"}</definedName>
    <definedName name="ปก32" localSheetId="0" hidden="1">{"'SUMMATION'!$B$2:$I$2"}</definedName>
    <definedName name="ปก32" localSheetId="4" hidden="1">{"'SUMMATION'!$B$2:$I$2"}</definedName>
    <definedName name="ปก32" localSheetId="2" hidden="1">{"'SUMMATION'!$B$2:$I$2"}</definedName>
    <definedName name="ปก32" localSheetId="3" hidden="1">{"'SUMMATION'!$B$2:$I$2"}</definedName>
    <definedName name="ปก32" hidden="1">{"'SUMMATION'!$B$2:$I$2"}</definedName>
    <definedName name="ปห" localSheetId="0" hidden="1">{"AnnualRentRoll",#N/A,FALSE,"RentRoll"}</definedName>
    <definedName name="ปห" localSheetId="4" hidden="1">{"AnnualRentRoll",#N/A,FALSE,"RentRoll"}</definedName>
    <definedName name="ปห" localSheetId="2" hidden="1">{"AnnualRentRoll",#N/A,FALSE,"RentRoll"}</definedName>
    <definedName name="ปห" localSheetId="3" hidden="1">{"AnnualRentRoll",#N/A,FALSE,"RentRoll"}</definedName>
    <definedName name="ปห" hidden="1">{"AnnualRentRoll",#N/A,FALSE,"RentRoll"}</definedName>
    <definedName name="ฟฟ" localSheetId="0" hidden="1">{"AnnualRentRoll",#N/A,FALSE,"RentRoll"}</definedName>
    <definedName name="ฟฟ" localSheetId="4" hidden="1">{"AnnualRentRoll",#N/A,FALSE,"RentRoll"}</definedName>
    <definedName name="ฟฟ" localSheetId="2" hidden="1">{"AnnualRentRoll",#N/A,FALSE,"RentRoll"}</definedName>
    <definedName name="ฟฟ" localSheetId="3" hidden="1">{"AnnualRentRoll",#N/A,FALSE,"RentRoll"}</definedName>
    <definedName name="ฟฟ" hidden="1">{"AnnualRentRoll",#N/A,FALSE,"RentRoll"}</definedName>
    <definedName name="รวม" localSheetId="0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localSheetId="2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'[3]เครื่องใช้สำนักงาน '!#REF!</definedName>
    <definedName name="ๆๆ" localSheetId="0" hidden="1">{#N/A,#N/A,FALSE,"OperatingAssumptions"}</definedName>
    <definedName name="ๆๆ" localSheetId="4" hidden="1">{#N/A,#N/A,FALSE,"OperatingAssumptions"}</definedName>
    <definedName name="ๆๆ" localSheetId="2" hidden="1">{#N/A,#N/A,FALSE,"OperatingAssumptions"}</definedName>
    <definedName name="ๆๆ" localSheetId="3" hidden="1">{#N/A,#N/A,FALSE,"OperatingAssumptions"}</definedName>
    <definedName name="ๆๆ" hidden="1">{#N/A,#N/A,FALSE,"OperatingAssumptions"}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5" i="9" l="1"/>
  <c r="I93" i="17"/>
  <c r="E93" i="17"/>
  <c r="R28" i="16"/>
  <c r="R30" i="16" s="1"/>
  <c r="N28" i="16"/>
  <c r="T28" i="16" s="1"/>
  <c r="J26" i="16"/>
  <c r="H25" i="16"/>
  <c r="F25" i="16"/>
  <c r="AB30" i="15"/>
  <c r="T30" i="15"/>
  <c r="R30" i="15"/>
  <c r="N30" i="15"/>
  <c r="D78" i="11"/>
  <c r="J70" i="11"/>
  <c r="H70" i="11"/>
  <c r="F70" i="11"/>
  <c r="D70" i="11"/>
  <c r="D81" i="11" l="1"/>
  <c r="G90" i="17"/>
  <c r="G77" i="17"/>
  <c r="G43" i="17"/>
  <c r="G47" i="17" s="1"/>
  <c r="K77" i="17"/>
  <c r="I77" i="17"/>
  <c r="E77" i="17"/>
  <c r="K90" i="17"/>
  <c r="I90" i="17"/>
  <c r="E90" i="17"/>
  <c r="K61" i="17"/>
  <c r="I61" i="17"/>
  <c r="K43" i="17"/>
  <c r="K47" i="17" s="1"/>
  <c r="J78" i="11"/>
  <c r="J81" i="11" s="1"/>
  <c r="H78" i="11"/>
  <c r="H81" i="11" s="1"/>
  <c r="F78" i="11"/>
  <c r="F81" i="11" s="1"/>
  <c r="P30" i="16"/>
  <c r="N30" i="16"/>
  <c r="I121" i="9" s="1"/>
  <c r="L30" i="16"/>
  <c r="J30" i="16"/>
  <c r="H30" i="16"/>
  <c r="F30" i="16"/>
  <c r="T27" i="16"/>
  <c r="T26" i="16"/>
  <c r="T25" i="16"/>
  <c r="T22" i="16"/>
  <c r="A3" i="16"/>
  <c r="A3" i="17" s="1"/>
  <c r="A56" i="17" s="1"/>
  <c r="T30" i="16" l="1"/>
  <c r="I118" i="9"/>
  <c r="G92" i="17"/>
  <c r="G97" i="17" s="1"/>
  <c r="K92" i="17"/>
  <c r="K97" i="17" s="1"/>
  <c r="AB32" i="15" l="1"/>
  <c r="E126" i="9" s="1"/>
  <c r="X32" i="15"/>
  <c r="E123" i="9" s="1"/>
  <c r="V32" i="15"/>
  <c r="T32" i="15"/>
  <c r="R32" i="15"/>
  <c r="P32" i="15"/>
  <c r="N32" i="15"/>
  <c r="E121" i="9" s="1"/>
  <c r="L32" i="15"/>
  <c r="J32" i="15"/>
  <c r="H32" i="15"/>
  <c r="F32" i="15"/>
  <c r="Z30" i="15"/>
  <c r="AD30" i="15" s="1"/>
  <c r="Z29" i="15"/>
  <c r="AD29" i="15" s="1"/>
  <c r="Z28" i="15"/>
  <c r="AD28" i="15" s="1"/>
  <c r="Z27" i="15"/>
  <c r="AD27" i="15" s="1"/>
  <c r="Z24" i="15"/>
  <c r="AD24" i="15" s="1"/>
  <c r="T12" i="16"/>
  <c r="T15" i="16"/>
  <c r="T16" i="16"/>
  <c r="T17" i="16"/>
  <c r="T18" i="16"/>
  <c r="F20" i="16"/>
  <c r="H20" i="16"/>
  <c r="J20" i="16"/>
  <c r="L20" i="16"/>
  <c r="N20" i="16"/>
  <c r="P20" i="16"/>
  <c r="R20" i="16"/>
  <c r="E118" i="9" l="1"/>
  <c r="T20" i="16"/>
  <c r="AD32" i="15"/>
  <c r="Z32" i="15"/>
  <c r="Z14" i="15" l="1"/>
  <c r="AD14" i="15" s="1"/>
  <c r="Z17" i="15"/>
  <c r="AD17" i="15" s="1"/>
  <c r="Z18" i="15"/>
  <c r="AD18" i="15" s="1"/>
  <c r="Z19" i="15"/>
  <c r="AD19" i="15" s="1"/>
  <c r="Z20" i="15"/>
  <c r="AD20" i="15" s="1"/>
  <c r="F22" i="15"/>
  <c r="H22" i="15"/>
  <c r="J22" i="15"/>
  <c r="L22" i="15"/>
  <c r="N22" i="15"/>
  <c r="P22" i="15"/>
  <c r="R22" i="15"/>
  <c r="T22" i="15"/>
  <c r="V22" i="15"/>
  <c r="X22" i="15"/>
  <c r="AB22" i="15"/>
  <c r="AD22" i="15" l="1"/>
  <c r="Z22" i="15"/>
  <c r="A103" i="11" l="1"/>
  <c r="A52" i="11"/>
  <c r="J25" i="11"/>
  <c r="H25" i="11"/>
  <c r="F25" i="11"/>
  <c r="D25" i="11"/>
  <c r="J17" i="11"/>
  <c r="H17" i="11"/>
  <c r="F17" i="11"/>
  <c r="D17" i="11"/>
  <c r="J27" i="11" l="1"/>
  <c r="J35" i="11" s="1"/>
  <c r="J38" i="11" s="1"/>
  <c r="D27" i="11"/>
  <c r="D35" i="11" s="1"/>
  <c r="F27" i="11"/>
  <c r="F35" i="11" s="1"/>
  <c r="F38" i="11" s="1"/>
  <c r="F89" i="11" s="1"/>
  <c r="H27" i="11"/>
  <c r="H35" i="11" s="1"/>
  <c r="J89" i="11"/>
  <c r="J83" i="11"/>
  <c r="J95" i="11" s="1"/>
  <c r="K125" i="9"/>
  <c r="K128" i="9" s="1"/>
  <c r="G128" i="9"/>
  <c r="E71" i="9"/>
  <c r="K41" i="9"/>
  <c r="I41" i="9"/>
  <c r="G41" i="9"/>
  <c r="E41" i="9"/>
  <c r="K24" i="9"/>
  <c r="I24" i="9"/>
  <c r="G24" i="9"/>
  <c r="E24" i="9"/>
  <c r="D38" i="11" l="1"/>
  <c r="D83" i="11" s="1"/>
  <c r="D95" i="11" s="1"/>
  <c r="E12" i="17"/>
  <c r="E43" i="17" s="1"/>
  <c r="E47" i="17" s="1"/>
  <c r="E92" i="17" s="1"/>
  <c r="E97" i="17" s="1"/>
  <c r="H38" i="11"/>
  <c r="H83" i="11" s="1"/>
  <c r="H95" i="11" s="1"/>
  <c r="I12" i="17"/>
  <c r="I43" i="17" s="1"/>
  <c r="I47" i="17" s="1"/>
  <c r="I92" i="17" s="1"/>
  <c r="I97" i="17" s="1"/>
  <c r="F83" i="11"/>
  <c r="F95" i="11" s="1"/>
  <c r="E43" i="9"/>
  <c r="I125" i="9"/>
  <c r="I128" i="9" s="1"/>
  <c r="E125" i="9"/>
  <c r="E128" i="9" s="1"/>
  <c r="H89" i="11" l="1"/>
  <c r="D89" i="11"/>
  <c r="A92" i="9"/>
  <c r="A91" i="9"/>
  <c r="A136" i="9" s="1"/>
  <c r="K84" i="9"/>
  <c r="I84" i="9"/>
  <c r="G84" i="9"/>
  <c r="E84" i="9"/>
  <c r="K71" i="9"/>
  <c r="I71" i="9"/>
  <c r="G71" i="9"/>
  <c r="A48" i="9"/>
  <c r="A94" i="9" s="1"/>
  <c r="A46" i="9"/>
  <c r="K43" i="9"/>
  <c r="G43" i="9"/>
  <c r="G86" i="9" l="1"/>
  <c r="G130" i="9" s="1"/>
  <c r="K86" i="9"/>
  <c r="K130" i="9" s="1"/>
  <c r="E86" i="9"/>
  <c r="E130" i="9" s="1"/>
  <c r="I86" i="9"/>
  <c r="I130" i="9" s="1"/>
  <c r="I43" i="9"/>
</calcChain>
</file>

<file path=xl/sharedStrings.xml><?xml version="1.0" encoding="utf-8"?>
<sst xmlns="http://schemas.openxmlformats.org/spreadsheetml/2006/main" count="441" uniqueCount="249">
  <si>
    <t xml:space="preserve">บริษัท เอสซี แอสเสท คอร์ปอเรชั่น จำกัด (มหาชน) 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</si>
  <si>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</si>
  <si>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</si>
  <si>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</si>
  <si>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</si>
  <si>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</si>
  <si>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</si>
  <si>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</si>
  <si>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</si>
  <si>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</si>
  <si>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</si>
  <si>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</si>
  <si>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</si>
  <si>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</si>
  <si>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</si>
  <si>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เงินลงทุนในการร่วมค้า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</si>
  <si>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</si>
  <si>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</si>
  <si>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</si>
  <si>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</si>
  <si>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</si>
  <si>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</si>
  <si>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</si>
  <si>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</si>
  <si>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</si>
  <si>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</si>
  <si>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ค่าใช้จ่ายค้างจ่าย</t>
  </si>
  <si>
    <t>เงินรับล่วงหน้าจากลูกค้า</t>
  </si>
  <si>
    <t>- เงินกู้ยืมระยะยาวจากสถาบันการเงิน</t>
  </si>
  <si>
    <t>- หุ้นกู้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</si>
  <si>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</si>
  <si>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</si>
  <si>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</si>
  <si>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</si>
  <si>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</si>
  <si>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เงินมัดจำค่าเช่าและบริการ</t>
  </si>
  <si>
    <t>เงินประกันการก่อสร้าง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</si>
  <si>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</si>
  <si>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</si>
  <si>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</si>
  <si>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</si>
  <si>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</si>
  <si>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</si>
  <si>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</si>
  <si>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4,379,332,012 หุ้น </t>
  </si>
  <si>
    <t>ทุนที่ออกและชำระเต็มมูลค่าแล้ว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</si>
  <si>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</si>
  <si>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</si>
  <si>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</si>
  <si>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</si>
  <si>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</si>
  <si>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</si>
  <si>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</si>
  <si>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</si>
  <si>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</si>
  <si>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</si>
  <si>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</si>
  <si>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รายได้จากการขาย</t>
  </si>
  <si>
    <t>รายได้จากการเช่าและบริการ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</si>
  <si>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</si>
  <si>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</si>
  <si>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</si>
  <si>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</si>
  <si>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</si>
  <si>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</si>
  <si>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</si>
  <si>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</si>
  <si>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</si>
  <si>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</si>
  <si>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</si>
  <si>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</si>
  <si>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กำไรก่อนค่าใช้จ่ายภาษีเงินได้</t>
  </si>
  <si>
    <t>ภาษีเงินได้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</si>
  <si>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</si>
  <si>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</si>
  <si>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</si>
  <si>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</si>
  <si>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ข้อมูลทางการเงินรวม (พันบาท)</t>
  </si>
  <si>
    <t>จัดสรรแล้ว</t>
  </si>
  <si>
    <t>รวมส่วนของ</t>
  </si>
  <si>
    <t>ส่วนได้เสีย</t>
  </si>
  <si>
    <t>ที่ออกและชำระ</t>
  </si>
  <si>
    <t>ส่วนเกินมูลค่า</t>
  </si>
  <si>
    <t>- ทุนสำรอง</t>
  </si>
  <si>
    <t>การแปลงค่า</t>
  </si>
  <si>
    <t>ที่ไม่มีอำนาจ</t>
  </si>
  <si>
    <t>เต็มมูลค่าแล้ว</t>
  </si>
  <si>
    <t>หุ้นสามัญ</t>
  </si>
  <si>
    <t>ตามกฎหมาย</t>
  </si>
  <si>
    <t>งบการเงิน</t>
  </si>
  <si>
    <t>ควบคุม</t>
  </si>
  <si>
    <t>เจ้าของ</t>
  </si>
  <si>
    <t>ข้อมูลทางการเงินเฉพาะกิจการ (พันบาท)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</si>
  <si>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</si>
  <si>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</si>
  <si>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</si>
  <si>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</si>
  <si>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รายได้ค่าสิทธิการเช่าตัดบัญชี</t>
  </si>
  <si>
    <t>สำรองการจ่ายโดยใช้หุ้นเป็นเกณฑ์</t>
  </si>
  <si>
    <t>การเปลี่ยนแปลงของเงินทุนหมุนเวียน</t>
  </si>
  <si>
    <t>- ต้นทุนพัฒนาอสังหาริมทรัพย์</t>
  </si>
  <si>
    <t>- เงินจ่ายล่วงหน้าค่าก่อสร้างและวัสดุก่อสร้าง</t>
  </si>
  <si>
    <t>- สินทรัพย์หมุนเวียนอื่น</t>
  </si>
  <si>
    <t>- สินทรัพย์ไม่หมุนเวียนอื่น</t>
  </si>
  <si>
    <t>- ค่าใช้จ่ายค้างจ่าย</t>
  </si>
  <si>
    <t>- เงินรับล่วงหน้าจากลูกค้า</t>
  </si>
  <si>
    <t>- หนี้สินหมุนเวียนอื่น</t>
  </si>
  <si>
    <t>- เงินมัดจำค่าเช่าและบริการ</t>
  </si>
  <si>
    <t>- เงินประกันการก่อสร้าง</t>
  </si>
  <si>
    <t>- หนี้สินไม่หมุนเวียนอื่น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</si>
  <si>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</si>
  <si>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</si>
  <si>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</si>
  <si>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</si>
  <si>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เงินสดรับจากการกู้ยืมระยะยาวจากสถาบันการเงิน</t>
  </si>
  <si>
    <t>เงินสดรับจากการจำหน่ายหุ้นกู้</t>
  </si>
  <si>
    <t>ไถ่ถอนหุ้นกู้</t>
  </si>
  <si>
    <t>รายการที่ไม่ใช่เงินสด</t>
  </si>
  <si>
    <t>เงินสดจ่ายเพื่อซื้อสินทรัพย์ไม่มีตัวตน</t>
  </si>
  <si>
    <t>ค่าตัดจำหน่ายสินทรัพย์ไม่มีตัวตน</t>
  </si>
  <si>
    <t>เงินมัดจำที่ดินและอาคาร</t>
  </si>
  <si>
    <t>- เงินมัดจำค่าที่ดินและอาคาร</t>
  </si>
  <si>
    <t>รายการที่จะจัดประเภทรายการใหม่ไปยังกำไร</t>
  </si>
  <si>
    <t xml:space="preserve">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</si>
  <si>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</si>
  <si>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>หัก</t>
    </r>
    <r>
      <rPr>
        <sz val="13"/>
        <rFont val="Browallia New"/>
        <family val="2"/>
      </rPr>
      <t xml:space="preserve">    จ่ายดอกเบี้ย</t>
    </r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</si>
  <si>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</si>
  <si>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</si>
  <si>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และรายการเทียบเท่าเงินสด</t>
  </si>
  <si>
    <t>เงินลงทุนในบริษัทย่อย</t>
  </si>
  <si>
    <t>กำไรขาดทุนเบ็ดเสร็จอื่น</t>
  </si>
  <si>
    <t>การแบ่งปันกำไรเบ็ดเสร็จรวม</t>
  </si>
  <si>
    <t>กำไรต่อหุ้นขั้นพื้นฐาน (บาทต่อหุ้น)</t>
  </si>
  <si>
    <t>ค่าเสื่อมราคาที่ดิน อาคารและอุปกรณ์</t>
  </si>
  <si>
    <t>สินทรัพย์สิทธิการใช้ - สุทธิ</t>
  </si>
  <si>
    <t>- หนี้สินตามสัญญาเช่า</t>
  </si>
  <si>
    <t>หนี้สินตามสัญญาเช่า</t>
  </si>
  <si>
    <t xml:space="preserve">  และค่าตัดจำหน่ายสินทรัพย์สิทธิการใช้</t>
  </si>
  <si>
    <t>การแปลงค่างบการเงิน</t>
  </si>
  <si>
    <t>ส่วนของหนี้สินระยะยาวที่ถึงกำหนด</t>
  </si>
  <si>
    <t>ชำระภายในหนึ่งปี</t>
  </si>
  <si>
    <t xml:space="preserve">   มูลค่าที่ตราไว้หุ้นละ 1.00 บาท</t>
  </si>
  <si>
    <t xml:space="preserve">    มูลค่าที่ได้รับชำระแล้วหุ้นละ 1.00 บาท</t>
  </si>
  <si>
    <t>(ตรวจสอบแล้ว)</t>
  </si>
  <si>
    <t>การเพิ่มหุ้นสามัญ</t>
  </si>
  <si>
    <t>กำไรต่อหุ้นปรับลด (บาทต่อหุ้น)</t>
  </si>
  <si>
    <t>เงินสดรับจากหุ้นสามัญ</t>
  </si>
  <si>
    <t>เงินสดจ่ายชำระเงินกู้ยืมระยะยาวจากสถาบันการเงิน</t>
  </si>
  <si>
    <t>เงินลงทุนระยะยาวอื่น</t>
  </si>
  <si>
    <t>เงินรับล่วงหน้าค่าหุ้นสามัญ</t>
  </si>
  <si>
    <t>เงินรับล่วงหน้า</t>
  </si>
  <si>
    <t>ค่าหุ้นสามัญ</t>
  </si>
  <si>
    <t>เงินสดจ่ายเพื่อลงทุนเพิ่มในอสังหาริมทรัพย์เพื่อการลงทุน</t>
  </si>
  <si>
    <t>เงินสดรับจากเงินให้กู้ยืมระยะยาวแก่กิจการที่เกี่ยวข้องกัน</t>
  </si>
  <si>
    <t>ผู้เป็นเจ้าของ</t>
  </si>
  <si>
    <t>ของบริษัทใหญ่</t>
  </si>
  <si>
    <t xml:space="preserve">      จ่ายภาษีเงินได้</t>
  </si>
  <si>
    <t>เงินสดจ่ายเพื่อเงินให้กู้ยืมระยะยาวแก่กิจการที่เกี่ยวข้องกัน</t>
  </si>
  <si>
    <t>เงินสดรับล่วงหน้าค่าหุ้นสามัญ</t>
  </si>
  <si>
    <t>เงินให้กู้ยืมระยะยาวแก่กิจการที่เกี่ยวข้องกัน</t>
  </si>
  <si>
    <t>ส่วนที่จะได้รับชำระภายในหนึ่งปี</t>
  </si>
  <si>
    <t>เงินจ่ายล่วงหน้าค่าก่อสร้างและวัสดุก่อสร้าง</t>
  </si>
  <si>
    <t>พ.ศ. 2566</t>
  </si>
  <si>
    <t>เงินให้กู้ยืมระยะสั้นแก่กิจการที่เกี่ยวข้องกัน</t>
  </si>
  <si>
    <t>สินทรัพย์อนุพันธ์</t>
  </si>
  <si>
    <t>สินทรัพย์ภาษีเงินได้รอการตัดบัญชี</t>
  </si>
  <si>
    <t>หนี้สินภาษีเงินได้รอตัดบัญชี</t>
  </si>
  <si>
    <t>ยอดคงเหลือ ณ วันที่ 1 มกราคม พ.ศ. 2566 (ตรวจสอบแล้ว)</t>
  </si>
  <si>
    <t>การป้องกัน</t>
  </si>
  <si>
    <t>ความเสี่ยง</t>
  </si>
  <si>
    <t>ในกระแสเงินสด</t>
  </si>
  <si>
    <t>การวัดมูลค่า</t>
  </si>
  <si>
    <t>เงินลงทุน</t>
  </si>
  <si>
    <t>ในตราสารทุน</t>
  </si>
  <si>
    <t>ขาดทุนจากการปรับมูลค่ายุติธรรมในเงินลงทุนระยะยาว</t>
  </si>
  <si>
    <t>ในบริษัทย่อย</t>
  </si>
  <si>
    <t>การเปลี่ยนแปลงสัดส่วนการลงทุน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</si>
  <si>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</si>
  <si>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</si>
  <si>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</si>
  <si>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31 มีนาคม</t>
  </si>
  <si>
    <t xml:space="preserve">   หรือขาดทุนในภายหลัง</t>
  </si>
  <si>
    <t xml:space="preserve">   รวมรายการที่จะจัดประเภทรายการใหม่</t>
  </si>
  <si>
    <t xml:space="preserve">      ไปยังกำไรหรือขาดทุนในภายหลัง</t>
  </si>
  <si>
    <t>เงินสดจ่ายเพื่อลงทุนในเงินลงทุนระยะยาวอื่น</t>
  </si>
  <si>
    <t>พ.ศ. 2567</t>
  </si>
  <si>
    <t>ณ วันที่ 31 มีนาคม พ.ศ. 2567</t>
  </si>
  <si>
    <t>ยอดคงเหลือ ณ วันที่ 1 มกราคม พ.ศ. 2567 (ตรวจสอบแล้ว)</t>
  </si>
  <si>
    <t>ส่วนของ</t>
  </si>
  <si>
    <t>รวม</t>
  </si>
  <si>
    <t>สัดส่วนของ</t>
  </si>
  <si>
    <t>การเปลี่ยนแปลง</t>
  </si>
  <si>
    <t>ส่วนของเจ้าของของบริษัทใหญ่</t>
  </si>
  <si>
    <t>เงินสดใช้ไปในกิจกรรมดำเนินงาน</t>
  </si>
  <si>
    <t>เงินสดจ่ายเพื่อเงินให้กู้ยืมระยะสั้นแก่กิจการที่เกี่ยวข้องกัน - สุทธิ</t>
  </si>
  <si>
    <t>เงินสดจ่ายเพื่อลงทุนเพิ่มในบริษัทย่อย</t>
  </si>
  <si>
    <t>จ่ายชำระหนี้สินตามสัญญาเช่า</t>
  </si>
  <si>
    <t>-</t>
  </si>
  <si>
    <t>โอนเงินมัดจำที่ดินเป็นต้นทุนพัฒนาอสังหาริมทรัพย์</t>
  </si>
  <si>
    <t>การได้มาซึ่งสิทธิการใช้สินทรัพย์ภายใต้สัญญาเช่า</t>
  </si>
  <si>
    <t>การได้มาซึ่งอสังหาริมทรัพย์เพื่อการลงทุนภายใต้สัญญาเช่า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</si>
  <si>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</si>
  <si>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</si>
  <si>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</si>
  <si>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งบการเปลี่ยนแปลงส่วนของเจ้าของ (ต่อ)</t>
  </si>
  <si>
    <t>สำหรับรอบระยะเวลาสามเดือนสิ้นสุดวันที่ 31 มีนาคม พ.ศ. 2567</t>
  </si>
  <si>
    <t>กำไรสำหรับรอบระยะเวลา</t>
  </si>
  <si>
    <t>กำไรเบ็ดเสร็จรวมสำหรับรอบระยะเวลา</t>
  </si>
  <si>
    <t>การเปลี่ยนแปลงในส่วนของเจ้าของสำหรับรอบระยะเวลา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</si>
  <si>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</si>
  <si>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</si>
  <si>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รายการที่ไม่ใช่เงินสดที่มีสาระสำคัญสำหรับรอบระยะเวลาสามเดือนสิ้นสุดวันที่ 31 มีนาคม มีดังนี้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</si>
  <si>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</si>
  <si>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</si>
  <si>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</si>
  <si>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ยอดคงเหลือ ณ วันที่ 31 มีนาคม พ.ศ. 2566 (ยังไม่ได้ตรวจสอบ)</t>
  </si>
  <si>
    <t>ยอดคงเหลือ ณ วันที่ 31 มีนาคม พ.ศ. 2567 (ยังไม่ได้ตรวจสอบ)</t>
  </si>
  <si>
    <t>กำไร(ขาดทุน)เบ็ดเสร็จอื่น</t>
  </si>
  <si>
    <t xml:space="preserve">   สำหรับรอบระยะเวลา - สุทธิจากภาษี</t>
  </si>
  <si>
    <t>- ภาระผูกพันผลประโยชน์พนักงาน</t>
  </si>
  <si>
    <t>ขาดทุน(กำไร)ที่ยังไม่เกิดขึ้นจากอัตราแลกเปลี่ยน</t>
  </si>
  <si>
    <t>ขาดทุน(กำไร)จากการจำหน่ายที่ดิน อาคารและอุปกรณ์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</si>
  <si>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</si>
  <si>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</si>
  <si>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 xml:space="preserve">    หุ้นสามัญจำนวน 4,276,303,395 หุ้น</t>
  </si>
  <si>
    <t>รายได้เงินปันผล</t>
  </si>
  <si>
    <t>ส่วนแบ่งกำไรจากเงินลงทุนในการร่วมค้า</t>
  </si>
  <si>
    <t>ใบสำคัญแสดงสิทธิซื้อหุ้นสามัญ</t>
  </si>
  <si>
    <t>รายการที่จะไม่จัดประเภทรายการใหม่ไปยังกำไร</t>
  </si>
  <si>
    <t xml:space="preserve">   การเปลี่ยนแปลงในมูลค่ายุติธรรมของสินทรัพย์ทางการเงิน</t>
  </si>
  <si>
    <t xml:space="preserve">      ที่วัดมูลค่าด้วยมูลค่ายุติธรรมผ่านกำไรขาดทุน</t>
  </si>
  <si>
    <t xml:space="preserve">      เบ็ดเสร็จอื่น - สุทธิจากภาษี</t>
  </si>
  <si>
    <t xml:space="preserve">   รวมรายการที่จะไม่จัดประเภทรายการใหม่</t>
  </si>
  <si>
    <t xml:space="preserve">   ผลกำไร(ขาดทุน)จากเครื่องมือป้องกันความเสี่ยง</t>
  </si>
  <si>
    <t xml:space="preserve">      กระแสเงินสด - สุทธิจากภาษี</t>
  </si>
  <si>
    <t>ซื้อหุ้นสามัญ</t>
  </si>
  <si>
    <t>แสดงสิทธิ</t>
  </si>
  <si>
    <t>ใบสำคัญ</t>
  </si>
  <si>
    <t>ส่วนแบ่งกำไรสุทธิจากเงินลงทุนในการร่วมค้า</t>
  </si>
  <si>
    <t>กำไรที่รับรู้จากการให้บริการแก่กิจการร่วมค้า</t>
  </si>
  <si>
    <t>เงินปันผลรับจากการร่วมค้า</t>
  </si>
  <si>
    <t>ใบสำคัญแสดงสิทธิ</t>
  </si>
  <si>
    <t xml:space="preserve">   ผลต่างของอัตราแลกเปลี่ยนจากการแปลงค่างบการเงิน</t>
  </si>
  <si>
    <t xml:space="preserve">    หุ้นสามัญจำนวน 4,272,851,303 หุ้น</t>
  </si>
  <si>
    <t>กำไร(ขาดทุน)จากอัตราแลกเปลี่ยนของเงินสด</t>
  </si>
  <si>
    <t>เงินสดและรายการเทียบเท่าเงินสดเพิ่มขึ้น(ลดลง)สุทธิ</t>
  </si>
  <si>
    <t>เงินสดจ่ายเพื่อซื้อสินทรัพย์สิทธิการใช้</t>
  </si>
  <si>
    <t>จากสถาบันการเงิน - สุทธิ</t>
  </si>
  <si>
    <t>เงินสดรับจาก(จ่ายเพื่อ)การกู้ยืมระยะสั้น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</si>
</sst>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;&quot;-&quot;;@"/>
    <numFmt numFmtId="169" formatCode="#,##0.00;\(#,##0.00\)"/>
    <numFmt numFmtId="170" formatCode="#,##0;\(#,##0\);\-"/>
    <numFmt numFmtId="171" formatCode="#,##0.0000;\(#,##0.0000\);&quot;-&quot;;@"/>
    <numFmt numFmtId="172" formatCode="#,##0.0000;\(#,##0.0000\)"/>
  </numFmts>
  <fonts count="38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0"/>
      <name val="Times New Roman"/>
      <family val="1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color theme="1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0"/>
      </top>
      <bottom/>
      <diagonal/>
    </border>
  </borders>
  <cellStyleXfs count="21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4" applyNumberFormat="0" applyAlignment="0" applyProtection="0"/>
    <xf numFmtId="0" fontId="11" fillId="28" borderId="5" applyNumberFormat="0" applyAlignment="0" applyProtection="0"/>
    <xf numFmtId="164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4" applyNumberFormat="0" applyAlignment="0" applyProtection="0"/>
    <xf numFmtId="0" fontId="18" fillId="0" borderId="9" applyNumberFormat="0" applyFill="0" applyAlignment="0" applyProtection="0"/>
    <xf numFmtId="0" fontId="19" fillId="31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0" fontId="7" fillId="32" borderId="10" applyNumberFormat="0" applyFont="0" applyAlignment="0" applyProtection="0"/>
    <xf numFmtId="0" fontId="20" fillId="27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37" fontId="29" fillId="0" borderId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3" fillId="0" borderId="0" applyFont="0" applyFill="0" applyBorder="0" applyAlignment="0" applyProtection="0"/>
    <xf numFmtId="0" fontId="2" fillId="32" borderId="1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2" borderId="10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30" fillId="0" borderId="0">
      <protection locked="0"/>
    </xf>
    <xf numFmtId="0" fontId="1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0" fontId="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2" fillId="0" borderId="0"/>
    <xf numFmtId="0" fontId="1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43" fontId="3" fillId="0" borderId="0" applyFont="0" applyFill="0" applyBorder="0" applyAlignment="0" applyProtection="0"/>
    <xf numFmtId="0" fontId="19" fillId="31" borderId="0" applyNumberFormat="0" applyBorder="0" applyAlignment="0" applyProtection="0"/>
    <xf numFmtId="37" fontId="29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13" applyNumberFormat="0" applyFill="0" applyBorder="0" applyAlignment="0">
      <alignment wrapText="1"/>
      <protection locked="0"/>
    </xf>
    <xf numFmtId="0" fontId="34" fillId="0" borderId="13" applyNumberFormat="0" applyFill="0" applyAlignment="0">
      <protection locked="0"/>
    </xf>
    <xf numFmtId="43" fontId="5" fillId="0" borderId="0" applyFont="0" applyFill="0" applyBorder="0" applyAlignment="0" applyProtection="0"/>
    <xf numFmtId="0" fontId="30" fillId="0" borderId="0"/>
    <xf numFmtId="0" fontId="33" fillId="0" borderId="13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1" fillId="32" borderId="10" applyNumberFormat="0" applyFont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33" fillId="0" borderId="13" applyNumberFormat="0" applyFill="0" applyBorder="0" applyAlignment="0">
      <alignment wrapText="1"/>
      <protection locked="0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99">
    <xf numFmtId="0" fontId="0" fillId="0" borderId="0" xfId="0"/>
    <xf numFmtId="165" fontId="24" fillId="0" borderId="0" xfId="0" applyNumberFormat="1" applyFont="1" applyFill="1" applyBorder="1" applyAlignment="1">
      <alignment horizontal="right" vertical="center"/>
    </xf>
    <xf numFmtId="165" fontId="25" fillId="0" borderId="0" xfId="28" applyNumberFormat="1" applyFont="1" applyFill="1" applyBorder="1" applyAlignment="1">
      <alignment horizontal="right" vertical="center"/>
    </xf>
    <xf numFmtId="164" fontId="25" fillId="0" borderId="0" xfId="28" applyFont="1" applyFill="1" applyBorder="1" applyAlignment="1">
      <alignment horizontal="right" vertical="center"/>
    </xf>
    <xf numFmtId="165" fontId="25" fillId="0" borderId="3" xfId="28" applyNumberFormat="1" applyFont="1" applyFill="1" applyBorder="1" applyAlignment="1">
      <alignment horizontal="right" vertical="center"/>
    </xf>
    <xf numFmtId="165" fontId="25" fillId="0" borderId="1" xfId="28" applyNumberFormat="1" applyFont="1" applyFill="1" applyBorder="1" applyAlignment="1">
      <alignment horizontal="right" vertical="center"/>
    </xf>
    <xf numFmtId="166" fontId="25" fillId="0" borderId="0" xfId="28" applyNumberFormat="1" applyFont="1" applyFill="1" applyBorder="1" applyAlignment="1">
      <alignment horizontal="right" vertical="center"/>
    </xf>
    <xf numFmtId="167" fontId="25" fillId="0" borderId="0" xfId="28" applyNumberFormat="1" applyFont="1" applyFill="1" applyBorder="1" applyAlignment="1">
      <alignment vertical="center"/>
    </xf>
    <xf numFmtId="165" fontId="25" fillId="0" borderId="0" xfId="28" applyNumberFormat="1" applyFont="1" applyFill="1" applyAlignment="1">
      <alignment vertical="center"/>
    </xf>
    <xf numFmtId="165" fontId="25" fillId="0" borderId="0" xfId="28" applyNumberFormat="1" applyFont="1" applyFill="1" applyBorder="1" applyAlignment="1">
      <alignment vertical="center"/>
    </xf>
    <xf numFmtId="165" fontId="24" fillId="0" borderId="0" xfId="28" applyNumberFormat="1" applyFont="1" applyFill="1" applyBorder="1" applyAlignment="1">
      <alignment horizontal="right" vertical="center"/>
    </xf>
    <xf numFmtId="164" fontId="24" fillId="0" borderId="0" xfId="28" applyFont="1" applyFill="1" applyBorder="1" applyAlignment="1">
      <alignment horizontal="right" vertical="center"/>
    </xf>
    <xf numFmtId="168" fontId="25" fillId="0" borderId="0" xfId="28" applyNumberFormat="1" applyFont="1" applyFill="1" applyBorder="1" applyAlignment="1">
      <alignment horizontal="right" vertical="center"/>
    </xf>
    <xf numFmtId="171" fontId="25" fillId="0" borderId="0" xfId="28" applyNumberFormat="1" applyFont="1" applyFill="1" applyBorder="1" applyAlignment="1">
      <alignment horizontal="right" vertical="center"/>
    </xf>
    <xf numFmtId="165" fontId="25" fillId="33" borderId="0" xfId="28" applyNumberFormat="1" applyFont="1" applyFill="1" applyBorder="1" applyAlignment="1">
      <alignment horizontal="right" vertical="center"/>
    </xf>
    <xf numFmtId="165" fontId="25" fillId="33" borderId="1" xfId="28" applyNumberFormat="1" applyFont="1" applyFill="1" applyBorder="1" applyAlignment="1">
      <alignment horizontal="right" vertical="center"/>
    </xf>
    <xf numFmtId="165" fontId="25" fillId="33" borderId="0" xfId="28" applyNumberFormat="1" applyFont="1" applyFill="1" applyAlignment="1">
      <alignment vertical="center"/>
    </xf>
    <xf numFmtId="165" fontId="25" fillId="33" borderId="0" xfId="0" applyNumberFormat="1" applyFont="1" applyFill="1" applyAlignment="1">
      <alignment vertical="center"/>
    </xf>
    <xf numFmtId="165" fontId="25" fillId="33" borderId="0" xfId="28" applyNumberFormat="1" applyFont="1" applyFill="1" applyBorder="1" applyAlignment="1">
      <alignment vertical="center"/>
    </xf>
    <xf numFmtId="165" fontId="25" fillId="33" borderId="3" xfId="28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37" fontId="24" fillId="0" borderId="0" xfId="0" applyNumberFormat="1" applyFont="1" applyAlignment="1">
      <alignment vertical="center"/>
    </xf>
    <xf numFmtId="170" fontId="25" fillId="0" borderId="0" xfId="0" applyNumberFormat="1" applyFont="1" applyAlignment="1">
      <alignment horizontal="right" vertical="center"/>
    </xf>
    <xf numFmtId="165" fontId="24" fillId="0" borderId="0" xfId="0" applyNumberFormat="1" applyFont="1" applyAlignment="1">
      <alignment horizontal="right" vertical="center"/>
    </xf>
    <xf numFmtId="37" fontId="24" fillId="0" borderId="0" xfId="38" applyNumberFormat="1" applyFont="1" applyAlignment="1">
      <alignment vertical="center"/>
    </xf>
    <xf numFmtId="0" fontId="24" fillId="0" borderId="0" xfId="38" applyFont="1" applyAlignment="1">
      <alignment horizontal="center" vertical="center"/>
    </xf>
    <xf numFmtId="0" fontId="24" fillId="0" borderId="0" xfId="38" applyFont="1" applyAlignment="1">
      <alignment horizontal="right" vertical="center"/>
    </xf>
    <xf numFmtId="165" fontId="24" fillId="0" borderId="0" xfId="38" applyNumberFormat="1" applyFont="1" applyAlignment="1">
      <alignment horizontal="right" vertical="center"/>
    </xf>
    <xf numFmtId="170" fontId="24" fillId="0" borderId="0" xfId="38" applyNumberFormat="1" applyFont="1" applyAlignment="1">
      <alignment horizontal="right" vertical="center"/>
    </xf>
    <xf numFmtId="0" fontId="25" fillId="0" borderId="0" xfId="38" applyFont="1" applyAlignment="1">
      <alignment vertical="center"/>
    </xf>
    <xf numFmtId="0" fontId="24" fillId="0" borderId="3" xfId="0" applyFont="1" applyBorder="1" applyAlignment="1">
      <alignment vertical="center"/>
    </xf>
    <xf numFmtId="37" fontId="24" fillId="0" borderId="3" xfId="38" applyNumberFormat="1" applyFont="1" applyBorder="1" applyAlignment="1">
      <alignment vertical="center"/>
    </xf>
    <xf numFmtId="0" fontId="24" fillId="0" borderId="3" xfId="38" applyFont="1" applyBorder="1" applyAlignment="1">
      <alignment horizontal="center" vertical="center"/>
    </xf>
    <xf numFmtId="0" fontId="24" fillId="0" borderId="3" xfId="38" applyFont="1" applyBorder="1" applyAlignment="1">
      <alignment horizontal="right" vertical="center"/>
    </xf>
    <xf numFmtId="165" fontId="24" fillId="0" borderId="3" xfId="38" applyNumberFormat="1" applyFont="1" applyBorder="1" applyAlignment="1">
      <alignment horizontal="right" vertical="center"/>
    </xf>
    <xf numFmtId="170" fontId="24" fillId="0" borderId="3" xfId="38" applyNumberFormat="1" applyFont="1" applyBorder="1" applyAlignment="1">
      <alignment horizontal="right" vertical="center"/>
    </xf>
    <xf numFmtId="0" fontId="24" fillId="0" borderId="0" xfId="38" applyFont="1" applyAlignment="1">
      <alignment vertical="center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167" fontId="24" fillId="0" borderId="0" xfId="0" applyNumberFormat="1" applyFont="1" applyAlignment="1">
      <alignment vertical="center"/>
    </xf>
    <xf numFmtId="167" fontId="25" fillId="0" borderId="0" xfId="0" applyNumberFormat="1" applyFont="1" applyAlignment="1">
      <alignment vertical="center"/>
    </xf>
    <xf numFmtId="166" fontId="24" fillId="0" borderId="0" xfId="0" applyNumberFormat="1" applyFont="1" applyAlignment="1">
      <alignment horizontal="right" vertical="center"/>
    </xf>
    <xf numFmtId="165" fontId="24" fillId="0" borderId="0" xfId="0" quotePrefix="1" applyNumberFormat="1" applyFont="1" applyAlignment="1">
      <alignment horizontal="right" vertical="center"/>
    </xf>
    <xf numFmtId="166" fontId="24" fillId="0" borderId="0" xfId="0" quotePrefix="1" applyNumberFormat="1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167" fontId="26" fillId="0" borderId="0" xfId="0" applyNumberFormat="1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65" fontId="24" fillId="0" borderId="1" xfId="0" applyNumberFormat="1" applyFont="1" applyBorder="1" applyAlignment="1">
      <alignment horizontal="right" vertical="center"/>
    </xf>
    <xf numFmtId="167" fontId="24" fillId="0" borderId="0" xfId="0" applyNumberFormat="1" applyFont="1" applyAlignment="1">
      <alignment horizontal="center" vertical="center"/>
    </xf>
    <xf numFmtId="165" fontId="24" fillId="0" borderId="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vertical="center"/>
    </xf>
    <xf numFmtId="170" fontId="24" fillId="33" borderId="0" xfId="38" applyNumberFormat="1" applyFont="1" applyFill="1" applyAlignment="1">
      <alignment horizontal="right" vertical="center"/>
    </xf>
    <xf numFmtId="0" fontId="25" fillId="0" borderId="0" xfId="38" applyFont="1" applyAlignment="1">
      <alignment horizontal="center" vertical="center"/>
    </xf>
    <xf numFmtId="0" fontId="25" fillId="0" borderId="0" xfId="38" applyFont="1" applyAlignment="1">
      <alignment horizontal="right" vertical="center"/>
    </xf>
    <xf numFmtId="170" fontId="25" fillId="33" borderId="0" xfId="38" applyNumberFormat="1" applyFont="1" applyFill="1" applyAlignment="1">
      <alignment horizontal="right" vertical="center"/>
    </xf>
    <xf numFmtId="170" fontId="25" fillId="0" borderId="0" xfId="38" applyNumberFormat="1" applyFont="1" applyAlignment="1">
      <alignment horizontal="right" vertical="center"/>
    </xf>
    <xf numFmtId="0" fontId="25" fillId="0" borderId="0" xfId="38" applyFont="1" applyAlignment="1">
      <alignment horizontal="left" vertical="center"/>
    </xf>
    <xf numFmtId="37" fontId="25" fillId="0" borderId="0" xfId="38" applyNumberFormat="1" applyFont="1" applyAlignment="1">
      <alignment vertical="center"/>
    </xf>
    <xf numFmtId="165" fontId="25" fillId="0" borderId="0" xfId="28" applyNumberFormat="1" applyFont="1" applyFill="1" applyAlignment="1">
      <alignment horizontal="right" vertical="center"/>
    </xf>
    <xf numFmtId="170" fontId="25" fillId="33" borderId="1" xfId="38" applyNumberFormat="1" applyFont="1" applyFill="1" applyBorder="1" applyAlignment="1">
      <alignment horizontal="right" vertical="center"/>
    </xf>
    <xf numFmtId="170" fontId="25" fillId="0" borderId="3" xfId="38" applyNumberFormat="1" applyFont="1" applyBorder="1" applyAlignment="1">
      <alignment horizontal="right" vertical="center"/>
    </xf>
    <xf numFmtId="170" fontId="25" fillId="0" borderId="1" xfId="38" applyNumberFormat="1" applyFont="1" applyBorder="1" applyAlignment="1">
      <alignment horizontal="right" vertical="center"/>
    </xf>
    <xf numFmtId="165" fontId="25" fillId="0" borderId="0" xfId="0" applyNumberFormat="1" applyFont="1" applyAlignment="1">
      <alignment horizontal="right" vertical="center"/>
    </xf>
    <xf numFmtId="0" fontId="25" fillId="0" borderId="0" xfId="38" quotePrefix="1" applyFont="1" applyAlignment="1">
      <alignment horizontal="left" vertical="center"/>
    </xf>
    <xf numFmtId="165" fontId="25" fillId="0" borderId="3" xfId="0" applyNumberFormat="1" applyFont="1" applyBorder="1" applyAlignment="1">
      <alignment horizontal="right" vertical="center"/>
    </xf>
    <xf numFmtId="170" fontId="25" fillId="33" borderId="2" xfId="38" applyNumberFormat="1" applyFont="1" applyFill="1" applyBorder="1" applyAlignment="1">
      <alignment horizontal="right" vertical="center"/>
    </xf>
    <xf numFmtId="170" fontId="25" fillId="0" borderId="2" xfId="38" applyNumberFormat="1" applyFont="1" applyBorder="1" applyAlignment="1">
      <alignment horizontal="right" vertical="center"/>
    </xf>
    <xf numFmtId="0" fontId="25" fillId="0" borderId="0" xfId="0" applyFont="1" applyAlignment="1">
      <alignment horizontal="right" vertical="center"/>
    </xf>
    <xf numFmtId="37" fontId="24" fillId="0" borderId="1" xfId="38" applyNumberFormat="1" applyFont="1" applyBorder="1" applyAlignment="1">
      <alignment vertical="center"/>
    </xf>
    <xf numFmtId="0" fontId="24" fillId="0" borderId="1" xfId="38" applyFont="1" applyBorder="1" applyAlignment="1">
      <alignment horizontal="center" vertical="center"/>
    </xf>
    <xf numFmtId="0" fontId="24" fillId="0" borderId="1" xfId="38" applyFont="1" applyBorder="1" applyAlignment="1">
      <alignment horizontal="right" vertical="center"/>
    </xf>
    <xf numFmtId="165" fontId="24" fillId="0" borderId="1" xfId="38" applyNumberFormat="1" applyFont="1" applyBorder="1" applyAlignment="1">
      <alignment horizontal="right" vertical="center"/>
    </xf>
    <xf numFmtId="170" fontId="24" fillId="0" borderId="1" xfId="38" applyNumberFormat="1" applyFont="1" applyBorder="1" applyAlignment="1">
      <alignment horizontal="right" vertical="center"/>
    </xf>
    <xf numFmtId="0" fontId="25" fillId="0" borderId="0" xfId="38" quotePrefix="1" applyFont="1" applyAlignment="1">
      <alignment vertical="center"/>
    </xf>
    <xf numFmtId="9" fontId="25" fillId="0" borderId="0" xfId="38" quotePrefix="1" applyNumberFormat="1" applyFont="1" applyAlignment="1">
      <alignment vertical="center"/>
    </xf>
    <xf numFmtId="0" fontId="25" fillId="0" borderId="3" xfId="38" applyFont="1" applyBorder="1" applyAlignment="1">
      <alignment vertical="center"/>
    </xf>
    <xf numFmtId="0" fontId="25" fillId="0" borderId="3" xfId="38" applyFont="1" applyBorder="1" applyAlignment="1">
      <alignment horizontal="center" vertical="center"/>
    </xf>
    <xf numFmtId="0" fontId="25" fillId="0" borderId="3" xfId="38" applyFont="1" applyBorder="1" applyAlignment="1">
      <alignment horizontal="right" vertical="center"/>
    </xf>
    <xf numFmtId="165" fontId="25" fillId="0" borderId="3" xfId="38" applyNumberFormat="1" applyFont="1" applyBorder="1" applyAlignment="1">
      <alignment horizontal="right" vertical="center"/>
    </xf>
    <xf numFmtId="170" fontId="27" fillId="0" borderId="0" xfId="38" applyNumberFormat="1" applyFont="1" applyAlignment="1">
      <alignment horizontal="right" vertical="center"/>
    </xf>
    <xf numFmtId="0" fontId="27" fillId="0" borderId="0" xfId="38" applyFont="1" applyAlignment="1">
      <alignment horizontal="center" vertical="center"/>
    </xf>
    <xf numFmtId="170" fontId="25" fillId="33" borderId="3" xfId="38" applyNumberFormat="1" applyFont="1" applyFill="1" applyBorder="1" applyAlignment="1">
      <alignment horizontal="right" vertical="center"/>
    </xf>
    <xf numFmtId="37" fontId="25" fillId="0" borderId="3" xfId="38" applyNumberFormat="1" applyFont="1" applyBorder="1" applyAlignment="1">
      <alignment vertical="center"/>
    </xf>
    <xf numFmtId="165" fontId="25" fillId="0" borderId="3" xfId="0" applyNumberFormat="1" applyFont="1" applyBorder="1" applyAlignment="1">
      <alignment horizontal="right" vertical="center" wrapText="1"/>
    </xf>
    <xf numFmtId="3" fontId="25" fillId="0" borderId="3" xfId="0" applyNumberFormat="1" applyFont="1" applyBorder="1" applyAlignment="1">
      <alignment horizontal="right" vertical="center" wrapText="1"/>
    </xf>
    <xf numFmtId="165" fontId="25" fillId="0" borderId="0" xfId="38" applyNumberFormat="1" applyFont="1" applyAlignment="1">
      <alignment horizontal="right" vertical="center"/>
    </xf>
    <xf numFmtId="170" fontId="24" fillId="0" borderId="0" xfId="212" applyNumberFormat="1" applyFont="1" applyFill="1" applyBorder="1" applyAlignment="1">
      <alignment horizontal="right" vertical="center"/>
    </xf>
    <xf numFmtId="170" fontId="24" fillId="0" borderId="1" xfId="212" applyNumberFormat="1" applyFont="1" applyFill="1" applyBorder="1" applyAlignment="1">
      <alignment horizontal="right" vertical="center"/>
    </xf>
    <xf numFmtId="165" fontId="25" fillId="33" borderId="0" xfId="28" applyNumberFormat="1" applyFont="1" applyFill="1" applyBorder="1" applyAlignment="1">
      <alignment horizontal="right" vertical="top"/>
    </xf>
    <xf numFmtId="167" fontId="25" fillId="0" borderId="0" xfId="28" applyNumberFormat="1" applyFont="1" applyFill="1" applyBorder="1" applyAlignment="1">
      <alignment vertical="top"/>
    </xf>
    <xf numFmtId="170" fontId="25" fillId="34" borderId="1" xfId="38" applyNumberFormat="1" applyFont="1" applyFill="1" applyBorder="1" applyAlignment="1">
      <alignment horizontal="right" vertical="center"/>
    </xf>
    <xf numFmtId="170" fontId="25" fillId="33" borderId="0" xfId="38" applyNumberFormat="1" applyFont="1" applyFill="1" applyBorder="1" applyAlignment="1">
      <alignment horizontal="right" vertical="center"/>
    </xf>
    <xf numFmtId="170" fontId="25" fillId="0" borderId="0" xfId="38" applyNumberFormat="1" applyFont="1" applyBorder="1" applyAlignment="1">
      <alignment horizontal="right" vertical="center"/>
    </xf>
    <xf numFmtId="164" fontId="24" fillId="0" borderId="0" xfId="28" applyFont="1" applyAlignment="1">
      <alignment vertical="center"/>
    </xf>
    <xf numFmtId="0" fontId="25" fillId="0" borderId="0" xfId="0" applyFont="1" applyAlignment="1">
      <alignment horizontal="centerContinuous" vertical="center"/>
    </xf>
    <xf numFmtId="166" fontId="24" fillId="0" borderId="0" xfId="0" applyNumberFormat="1" applyFont="1" applyAlignment="1">
      <alignment horizontal="centerContinuous" vertical="center"/>
    </xf>
    <xf numFmtId="165" fontId="24" fillId="0" borderId="0" xfId="0" applyNumberFormat="1" applyFont="1" applyAlignment="1">
      <alignment horizontal="centerContinuous" vertical="center"/>
    </xf>
    <xf numFmtId="165" fontId="25" fillId="0" borderId="0" xfId="0" applyNumberFormat="1" applyFont="1" applyAlignment="1">
      <alignment horizontal="centerContinuous" vertical="center"/>
    </xf>
    <xf numFmtId="166" fontId="25" fillId="0" borderId="0" xfId="0" applyNumberFormat="1" applyFont="1" applyAlignment="1">
      <alignment vertical="center"/>
    </xf>
    <xf numFmtId="37" fontId="24" fillId="0" borderId="0" xfId="0" applyNumberFormat="1" applyFont="1" applyAlignment="1">
      <alignment horizontal="left" vertical="center"/>
    </xf>
    <xf numFmtId="166" fontId="25" fillId="0" borderId="0" xfId="0" applyNumberFormat="1" applyFont="1" applyAlignment="1">
      <alignment horizontal="centerContinuous" vertical="center"/>
    </xf>
    <xf numFmtId="0" fontId="24" fillId="0" borderId="14" xfId="0" applyFont="1" applyBorder="1" applyAlignment="1">
      <alignment horizontal="left" vertical="center"/>
    </xf>
    <xf numFmtId="0" fontId="25" fillId="0" borderId="14" xfId="0" applyFont="1" applyBorder="1" applyAlignment="1">
      <alignment horizontal="centerContinuous" vertical="center"/>
    </xf>
    <xf numFmtId="165" fontId="25" fillId="0" borderId="14" xfId="0" applyNumberFormat="1" applyFont="1" applyBorder="1" applyAlignment="1">
      <alignment horizontal="centerContinuous" vertical="center"/>
    </xf>
    <xf numFmtId="166" fontId="25" fillId="0" borderId="14" xfId="0" applyNumberFormat="1" applyFont="1" applyBorder="1" applyAlignment="1">
      <alignment horizontal="centerContinuous" vertical="center"/>
    </xf>
    <xf numFmtId="166" fontId="25" fillId="0" borderId="14" xfId="0" applyNumberFormat="1" applyFont="1" applyBorder="1" applyAlignment="1">
      <alignment vertical="center"/>
    </xf>
    <xf numFmtId="166" fontId="25" fillId="0" borderId="0" xfId="0" applyNumberFormat="1" applyFont="1" applyAlignment="1">
      <alignment horizontal="right" vertical="center"/>
    </xf>
    <xf numFmtId="165" fontId="25" fillId="0" borderId="0" xfId="0" applyNumberFormat="1" applyFont="1" applyAlignment="1">
      <alignment vertical="center"/>
    </xf>
    <xf numFmtId="165" fontId="24" fillId="0" borderId="14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 vertical="center"/>
    </xf>
    <xf numFmtId="165" fontId="24" fillId="33" borderId="0" xfId="0" applyNumberFormat="1" applyFont="1" applyFill="1" applyAlignment="1">
      <alignment horizontal="right" vertical="center"/>
    </xf>
    <xf numFmtId="0" fontId="25" fillId="0" borderId="0" xfId="0" applyFont="1" applyAlignment="1">
      <alignment horizontal="left" vertical="center"/>
    </xf>
    <xf numFmtId="165" fontId="25" fillId="33" borderId="14" xfId="28" applyNumberFormat="1" applyFont="1" applyFill="1" applyBorder="1" applyAlignment="1">
      <alignment horizontal="right" vertical="center"/>
    </xf>
    <xf numFmtId="165" fontId="25" fillId="0" borderId="14" xfId="28" applyNumberFormat="1" applyFont="1" applyFill="1" applyBorder="1" applyAlignment="1">
      <alignment horizontal="right" vertical="center"/>
    </xf>
    <xf numFmtId="165" fontId="25" fillId="0" borderId="0" xfId="51" applyNumberFormat="1" applyFont="1" applyFill="1" applyBorder="1" applyAlignment="1">
      <alignment horizontal="right" vertical="center"/>
    </xf>
    <xf numFmtId="0" fontId="25" fillId="0" borderId="0" xfId="41" applyFont="1" applyAlignment="1">
      <alignment vertical="center"/>
    </xf>
    <xf numFmtId="0" fontId="25" fillId="0" borderId="1" xfId="0" applyFont="1" applyBorder="1" applyAlignment="1">
      <alignment vertical="center"/>
    </xf>
    <xf numFmtId="165" fontId="25" fillId="0" borderId="1" xfId="0" applyNumberFormat="1" applyFont="1" applyBorder="1" applyAlignment="1">
      <alignment vertical="center"/>
    </xf>
    <xf numFmtId="166" fontId="25" fillId="0" borderId="1" xfId="0" applyNumberFormat="1" applyFont="1" applyBorder="1" applyAlignment="1">
      <alignment vertical="center"/>
    </xf>
    <xf numFmtId="166" fontId="24" fillId="0" borderId="1" xfId="0" applyNumberFormat="1" applyFont="1" applyBorder="1" applyAlignment="1">
      <alignment horizontal="right" vertical="center"/>
    </xf>
    <xf numFmtId="165" fontId="25" fillId="33" borderId="15" xfId="28" applyNumberFormat="1" applyFont="1" applyFill="1" applyBorder="1" applyAlignment="1">
      <alignment horizontal="right" vertical="center"/>
    </xf>
    <xf numFmtId="165" fontId="25" fillId="0" borderId="15" xfId="28" applyNumberFormat="1" applyFont="1" applyFill="1" applyBorder="1" applyAlignment="1">
      <alignment horizontal="right" vertical="center"/>
    </xf>
    <xf numFmtId="166" fontId="25" fillId="33" borderId="0" xfId="28" applyNumberFormat="1" applyFont="1" applyFill="1" applyBorder="1" applyAlignment="1">
      <alignment horizontal="right" vertical="center"/>
    </xf>
    <xf numFmtId="167" fontId="25" fillId="0" borderId="0" xfId="0" applyNumberFormat="1" applyFont="1" applyAlignment="1">
      <alignment vertical="top"/>
    </xf>
    <xf numFmtId="166" fontId="25" fillId="33" borderId="3" xfId="28" applyNumberFormat="1" applyFont="1" applyFill="1" applyBorder="1" applyAlignment="1">
      <alignment horizontal="right" vertical="center"/>
    </xf>
    <xf numFmtId="166" fontId="25" fillId="0" borderId="3" xfId="28" applyNumberFormat="1" applyFont="1" applyFill="1" applyBorder="1" applyAlignment="1">
      <alignment horizontal="right" vertical="center"/>
    </xf>
    <xf numFmtId="165" fontId="25" fillId="33" borderId="15" xfId="0" applyNumberFormat="1" applyFont="1" applyFill="1" applyBorder="1" applyAlignment="1">
      <alignment horizontal="right" vertical="center"/>
    </xf>
    <xf numFmtId="165" fontId="25" fillId="0" borderId="15" xfId="0" applyNumberFormat="1" applyFont="1" applyBorder="1" applyAlignment="1">
      <alignment horizontal="right" vertical="center"/>
    </xf>
    <xf numFmtId="169" fontId="25" fillId="0" borderId="0" xfId="0" applyNumberFormat="1" applyFont="1" applyAlignment="1">
      <alignment vertical="center"/>
    </xf>
    <xf numFmtId="169" fontId="25" fillId="0" borderId="0" xfId="0" applyNumberFormat="1" applyFont="1" applyAlignment="1">
      <alignment horizontal="right" vertical="center"/>
    </xf>
    <xf numFmtId="171" fontId="25" fillId="0" borderId="0" xfId="0" applyNumberFormat="1" applyFont="1" applyAlignment="1">
      <alignment vertical="center"/>
    </xf>
    <xf numFmtId="171" fontId="25" fillId="0" borderId="15" xfId="28" applyNumberFormat="1" applyFont="1" applyFill="1" applyBorder="1" applyAlignment="1">
      <alignment horizontal="right" vertical="center"/>
    </xf>
    <xf numFmtId="172" fontId="25" fillId="0" borderId="0" xfId="0" applyNumberFormat="1" applyFont="1" applyAlignment="1">
      <alignment vertical="top"/>
    </xf>
    <xf numFmtId="172" fontId="25" fillId="0" borderId="0" xfId="28" applyNumberFormat="1" applyFont="1" applyFill="1" applyBorder="1" applyAlignment="1">
      <alignment horizontal="right" vertical="center"/>
    </xf>
    <xf numFmtId="166" fontId="24" fillId="0" borderId="0" xfId="40" applyNumberFormat="1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vertical="center"/>
    </xf>
    <xf numFmtId="165" fontId="25" fillId="0" borderId="0" xfId="28" applyNumberFormat="1" applyFont="1" applyFill="1" applyBorder="1" applyAlignment="1">
      <alignment horizontal="right" vertical="top"/>
    </xf>
    <xf numFmtId="0" fontId="24" fillId="0" borderId="0" xfId="40" applyFont="1" applyAlignment="1">
      <alignment vertical="center"/>
    </xf>
    <xf numFmtId="0" fontId="25" fillId="0" borderId="0" xfId="40" applyFont="1" applyAlignment="1">
      <alignment vertical="center"/>
    </xf>
    <xf numFmtId="166" fontId="25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horizontal="center" vertical="center"/>
    </xf>
    <xf numFmtId="165" fontId="25" fillId="0" borderId="0" xfId="118" applyNumberFormat="1" applyFont="1" applyAlignment="1">
      <alignment horizontal="right" vertical="center"/>
    </xf>
    <xf numFmtId="165" fontId="25" fillId="0" borderId="0" xfId="118" applyNumberFormat="1" applyFont="1" applyFill="1" applyAlignment="1">
      <alignment horizontal="right" vertical="center"/>
    </xf>
    <xf numFmtId="165" fontId="25" fillId="0" borderId="1" xfId="0" applyNumberFormat="1" applyFont="1" applyBorder="1" applyAlignment="1">
      <alignment horizontal="right" vertical="center"/>
    </xf>
    <xf numFmtId="166" fontId="25" fillId="0" borderId="1" xfId="0" applyNumberFormat="1" applyFont="1" applyBorder="1" applyAlignment="1">
      <alignment horizontal="right" vertical="center"/>
    </xf>
    <xf numFmtId="166" fontId="25" fillId="0" borderId="1" xfId="0" applyNumberFormat="1" applyFont="1" applyBorder="1" applyAlignment="1">
      <alignment horizontal="center" vertical="center"/>
    </xf>
    <xf numFmtId="165" fontId="25" fillId="0" borderId="1" xfId="0" applyNumberFormat="1" applyFont="1" applyBorder="1" applyAlignment="1">
      <alignment horizontal="center" vertical="center"/>
    </xf>
    <xf numFmtId="166" fontId="25" fillId="0" borderId="0" xfId="40" applyNumberFormat="1" applyFont="1" applyAlignment="1">
      <alignment horizontal="right" vertical="center"/>
    </xf>
    <xf numFmtId="0" fontId="36" fillId="0" borderId="0" xfId="0" applyFont="1" applyAlignment="1">
      <alignment vertical="center"/>
    </xf>
    <xf numFmtId="165" fontId="36" fillId="33" borderId="2" xfId="28" applyNumberFormat="1" applyFont="1" applyFill="1" applyBorder="1" applyAlignment="1">
      <alignment horizontal="right" vertical="center"/>
    </xf>
    <xf numFmtId="166" fontId="36" fillId="0" borderId="0" xfId="40" applyNumberFormat="1" applyFont="1" applyAlignment="1">
      <alignment horizontal="right" vertical="center"/>
    </xf>
    <xf numFmtId="0" fontId="36" fillId="0" borderId="0" xfId="40" applyFont="1" applyAlignment="1">
      <alignment vertical="center"/>
    </xf>
    <xf numFmtId="0" fontId="37" fillId="0" borderId="0" xfId="40" applyFont="1" applyAlignment="1">
      <alignment vertical="center"/>
    </xf>
    <xf numFmtId="165" fontId="36" fillId="33" borderId="0" xfId="42" applyNumberFormat="1" applyFont="1" applyFill="1" applyAlignment="1">
      <alignment horizontal="right" vertical="center"/>
    </xf>
    <xf numFmtId="165" fontId="36" fillId="33" borderId="0" xfId="40" applyNumberFormat="1" applyFont="1" applyFill="1" applyAlignment="1">
      <alignment horizontal="right" vertical="center"/>
    </xf>
    <xf numFmtId="165" fontId="36" fillId="33" borderId="1" xfId="28" applyNumberFormat="1" applyFont="1" applyFill="1" applyBorder="1" applyAlignment="1">
      <alignment horizontal="right" vertical="center"/>
    </xf>
    <xf numFmtId="165" fontId="36" fillId="0" borderId="0" xfId="28" applyNumberFormat="1" applyFont="1" applyFill="1" applyBorder="1" applyAlignment="1">
      <alignment horizontal="right" vertical="center"/>
    </xf>
    <xf numFmtId="165" fontId="36" fillId="33" borderId="3" xfId="28" applyNumberFormat="1" applyFont="1" applyFill="1" applyBorder="1" applyAlignment="1">
      <alignment horizontal="right" vertical="center"/>
    </xf>
    <xf numFmtId="165" fontId="36" fillId="33" borderId="0" xfId="28" applyNumberFormat="1" applyFont="1" applyFill="1" applyBorder="1" applyAlignment="1">
      <alignment horizontal="right" vertical="center"/>
    </xf>
    <xf numFmtId="0" fontId="36" fillId="0" borderId="0" xfId="40" applyFont="1" applyAlignment="1">
      <alignment horizontal="center" vertical="center"/>
    </xf>
    <xf numFmtId="164" fontId="36" fillId="0" borderId="0" xfId="28" applyFont="1" applyFill="1" applyBorder="1" applyAlignment="1">
      <alignment horizontal="right" vertical="center"/>
    </xf>
    <xf numFmtId="167" fontId="36" fillId="0" borderId="0" xfId="28" applyNumberFormat="1" applyFont="1" applyFill="1" applyBorder="1" applyAlignment="1">
      <alignment horizontal="right" vertical="center"/>
    </xf>
    <xf numFmtId="0" fontId="37" fillId="0" borderId="0" xfId="40" applyFont="1" applyAlignment="1">
      <alignment horizontal="left" vertical="center"/>
    </xf>
    <xf numFmtId="170" fontId="36" fillId="33" borderId="0" xfId="38" applyNumberFormat="1" applyFont="1" applyFill="1" applyAlignment="1">
      <alignment horizontal="right" vertical="center"/>
    </xf>
    <xf numFmtId="165" fontId="36" fillId="0" borderId="2" xfId="28" applyNumberFormat="1" applyFont="1" applyFill="1" applyBorder="1" applyAlignment="1">
      <alignment horizontal="right" vertical="center"/>
    </xf>
    <xf numFmtId="165" fontId="36" fillId="0" borderId="0" xfId="40" applyNumberFormat="1" applyFont="1" applyAlignment="1">
      <alignment horizontal="right" vertical="center"/>
    </xf>
    <xf numFmtId="165" fontId="36" fillId="0" borderId="1" xfId="28" applyNumberFormat="1" applyFont="1" applyFill="1" applyBorder="1" applyAlignment="1">
      <alignment horizontal="right" vertical="center"/>
    </xf>
    <xf numFmtId="165" fontId="36" fillId="0" borderId="3" xfId="28" applyNumberFormat="1" applyFont="1" applyFill="1" applyBorder="1" applyAlignment="1">
      <alignment horizontal="right" vertical="center"/>
    </xf>
    <xf numFmtId="165" fontId="37" fillId="0" borderId="0" xfId="40" applyNumberFormat="1" applyFont="1" applyAlignment="1">
      <alignment horizontal="right" vertical="center"/>
    </xf>
    <xf numFmtId="166" fontId="37" fillId="0" borderId="0" xfId="40" applyNumberFormat="1" applyFont="1" applyAlignment="1">
      <alignment horizontal="right" vertical="center"/>
    </xf>
    <xf numFmtId="166" fontId="37" fillId="0" borderId="0" xfId="40" applyNumberFormat="1" applyFont="1" applyAlignment="1">
      <alignment horizontal="center" vertical="center"/>
    </xf>
    <xf numFmtId="0" fontId="37" fillId="0" borderId="0" xfId="0" applyFont="1" applyAlignment="1">
      <alignment vertical="center"/>
    </xf>
    <xf numFmtId="165" fontId="37" fillId="0" borderId="0" xfId="40" applyNumberFormat="1" applyFont="1" applyAlignment="1">
      <alignment horizontal="center" vertical="center"/>
    </xf>
    <xf numFmtId="166" fontId="37" fillId="0" borderId="16" xfId="40" applyNumberFormat="1" applyFont="1" applyBorder="1" applyAlignment="1">
      <alignment horizontal="center" vertical="center"/>
    </xf>
    <xf numFmtId="166" fontId="24" fillId="0" borderId="1" xfId="0" applyNumberFormat="1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vertical="center"/>
    </xf>
    <xf numFmtId="166" fontId="24" fillId="0" borderId="1" xfId="0" applyNumberFormat="1" applyFont="1" applyBorder="1" applyAlignment="1">
      <alignment vertical="center"/>
    </xf>
    <xf numFmtId="165" fontId="25" fillId="33" borderId="2" xfId="28" applyNumberFormat="1" applyFont="1" applyFill="1" applyBorder="1" applyAlignment="1">
      <alignment horizontal="right" vertical="center"/>
    </xf>
    <xf numFmtId="165" fontId="25" fillId="33" borderId="0" xfId="42" applyNumberFormat="1" applyFont="1" applyFill="1" applyAlignment="1">
      <alignment horizontal="right" vertical="center"/>
    </xf>
    <xf numFmtId="165" fontId="25" fillId="33" borderId="0" xfId="40" applyNumberFormat="1" applyFont="1" applyFill="1" applyAlignment="1">
      <alignment horizontal="right" vertical="center"/>
    </xf>
    <xf numFmtId="0" fontId="25" fillId="0" borderId="0" xfId="40" applyFont="1" applyAlignment="1">
      <alignment horizontal="center" vertical="center"/>
    </xf>
    <xf numFmtId="165" fontId="25" fillId="34" borderId="0" xfId="28" applyNumberFormat="1" applyFont="1" applyFill="1" applyBorder="1" applyAlignment="1">
      <alignment horizontal="right" vertical="center"/>
    </xf>
    <xf numFmtId="164" fontId="25" fillId="0" borderId="0" xfId="28" applyFont="1" applyFill="1" applyBorder="1" applyAlignment="1">
      <alignment vertical="center"/>
    </xf>
    <xf numFmtId="167" fontId="25" fillId="0" borderId="0" xfId="28" applyNumberFormat="1" applyFont="1" applyFill="1" applyBorder="1" applyAlignment="1">
      <alignment horizontal="right" vertical="center"/>
    </xf>
    <xf numFmtId="0" fontId="24" fillId="0" borderId="0" xfId="40" applyFont="1" applyAlignment="1">
      <alignment horizontal="left" vertical="center"/>
    </xf>
    <xf numFmtId="165" fontId="25" fillId="0" borderId="2" xfId="28" applyNumberFormat="1" applyFont="1" applyFill="1" applyBorder="1" applyAlignment="1">
      <alignment horizontal="right" vertical="center"/>
    </xf>
    <xf numFmtId="165" fontId="25" fillId="0" borderId="0" xfId="40" applyNumberFormat="1" applyFont="1" applyAlignment="1">
      <alignment horizontal="right" vertical="center"/>
    </xf>
    <xf numFmtId="165" fontId="24" fillId="0" borderId="0" xfId="40" applyNumberFormat="1" applyFont="1" applyAlignment="1">
      <alignment horizontal="right" vertical="center"/>
    </xf>
    <xf numFmtId="165" fontId="24" fillId="0" borderId="1" xfId="40" applyNumberFormat="1" applyFont="1" applyBorder="1" applyAlignment="1">
      <alignment horizontal="right" vertical="center"/>
    </xf>
    <xf numFmtId="166" fontId="24" fillId="0" borderId="0" xfId="40" applyNumberFormat="1" applyFont="1" applyAlignment="1">
      <alignment horizontal="center" vertical="center"/>
    </xf>
    <xf numFmtId="165" fontId="24" fillId="0" borderId="0" xfId="40" quotePrefix="1" applyNumberFormat="1" applyFont="1" applyAlignment="1">
      <alignment horizontal="right" vertical="center"/>
    </xf>
    <xf numFmtId="165" fontId="24" fillId="0" borderId="16" xfId="40" applyNumberFormat="1" applyFont="1" applyBorder="1" applyAlignment="1">
      <alignment horizontal="right" vertical="center"/>
    </xf>
    <xf numFmtId="165" fontId="24" fillId="0" borderId="0" xfId="40" applyNumberFormat="1" applyFont="1" applyAlignment="1">
      <alignment horizontal="center" vertical="center"/>
    </xf>
    <xf numFmtId="166" fontId="24" fillId="0" borderId="0" xfId="40" applyNumberFormat="1" applyFont="1" applyAlignment="1">
      <alignment vertical="center"/>
    </xf>
    <xf numFmtId="0" fontId="37" fillId="0" borderId="0" xfId="40" applyFont="1" applyFill="1" applyAlignment="1">
      <alignment vertical="center"/>
    </xf>
    <xf numFmtId="165" fontId="37" fillId="0" borderId="0" xfId="40" applyNumberFormat="1" applyFont="1" applyFill="1" applyAlignment="1">
      <alignment horizontal="right" vertical="center"/>
    </xf>
    <xf numFmtId="166" fontId="37" fillId="0" borderId="0" xfId="40" applyNumberFormat="1" applyFont="1" applyFill="1" applyAlignment="1">
      <alignment horizontal="center" vertical="center"/>
    </xf>
    <xf numFmtId="165" fontId="37" fillId="0" borderId="0" xfId="40" applyNumberFormat="1" applyFont="1" applyFill="1" applyAlignment="1">
      <alignment horizontal="center" vertical="center"/>
    </xf>
    <xf numFmtId="166" fontId="37" fillId="0" borderId="0" xfId="40" applyNumberFormat="1" applyFont="1" applyFill="1" applyAlignment="1">
      <alignment horizontal="right" vertical="center"/>
    </xf>
    <xf numFmtId="0" fontId="37" fillId="0" borderId="0" xfId="0" applyFont="1" applyFill="1" applyAlignment="1">
      <alignment vertical="center"/>
    </xf>
    <xf numFmtId="165" fontId="37" fillId="0" borderId="0" xfId="40" quotePrefix="1" applyNumberFormat="1" applyFont="1" applyFill="1" applyAlignment="1">
      <alignment horizontal="right" vertical="center"/>
    </xf>
    <xf numFmtId="0" fontId="36" fillId="0" borderId="0" xfId="0" applyFont="1" applyFill="1" applyAlignment="1">
      <alignment vertical="center"/>
    </xf>
    <xf numFmtId="0" fontId="37" fillId="0" borderId="1" xfId="0" applyFont="1" applyFill="1" applyBorder="1" applyAlignment="1">
      <alignment horizontal="center" vertical="center"/>
    </xf>
    <xf numFmtId="165" fontId="37" fillId="0" borderId="1" xfId="40" applyNumberFormat="1" applyFont="1" applyFill="1" applyBorder="1" applyAlignment="1">
      <alignment horizontal="right" vertical="center"/>
    </xf>
    <xf numFmtId="0" fontId="36" fillId="0" borderId="0" xfId="40" applyFont="1" applyFill="1" applyAlignment="1">
      <alignment vertical="center"/>
    </xf>
    <xf numFmtId="170" fontId="36" fillId="0" borderId="0" xfId="38" applyNumberFormat="1" applyFont="1" applyFill="1" applyAlignment="1">
      <alignment horizontal="right" vertical="center"/>
    </xf>
    <xf numFmtId="165" fontId="36" fillId="0" borderId="0" xfId="40" applyNumberFormat="1" applyFont="1" applyFill="1" applyAlignment="1">
      <alignment horizontal="right" vertical="center"/>
    </xf>
    <xf numFmtId="0" fontId="36" fillId="0" borderId="0" xfId="40" applyFont="1" applyFill="1" applyAlignment="1">
      <alignment horizontal="center" vertical="center"/>
    </xf>
    <xf numFmtId="166" fontId="36" fillId="0" borderId="0" xfId="40" applyNumberFormat="1" applyFont="1" applyFill="1" applyAlignment="1">
      <alignment horizontal="right" vertical="center"/>
    </xf>
    <xf numFmtId="165" fontId="36" fillId="0" borderId="0" xfId="42" applyNumberFormat="1" applyFont="1" applyFill="1" applyAlignment="1">
      <alignment horizontal="right" vertical="center"/>
    </xf>
    <xf numFmtId="0" fontId="25" fillId="0" borderId="0" xfId="40" applyFont="1" applyFill="1" applyAlignment="1">
      <alignment vertical="center"/>
    </xf>
    <xf numFmtId="166" fontId="25" fillId="0" borderId="0" xfId="40" applyNumberFormat="1" applyFont="1" applyFill="1" applyAlignment="1">
      <alignment horizontal="right" vertical="center"/>
    </xf>
    <xf numFmtId="0" fontId="25" fillId="0" borderId="0" xfId="0" applyFont="1" applyFill="1" applyAlignment="1">
      <alignment vertical="center"/>
    </xf>
    <xf numFmtId="0" fontId="24" fillId="0" borderId="0" xfId="40" applyFont="1" applyFill="1" applyAlignment="1">
      <alignment horizontal="left" vertical="center"/>
    </xf>
    <xf numFmtId="166" fontId="25" fillId="0" borderId="0" xfId="0" applyNumberFormat="1" applyFont="1" applyFill="1" applyAlignment="1">
      <alignment vertical="center"/>
    </xf>
    <xf numFmtId="0" fontId="24" fillId="0" borderId="0" xfId="40" applyFont="1" applyFill="1" applyAlignment="1">
      <alignment vertical="center"/>
    </xf>
    <xf numFmtId="0" fontId="25" fillId="0" borderId="0" xfId="40" applyFont="1" applyFill="1" applyAlignment="1">
      <alignment horizontal="center" vertical="center"/>
    </xf>
    <xf numFmtId="165" fontId="25" fillId="0" borderId="0" xfId="40" applyNumberFormat="1" applyFont="1" applyFill="1" applyAlignment="1">
      <alignment horizontal="right" vertical="center"/>
    </xf>
    <xf numFmtId="165" fontId="25" fillId="0" borderId="0" xfId="42" applyNumberFormat="1" applyFont="1" applyFill="1" applyAlignment="1">
      <alignment horizontal="right" vertical="center"/>
    </xf>
    <xf numFmtId="171" fontId="25" fillId="33" borderId="15" xfId="28" applyNumberFormat="1" applyFont="1" applyFill="1" applyBorder="1" applyAlignment="1">
      <alignment horizontal="right" vertical="center"/>
    </xf>
    <xf numFmtId="0" fontId="24" fillId="0" borderId="0" xfId="39" applyFont="1" applyAlignment="1">
      <alignment vertical="top"/>
    </xf>
    <xf numFmtId="0" fontId="24" fillId="0" borderId="0" xfId="39" applyFont="1" applyAlignment="1">
      <alignment horizontal="left" vertical="center"/>
    </xf>
    <xf numFmtId="0" fontId="25" fillId="0" borderId="0" xfId="39" applyFont="1" applyAlignment="1">
      <alignment horizontal="center" vertical="center"/>
    </xf>
    <xf numFmtId="0" fontId="25" fillId="0" borderId="0" xfId="39" applyFont="1" applyAlignment="1">
      <alignment horizontal="centerContinuous" vertical="center"/>
    </xf>
    <xf numFmtId="166" fontId="25" fillId="0" borderId="0" xfId="39" applyNumberFormat="1" applyFont="1" applyAlignment="1">
      <alignment horizontal="right" vertical="center"/>
    </xf>
    <xf numFmtId="166" fontId="25" fillId="0" borderId="0" xfId="39" applyNumberFormat="1" applyFont="1" applyAlignment="1">
      <alignment horizontal="centerContinuous" vertical="center"/>
    </xf>
    <xf numFmtId="166" fontId="24" fillId="0" borderId="0" xfId="39" applyNumberFormat="1" applyFont="1" applyAlignment="1">
      <alignment horizontal="right" vertical="center"/>
    </xf>
    <xf numFmtId="0" fontId="24" fillId="0" borderId="0" xfId="39" applyFont="1" applyAlignment="1">
      <alignment vertical="center"/>
    </xf>
    <xf numFmtId="0" fontId="24" fillId="0" borderId="1" xfId="39" applyFont="1" applyBorder="1" applyAlignment="1">
      <alignment horizontal="left" vertical="center"/>
    </xf>
    <xf numFmtId="0" fontId="25" fillId="0" borderId="1" xfId="39" applyFont="1" applyBorder="1" applyAlignment="1">
      <alignment horizontal="center" vertical="center"/>
    </xf>
    <xf numFmtId="0" fontId="25" fillId="0" borderId="1" xfId="39" applyFont="1" applyBorder="1" applyAlignment="1">
      <alignment horizontal="centerContinuous" vertical="center"/>
    </xf>
    <xf numFmtId="166" fontId="25" fillId="0" borderId="1" xfId="39" applyNumberFormat="1" applyFont="1" applyBorder="1" applyAlignment="1">
      <alignment horizontal="right" vertical="center"/>
    </xf>
    <xf numFmtId="166" fontId="25" fillId="0" borderId="1" xfId="39" applyNumberFormat="1" applyFont="1" applyBorder="1" applyAlignment="1">
      <alignment horizontal="centerContinuous" vertical="center"/>
    </xf>
    <xf numFmtId="166" fontId="24" fillId="0" borderId="0" xfId="39" applyNumberFormat="1" applyFont="1" applyAlignment="1">
      <alignment horizontal="centerContinuous" vertical="top"/>
    </xf>
    <xf numFmtId="166" fontId="24" fillId="0" borderId="0" xfId="39" applyNumberFormat="1" applyFont="1" applyAlignment="1">
      <alignment horizontal="right" vertical="top"/>
    </xf>
    <xf numFmtId="166" fontId="25" fillId="0" borderId="0" xfId="39" applyNumberFormat="1" applyFont="1" applyAlignment="1">
      <alignment vertical="top"/>
    </xf>
    <xf numFmtId="0" fontId="25" fillId="0" borderId="0" xfId="39" applyFont="1" applyAlignment="1">
      <alignment vertical="center"/>
    </xf>
    <xf numFmtId="0" fontId="26" fillId="0" borderId="0" xfId="39" applyFont="1" applyAlignment="1">
      <alignment horizontal="center" vertical="center"/>
    </xf>
    <xf numFmtId="0" fontId="24" fillId="0" borderId="1" xfId="39" applyFont="1" applyBorder="1" applyAlignment="1">
      <alignment horizontal="center" vertical="center"/>
    </xf>
    <xf numFmtId="0" fontId="24" fillId="0" borderId="0" xfId="39" applyFont="1" applyAlignment="1">
      <alignment horizontal="center" vertical="center"/>
    </xf>
    <xf numFmtId="166" fontId="24" fillId="0" borderId="1" xfId="39" applyNumberFormat="1" applyFont="1" applyBorder="1" applyAlignment="1">
      <alignment horizontal="right" vertical="center"/>
    </xf>
    <xf numFmtId="166" fontId="24" fillId="0" borderId="0" xfId="39" applyNumberFormat="1" applyFont="1" applyAlignment="1">
      <alignment horizontal="center" vertical="center"/>
    </xf>
    <xf numFmtId="0" fontId="24" fillId="0" borderId="0" xfId="39" applyFont="1" applyAlignment="1">
      <alignment horizontal="center" vertical="top"/>
    </xf>
    <xf numFmtId="166" fontId="24" fillId="33" borderId="0" xfId="39" applyNumberFormat="1" applyFont="1" applyFill="1" applyAlignment="1">
      <alignment horizontal="right" vertical="center"/>
    </xf>
    <xf numFmtId="0" fontId="24" fillId="0" borderId="0" xfId="39" applyFont="1" applyAlignment="1" applyProtection="1">
      <alignment vertical="center"/>
      <protection locked="0"/>
    </xf>
    <xf numFmtId="166" fontId="25" fillId="33" borderId="0" xfId="39" applyNumberFormat="1" applyFont="1" applyFill="1" applyAlignment="1">
      <alignment horizontal="right" vertical="center"/>
    </xf>
    <xf numFmtId="166" fontId="25" fillId="0" borderId="0" xfId="39" applyNumberFormat="1" applyFont="1" applyAlignment="1">
      <alignment horizontal="center" vertical="center"/>
    </xf>
    <xf numFmtId="166" fontId="25" fillId="0" borderId="0" xfId="39" applyNumberFormat="1" applyFont="1" applyAlignment="1">
      <alignment vertical="center"/>
    </xf>
    <xf numFmtId="0" fontId="25" fillId="0" borderId="0" xfId="39" applyFont="1" applyAlignment="1">
      <alignment horizontal="left" vertical="center"/>
    </xf>
    <xf numFmtId="0" fontId="25" fillId="0" borderId="0" xfId="39" applyFont="1" applyAlignment="1">
      <alignment horizontal="justify" vertical="center" wrapText="1"/>
    </xf>
    <xf numFmtId="165" fontId="25" fillId="33" borderId="0" xfId="53" applyNumberFormat="1" applyFont="1" applyFill="1" applyAlignment="1">
      <alignment horizontal="right" vertical="center"/>
    </xf>
    <xf numFmtId="165" fontId="25" fillId="0" borderId="0" xfId="53" applyNumberFormat="1" applyFont="1" applyFill="1" applyAlignment="1">
      <alignment horizontal="right" vertical="center"/>
    </xf>
    <xf numFmtId="165" fontId="25" fillId="0" borderId="0" xfId="53" applyNumberFormat="1" applyFont="1" applyFill="1" applyAlignment="1">
      <alignment horizontal="center" vertical="center"/>
    </xf>
    <xf numFmtId="165" fontId="25" fillId="0" borderId="0" xfId="39" applyNumberFormat="1" applyFont="1" applyAlignment="1">
      <alignment horizontal="center" vertical="center"/>
    </xf>
    <xf numFmtId="0" fontId="25" fillId="0" borderId="0" xfId="39" applyFont="1" applyAlignment="1">
      <alignment horizontal="center" vertical="center" wrapText="1"/>
    </xf>
    <xf numFmtId="165" fontId="25" fillId="0" borderId="0" xfId="39" applyNumberFormat="1" applyFont="1" applyAlignment="1">
      <alignment horizontal="right" vertical="center"/>
    </xf>
    <xf numFmtId="0" fontId="25" fillId="0" borderId="0" xfId="39" quotePrefix="1" applyFont="1" applyAlignment="1">
      <alignment horizontal="center" vertical="center" wrapText="1"/>
    </xf>
    <xf numFmtId="0" fontId="25" fillId="0" borderId="0" xfId="39" quotePrefix="1" applyFont="1" applyAlignment="1">
      <alignment horizontal="left" vertical="center"/>
    </xf>
    <xf numFmtId="0" fontId="25" fillId="0" borderId="0" xfId="39" quotePrefix="1" applyFont="1" applyAlignment="1">
      <alignment vertical="center"/>
    </xf>
    <xf numFmtId="165" fontId="25" fillId="33" borderId="3" xfId="53" applyNumberFormat="1" applyFont="1" applyFill="1" applyBorder="1" applyAlignment="1">
      <alignment horizontal="right" vertical="center"/>
    </xf>
    <xf numFmtId="165" fontId="25" fillId="0" borderId="3" xfId="53" applyNumberFormat="1" applyFont="1" applyFill="1" applyBorder="1" applyAlignment="1">
      <alignment horizontal="right" vertical="center"/>
    </xf>
    <xf numFmtId="166" fontId="25" fillId="33" borderId="0" xfId="53" applyNumberFormat="1" applyFont="1" applyFill="1" applyAlignment="1">
      <alignment horizontal="right" vertical="center"/>
    </xf>
    <xf numFmtId="166" fontId="25" fillId="0" borderId="0" xfId="53" applyNumberFormat="1" applyFont="1" applyFill="1" applyAlignment="1">
      <alignment horizontal="right" vertical="center"/>
    </xf>
    <xf numFmtId="0" fontId="28" fillId="0" borderId="0" xfId="39" applyFont="1"/>
    <xf numFmtId="165" fontId="25" fillId="33" borderId="1" xfId="53" applyNumberFormat="1" applyFont="1" applyFill="1" applyBorder="1" applyAlignment="1">
      <alignment horizontal="right" vertical="center"/>
    </xf>
    <xf numFmtId="165" fontId="25" fillId="0" borderId="1" xfId="53" applyNumberFormat="1" applyFont="1" applyFill="1" applyBorder="1" applyAlignment="1">
      <alignment horizontal="right" vertical="center"/>
    </xf>
    <xf numFmtId="165" fontId="25" fillId="0" borderId="0" xfId="53" applyNumberFormat="1" applyFont="1" applyFill="1" applyBorder="1" applyAlignment="1">
      <alignment horizontal="right" vertical="center"/>
    </xf>
    <xf numFmtId="0" fontId="25" fillId="0" borderId="0" xfId="43" applyFont="1"/>
    <xf numFmtId="0" fontId="25" fillId="0" borderId="0" xfId="39" applyFont="1"/>
    <xf numFmtId="165" fontId="25" fillId="33" borderId="16" xfId="53" applyNumberFormat="1" applyFont="1" applyFill="1" applyBorder="1" applyAlignment="1">
      <alignment horizontal="right" vertical="center"/>
    </xf>
    <xf numFmtId="165" fontId="25" fillId="0" borderId="16" xfId="53" applyNumberFormat="1" applyFont="1" applyFill="1" applyBorder="1" applyAlignment="1">
      <alignment horizontal="right" vertical="center"/>
    </xf>
    <xf numFmtId="0" fontId="24" fillId="0" borderId="0" xfId="39" quotePrefix="1" applyFont="1" applyAlignment="1">
      <alignment horizontal="left" vertical="center"/>
    </xf>
    <xf numFmtId="165" fontId="25" fillId="33" borderId="2" xfId="53" applyNumberFormat="1" applyFont="1" applyFill="1" applyBorder="1" applyAlignment="1">
      <alignment horizontal="right" vertical="center"/>
    </xf>
    <xf numFmtId="165" fontId="25" fillId="0" borderId="2" xfId="53" applyNumberFormat="1" applyFont="1" applyFill="1" applyBorder="1" applyAlignment="1">
      <alignment horizontal="right" vertical="center"/>
    </xf>
    <xf numFmtId="165" fontId="24" fillId="0" borderId="0" xfId="53" applyNumberFormat="1" applyFont="1" applyFill="1" applyAlignment="1">
      <alignment horizontal="left" vertical="center"/>
    </xf>
    <xf numFmtId="0" fontId="25" fillId="0" borderId="0" xfId="39" applyFont="1" applyAlignment="1">
      <alignment horizontal="justify" vertical="center"/>
    </xf>
    <xf numFmtId="0" fontId="25" fillId="0" borderId="0" xfId="39" applyFont="1" applyAlignment="1">
      <alignment horizontal="left" vertical="top"/>
    </xf>
    <xf numFmtId="0" fontId="25" fillId="0" borderId="0" xfId="39" applyFont="1" applyAlignment="1">
      <alignment vertical="top"/>
    </xf>
    <xf numFmtId="0" fontId="25" fillId="0" borderId="0" xfId="39" applyFont="1" applyFill="1" applyAlignment="1">
      <alignment vertical="center"/>
    </xf>
    <xf numFmtId="0" fontId="25" fillId="0" borderId="0" xfId="39" quotePrefix="1" applyFont="1" applyFill="1" applyAlignment="1">
      <alignment vertical="center"/>
    </xf>
    <xf numFmtId="0" fontId="25" fillId="0" borderId="0" xfId="39" quotePrefix="1" applyFont="1" applyFill="1" applyAlignment="1">
      <alignment horizontal="left" vertical="center"/>
    </xf>
    <xf numFmtId="0" fontId="24" fillId="0" borderId="0" xfId="40" applyFont="1" applyFill="1" applyBorder="1" applyAlignment="1">
      <alignment vertical="center"/>
    </xf>
    <xf numFmtId="0" fontId="25" fillId="0" borderId="0" xfId="4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167" fontId="24" fillId="0" borderId="3" xfId="0" applyNumberFormat="1" applyFont="1" applyBorder="1" applyAlignment="1">
      <alignment horizontal="center" vertical="center"/>
    </xf>
    <xf numFmtId="0" fontId="25" fillId="0" borderId="0" xfId="38" applyFont="1" applyAlignment="1">
      <alignment horizontal="left" vertical="center" wrapText="1"/>
    </xf>
    <xf numFmtId="0" fontId="25" fillId="0" borderId="3" xfId="0" applyFont="1" applyBorder="1" applyAlignment="1">
      <alignment horizontal="justify" vertical="center"/>
    </xf>
    <xf numFmtId="166" fontId="24" fillId="0" borderId="14" xfId="0" applyNumberFormat="1" applyFont="1" applyBorder="1" applyAlignment="1">
      <alignment horizontal="center" vertical="center"/>
    </xf>
    <xf numFmtId="166" fontId="37" fillId="0" borderId="3" xfId="40" applyNumberFormat="1" applyFont="1" applyBorder="1" applyAlignment="1">
      <alignment horizontal="center" vertical="center"/>
    </xf>
    <xf numFmtId="166" fontId="37" fillId="0" borderId="1" xfId="40" applyNumberFormat="1" applyFont="1" applyBorder="1" applyAlignment="1">
      <alignment horizontal="center" vertical="center"/>
    </xf>
    <xf numFmtId="166" fontId="37" fillId="0" borderId="16" xfId="40" applyNumberFormat="1" applyFont="1" applyBorder="1" applyAlignment="1">
      <alignment horizontal="center" vertical="center"/>
    </xf>
    <xf numFmtId="166" fontId="24" fillId="0" borderId="1" xfId="40" applyNumberFormat="1" applyFont="1" applyBorder="1" applyAlignment="1">
      <alignment horizontal="center" vertical="center"/>
    </xf>
    <xf numFmtId="165" fontId="24" fillId="0" borderId="3" xfId="40" applyNumberFormat="1" applyFont="1" applyBorder="1" applyAlignment="1">
      <alignment horizontal="center" vertical="center"/>
    </xf>
    <xf numFmtId="0" fontId="25" fillId="0" borderId="1" xfId="39" applyFont="1" applyBorder="1" applyAlignment="1">
      <alignment horizontal="justify" vertical="center"/>
    </xf>
    <xf numFmtId="166" fontId="24" fillId="0" borderId="1" xfId="39" applyNumberFormat="1" applyFont="1" applyBorder="1" applyAlignment="1">
      <alignment horizontal="center" vertical="top"/>
    </xf>
  </cellXfs>
  <cellStyles count="213">
    <cellStyle name="20% - Accent1" xfId="1" builtinId="30" customBuiltin="1"/>
    <cellStyle name="20% - Accent1 2" xfId="54" xr:uid="{EF9732F6-7A34-4F00-ACB5-5232C6E8F6A4}"/>
    <cellStyle name="20% - Accent1 2 2" xfId="166" xr:uid="{D2560777-D293-48B7-BDC8-FB7D9907D3B3}"/>
    <cellStyle name="20% - Accent1 3" xfId="77" xr:uid="{266FAE62-B5D3-4ACF-9333-9F8A6809A495}"/>
    <cellStyle name="20% - Accent2" xfId="2" builtinId="34" customBuiltin="1"/>
    <cellStyle name="20% - Accent2 2" xfId="55" xr:uid="{7E2B50A1-D8FA-4770-861D-9B8974D58088}"/>
    <cellStyle name="20% - Accent2 2 2" xfId="167" xr:uid="{9A2DAB80-EEC8-4EC9-A783-C7C145B6A78F}"/>
    <cellStyle name="20% - Accent2 3" xfId="79" xr:uid="{332E2785-5EE2-4F09-8EA2-4C7A41967FCA}"/>
    <cellStyle name="20% - Accent3" xfId="3" builtinId="38" customBuiltin="1"/>
    <cellStyle name="20% - Accent3 2" xfId="56" xr:uid="{166C0841-B825-46E7-8697-BCF04CC86D1C}"/>
    <cellStyle name="20% - Accent3 2 2" xfId="168" xr:uid="{167E4EBD-A860-4508-86CE-7C10FFC87FE6}"/>
    <cellStyle name="20% - Accent3 3" xfId="81" xr:uid="{6E0A4D3E-59A7-4B0F-BD39-2D530388B166}"/>
    <cellStyle name="20% - Accent4" xfId="4" builtinId="42" customBuiltin="1"/>
    <cellStyle name="20% - Accent4 2" xfId="57" xr:uid="{3D1B0126-58F9-440B-95D3-6279AC977587}"/>
    <cellStyle name="20% - Accent4 2 2" xfId="169" xr:uid="{2E22A5E7-54A7-46D4-B1ED-12D30A7B976E}"/>
    <cellStyle name="20% - Accent4 3" xfId="83" xr:uid="{FB90DFE5-ACBB-4313-9062-DB5251B9C363}"/>
    <cellStyle name="20% - Accent5" xfId="5" builtinId="46" customBuiltin="1"/>
    <cellStyle name="20% - Accent5 2" xfId="58" xr:uid="{3CAEB234-3C25-437C-BE50-005E14EC3046}"/>
    <cellStyle name="20% - Accent5 2 2" xfId="170" xr:uid="{8916C905-CFCC-4BB8-9DCA-806373DC6434}"/>
    <cellStyle name="20% - Accent5 3" xfId="85" xr:uid="{37F371E1-93D7-4233-BE7E-A6B3826CCCA8}"/>
    <cellStyle name="20% - Accent6" xfId="6" builtinId="50" customBuiltin="1"/>
    <cellStyle name="20% - Accent6 2" xfId="59" xr:uid="{BEC114C7-12B2-4374-9F38-3DEDBF47C194}"/>
    <cellStyle name="20% - Accent6 2 2" xfId="171" xr:uid="{52455EF6-9B9D-4A3D-9A6A-753684D9BB5F}"/>
    <cellStyle name="20% - Accent6 3" xfId="87" xr:uid="{8D1CF802-D7A4-4CA9-BA6A-88B1E60575BA}"/>
    <cellStyle name="40% - Accent1" xfId="7" builtinId="31" customBuiltin="1"/>
    <cellStyle name="40% - Accent1 2" xfId="60" xr:uid="{6F42FD0C-284D-453D-ADE7-323283C3E3DA}"/>
    <cellStyle name="40% - Accent1 2 2" xfId="172" xr:uid="{23611AB4-F863-4907-9A6C-64182EC0B9BB}"/>
    <cellStyle name="40% - Accent1 3" xfId="78" xr:uid="{F107B678-A5A6-4560-B505-0F38DDDCD4B8}"/>
    <cellStyle name="40% - Accent2" xfId="8" builtinId="35" customBuiltin="1"/>
    <cellStyle name="40% - Accent2 2" xfId="61" xr:uid="{22262DCF-14ED-409E-B983-AC9788143443}"/>
    <cellStyle name="40% - Accent2 2 2" xfId="173" xr:uid="{27F9069D-51A4-4344-8302-94F5987CFFB2}"/>
    <cellStyle name="40% - Accent2 3" xfId="80" xr:uid="{DA1328C2-14C5-4029-87B7-640F9340FF1F}"/>
    <cellStyle name="40% - Accent3" xfId="9" builtinId="39" customBuiltin="1"/>
    <cellStyle name="40% - Accent3 2" xfId="62" xr:uid="{C930DB56-D192-467E-BB76-11382C4FBC5F}"/>
    <cellStyle name="40% - Accent3 2 2" xfId="174" xr:uid="{BBA9B207-6D4E-4DAB-80E9-9FCEA01821E0}"/>
    <cellStyle name="40% - Accent3 3" xfId="82" xr:uid="{EE1751DC-9C07-439D-876D-26F34B10E702}"/>
    <cellStyle name="40% - Accent4" xfId="10" builtinId="43" customBuiltin="1"/>
    <cellStyle name="40% - Accent4 2" xfId="63" xr:uid="{12B77CD8-CC52-47ED-9B60-8FE8E4AFB420}"/>
    <cellStyle name="40% - Accent4 2 2" xfId="175" xr:uid="{12B70AED-BEE7-4DE6-854B-D6A34FCC04DD}"/>
    <cellStyle name="40% - Accent4 3" xfId="84" xr:uid="{185EC3E5-815A-4113-81FF-71D056E917F5}"/>
    <cellStyle name="40% - Accent5" xfId="11" builtinId="47" customBuiltin="1"/>
    <cellStyle name="40% - Accent5 2" xfId="64" xr:uid="{AF7ECF02-412E-4645-A876-8AAE53DF5108}"/>
    <cellStyle name="40% - Accent5 2 2" xfId="176" xr:uid="{C752ACC8-42D9-474D-8F23-7BF191D36C2A}"/>
    <cellStyle name="40% - Accent5 3" xfId="86" xr:uid="{876B82E2-D4DD-4ADB-B59F-77678093225E}"/>
    <cellStyle name="40% - Accent6" xfId="12" builtinId="51" customBuiltin="1"/>
    <cellStyle name="40% - Accent6 2" xfId="65" xr:uid="{20B3FBD3-8BA1-4562-97B7-8F16FC76E4DB}"/>
    <cellStyle name="40% - Accent6 2 2" xfId="177" xr:uid="{E9E0FDCE-9110-4CE4-A768-7929C501E81A}"/>
    <cellStyle name="40% - Accent6 3" xfId="88" xr:uid="{12EF2D25-0040-470A-8213-EEC638946AB4}"/>
    <cellStyle name="60% - Accent1" xfId="13" builtinId="32" customBuiltin="1"/>
    <cellStyle name="60% - Accent1 2" xfId="112" xr:uid="{62CA1689-2919-40A3-A7BB-9F24BDD469AB}"/>
    <cellStyle name="60% - Accent2" xfId="14" builtinId="36" customBuiltin="1"/>
    <cellStyle name="60% - Accent2 2" xfId="113" xr:uid="{F0363768-6C61-4E51-8624-D6090FB57208}"/>
    <cellStyle name="60% - Accent3" xfId="15" builtinId="40" customBuiltin="1"/>
    <cellStyle name="60% - Accent3 2" xfId="114" xr:uid="{17E44B11-6E5C-4A59-9DA6-E1F75C75DDF2}"/>
    <cellStyle name="60% - Accent4" xfId="16" builtinId="44" customBuiltin="1"/>
    <cellStyle name="60% - Accent4 2" xfId="115" xr:uid="{9470AF01-C7CD-40B0-885D-B06250956BEA}"/>
    <cellStyle name="60% - Accent5" xfId="17" builtinId="48" customBuiltin="1"/>
    <cellStyle name="60% - Accent5 2" xfId="116" xr:uid="{DEED57A7-78B4-4B50-94D4-A53230193F4A}"/>
    <cellStyle name="60% - Accent6" xfId="18" builtinId="52" customBuiltin="1"/>
    <cellStyle name="60% - Accent6 2" xfId="117" xr:uid="{0069A43C-C74C-4896-8F0F-61B6A7262FAB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37" xr:uid="{7145217A-2622-42CB-A88F-A18D9CB58A5B}"/>
    <cellStyle name="Comma 10 11" xfId="108" xr:uid="{42FC906E-C681-44C9-9FCC-8ECD509CA3FF}"/>
    <cellStyle name="Comma 10 11 2" xfId="157" xr:uid="{E558F1D7-5A9D-4894-B83A-7B54B9EDD71E}"/>
    <cellStyle name="Comma 10 11 2 2" xfId="206" xr:uid="{4365D34B-D00C-4DEE-9CE1-49041D8C188D}"/>
    <cellStyle name="Comma 10 11 3" xfId="187" xr:uid="{DB1BA53C-2A81-450D-87F5-C62358170DBB}"/>
    <cellStyle name="Comma 10 2" xfId="109" xr:uid="{BD49CA7B-981E-4629-8B82-028F8A08B3C3}"/>
    <cellStyle name="Comma 10 2 2" xfId="158" xr:uid="{6B017E85-68BF-431C-8DD5-34D4C9FE0B52}"/>
    <cellStyle name="Comma 10 2 2 2" xfId="207" xr:uid="{0D4126FE-56E4-4AF2-94BA-745EDB4FFB68}"/>
    <cellStyle name="Comma 10 2 3" xfId="188" xr:uid="{94FD2CB7-99C6-43B9-9CA5-19EE1077195B}"/>
    <cellStyle name="Comma 10 3" xfId="162" xr:uid="{2ECB6721-DF8B-46DF-A00A-EB9FC4A6D22B}"/>
    <cellStyle name="Comma 10 3 2" xfId="210" xr:uid="{A17DBC47-7403-44BD-8D22-D05FFE8D6249}"/>
    <cellStyle name="Comma 10 4" xfId="194" xr:uid="{4649BA4E-A0C3-46E5-B10D-9A0D22EE93FF}"/>
    <cellStyle name="Comma 11" xfId="103" xr:uid="{2FE1E5D9-68D9-4979-8125-B29807BF4ED8}"/>
    <cellStyle name="Comma 11 2" xfId="136" xr:uid="{C98D25EC-6D9B-44C2-BC08-9F8477DB8A12}"/>
    <cellStyle name="Comma 11 2 2" xfId="161" xr:uid="{F8A97527-928E-420D-BAA5-1622994A8473}"/>
    <cellStyle name="Comma 11 2 2 2" xfId="209" xr:uid="{00966CCA-FD24-4696-9107-442DDAB70789}"/>
    <cellStyle name="Comma 11 2 3" xfId="193" xr:uid="{8F2298F7-787D-40C0-89F4-20999C3B089F}"/>
    <cellStyle name="Comma 11 3" xfId="151" xr:uid="{AA7C8863-5516-427C-B629-7BC01BE9A05D}"/>
    <cellStyle name="Comma 11 3 2" xfId="203" xr:uid="{7CE0872B-24E6-4959-B462-6FB23771E5EE}"/>
    <cellStyle name="Comma 11 4" xfId="185" xr:uid="{F8BC99B2-A3D9-42C3-BAA8-C5307CA9A662}"/>
    <cellStyle name="Comma 12" xfId="51" xr:uid="{CB0F370C-2E41-4779-9350-08C34B20DFD8}"/>
    <cellStyle name="Comma 12 2" xfId="68" xr:uid="{198773E1-8739-4148-98AE-BBD516F8FC4A}"/>
    <cellStyle name="Comma 12 2 2" xfId="92" xr:uid="{4A74F575-7771-4C80-8DE6-D84D94FE2F15}"/>
    <cellStyle name="Comma 12 2 3" xfId="179" xr:uid="{10E8230C-CC47-4732-9017-5DBDE0050E45}"/>
    <cellStyle name="Comma 12 3" xfId="121" xr:uid="{9EEBD738-F2BF-4398-A59C-4194F0D780C3}"/>
    <cellStyle name="Comma 13" xfId="140" xr:uid="{5ED85B30-429A-4590-BE82-7041A81DBFDF}"/>
    <cellStyle name="Comma 13 2" xfId="164" xr:uid="{951353EE-966C-419A-85CC-2EEF8DB855DD}"/>
    <cellStyle name="Comma 13 2 2" xfId="211" xr:uid="{CDF6B48A-F7C1-4C7A-98B0-0216D6AF6AF0}"/>
    <cellStyle name="Comma 13 3" xfId="195" xr:uid="{7B08AC6D-9B99-45D6-BC6F-A9CED5295EF6}"/>
    <cellStyle name="Comma 14 4" xfId="154" xr:uid="{AB455399-6A69-43EF-8829-1DF479B9B914}"/>
    <cellStyle name="Comma 14 4 2" xfId="204" xr:uid="{652E7131-A2E1-49D8-8749-A6C43AB5729F}"/>
    <cellStyle name="Comma 2" xfId="53" xr:uid="{29297E47-B071-4776-A21F-E5299488482E}"/>
    <cellStyle name="Comma 2 10" xfId="118" xr:uid="{07B60A21-7876-49EE-9C0E-FE2D59CAAB3D}"/>
    <cellStyle name="Comma 2 10 2" xfId="146" xr:uid="{6C532993-32AC-4CC2-969D-CF217B06738E}"/>
    <cellStyle name="Comma 2 10 2 2" xfId="198" xr:uid="{CCE35B7B-30C9-4A6C-BF88-41F4FF8037E2}"/>
    <cellStyle name="Comma 2 10 3" xfId="189" xr:uid="{56AD2134-FCA8-4DF1-A0DA-D1BA82C36756}"/>
    <cellStyle name="Comma 2 2" xfId="69" xr:uid="{37F195E5-76F1-4CB4-B191-614B22BC23D8}"/>
    <cellStyle name="Comma 2 2 2" xfId="101" xr:uid="{BC5DEB5D-999B-4041-85B6-39AA7616887E}"/>
    <cellStyle name="Comma 2 2 2 2" xfId="132" xr:uid="{A4D801D2-D95C-4229-BE7C-15A3F80A49D0}"/>
    <cellStyle name="Comma 2 2 2 2 2" xfId="191" xr:uid="{85567923-43D0-406F-BB31-56F4FB652D94}"/>
    <cellStyle name="Comma 2 2 2 3" xfId="150" xr:uid="{2192FE97-FBBE-4EFC-BF37-D6C9F2AFEFE2}"/>
    <cellStyle name="Comma 2 2 2 3 2" xfId="202" xr:uid="{3050D9AD-F43E-4209-8A69-67F805933F90}"/>
    <cellStyle name="Comma 2 2 2 4" xfId="184" xr:uid="{24F371ED-D9CE-412A-BC1C-0F867E5CA3CB}"/>
    <cellStyle name="Comma 2 2 25 3" xfId="134" xr:uid="{E8B723C1-40FF-4CA8-AAF8-B88FD9DD593C}"/>
    <cellStyle name="Comma 2 2 25 3 2" xfId="192" xr:uid="{910BE384-C06B-4146-9208-57A92285E74E}"/>
    <cellStyle name="Comma 2 2 3" xfId="180" xr:uid="{A0CD8A72-2184-45C2-BD83-CCE2AF49FCB9}"/>
    <cellStyle name="Comma 2 3" xfId="143" xr:uid="{C95AD44E-ED39-4232-BD01-3855F697A37E}"/>
    <cellStyle name="Comma 2 3 2" xfId="196" xr:uid="{1F77857E-35B6-4740-9C72-FD28A1E40F1A}"/>
    <cellStyle name="Comma 3" xfId="66" xr:uid="{6C2FDBA6-1570-4FA5-A25E-9732EAFD4C2B}"/>
    <cellStyle name="Comma 3 2" xfId="124" xr:uid="{84F6EA74-AB79-4DE7-B78F-3928490BB2C2}"/>
    <cellStyle name="Comma 3 2 2" xfId="190" xr:uid="{91D8FA20-49DE-4BF3-849C-E3312FBBD87A}"/>
    <cellStyle name="Comma 3 3" xfId="147" xr:uid="{FE2C4835-5E6F-459C-BAC8-B7E70C4A06A2}"/>
    <cellStyle name="Comma 3 3 2" xfId="199" xr:uid="{95F8013B-753C-449F-B26F-32764980EB79}"/>
    <cellStyle name="Comma 3 4" xfId="93" xr:uid="{D20422DC-BBA0-41D9-9566-8D7A885F830D}"/>
    <cellStyle name="Comma 3 4 2" xfId="183" xr:uid="{CEA61DC1-6954-4668-9DFD-860DD25AB328}"/>
    <cellStyle name="Comma 3 5" xfId="178" xr:uid="{D14A6F9C-3A09-41BD-98A4-668211ACA71A}"/>
    <cellStyle name="Comma 4" xfId="71" xr:uid="{307B8370-01C6-4851-83E7-FA913E3EEE05}"/>
    <cellStyle name="Comma 4 2" xfId="149" xr:uid="{D08721AF-1990-47E5-BBFA-77942DDE1E99}"/>
    <cellStyle name="Comma 4 2 2" xfId="201" xr:uid="{7A9C1935-CB67-449A-93D2-E0082C6F640E}"/>
    <cellStyle name="Comma 4 3" xfId="148" xr:uid="{B5AF8237-D166-49D8-9E2E-57A55FF16649}"/>
    <cellStyle name="Comma 4 3 2" xfId="200" xr:uid="{B89DC1BD-0062-4590-97BC-3B1B21C7AF37}"/>
    <cellStyle name="Comma 4 4" xfId="95" xr:uid="{6925D2EF-D080-4F8A-A341-EEEA35066F3B}"/>
    <cellStyle name="Comma 5" xfId="106" xr:uid="{97FCB01C-EB35-46CC-BE82-7C76E8F8B793}"/>
    <cellStyle name="Comma 5 2" xfId="156" xr:uid="{E526EC12-7363-452C-A01C-0E2727DE99E5}"/>
    <cellStyle name="Comma 5 2 2" xfId="205" xr:uid="{58367B36-E676-48B8-9FAD-CD9A639C6452}"/>
    <cellStyle name="Comma 5 3" xfId="186" xr:uid="{9566DDAA-13C0-4A2C-B195-683300508CC9}"/>
    <cellStyle name="Comma 6" xfId="160" xr:uid="{F46702B2-669A-4C27-923D-8EF293E51AAF}"/>
    <cellStyle name="Comma 6 2" xfId="208" xr:uid="{3C4D4C99-D55A-4682-BB63-C6DCBCC0CB75}"/>
    <cellStyle name="Comma 7" xfId="74" xr:uid="{9FC2171A-89A2-4580-B8B5-BAD0A26653EF}"/>
    <cellStyle name="Comma 8" xfId="212" xr:uid="{F1ED5F0F-3FBE-4D98-8971-AB85E06F6BFE}"/>
    <cellStyle name="Comma 9" xfId="91" xr:uid="{798BDE70-D432-46B3-832F-13A20E051F63}"/>
    <cellStyle name="Comma 9 2" xfId="145" xr:uid="{76D034EE-04D1-490D-A68C-F6E4E39D9C03}"/>
    <cellStyle name="Comma 9 2 2" xfId="197" xr:uid="{D40CFE2E-368A-4D6A-A1CB-DC66F878478A}"/>
    <cellStyle name="Comma 9 3" xfId="182" xr:uid="{E517F19C-FFD9-4A60-8751-D1C88A262038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 2" xfId="138" xr:uid="{805280E6-DA32-4B9B-9DE8-B4C10C6C382B}"/>
    <cellStyle name="Hyperlink 2 2" xfId="165" xr:uid="{1CE25E98-49EB-4920-8D64-F9866D362964}"/>
    <cellStyle name="Hyperlink 2 4" xfId="142" xr:uid="{E275C904-0627-4D9E-9097-F5BF69628F10}"/>
    <cellStyle name="Hyperlink 2 5" xfId="139" xr:uid="{FEF02250-B48F-474A-8FE6-8AE1ADB377B7}"/>
    <cellStyle name="Input" xfId="35" builtinId="20" customBuiltin="1"/>
    <cellStyle name="Linked Cell" xfId="36" builtinId="24" customBuiltin="1"/>
    <cellStyle name="Neutral" xfId="37" builtinId="28" customBuiltin="1"/>
    <cellStyle name="Neutral 2" xfId="119" xr:uid="{BFB9D2E6-29B1-4947-8B30-A51F385255AC}"/>
    <cellStyle name="Normal" xfId="0" builtinId="0" customBuiltin="1"/>
    <cellStyle name="Normal 10" xfId="73" xr:uid="{3D703014-B4C2-42E9-B746-92BC5965BCA4}"/>
    <cellStyle name="Normal 11" xfId="89" xr:uid="{F6673D1B-BA9A-40B8-B687-C9AFBD8AEAB8}"/>
    <cellStyle name="Normal 142" xfId="153" xr:uid="{30EAA61B-014B-416A-A86E-E931E28507A5}"/>
    <cellStyle name="Normal 18 2" xfId="38" xr:uid="{00000000-0005-0000-0000-000026000000}"/>
    <cellStyle name="Normal 18 2 2" xfId="70" xr:uid="{64816362-45A6-47CD-AE91-ACF2DD7C2390}"/>
    <cellStyle name="Normal 2" xfId="39" xr:uid="{00000000-0005-0000-0000-000027000000}"/>
    <cellStyle name="Normal 2 17" xfId="50" xr:uid="{86C172A6-1D54-467E-925A-BBD72F34228F}"/>
    <cellStyle name="Normal 2 3" xfId="125" xr:uid="{DB0C6878-BB1E-42FA-98BB-D8EEA465F770}"/>
    <cellStyle name="Normal 2 3 2" xfId="129" xr:uid="{37E5208D-1872-491C-92D8-BDEAE57BF566}"/>
    <cellStyle name="Normal 2 4" xfId="104" xr:uid="{0E40DD61-E2A0-4684-A4C0-67A1B8D39B19}"/>
    <cellStyle name="Normal 3" xfId="90" xr:uid="{BCD48CAC-9B38-4672-92D5-AC72B0172EF8}"/>
    <cellStyle name="Normal 3 2" xfId="141" xr:uid="{3A65FF5C-2D72-455C-A18C-33318A385FD8}"/>
    <cellStyle name="Normal 4" xfId="49" xr:uid="{45D17349-48DB-4580-AD5A-D9A42869A41F}"/>
    <cellStyle name="Normal 4 11" xfId="130" xr:uid="{9F3CFEAD-CBA9-43E4-9212-53C1E55F624B}"/>
    <cellStyle name="Normal 4 2" xfId="40" xr:uid="{00000000-0005-0000-0000-000028000000}"/>
    <cellStyle name="Normal 4 2 2" xfId="126" xr:uid="{8E0EE00E-0C32-42BB-AF7B-E1F2EBA66F11}"/>
    <cellStyle name="Normal 4 2 6" xfId="131" xr:uid="{D2E16F70-607A-4C08-89EF-56B13D0730DC}"/>
    <cellStyle name="Normal 4 3" xfId="120" xr:uid="{FB013722-3346-475C-99DD-2CF1B29FE4BB}"/>
    <cellStyle name="Normal 4 3 2" xfId="111" xr:uid="{90AD29C5-21BB-4F1E-8CC1-715098CDD201}"/>
    <cellStyle name="Normal 4 4" xfId="128" xr:uid="{58131598-D4BD-47A4-AE19-0A16C1EFA6AE}"/>
    <cellStyle name="Normal 4 5" xfId="94" xr:uid="{FDFD4B63-3148-4D72-ADB0-3B371ABED288}"/>
    <cellStyle name="Normal 5" xfId="110" xr:uid="{EC69EEAE-5D62-47C2-A7D8-158AACACF629}"/>
    <cellStyle name="Normal 5 10" xfId="133" xr:uid="{1BEF17D3-17DB-47A8-A065-EFFD1AE36940}"/>
    <cellStyle name="Normal 5 2" xfId="105" xr:uid="{3D46561B-0629-4B24-B10D-248D0EAC5979}"/>
    <cellStyle name="Normal 6" xfId="41" xr:uid="{00000000-0005-0000-0000-000029000000}"/>
    <cellStyle name="Normal 6 2" xfId="42" xr:uid="{00000000-0005-0000-0000-00002A000000}"/>
    <cellStyle name="Normal 6 2 2" xfId="52" xr:uid="{84CE7ED3-9F9B-4C5D-BF9B-276BA93009FB}"/>
    <cellStyle name="Normal 6 3" xfId="163" xr:uid="{80F3C37B-FED0-48DB-9A5C-C545EE8DF698}"/>
    <cellStyle name="Normal 7" xfId="107" xr:uid="{5E84BFE8-8E11-4770-A9EB-2CE4BED9A534}"/>
    <cellStyle name="Normal 8" xfId="72" xr:uid="{E4EBE041-7977-4667-BFC0-310E99F2B824}"/>
    <cellStyle name="Normal 8 2" xfId="152" xr:uid="{DF0D9298-5B43-4D64-956E-B73B7DC95645}"/>
    <cellStyle name="Normal 8 3" xfId="181" xr:uid="{04C2DE53-8BB1-40BC-8F1E-0485F1D2301E}"/>
    <cellStyle name="Normal 82" xfId="98" xr:uid="{9C28C86F-ABC5-41FD-A9D2-13BB3D499D9F}"/>
    <cellStyle name="Normal 83" xfId="96" xr:uid="{49184535-4308-4D30-866F-B56BAEF545FA}"/>
    <cellStyle name="Normal 84" xfId="97" xr:uid="{CCB10B5D-CE47-4E59-B40F-3DD19E2C3827}"/>
    <cellStyle name="Normal 86" xfId="102" xr:uid="{4C4699D1-E855-44C2-92FE-8B4DDEECA9BD}"/>
    <cellStyle name="Normal 9" xfId="159" xr:uid="{47FCC82B-63E9-4410-BDDC-9A3BC006C31B}"/>
    <cellStyle name="Normal_Copy of ASTC-Q1_'54 T2" xfId="43" xr:uid="{00000000-0005-0000-0000-00002B000000}"/>
    <cellStyle name="Note" xfId="44" builtinId="10" customBuiltin="1"/>
    <cellStyle name="Note 2" xfId="67" xr:uid="{79444C89-07DF-4A88-A6B8-4FA532E62674}"/>
    <cellStyle name="Note 2 2" xfId="144" xr:uid="{98A8E732-DC55-4672-9178-28E5BE03EEA4}"/>
    <cellStyle name="Note 3" xfId="76" xr:uid="{B11A356B-5998-4FB6-BBD8-10536D48429C}"/>
    <cellStyle name="Output" xfId="45" builtinId="21" customBuiltin="1"/>
    <cellStyle name="Percent 2" xfId="99" xr:uid="{CBC48F3C-8A87-4909-8BCF-669019D9E41A}"/>
    <cellStyle name="Percent 2 10" xfId="123" xr:uid="{47A8F70F-9E1D-4515-A5BF-D691576ED8F3}"/>
    <cellStyle name="Percent 2 2" xfId="100" xr:uid="{9F06D2CC-F155-4A46-B8E4-C577E79BF88A}"/>
    <cellStyle name="Percent 2 3" xfId="122" xr:uid="{136F1C03-379D-41F2-983B-80BC1B0847A7}"/>
    <cellStyle name="Percent 3" xfId="127" xr:uid="{A70DFC67-9DF1-4F06-95C6-E688313DD876}"/>
    <cellStyle name="Percent 4" xfId="75" xr:uid="{B2A74132-43DC-4D98-8AB6-54955A954A88}"/>
    <cellStyle name="Percent 4 3" xfId="155" xr:uid="{11341FE4-33DD-46FF-B4B5-5EEFD8AF2A9C}"/>
    <cellStyle name="Percent 5" xfId="135" xr:uid="{32F147D1-2E89-46C6-B4DA-DC23E17D1072}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0000FF"/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m\PROJECT2004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mond\cpa46\PUM\BS_ST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607;&#3637;&#3656;&#3605;&#3619;&#3623;&#3592;&#3626;&#3629;&#3610;&#3611;&#3637;47\&#3614;&#3637;&#3656;&#3629;&#3619;\PUM\BS_ST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ESS%20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M\BS_ST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9\AppData\Roaming\Microsoft\Excel\SL%20-%20Test%20impairment%20assessment%20-%20Accounts%20receivable%20-%2005092018%20(GEN)%20(version%202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Del-217"/>
      <sheetName val="ภาพประกอบการทำงาน"/>
      <sheetName val="SAN REDUCED 1"/>
      <sheetName val="SUM-AIR-Submit"/>
      <sheetName val="summary1-2"/>
      <sheetName val="summary1-3"/>
      <sheetName val="XXXXXX"/>
      <sheetName val="XXXXX0"/>
      <sheetName val="XXXXX1"/>
      <sheetName val="Sheet1"/>
      <sheetName val="Sum-Prelim"/>
      <sheetName val="Staff"/>
      <sheetName val="Prelim"/>
      <sheetName val="กำไร-ต้นทุน"/>
      <sheetName val="ราคารวม"/>
      <sheetName val="FACTOR (%)"/>
      <sheetName val="H-FRAME"/>
      <sheetName val="TOTAL BOQ-SN&amp;FP"/>
      <sheetName val="BOQ-SN&amp;FP"/>
      <sheetName val="TOTAL BOQ-AC"/>
      <sheetName val="BOQ-AC"/>
      <sheetName val="TOTAL BOQ-EE"/>
      <sheetName val="BOQ-EE"/>
      <sheetName val="Duct Bank"/>
      <sheetName val="ราคา LC - CU"/>
      <sheetName val="MDB&amp;DB"/>
      <sheetName val="HV -LV"/>
      <sheetName val="BUSDUCT"/>
      <sheetName val="DP to LC"/>
      <sheetName val="TELEPHONE"/>
      <sheetName val="MATV"/>
      <sheetName val="FIRE ALARM"/>
      <sheetName val="ACCESS"/>
      <sheetName val="CCTV"/>
      <sheetName val="LIGHTNING PROTECTION"/>
      <sheetName val="#REF"/>
      <sheetName val="Struc. "/>
      <sheetName val="Progress-All"/>
      <sheetName val="BK Unit Rate"/>
      <sheetName val="Equipment"/>
      <sheetName val="SH-D"/>
      <sheetName val="SH-G"/>
      <sheetName val="Main Sum (Hotel &amp; Residences)"/>
      <sheetName val="สรุป"/>
      <sheetName val="SAN_REDUCED_1"/>
      <sheetName val="FACTOR_(%)"/>
      <sheetName val="TOTAL_BOQ-SN&amp;FP"/>
      <sheetName val="TOTAL_BOQ-AC"/>
      <sheetName val="TOTAL_BOQ-EE"/>
      <sheetName val="Duct_Bank"/>
      <sheetName val="ราคา_LC_-_CU"/>
      <sheetName val="HV_-LV"/>
      <sheetName val="DP_to_LC"/>
      <sheetName val="FIRE_ALARM"/>
      <sheetName val="LIGHTNING_PROTECTION"/>
      <sheetName val="Struc__"/>
      <sheetName val="BK_Unit_Rate"/>
      <sheetName val="Factor F Data"/>
      <sheetName val="tifico"/>
      <sheetName val="Cost"/>
      <sheetName val="ประมาณการประตูหน้าต่าง "/>
      <sheetName val="A"/>
      <sheetName val="General Data"/>
      <sheetName val="???????-BLDG"/>
      <sheetName val="合成単価作成表-BLDG"/>
      <sheetName val="stair"/>
      <sheetName val="S3 Architectural"/>
      <sheetName val="Sch.3"/>
      <sheetName val="STRUCTURE"/>
      <sheetName val="EXP. SPI&amp;ICT"/>
      <sheetName val="Form"/>
      <sheetName val="Bullet"/>
      <sheetName val="_______-BLDG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ummary_ee"/>
      <sheetName val="ee_unit type"/>
      <sheetName val="ee_build "/>
      <sheetName val="FS"/>
      <sheetName val="GEN SA"/>
      <sheetName val="Sch_1"/>
      <sheetName val="Sch_2"/>
      <sheetName val="Sch_3"/>
      <sheetName val="Sch_4"/>
      <sheetName val="ปกนำส่ง"/>
      <sheetName val="letter"/>
      <sheetName val="งานฐานราก+เสาเข็ม"/>
      <sheetName val="SAN_REDUCED_11"/>
      <sheetName val="FACTOR_(%)1"/>
      <sheetName val="TOTAL_BOQ-SN&amp;FP1"/>
      <sheetName val="TOTAL_BOQ-AC1"/>
      <sheetName val="TOTAL_BOQ-EE1"/>
      <sheetName val="Duct_Bank1"/>
      <sheetName val="ราคา_LC_-_CU1"/>
      <sheetName val="HV_-LV1"/>
      <sheetName val="DP_to_LC1"/>
      <sheetName val="FIRE_ALARM1"/>
      <sheetName val="LIGHTNING_PROTECTION1"/>
      <sheetName val="Struc__1"/>
      <sheetName val="BK_Unit_Rate1"/>
      <sheetName val="Main_Sum_(Hotel_&amp;_Residences)"/>
      <sheetName val="Factor_F_Data"/>
      <sheetName val="ใบปะหน้า"/>
      <sheetName val="เซ็นสัญญา"/>
      <sheetName val="เบิกงวดที่.1"/>
      <sheetName val="เบิกงวดที่.1 (แก้ไข)"/>
      <sheetName val="ถอดแบบ (2)"/>
      <sheetName val="upa"/>
      <sheetName val="Unit rate Architecture"/>
      <sheetName val="SH-B"/>
      <sheetName val="SH-E"/>
      <sheetName val="SH-C"/>
      <sheetName val="S0"/>
      <sheetName val="SAN_REDUCED_12"/>
      <sheetName val="ประมาณการประตูหน้าต่าง_"/>
      <sheetName val="General_Data"/>
      <sheetName val="S3_Architectural"/>
      <sheetName val="escon"/>
      <sheetName val="11"/>
      <sheetName val="12"/>
      <sheetName val="14"/>
      <sheetName val="15"/>
      <sheetName val="16"/>
      <sheetName val="18"/>
      <sheetName val="19"/>
      <sheetName val="21"/>
      <sheetName val="26"/>
      <sheetName val="28"/>
      <sheetName val="13"/>
      <sheetName val="17"/>
      <sheetName val="22"/>
      <sheetName val="23"/>
      <sheetName val="24"/>
      <sheetName val="25"/>
      <sheetName val="29"/>
      <sheetName val="8"/>
      <sheetName val="5"/>
      <sheetName val="4"/>
      <sheetName val="9"/>
      <sheetName val="1"/>
      <sheetName val="7"/>
      <sheetName val="6"/>
      <sheetName val="10"/>
      <sheetName val="3"/>
      <sheetName val="2"/>
      <sheetName val="20"/>
      <sheetName val="u_rates"/>
      <sheetName val="Master01"/>
      <sheetName val="10 ข้อมูลวัสดุ-ค่าดำเนิน"/>
      <sheetName val="COLUMN"/>
      <sheetName val="공통가설"/>
      <sheetName val="SAN_REDUCED_13"/>
      <sheetName val="FACTOR_(%)2"/>
      <sheetName val="TOTAL_BOQ-SN&amp;FP2"/>
      <sheetName val="TOTAL_BOQ-AC2"/>
      <sheetName val="TOTAL_BOQ-EE2"/>
      <sheetName val="Duct_Bank2"/>
      <sheetName val="ราคา_LC_-_CU2"/>
      <sheetName val="HV_-LV2"/>
      <sheetName val="DP_to_LC2"/>
      <sheetName val="FIRE_ALARM2"/>
      <sheetName val="LIGHTNING_PROTECTION2"/>
      <sheetName val="Struc__2"/>
      <sheetName val="BK_Unit_Rate2"/>
      <sheetName val="Main_Sum_(Hotel_&amp;_Residences)1"/>
      <sheetName val="Factor_F_Data1"/>
      <sheetName val="ประมาณการประตูหน้าต่าง_1"/>
      <sheetName val="General_Data1"/>
      <sheetName val="S3_Architectural1"/>
      <sheetName val="D"/>
      <sheetName val="FlatBottomClarifier (Not used)"/>
      <sheetName val="CA"/>
      <sheetName val="Cert1"/>
      <sheetName val="ชร.181-2562"/>
      <sheetName val="REP-L"/>
      <sheetName val="Detail"/>
      <sheetName val="Bill No. 2 - Carpark"/>
      <sheetName val="SH-A"/>
      <sheetName val="Book 1 Summary"/>
      <sheetName val="SUMMARY"/>
      <sheetName val="SAN_REDUCED_14"/>
      <sheetName val="FACTOR_(%)3"/>
      <sheetName val="TOTAL_BOQ-SN&amp;FP3"/>
      <sheetName val="TOTAL_BOQ-AC3"/>
      <sheetName val="TOTAL_BOQ-EE3"/>
      <sheetName val="Duct_Bank3"/>
      <sheetName val="ราคา_LC_-_CU3"/>
      <sheetName val="HV_-LV3"/>
      <sheetName val="DP_to_LC3"/>
      <sheetName val="FIRE_ALARM3"/>
      <sheetName val="LIGHTNING_PROTECTION3"/>
      <sheetName val="Struc__3"/>
      <sheetName val="BK_Unit_Rate3"/>
      <sheetName val="Main_Sum_(Hotel_&amp;_Residences)2"/>
      <sheetName val="Factor_F_Data2"/>
      <sheetName val="ประมาณการประตูหน้าต่าง_2"/>
      <sheetName val="General_Data2"/>
      <sheetName val="S3_Architectural2"/>
      <sheetName val="EXP__SPI&amp;ICT"/>
      <sheetName val="ee_unit_type"/>
      <sheetName val="ee_build_"/>
      <sheetName val="TYPE SD150"/>
      <sheetName val="List"/>
      <sheetName val="CER"/>
      <sheetName val="Gen"/>
      <sheetName val="L36"/>
      <sheetName val="L37"/>
      <sheetName val="PC RATE"/>
      <sheetName val="DO"/>
      <sheetName val="BM"/>
      <sheetName val="PCR-Building A"/>
      <sheetName val="PCR-Building B"/>
      <sheetName val="PCR-Building C"/>
      <sheetName val="PCR-Building D"/>
      <sheetName val="P2m"/>
      <sheetName val="footing"/>
      <sheetName val="opstat"/>
      <sheetName val="costs"/>
      <sheetName val="Eq. Mobilization"/>
      <sheetName val="Office Space"/>
      <sheetName val="3.1_Work Issue"/>
      <sheetName val="2.1_Milestone"/>
      <sheetName val="Setting"/>
      <sheetName val="Sheet4"/>
      <sheetName val="RAB AR&amp;STR"/>
      <sheetName val="Department"/>
      <sheetName val="Attribute"/>
      <sheetName val="Class(ห้ามลบ)"/>
      <sheetName val="Class_Sub(ห้ามลบ)"/>
      <sheetName val="Compare Adj Bank Fee"/>
      <sheetName val="Job B (เครม)"/>
      <sheetName val="Job G"/>
      <sheetName val="Total"/>
      <sheetName val="CODN9"/>
      <sheetName val="รวมราคาทั้งสิ้น"/>
      <sheetName val="เบิกงวดที่_1"/>
      <sheetName val="เบิกงวดที่_1_(แก้ไข)"/>
      <sheetName val="ถอดแบบ_(2)"/>
      <sheetName val="Sch_31"/>
      <sheetName val="GEN_SA"/>
      <sheetName val="Unit_rate_Architecture"/>
      <sheetName val="10_ข้อมูลวัสดุ-ค่าดำเนิน"/>
      <sheetName val="Bill_No__2_-_Carpark"/>
      <sheetName val="Book_1_Summary"/>
    </sheetNames>
    <sheetDataSet>
      <sheetData sheetId="0">
        <row r="6">
          <cell r="K6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K6">
            <v>3</v>
          </cell>
        </row>
      </sheetData>
      <sheetData sheetId="8">
        <row r="6">
          <cell r="K6">
            <v>3</v>
          </cell>
        </row>
      </sheetData>
      <sheetData sheetId="9">
        <row r="6">
          <cell r="K6">
            <v>3</v>
          </cell>
        </row>
      </sheetData>
      <sheetData sheetId="10">
        <row r="6">
          <cell r="K6">
            <v>3</v>
          </cell>
        </row>
      </sheetData>
      <sheetData sheetId="11">
        <row r="6">
          <cell r="K6">
            <v>3</v>
          </cell>
        </row>
      </sheetData>
      <sheetData sheetId="12">
        <row r="6">
          <cell r="K6">
            <v>3</v>
          </cell>
        </row>
      </sheetData>
      <sheetData sheetId="13">
        <row r="6">
          <cell r="K6">
            <v>3</v>
          </cell>
        </row>
      </sheetData>
      <sheetData sheetId="14">
        <row r="6">
          <cell r="K6">
            <v>3</v>
          </cell>
        </row>
      </sheetData>
      <sheetData sheetId="15">
        <row r="6">
          <cell r="K6">
            <v>3</v>
          </cell>
        </row>
      </sheetData>
      <sheetData sheetId="16">
        <row r="6">
          <cell r="K6">
            <v>3</v>
          </cell>
        </row>
      </sheetData>
      <sheetData sheetId="17">
        <row r="6">
          <cell r="K6">
            <v>3</v>
          </cell>
        </row>
      </sheetData>
      <sheetData sheetId="18">
        <row r="6">
          <cell r="K6">
            <v>3</v>
          </cell>
        </row>
      </sheetData>
      <sheetData sheetId="19">
        <row r="6">
          <cell r="K6">
            <v>3</v>
          </cell>
        </row>
      </sheetData>
      <sheetData sheetId="20">
        <row r="6">
          <cell r="K6">
            <v>3</v>
          </cell>
        </row>
      </sheetData>
      <sheetData sheetId="21">
        <row r="6">
          <cell r="K6">
            <v>3</v>
          </cell>
        </row>
      </sheetData>
      <sheetData sheetId="22">
        <row r="6">
          <cell r="K6">
            <v>3</v>
          </cell>
        </row>
      </sheetData>
      <sheetData sheetId="23">
        <row r="6">
          <cell r="K6">
            <v>3</v>
          </cell>
        </row>
      </sheetData>
      <sheetData sheetId="24">
        <row r="6">
          <cell r="K6">
            <v>3</v>
          </cell>
        </row>
      </sheetData>
      <sheetData sheetId="25">
        <row r="6">
          <cell r="K6">
            <v>3</v>
          </cell>
        </row>
      </sheetData>
      <sheetData sheetId="26">
        <row r="6">
          <cell r="K6">
            <v>3</v>
          </cell>
        </row>
      </sheetData>
      <sheetData sheetId="27">
        <row r="6">
          <cell r="K6">
            <v>3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6">
          <cell r="K6">
            <v>3</v>
          </cell>
        </row>
      </sheetData>
      <sheetData sheetId="47">
        <row r="6">
          <cell r="K6">
            <v>3</v>
          </cell>
        </row>
      </sheetData>
      <sheetData sheetId="48">
        <row r="6">
          <cell r="K6">
            <v>3</v>
          </cell>
        </row>
      </sheetData>
      <sheetData sheetId="49">
        <row r="6">
          <cell r="K6">
            <v>3</v>
          </cell>
        </row>
      </sheetData>
      <sheetData sheetId="50">
        <row r="6">
          <cell r="K6">
            <v>3</v>
          </cell>
        </row>
      </sheetData>
      <sheetData sheetId="51">
        <row r="6">
          <cell r="K6">
            <v>3</v>
          </cell>
        </row>
      </sheetData>
      <sheetData sheetId="52">
        <row r="6">
          <cell r="K6">
            <v>3</v>
          </cell>
        </row>
      </sheetData>
      <sheetData sheetId="53">
        <row r="6">
          <cell r="K6">
            <v>3</v>
          </cell>
        </row>
      </sheetData>
      <sheetData sheetId="54">
        <row r="6">
          <cell r="K6">
            <v>3</v>
          </cell>
        </row>
      </sheetData>
      <sheetData sheetId="55">
        <row r="6">
          <cell r="K6">
            <v>3</v>
          </cell>
        </row>
      </sheetData>
      <sheetData sheetId="56">
        <row r="6">
          <cell r="K6">
            <v>3</v>
          </cell>
        </row>
      </sheetData>
      <sheetData sheetId="57">
        <row r="6">
          <cell r="K6">
            <v>3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6">
          <cell r="K6">
            <v>3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6">
          <cell r="K6">
            <v>3</v>
          </cell>
        </row>
      </sheetData>
      <sheetData sheetId="75">
        <row r="6">
          <cell r="K6">
            <v>3</v>
          </cell>
        </row>
      </sheetData>
      <sheetData sheetId="76">
        <row r="6">
          <cell r="K6">
            <v>3</v>
          </cell>
        </row>
      </sheetData>
      <sheetData sheetId="77">
        <row r="6">
          <cell r="K6">
            <v>3</v>
          </cell>
        </row>
      </sheetData>
      <sheetData sheetId="78">
        <row r="6">
          <cell r="K6">
            <v>3</v>
          </cell>
        </row>
      </sheetData>
      <sheetData sheetId="79">
        <row r="6">
          <cell r="K6">
            <v>3</v>
          </cell>
        </row>
      </sheetData>
      <sheetData sheetId="80">
        <row r="6">
          <cell r="K6">
            <v>3</v>
          </cell>
        </row>
      </sheetData>
      <sheetData sheetId="81"/>
      <sheetData sheetId="82">
        <row r="6">
          <cell r="K6">
            <v>3</v>
          </cell>
        </row>
      </sheetData>
      <sheetData sheetId="83">
        <row r="6">
          <cell r="K6">
            <v>3</v>
          </cell>
        </row>
      </sheetData>
      <sheetData sheetId="84">
        <row r="6">
          <cell r="K6">
            <v>3</v>
          </cell>
        </row>
      </sheetData>
      <sheetData sheetId="85">
        <row r="6">
          <cell r="K6">
            <v>3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6">
          <cell r="K6">
            <v>3</v>
          </cell>
        </row>
      </sheetData>
      <sheetData sheetId="93" refreshError="1"/>
      <sheetData sheetId="94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6">
          <cell r="K6">
            <v>3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Sheet1"/>
      <sheetName val="Sheet2"/>
      <sheetName val="Sheet3"/>
      <sheetName val="PROGRESS REPORT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IndTab"/>
      <sheetName val="CollTab"/>
      <sheetName val="SL - Test impairment assessment"/>
    </sheetNames>
    <sheetDataSet>
      <sheetData sheetId="0">
        <row r="27">
          <cell r="K27" t="b">
            <v>0</v>
          </cell>
        </row>
        <row r="32">
          <cell r="K32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E1B9E-1C89-4817-9F0B-05DF28E1C26C}">
  <dimension ref="A1:K136"/>
  <sheetViews>
    <sheetView zoomScaleNormal="100" zoomScaleSheetLayoutView="100" workbookViewId="0">
      <selection activeCell="N12" sqref="N12"/>
    </sheetView>
  </sheetViews>
  <sheetFormatPr defaultColWidth="9.140625" defaultRowHeight="21.75" customHeight="1"/>
  <cols>
    <col min="1" max="1" width="1.42578125" style="30" customWidth="1"/>
    <col min="2" max="2" width="32.28515625" style="30" customWidth="1"/>
    <col min="3" max="3" width="7.7109375" style="54" customWidth="1"/>
    <col min="4" max="4" width="0.5703125" style="55" customWidth="1"/>
    <col min="5" max="5" width="15.42578125" style="87" customWidth="1"/>
    <col min="6" max="6" width="0.5703125" style="57" customWidth="1"/>
    <col min="7" max="7" width="13.28515625" style="87" customWidth="1"/>
    <col min="8" max="8" width="0.5703125" style="57" customWidth="1"/>
    <col min="9" max="9" width="15.42578125" style="87" customWidth="1"/>
    <col min="10" max="10" width="0.5703125" style="57" customWidth="1"/>
    <col min="11" max="11" width="13.28515625" style="87" customWidth="1"/>
    <col min="12" max="16384" width="9.140625" style="30"/>
  </cols>
  <sheetData>
    <row r="1" spans="1:11" ht="21.75" customHeight="1">
      <c r="A1" s="25" t="s">
        <v>0</v>
      </c>
      <c r="B1" s="25"/>
      <c r="C1" s="26"/>
      <c r="D1" s="27"/>
      <c r="E1" s="28"/>
      <c r="F1" s="29"/>
      <c r="G1" s="28"/>
      <c r="H1" s="29"/>
      <c r="I1" s="28"/>
      <c r="J1" s="29"/>
      <c r="K1" s="28"/>
    </row>
    <row r="2" spans="1:11" ht="21.75" customHeight="1">
      <c r="A2" s="25" t="s">
        <v>201</v>
      </c>
      <c r="B2" s="25"/>
      <c r="C2" s="26"/>
      <c r="D2" s="27"/>
      <c r="E2" s="28"/>
      <c r="F2" s="29"/>
      <c r="G2" s="28"/>
      <c r="H2" s="29"/>
      <c r="I2" s="28"/>
      <c r="J2" s="29"/>
      <c r="K2" s="28"/>
    </row>
    <row r="3" spans="1:11" ht="21.75" customHeight="1">
      <c r="A3" s="31" t="s">
        <v>186</v>
      </c>
      <c r="B3" s="32"/>
      <c r="C3" s="33"/>
      <c r="D3" s="34"/>
      <c r="E3" s="35"/>
      <c r="F3" s="36"/>
      <c r="G3" s="35"/>
      <c r="H3" s="36"/>
      <c r="I3" s="35"/>
      <c r="J3" s="36"/>
      <c r="K3" s="35"/>
    </row>
    <row r="4" spans="1:11" ht="20.100000000000001" customHeight="1">
      <c r="A4" s="37"/>
      <c r="B4" s="37"/>
      <c r="C4" s="26"/>
      <c r="D4" s="27"/>
      <c r="E4" s="28"/>
      <c r="F4" s="29"/>
      <c r="G4" s="28"/>
      <c r="H4" s="29"/>
      <c r="I4" s="28"/>
      <c r="J4" s="29"/>
      <c r="K4" s="28"/>
    </row>
    <row r="5" spans="1:11" ht="20.100000000000001" customHeight="1">
      <c r="A5" s="38"/>
      <c r="B5" s="38"/>
      <c r="C5" s="39"/>
      <c r="D5" s="39"/>
      <c r="E5" s="288" t="s">
        <v>1</v>
      </c>
      <c r="F5" s="288"/>
      <c r="G5" s="288"/>
      <c r="H5" s="40"/>
      <c r="I5" s="288" t="s">
        <v>2</v>
      </c>
      <c r="J5" s="288"/>
      <c r="K5" s="288"/>
    </row>
    <row r="6" spans="1:11" ht="20.100000000000001" customHeight="1">
      <c r="A6" s="21"/>
      <c r="B6" s="21"/>
      <c r="C6" s="21"/>
      <c r="D6" s="21"/>
      <c r="E6" s="24" t="s">
        <v>3</v>
      </c>
      <c r="F6" s="41"/>
      <c r="G6" s="24" t="s">
        <v>143</v>
      </c>
      <c r="H6" s="42"/>
      <c r="I6" s="24" t="s">
        <v>3</v>
      </c>
      <c r="J6" s="41"/>
      <c r="K6" s="24" t="s">
        <v>143</v>
      </c>
    </row>
    <row r="7" spans="1:11" ht="20.100000000000001" customHeight="1">
      <c r="A7" s="21"/>
      <c r="B7" s="21"/>
      <c r="C7" s="21"/>
      <c r="D7" s="21"/>
      <c r="E7" s="1" t="s">
        <v>180</v>
      </c>
      <c r="F7" s="41"/>
      <c r="G7" s="43" t="s">
        <v>4</v>
      </c>
      <c r="H7" s="44"/>
      <c r="I7" s="1" t="s">
        <v>180</v>
      </c>
      <c r="J7" s="41"/>
      <c r="K7" s="43" t="s">
        <v>4</v>
      </c>
    </row>
    <row r="8" spans="1:11" ht="20.100000000000001" customHeight="1">
      <c r="A8" s="20"/>
      <c r="B8" s="20" t="s">
        <v>123</v>
      </c>
      <c r="C8" s="45"/>
      <c r="D8" s="45"/>
      <c r="E8" s="24" t="s">
        <v>185</v>
      </c>
      <c r="F8" s="46"/>
      <c r="G8" s="24" t="s">
        <v>162</v>
      </c>
      <c r="H8" s="42"/>
      <c r="I8" s="24" t="s">
        <v>185</v>
      </c>
      <c r="J8" s="46"/>
      <c r="K8" s="24" t="s">
        <v>162</v>
      </c>
    </row>
    <row r="9" spans="1:11" ht="20.100000000000001" customHeight="1">
      <c r="A9" s="20"/>
      <c r="B9" s="20"/>
      <c r="C9" s="47" t="s">
        <v>5</v>
      </c>
      <c r="D9" s="48"/>
      <c r="E9" s="49" t="s">
        <v>6</v>
      </c>
      <c r="F9" s="50"/>
      <c r="G9" s="49" t="s">
        <v>6</v>
      </c>
      <c r="H9" s="42"/>
      <c r="I9" s="51" t="s">
        <v>6</v>
      </c>
      <c r="J9" s="52"/>
      <c r="K9" s="49" t="s">
        <v>6</v>
      </c>
    </row>
    <row r="10" spans="1:11" ht="20.45" customHeight="1">
      <c r="A10" s="25" t="s">
        <v>7</v>
      </c>
      <c r="B10" s="25"/>
      <c r="C10" s="26"/>
      <c r="D10" s="27"/>
      <c r="E10" s="53"/>
      <c r="F10" s="29"/>
      <c r="G10" s="29"/>
      <c r="H10" s="29"/>
      <c r="I10" s="53"/>
      <c r="J10" s="29"/>
      <c r="K10" s="29"/>
    </row>
    <row r="11" spans="1:11" ht="6" customHeight="1">
      <c r="E11" s="56"/>
      <c r="G11" s="57"/>
      <c r="I11" s="56"/>
      <c r="K11" s="57"/>
    </row>
    <row r="12" spans="1:11" ht="20.45" customHeight="1">
      <c r="A12" s="25" t="s">
        <v>8</v>
      </c>
      <c r="B12" s="25"/>
      <c r="E12" s="56"/>
      <c r="G12" s="57"/>
      <c r="I12" s="56"/>
      <c r="K12" s="57"/>
    </row>
    <row r="13" spans="1:11" ht="6" customHeight="1">
      <c r="E13" s="56"/>
      <c r="G13" s="57"/>
      <c r="I13" s="56"/>
      <c r="K13" s="57"/>
    </row>
    <row r="14" spans="1:11" ht="20.45" customHeight="1">
      <c r="A14" s="58" t="s">
        <v>9</v>
      </c>
      <c r="B14" s="59"/>
      <c r="E14" s="56">
        <v>2065659</v>
      </c>
      <c r="G14" s="57">
        <v>2037670</v>
      </c>
      <c r="I14" s="56">
        <v>1104871</v>
      </c>
      <c r="K14" s="2">
        <v>1134462</v>
      </c>
    </row>
    <row r="15" spans="1:11" ht="20.45" customHeight="1">
      <c r="A15" s="58" t="s">
        <v>212</v>
      </c>
      <c r="B15" s="59"/>
      <c r="E15" s="56">
        <v>217075</v>
      </c>
      <c r="G15" s="57">
        <v>170850</v>
      </c>
      <c r="I15" s="56">
        <v>1456293</v>
      </c>
      <c r="K15" s="2">
        <v>1280324</v>
      </c>
    </row>
    <row r="16" spans="1:11" ht="20.45" customHeight="1">
      <c r="A16" s="58" t="s">
        <v>163</v>
      </c>
      <c r="B16" s="59"/>
      <c r="C16" s="54">
        <v>18.399999999999999</v>
      </c>
      <c r="E16" s="56">
        <v>30610</v>
      </c>
      <c r="G16" s="57">
        <v>30610</v>
      </c>
      <c r="I16" s="56">
        <v>5121984</v>
      </c>
      <c r="K16" s="2">
        <v>4105514</v>
      </c>
    </row>
    <row r="17" spans="1:11" ht="20.45" customHeight="1">
      <c r="A17" s="58" t="s">
        <v>159</v>
      </c>
      <c r="B17" s="59"/>
      <c r="E17" s="56"/>
      <c r="G17" s="57"/>
      <c r="I17" s="56"/>
      <c r="K17" s="2"/>
    </row>
    <row r="18" spans="1:11" ht="20.45" customHeight="1">
      <c r="B18" s="59" t="s">
        <v>160</v>
      </c>
      <c r="C18" s="54">
        <v>18.399999999999999</v>
      </c>
      <c r="E18" s="56">
        <v>0</v>
      </c>
      <c r="G18" s="57">
        <v>0</v>
      </c>
      <c r="I18" s="56">
        <v>98000</v>
      </c>
      <c r="K18" s="2">
        <v>78000</v>
      </c>
    </row>
    <row r="19" spans="1:11" ht="20.45" customHeight="1">
      <c r="A19" s="30" t="s">
        <v>10</v>
      </c>
      <c r="B19" s="59"/>
      <c r="C19" s="54">
        <v>8</v>
      </c>
      <c r="E19" s="56">
        <v>47966704</v>
      </c>
      <c r="G19" s="57">
        <v>46245719</v>
      </c>
      <c r="I19" s="56">
        <v>38717876</v>
      </c>
      <c r="K19" s="2">
        <v>36645964</v>
      </c>
    </row>
    <row r="20" spans="1:11" ht="20.45" customHeight="1">
      <c r="A20" s="30" t="s">
        <v>120</v>
      </c>
      <c r="B20" s="59"/>
      <c r="E20" s="56">
        <v>1587142</v>
      </c>
      <c r="G20" s="57">
        <v>1496905</v>
      </c>
      <c r="I20" s="56">
        <v>282390</v>
      </c>
      <c r="K20" s="2">
        <v>376153</v>
      </c>
    </row>
    <row r="21" spans="1:11" ht="20.45" customHeight="1">
      <c r="A21" s="58" t="s">
        <v>161</v>
      </c>
      <c r="B21" s="59"/>
      <c r="E21" s="56">
        <v>542597</v>
      </c>
      <c r="G21" s="57">
        <v>356974</v>
      </c>
      <c r="I21" s="56">
        <v>379157</v>
      </c>
      <c r="K21" s="60">
        <v>229205</v>
      </c>
    </row>
    <row r="22" spans="1:11" ht="20.45" customHeight="1">
      <c r="A22" s="59" t="s">
        <v>11</v>
      </c>
      <c r="B22" s="59"/>
      <c r="E22" s="92">
        <v>76089</v>
      </c>
      <c r="G22" s="62">
        <v>72416</v>
      </c>
      <c r="I22" s="61">
        <v>21346</v>
      </c>
      <c r="K22" s="4">
        <v>31897</v>
      </c>
    </row>
    <row r="23" spans="1:11" ht="6" customHeight="1">
      <c r="A23" s="37"/>
      <c r="B23" s="37"/>
      <c r="E23" s="56"/>
      <c r="G23" s="30"/>
      <c r="I23" s="56"/>
      <c r="K23" s="57"/>
    </row>
    <row r="24" spans="1:11" ht="20.45" customHeight="1">
      <c r="A24" s="25" t="s">
        <v>12</v>
      </c>
      <c r="E24" s="61">
        <f>SUM(E14:E22)</f>
        <v>52485876</v>
      </c>
      <c r="G24" s="63">
        <f>SUM(G14:G22)</f>
        <v>50411144</v>
      </c>
      <c r="I24" s="61">
        <f>SUM(I14:I22)</f>
        <v>47181917</v>
      </c>
      <c r="K24" s="63">
        <f>SUM(K14:K22)</f>
        <v>43881519</v>
      </c>
    </row>
    <row r="25" spans="1:11" ht="18.75" customHeight="1">
      <c r="A25" s="37"/>
      <c r="B25" s="37"/>
      <c r="E25" s="56"/>
      <c r="G25" s="57"/>
      <c r="I25" s="56"/>
      <c r="K25" s="57"/>
    </row>
    <row r="26" spans="1:11" ht="20.45" customHeight="1">
      <c r="A26" s="25" t="s">
        <v>13</v>
      </c>
      <c r="B26" s="25"/>
      <c r="E26" s="56"/>
      <c r="G26" s="57"/>
      <c r="I26" s="56"/>
      <c r="K26" s="57"/>
    </row>
    <row r="27" spans="1:11" ht="6" customHeight="1">
      <c r="A27" s="25"/>
      <c r="B27" s="25"/>
      <c r="E27" s="56"/>
      <c r="G27" s="57"/>
      <c r="I27" s="56"/>
      <c r="K27" s="57"/>
    </row>
    <row r="28" spans="1:11" ht="20.45" customHeight="1">
      <c r="A28" s="30" t="s">
        <v>14</v>
      </c>
      <c r="B28" s="58"/>
      <c r="E28" s="56">
        <v>231413</v>
      </c>
      <c r="G28" s="64">
        <v>231413</v>
      </c>
      <c r="I28" s="56">
        <v>231413</v>
      </c>
      <c r="K28" s="2">
        <v>231413</v>
      </c>
    </row>
    <row r="29" spans="1:11" ht="20.45" customHeight="1">
      <c r="A29" s="58" t="s">
        <v>129</v>
      </c>
      <c r="B29" s="58"/>
      <c r="C29" s="54">
        <v>9</v>
      </c>
      <c r="E29" s="56">
        <v>0</v>
      </c>
      <c r="G29" s="64">
        <v>0</v>
      </c>
      <c r="I29" s="56">
        <v>1802690</v>
      </c>
      <c r="K29" s="2">
        <v>1792690</v>
      </c>
    </row>
    <row r="30" spans="1:11" ht="20.45" customHeight="1">
      <c r="A30" s="58" t="s">
        <v>15</v>
      </c>
      <c r="B30" s="58"/>
      <c r="C30" s="54">
        <v>9</v>
      </c>
      <c r="E30" s="56">
        <v>576348</v>
      </c>
      <c r="G30" s="64">
        <v>564516</v>
      </c>
      <c r="I30" s="56">
        <v>550000</v>
      </c>
      <c r="K30" s="2">
        <v>550000</v>
      </c>
    </row>
    <row r="31" spans="1:11" ht="20.45" customHeight="1">
      <c r="A31" s="58" t="s">
        <v>148</v>
      </c>
      <c r="B31" s="58"/>
      <c r="E31" s="56">
        <v>240332</v>
      </c>
      <c r="G31" s="64">
        <v>233853</v>
      </c>
      <c r="I31" s="56">
        <v>49888</v>
      </c>
      <c r="K31" s="2">
        <v>55112</v>
      </c>
    </row>
    <row r="32" spans="1:11" ht="20.45" customHeight="1">
      <c r="A32" s="58" t="s">
        <v>159</v>
      </c>
      <c r="B32" s="58"/>
      <c r="C32" s="54">
        <v>18.399999999999999</v>
      </c>
      <c r="E32" s="56">
        <v>500719</v>
      </c>
      <c r="G32" s="64">
        <v>443219</v>
      </c>
      <c r="I32" s="56">
        <v>4335653</v>
      </c>
      <c r="K32" s="2">
        <v>4632091</v>
      </c>
    </row>
    <row r="33" spans="1:11" ht="20.45" customHeight="1">
      <c r="A33" s="30" t="s">
        <v>164</v>
      </c>
      <c r="B33" s="59"/>
      <c r="E33" s="56">
        <v>63882</v>
      </c>
      <c r="G33" s="64">
        <v>53047</v>
      </c>
      <c r="I33" s="56">
        <v>0</v>
      </c>
      <c r="K33" s="2">
        <v>0</v>
      </c>
    </row>
    <row r="34" spans="1:11" ht="20.45" customHeight="1">
      <c r="A34" s="289" t="s">
        <v>16</v>
      </c>
      <c r="B34" s="289"/>
      <c r="C34" s="54">
        <v>10</v>
      </c>
      <c r="E34" s="56">
        <v>10087935</v>
      </c>
      <c r="G34" s="64">
        <v>9111596</v>
      </c>
      <c r="I34" s="56">
        <v>5523584</v>
      </c>
      <c r="K34" s="2">
        <v>5508952</v>
      </c>
    </row>
    <row r="35" spans="1:11" ht="20.45" customHeight="1">
      <c r="A35" s="65" t="s">
        <v>17</v>
      </c>
      <c r="B35" s="58"/>
      <c r="C35" s="54">
        <v>11</v>
      </c>
      <c r="E35" s="56">
        <v>2028663</v>
      </c>
      <c r="G35" s="64">
        <v>1849044</v>
      </c>
      <c r="I35" s="56">
        <v>940941</v>
      </c>
      <c r="K35" s="64">
        <v>951681</v>
      </c>
    </row>
    <row r="36" spans="1:11" ht="20.45" customHeight="1">
      <c r="A36" s="65" t="s">
        <v>134</v>
      </c>
      <c r="B36" s="58"/>
      <c r="C36" s="54">
        <v>11</v>
      </c>
      <c r="E36" s="56">
        <v>942311</v>
      </c>
      <c r="G36" s="64">
        <v>738748</v>
      </c>
      <c r="I36" s="56">
        <v>0</v>
      </c>
      <c r="K36" s="64">
        <v>0</v>
      </c>
    </row>
    <row r="37" spans="1:11" ht="20.45" customHeight="1">
      <c r="A37" s="65" t="s">
        <v>18</v>
      </c>
      <c r="B37" s="58"/>
      <c r="E37" s="56">
        <v>125637</v>
      </c>
      <c r="G37" s="64">
        <v>127360</v>
      </c>
      <c r="I37" s="56">
        <v>121246</v>
      </c>
      <c r="K37" s="64">
        <v>122616</v>
      </c>
    </row>
    <row r="38" spans="1:11" ht="20.45" customHeight="1">
      <c r="A38" s="65" t="s">
        <v>165</v>
      </c>
      <c r="B38" s="58"/>
      <c r="E38" s="56">
        <v>30867</v>
      </c>
      <c r="G38" s="64">
        <v>22536</v>
      </c>
      <c r="I38" s="56">
        <v>0</v>
      </c>
      <c r="K38" s="64">
        <v>0</v>
      </c>
    </row>
    <row r="39" spans="1:11" ht="20.45" customHeight="1">
      <c r="A39" s="59" t="s">
        <v>19</v>
      </c>
      <c r="B39" s="59"/>
      <c r="E39" s="61">
        <v>82498</v>
      </c>
      <c r="G39" s="66">
        <v>101238</v>
      </c>
      <c r="I39" s="61">
        <v>60536</v>
      </c>
      <c r="K39" s="4">
        <v>60596</v>
      </c>
    </row>
    <row r="40" spans="1:11" ht="6" customHeight="1">
      <c r="B40" s="59"/>
      <c r="E40" s="56"/>
      <c r="G40" s="57"/>
      <c r="I40" s="56"/>
      <c r="K40" s="57"/>
    </row>
    <row r="41" spans="1:11" ht="20.45" customHeight="1">
      <c r="A41" s="25" t="s">
        <v>20</v>
      </c>
      <c r="E41" s="61">
        <f>SUM(E28:E40)</f>
        <v>14910605</v>
      </c>
      <c r="G41" s="63">
        <f>SUM(G28:G40)</f>
        <v>13476570</v>
      </c>
      <c r="I41" s="61">
        <f>SUM(I28:I40)</f>
        <v>13615951</v>
      </c>
      <c r="K41" s="63">
        <f>SUM(K28:K40)</f>
        <v>13905151</v>
      </c>
    </row>
    <row r="42" spans="1:11" ht="6" customHeight="1">
      <c r="A42" s="37"/>
      <c r="B42" s="37"/>
      <c r="E42" s="56"/>
      <c r="G42" s="57"/>
      <c r="I42" s="56"/>
      <c r="K42" s="57"/>
    </row>
    <row r="43" spans="1:11" ht="20.45" customHeight="1" thickBot="1">
      <c r="A43" s="25" t="s">
        <v>21</v>
      </c>
      <c r="B43" s="25"/>
      <c r="E43" s="67">
        <f>SUM(E24+E41)</f>
        <v>67396481</v>
      </c>
      <c r="G43" s="68">
        <f>SUM(G24+G41)</f>
        <v>63887714</v>
      </c>
      <c r="I43" s="67">
        <f>SUM(I24+I41)</f>
        <v>60797868</v>
      </c>
      <c r="K43" s="68">
        <f>SUM(K24+K41)</f>
        <v>57786670</v>
      </c>
    </row>
    <row r="44" spans="1:11" ht="25.5" customHeight="1" thickTop="1">
      <c r="A44" s="22"/>
      <c r="B44" s="22"/>
      <c r="C44" s="39"/>
      <c r="D44" s="69"/>
      <c r="E44" s="23"/>
      <c r="F44" s="23"/>
      <c r="G44" s="23"/>
      <c r="H44" s="23"/>
      <c r="I44" s="23"/>
      <c r="J44" s="23"/>
      <c r="K44" s="23"/>
    </row>
    <row r="45" spans="1:11" ht="21.95" customHeight="1">
      <c r="A45" s="290" t="s">
        <v>22</v>
      </c>
      <c r="B45" s="290"/>
      <c r="C45" s="290"/>
      <c r="D45" s="290"/>
      <c r="E45" s="290"/>
      <c r="F45" s="290"/>
      <c r="G45" s="290"/>
      <c r="H45" s="290"/>
      <c r="I45" s="290"/>
      <c r="J45" s="290"/>
      <c r="K45" s="290"/>
    </row>
    <row r="46" spans="1:11" ht="21.75" customHeight="1">
      <c r="A46" s="25" t="str">
        <f>A1</f>
        <v xml:space="preserve">บริษัท เอสซี แอสเสท คอร์ปอเรชั่น จำกัด (มหาชน) </v>
      </c>
      <c r="B46" s="25"/>
      <c r="C46" s="26"/>
      <c r="D46" s="27"/>
      <c r="E46" s="28"/>
      <c r="F46" s="29"/>
      <c r="G46" s="28"/>
      <c r="H46" s="29"/>
      <c r="I46" s="28"/>
      <c r="J46" s="29"/>
      <c r="K46" s="28"/>
    </row>
    <row r="47" spans="1:11" ht="21.75" customHeight="1">
      <c r="A47" s="25" t="s">
        <v>202</v>
      </c>
      <c r="B47" s="25"/>
      <c r="C47" s="26"/>
      <c r="D47" s="27"/>
      <c r="E47" s="28"/>
      <c r="F47" s="29"/>
      <c r="G47" s="28"/>
      <c r="H47" s="29"/>
      <c r="I47" s="28"/>
      <c r="J47" s="29"/>
      <c r="K47" s="28"/>
    </row>
    <row r="48" spans="1:11" ht="21.75" customHeight="1">
      <c r="A48" s="70" t="str">
        <f>A3</f>
        <v>ณ วันที่ 31 มีนาคม พ.ศ. 2567</v>
      </c>
      <c r="B48" s="70"/>
      <c r="C48" s="71"/>
      <c r="D48" s="72"/>
      <c r="E48" s="73"/>
      <c r="F48" s="74"/>
      <c r="G48" s="73"/>
      <c r="H48" s="36"/>
      <c r="I48" s="73"/>
      <c r="J48" s="74"/>
      <c r="K48" s="35"/>
    </row>
    <row r="49" spans="1:11" ht="18.95" customHeight="1">
      <c r="A49" s="37"/>
      <c r="B49" s="37"/>
      <c r="C49" s="26"/>
      <c r="D49" s="27"/>
      <c r="E49" s="28"/>
      <c r="F49" s="29"/>
      <c r="G49" s="28"/>
      <c r="H49" s="29"/>
      <c r="I49" s="28"/>
      <c r="J49" s="29"/>
      <c r="K49" s="28"/>
    </row>
    <row r="50" spans="1:11" ht="18.95" customHeight="1">
      <c r="A50" s="38"/>
      <c r="B50" s="38"/>
      <c r="C50" s="39"/>
      <c r="D50" s="39"/>
      <c r="E50" s="288" t="s">
        <v>1</v>
      </c>
      <c r="F50" s="288"/>
      <c r="G50" s="288"/>
      <c r="H50" s="40"/>
      <c r="I50" s="288" t="s">
        <v>2</v>
      </c>
      <c r="J50" s="288"/>
      <c r="K50" s="288"/>
    </row>
    <row r="51" spans="1:11" ht="18.95" customHeight="1">
      <c r="A51" s="21"/>
      <c r="B51" s="21"/>
      <c r="C51" s="21"/>
      <c r="D51" s="21"/>
      <c r="E51" s="24" t="s">
        <v>3</v>
      </c>
      <c r="F51" s="41"/>
      <c r="G51" s="24" t="s">
        <v>143</v>
      </c>
      <c r="H51" s="42"/>
      <c r="I51" s="24" t="s">
        <v>3</v>
      </c>
      <c r="J51" s="41"/>
      <c r="K51" s="24" t="s">
        <v>143</v>
      </c>
    </row>
    <row r="52" spans="1:11" ht="18.95" customHeight="1">
      <c r="A52" s="21"/>
      <c r="B52" s="21"/>
      <c r="C52" s="21"/>
      <c r="D52" s="21"/>
      <c r="E52" s="1" t="s">
        <v>180</v>
      </c>
      <c r="F52" s="41"/>
      <c r="G52" s="43" t="s">
        <v>4</v>
      </c>
      <c r="H52" s="44"/>
      <c r="I52" s="1" t="s">
        <v>180</v>
      </c>
      <c r="J52" s="41"/>
      <c r="K52" s="43" t="s">
        <v>4</v>
      </c>
    </row>
    <row r="53" spans="1:11" ht="18.95" customHeight="1">
      <c r="A53" s="20"/>
      <c r="B53" s="20"/>
      <c r="C53" s="45"/>
      <c r="D53" s="45"/>
      <c r="E53" s="24" t="s">
        <v>185</v>
      </c>
      <c r="F53" s="46"/>
      <c r="G53" s="24" t="s">
        <v>162</v>
      </c>
      <c r="H53" s="42"/>
      <c r="I53" s="24" t="s">
        <v>185</v>
      </c>
      <c r="J53" s="46"/>
      <c r="K53" s="24" t="s">
        <v>162</v>
      </c>
    </row>
    <row r="54" spans="1:11" ht="18.95" customHeight="1">
      <c r="A54" s="20"/>
      <c r="B54" s="20"/>
      <c r="C54" s="47" t="s">
        <v>5</v>
      </c>
      <c r="D54" s="48"/>
      <c r="E54" s="49" t="s">
        <v>6</v>
      </c>
      <c r="F54" s="50"/>
      <c r="G54" s="49" t="s">
        <v>6</v>
      </c>
      <c r="H54" s="42"/>
      <c r="I54" s="51" t="s">
        <v>6</v>
      </c>
      <c r="J54" s="52"/>
      <c r="K54" s="49" t="s">
        <v>6</v>
      </c>
    </row>
    <row r="55" spans="1:11" ht="20.45" customHeight="1">
      <c r="A55" s="25" t="s">
        <v>23</v>
      </c>
      <c r="B55" s="25"/>
      <c r="C55" s="26"/>
      <c r="D55" s="27"/>
      <c r="E55" s="53"/>
      <c r="F55" s="29"/>
      <c r="G55" s="29"/>
      <c r="H55" s="29"/>
      <c r="I55" s="53"/>
      <c r="J55" s="29"/>
      <c r="K55" s="29"/>
    </row>
    <row r="56" spans="1:11" ht="6" customHeight="1">
      <c r="E56" s="56"/>
      <c r="G56" s="57"/>
      <c r="I56" s="56"/>
      <c r="K56" s="57"/>
    </row>
    <row r="57" spans="1:11" ht="20.45" customHeight="1">
      <c r="A57" s="25" t="s">
        <v>24</v>
      </c>
      <c r="B57" s="25"/>
      <c r="E57" s="56"/>
      <c r="G57" s="57"/>
      <c r="I57" s="56"/>
      <c r="K57" s="57"/>
    </row>
    <row r="58" spans="1:11" ht="6" customHeight="1">
      <c r="A58" s="25"/>
      <c r="B58" s="25"/>
      <c r="E58" s="56"/>
      <c r="G58" s="57"/>
      <c r="I58" s="56"/>
      <c r="K58" s="57"/>
    </row>
    <row r="59" spans="1:11" ht="20.45" customHeight="1">
      <c r="A59" s="58" t="s">
        <v>25</v>
      </c>
      <c r="E59" s="56">
        <v>10639456</v>
      </c>
      <c r="G59" s="57">
        <v>9931300</v>
      </c>
      <c r="I59" s="56">
        <v>9888042</v>
      </c>
      <c r="K59" s="57">
        <v>8912885</v>
      </c>
    </row>
    <row r="60" spans="1:11" ht="20.45" customHeight="1">
      <c r="A60" s="30" t="s">
        <v>213</v>
      </c>
      <c r="E60" s="56">
        <v>1710290</v>
      </c>
      <c r="G60" s="57">
        <v>1419120</v>
      </c>
      <c r="I60" s="56">
        <v>1469072</v>
      </c>
      <c r="K60" s="57">
        <v>1169294</v>
      </c>
    </row>
    <row r="61" spans="1:11" ht="20.45" customHeight="1">
      <c r="A61" s="30" t="s">
        <v>26</v>
      </c>
      <c r="E61" s="56">
        <v>1981887</v>
      </c>
      <c r="G61" s="57">
        <v>2230850</v>
      </c>
      <c r="I61" s="56">
        <v>1676065</v>
      </c>
      <c r="K61" s="57">
        <v>1909850</v>
      </c>
    </row>
    <row r="62" spans="1:11" ht="20.45" customHeight="1">
      <c r="A62" s="30" t="s">
        <v>27</v>
      </c>
      <c r="E62" s="56">
        <v>987536</v>
      </c>
      <c r="G62" s="57">
        <v>842957</v>
      </c>
      <c r="I62" s="56">
        <v>862978</v>
      </c>
      <c r="K62" s="57">
        <v>708587</v>
      </c>
    </row>
    <row r="63" spans="1:11" ht="20.45" customHeight="1">
      <c r="A63" s="30" t="s">
        <v>139</v>
      </c>
      <c r="E63" s="56"/>
      <c r="G63" s="57"/>
      <c r="I63" s="56"/>
      <c r="K63" s="57"/>
    </row>
    <row r="64" spans="1:11" ht="20.45" customHeight="1">
      <c r="B64" s="30" t="s">
        <v>140</v>
      </c>
      <c r="E64" s="56"/>
      <c r="G64" s="57"/>
      <c r="I64" s="56"/>
      <c r="K64" s="57"/>
    </row>
    <row r="65" spans="1:11" ht="20.45" customHeight="1">
      <c r="B65" s="75" t="s">
        <v>28</v>
      </c>
      <c r="C65" s="54">
        <v>12</v>
      </c>
      <c r="E65" s="56">
        <v>4661686</v>
      </c>
      <c r="G65" s="57">
        <v>3455818</v>
      </c>
      <c r="I65" s="56">
        <v>3677696</v>
      </c>
      <c r="K65" s="57">
        <v>2909859</v>
      </c>
    </row>
    <row r="66" spans="1:11" ht="20.45" customHeight="1">
      <c r="B66" s="76" t="s">
        <v>29</v>
      </c>
      <c r="C66" s="54">
        <v>12</v>
      </c>
      <c r="E66" s="56">
        <v>5300000</v>
      </c>
      <c r="G66" s="57">
        <v>4600000</v>
      </c>
      <c r="I66" s="56">
        <v>5300000</v>
      </c>
      <c r="K66" s="57">
        <v>4600000</v>
      </c>
    </row>
    <row r="67" spans="1:11" ht="20.45" customHeight="1">
      <c r="B67" s="76" t="s">
        <v>135</v>
      </c>
      <c r="C67" s="54">
        <v>13</v>
      </c>
      <c r="E67" s="56">
        <v>5680</v>
      </c>
      <c r="G67" s="57">
        <v>8274</v>
      </c>
      <c r="I67" s="56">
        <v>1103</v>
      </c>
      <c r="K67" s="57">
        <v>1089</v>
      </c>
    </row>
    <row r="68" spans="1:11" ht="20.45" customHeight="1">
      <c r="A68" s="30" t="s">
        <v>214</v>
      </c>
      <c r="E68" s="56">
        <v>174575</v>
      </c>
      <c r="G68" s="57">
        <v>160945</v>
      </c>
      <c r="I68" s="56">
        <v>129549</v>
      </c>
      <c r="K68" s="57">
        <v>142974</v>
      </c>
    </row>
    <row r="69" spans="1:11" ht="20.45" customHeight="1">
      <c r="A69" s="30" t="s">
        <v>30</v>
      </c>
      <c r="E69" s="61">
        <v>581262</v>
      </c>
      <c r="G69" s="63">
        <v>517971</v>
      </c>
      <c r="I69" s="61">
        <v>502287</v>
      </c>
      <c r="K69" s="63">
        <v>442457</v>
      </c>
    </row>
    <row r="70" spans="1:11" ht="6" customHeight="1">
      <c r="A70" s="25"/>
      <c r="B70" s="25"/>
      <c r="E70" s="56"/>
      <c r="G70" s="57"/>
      <c r="I70" s="56"/>
      <c r="K70" s="57"/>
    </row>
    <row r="71" spans="1:11" ht="20.45" customHeight="1">
      <c r="A71" s="25" t="s">
        <v>31</v>
      </c>
      <c r="E71" s="61">
        <f>SUM(E59:E69)</f>
        <v>26042372</v>
      </c>
      <c r="G71" s="63">
        <f>SUM(G59:G69)</f>
        <v>23167235</v>
      </c>
      <c r="I71" s="61">
        <f>SUM(I59:I69)</f>
        <v>23506792</v>
      </c>
      <c r="K71" s="63">
        <f>SUM(K59:K69)</f>
        <v>20796995</v>
      </c>
    </row>
    <row r="72" spans="1:11" ht="20.45" customHeight="1">
      <c r="E72" s="56"/>
      <c r="G72" s="57"/>
      <c r="I72" s="56"/>
      <c r="K72" s="57"/>
    </row>
    <row r="73" spans="1:11" ht="20.45" customHeight="1">
      <c r="A73" s="25" t="s">
        <v>32</v>
      </c>
      <c r="B73" s="25"/>
      <c r="E73" s="56"/>
      <c r="G73" s="57"/>
      <c r="I73" s="56"/>
      <c r="K73" s="57"/>
    </row>
    <row r="74" spans="1:11" ht="6" customHeight="1">
      <c r="E74" s="56"/>
      <c r="G74" s="57"/>
      <c r="I74" s="56"/>
      <c r="K74" s="57"/>
    </row>
    <row r="75" spans="1:11" ht="20.45" customHeight="1">
      <c r="A75" s="30" t="s">
        <v>33</v>
      </c>
      <c r="C75" s="54">
        <v>12</v>
      </c>
      <c r="E75" s="56">
        <v>5169970</v>
      </c>
      <c r="G75" s="57">
        <v>5034197</v>
      </c>
      <c r="I75" s="56">
        <v>3632748</v>
      </c>
      <c r="K75" s="57">
        <v>3534538</v>
      </c>
    </row>
    <row r="76" spans="1:11" ht="20.45" customHeight="1">
      <c r="A76" s="30" t="s">
        <v>34</v>
      </c>
      <c r="C76" s="54">
        <v>12</v>
      </c>
      <c r="E76" s="56">
        <v>10200000</v>
      </c>
      <c r="G76" s="57">
        <v>10200000</v>
      </c>
      <c r="I76" s="56">
        <v>10200000</v>
      </c>
      <c r="K76" s="57">
        <v>10200000</v>
      </c>
    </row>
    <row r="77" spans="1:11" ht="20.45" customHeight="1">
      <c r="A77" s="30" t="s">
        <v>136</v>
      </c>
      <c r="C77" s="54">
        <v>13</v>
      </c>
      <c r="E77" s="56">
        <v>508490</v>
      </c>
      <c r="G77" s="57">
        <v>349639</v>
      </c>
      <c r="I77" s="56">
        <v>131515</v>
      </c>
      <c r="K77" s="57">
        <v>131796</v>
      </c>
    </row>
    <row r="78" spans="1:11" ht="20.45" customHeight="1">
      <c r="A78" s="30" t="s">
        <v>35</v>
      </c>
      <c r="E78" s="56">
        <v>203917</v>
      </c>
      <c r="G78" s="57">
        <v>196692</v>
      </c>
      <c r="I78" s="56">
        <v>168944</v>
      </c>
      <c r="K78" s="57">
        <v>163253</v>
      </c>
    </row>
    <row r="79" spans="1:11" ht="20.45" customHeight="1">
      <c r="A79" s="30" t="s">
        <v>36</v>
      </c>
      <c r="E79" s="56">
        <v>583914</v>
      </c>
      <c r="G79" s="57">
        <v>599583</v>
      </c>
      <c r="I79" s="56">
        <v>418257</v>
      </c>
      <c r="K79" s="57">
        <v>398725</v>
      </c>
    </row>
    <row r="80" spans="1:11" ht="20.45" customHeight="1">
      <c r="A80" s="30" t="s">
        <v>166</v>
      </c>
      <c r="E80" s="56">
        <v>758387</v>
      </c>
      <c r="G80" s="57">
        <v>732119</v>
      </c>
      <c r="I80" s="56">
        <v>643405</v>
      </c>
      <c r="K80" s="57">
        <v>627324</v>
      </c>
    </row>
    <row r="81" spans="1:11" ht="20.45" customHeight="1">
      <c r="A81" s="30" t="s">
        <v>37</v>
      </c>
      <c r="E81" s="56">
        <v>345342</v>
      </c>
      <c r="G81" s="57">
        <v>341984</v>
      </c>
      <c r="I81" s="56">
        <v>317814</v>
      </c>
      <c r="K81" s="57">
        <v>315553</v>
      </c>
    </row>
    <row r="82" spans="1:11" ht="20.45" customHeight="1">
      <c r="A82" s="59" t="s">
        <v>38</v>
      </c>
      <c r="B82" s="59"/>
      <c r="E82" s="61">
        <v>12652</v>
      </c>
      <c r="G82" s="63">
        <v>14229</v>
      </c>
      <c r="I82" s="61">
        <v>10079</v>
      </c>
      <c r="K82" s="63">
        <v>12878</v>
      </c>
    </row>
    <row r="83" spans="1:11" ht="6" customHeight="1">
      <c r="A83" s="59"/>
      <c r="B83" s="59"/>
      <c r="E83" s="56"/>
      <c r="G83" s="57"/>
      <c r="I83" s="56"/>
      <c r="K83" s="57"/>
    </row>
    <row r="84" spans="1:11" ht="20.45" customHeight="1">
      <c r="A84" s="25" t="s">
        <v>39</v>
      </c>
      <c r="E84" s="61">
        <f>SUM(E75:E82)</f>
        <v>17782672</v>
      </c>
      <c r="G84" s="63">
        <f>SUM(G75:G82)</f>
        <v>17468443</v>
      </c>
      <c r="I84" s="61">
        <f>SUM(I75:I82)</f>
        <v>15522762</v>
      </c>
      <c r="K84" s="63">
        <f>SUM(K75:K82)</f>
        <v>15384067</v>
      </c>
    </row>
    <row r="85" spans="1:11" ht="6" customHeight="1">
      <c r="A85" s="59"/>
      <c r="B85" s="59"/>
      <c r="E85" s="56"/>
      <c r="G85" s="57"/>
      <c r="I85" s="56"/>
      <c r="K85" s="57"/>
    </row>
    <row r="86" spans="1:11" ht="20.45" customHeight="1">
      <c r="A86" s="25" t="s">
        <v>40</v>
      </c>
      <c r="B86" s="25"/>
      <c r="E86" s="61">
        <f>E71+E84</f>
        <v>43825044</v>
      </c>
      <c r="G86" s="63">
        <f>G71+G84</f>
        <v>40635678</v>
      </c>
      <c r="I86" s="61">
        <f>I71+I84</f>
        <v>39029554</v>
      </c>
      <c r="K86" s="63">
        <f>K71+K84</f>
        <v>36181062</v>
      </c>
    </row>
    <row r="87" spans="1:11" ht="22.5" customHeight="1">
      <c r="A87" s="25"/>
      <c r="B87" s="25"/>
      <c r="E87" s="57"/>
      <c r="G87" s="57"/>
      <c r="I87" s="57"/>
      <c r="K87" s="57"/>
    </row>
    <row r="88" spans="1:11" ht="22.5" customHeight="1">
      <c r="A88" s="25"/>
      <c r="B88" s="25"/>
      <c r="E88" s="57"/>
      <c r="G88" s="57"/>
      <c r="I88" s="57"/>
      <c r="K88" s="57"/>
    </row>
    <row r="89" spans="1:11" ht="18.75" customHeight="1">
      <c r="A89" s="25"/>
      <c r="B89" s="25"/>
      <c r="E89" s="57"/>
      <c r="G89" s="57"/>
      <c r="I89" s="57"/>
      <c r="K89" s="57"/>
    </row>
    <row r="90" spans="1:11" ht="7.5" customHeight="1">
      <c r="A90" s="25"/>
      <c r="B90" s="25"/>
      <c r="E90" s="57"/>
      <c r="G90" s="57"/>
      <c r="I90" s="57"/>
      <c r="K90" s="57"/>
    </row>
    <row r="91" spans="1:11" ht="21.95" customHeight="1">
      <c r="A91" s="77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91" s="77"/>
      <c r="C91" s="78"/>
      <c r="D91" s="79"/>
      <c r="E91" s="80"/>
      <c r="F91" s="62"/>
      <c r="G91" s="80"/>
      <c r="H91" s="62"/>
      <c r="I91" s="80"/>
      <c r="J91" s="62"/>
      <c r="K91" s="80"/>
    </row>
    <row r="92" spans="1:11" ht="21.75" customHeight="1">
      <c r="A92" s="25" t="str">
        <f>A1</f>
        <v xml:space="preserve">บริษัท เอสซี แอสเสท คอร์ปอเรชั่น จำกัด (มหาชน) </v>
      </c>
      <c r="B92" s="25"/>
      <c r="C92" s="26"/>
      <c r="D92" s="27"/>
      <c r="E92" s="28"/>
      <c r="F92" s="29"/>
      <c r="G92" s="28"/>
      <c r="H92" s="29"/>
      <c r="I92" s="28"/>
      <c r="J92" s="29"/>
      <c r="K92" s="28"/>
    </row>
    <row r="93" spans="1:11" ht="21.75" customHeight="1">
      <c r="A93" s="25" t="s">
        <v>202</v>
      </c>
      <c r="B93" s="25"/>
      <c r="C93" s="26"/>
      <c r="D93" s="27"/>
      <c r="E93" s="28"/>
      <c r="F93" s="29"/>
      <c r="G93" s="28"/>
      <c r="H93" s="29"/>
      <c r="I93" s="28"/>
      <c r="J93" s="29"/>
      <c r="K93" s="28"/>
    </row>
    <row r="94" spans="1:11" ht="21.75" customHeight="1">
      <c r="A94" s="70" t="str">
        <f>A48</f>
        <v>ณ วันที่ 31 มีนาคม พ.ศ. 2567</v>
      </c>
      <c r="B94" s="70"/>
      <c r="C94" s="71"/>
      <c r="D94" s="72"/>
      <c r="E94" s="73"/>
      <c r="F94" s="74"/>
      <c r="G94" s="73"/>
      <c r="H94" s="36"/>
      <c r="I94" s="73"/>
      <c r="J94" s="74"/>
      <c r="K94" s="35"/>
    </row>
    <row r="95" spans="1:11" ht="21.75" customHeight="1">
      <c r="A95" s="37"/>
      <c r="B95" s="37"/>
      <c r="C95" s="26"/>
      <c r="D95" s="27"/>
      <c r="E95" s="28"/>
      <c r="F95" s="29"/>
      <c r="G95" s="28"/>
      <c r="H95" s="29"/>
      <c r="I95" s="28"/>
      <c r="J95" s="29"/>
      <c r="K95" s="28"/>
    </row>
    <row r="96" spans="1:11" ht="21.75" customHeight="1">
      <c r="A96" s="38"/>
      <c r="B96" s="38"/>
      <c r="C96" s="39"/>
      <c r="D96" s="39"/>
      <c r="E96" s="288" t="s">
        <v>1</v>
      </c>
      <c r="F96" s="288"/>
      <c r="G96" s="288"/>
      <c r="H96" s="40"/>
      <c r="I96" s="288" t="s">
        <v>2</v>
      </c>
      <c r="J96" s="288"/>
      <c r="K96" s="288"/>
    </row>
    <row r="97" spans="1:11" ht="20.45" customHeight="1">
      <c r="A97" s="21"/>
      <c r="B97" s="21"/>
      <c r="C97" s="21"/>
      <c r="D97" s="21"/>
      <c r="E97" s="24" t="s">
        <v>3</v>
      </c>
      <c r="F97" s="41"/>
      <c r="G97" s="24" t="s">
        <v>143</v>
      </c>
      <c r="H97" s="42"/>
      <c r="I97" s="24" t="s">
        <v>3</v>
      </c>
      <c r="J97" s="41"/>
      <c r="K97" s="24" t="s">
        <v>143</v>
      </c>
    </row>
    <row r="98" spans="1:11" ht="21.75" customHeight="1">
      <c r="A98" s="21"/>
      <c r="B98" s="21"/>
      <c r="C98" s="21"/>
      <c r="D98" s="21"/>
      <c r="E98" s="1" t="s">
        <v>180</v>
      </c>
      <c r="F98" s="41"/>
      <c r="G98" s="43" t="s">
        <v>4</v>
      </c>
      <c r="H98" s="44"/>
      <c r="I98" s="1" t="s">
        <v>180</v>
      </c>
      <c r="J98" s="41"/>
      <c r="K98" s="43" t="s">
        <v>4</v>
      </c>
    </row>
    <row r="99" spans="1:11" ht="21.75" customHeight="1">
      <c r="A99" s="20"/>
      <c r="B99" s="20"/>
      <c r="C99" s="45"/>
      <c r="D99" s="45"/>
      <c r="E99" s="24" t="s">
        <v>185</v>
      </c>
      <c r="F99" s="46"/>
      <c r="G99" s="24" t="s">
        <v>162</v>
      </c>
      <c r="H99" s="42"/>
      <c r="I99" s="24" t="s">
        <v>185</v>
      </c>
      <c r="J99" s="46"/>
      <c r="K99" s="24" t="s">
        <v>162</v>
      </c>
    </row>
    <row r="100" spans="1:11" ht="21.75" customHeight="1">
      <c r="A100" s="20"/>
      <c r="B100" s="20"/>
      <c r="C100" s="47" t="s">
        <v>5</v>
      </c>
      <c r="D100" s="48"/>
      <c r="E100" s="49" t="s">
        <v>6</v>
      </c>
      <c r="F100" s="50"/>
      <c r="G100" s="49" t="s">
        <v>6</v>
      </c>
      <c r="H100" s="42"/>
      <c r="I100" s="51" t="s">
        <v>6</v>
      </c>
      <c r="J100" s="52"/>
      <c r="K100" s="49" t="s">
        <v>6</v>
      </c>
    </row>
    <row r="101" spans="1:11" ht="20.45" customHeight="1">
      <c r="A101" s="25" t="s">
        <v>124</v>
      </c>
      <c r="B101" s="25"/>
      <c r="C101" s="26"/>
      <c r="D101" s="27"/>
      <c r="E101" s="53"/>
      <c r="F101" s="29"/>
      <c r="G101" s="29"/>
      <c r="H101" s="29"/>
      <c r="I101" s="53"/>
      <c r="J101" s="29"/>
      <c r="K101" s="29"/>
    </row>
    <row r="102" spans="1:11" ht="6" customHeight="1">
      <c r="A102" s="25"/>
      <c r="B102" s="25"/>
      <c r="E102" s="56"/>
      <c r="G102" s="57"/>
      <c r="I102" s="56"/>
      <c r="K102" s="57"/>
    </row>
    <row r="103" spans="1:11" ht="20.45" customHeight="1">
      <c r="A103" s="25" t="s">
        <v>41</v>
      </c>
      <c r="B103" s="25"/>
      <c r="E103" s="56"/>
      <c r="G103" s="57"/>
      <c r="I103" s="56"/>
      <c r="K103" s="57"/>
    </row>
    <row r="104" spans="1:11" ht="6" customHeight="1">
      <c r="A104" s="25"/>
      <c r="B104" s="25"/>
      <c r="E104" s="56"/>
      <c r="G104" s="57"/>
      <c r="I104" s="56"/>
      <c r="K104" s="57"/>
    </row>
    <row r="105" spans="1:11" ht="20.45" customHeight="1">
      <c r="A105" s="59" t="s">
        <v>42</v>
      </c>
      <c r="B105" s="59"/>
      <c r="C105" s="54">
        <v>15</v>
      </c>
      <c r="D105" s="30"/>
      <c r="E105" s="56"/>
      <c r="G105" s="57"/>
      <c r="I105" s="56"/>
      <c r="K105" s="57"/>
    </row>
    <row r="106" spans="1:11" ht="20.45" customHeight="1">
      <c r="A106" s="59"/>
      <c r="B106" s="59" t="s">
        <v>43</v>
      </c>
      <c r="D106" s="30"/>
      <c r="E106" s="56"/>
      <c r="G106" s="57"/>
      <c r="I106" s="56"/>
      <c r="K106" s="57"/>
    </row>
    <row r="107" spans="1:11" ht="20.45" customHeight="1">
      <c r="A107" s="59"/>
      <c r="B107" s="30" t="s">
        <v>44</v>
      </c>
      <c r="D107" s="30"/>
      <c r="E107" s="56"/>
      <c r="G107" s="57"/>
      <c r="I107" s="56"/>
      <c r="K107" s="57"/>
    </row>
    <row r="108" spans="1:11" ht="20.45" customHeight="1" thickBot="1">
      <c r="A108" s="59"/>
      <c r="B108" s="58" t="s">
        <v>141</v>
      </c>
      <c r="D108" s="30"/>
      <c r="E108" s="67">
        <v>4379332</v>
      </c>
      <c r="F108" s="81"/>
      <c r="G108" s="68">
        <v>4379332</v>
      </c>
      <c r="H108" s="81"/>
      <c r="I108" s="67">
        <v>4379332</v>
      </c>
      <c r="J108" s="81"/>
      <c r="K108" s="68">
        <v>4379332</v>
      </c>
    </row>
    <row r="109" spans="1:11" ht="6" customHeight="1" thickTop="1">
      <c r="A109" s="25"/>
      <c r="B109" s="25"/>
      <c r="E109" s="56"/>
      <c r="G109" s="57"/>
      <c r="I109" s="56"/>
      <c r="K109" s="57"/>
    </row>
    <row r="110" spans="1:11" ht="20.45" customHeight="1">
      <c r="A110" s="25"/>
      <c r="B110" s="59" t="s">
        <v>45</v>
      </c>
      <c r="E110" s="56"/>
      <c r="G110" s="57"/>
      <c r="I110" s="56"/>
      <c r="K110" s="57"/>
    </row>
    <row r="111" spans="1:11" ht="20.45" customHeight="1">
      <c r="B111" s="30" t="s">
        <v>243</v>
      </c>
      <c r="D111" s="82"/>
      <c r="E111" s="56"/>
      <c r="G111" s="57"/>
      <c r="I111" s="56"/>
      <c r="K111" s="57"/>
    </row>
    <row r="112" spans="1:11" ht="20.45" customHeight="1">
      <c r="B112" s="58" t="s">
        <v>142</v>
      </c>
      <c r="D112" s="82"/>
      <c r="E112" s="56">
        <v>0</v>
      </c>
      <c r="G112" s="57">
        <v>4272851</v>
      </c>
      <c r="I112" s="56">
        <v>0</v>
      </c>
      <c r="K112" s="57">
        <v>4272851</v>
      </c>
    </row>
    <row r="113" spans="1:11" ht="20.45" customHeight="1">
      <c r="A113" s="25"/>
      <c r="B113" s="59" t="s">
        <v>45</v>
      </c>
      <c r="E113" s="56"/>
      <c r="G113" s="57"/>
      <c r="I113" s="56"/>
      <c r="K113" s="57"/>
    </row>
    <row r="114" spans="1:11" ht="20.45" customHeight="1">
      <c r="B114" s="30" t="s">
        <v>224</v>
      </c>
      <c r="D114" s="82"/>
      <c r="E114" s="56"/>
      <c r="G114" s="57"/>
      <c r="I114" s="56"/>
      <c r="K114" s="57"/>
    </row>
    <row r="115" spans="1:11" ht="20.45" customHeight="1">
      <c r="B115" s="58" t="s">
        <v>142</v>
      </c>
      <c r="D115" s="82"/>
      <c r="E115" s="56">
        <v>4276303</v>
      </c>
      <c r="G115" s="57">
        <v>0</v>
      </c>
      <c r="I115" s="56">
        <v>4276303</v>
      </c>
      <c r="K115" s="57">
        <v>0</v>
      </c>
    </row>
    <row r="116" spans="1:11" ht="20.45" customHeight="1">
      <c r="A116" s="59" t="s">
        <v>46</v>
      </c>
      <c r="E116" s="56">
        <v>513380</v>
      </c>
      <c r="G116" s="57">
        <v>507128</v>
      </c>
      <c r="I116" s="56">
        <v>513380</v>
      </c>
      <c r="K116" s="57">
        <v>507128</v>
      </c>
    </row>
    <row r="117" spans="1:11" ht="20.45" customHeight="1">
      <c r="A117" s="59" t="s">
        <v>149</v>
      </c>
      <c r="E117" s="56">
        <v>2104</v>
      </c>
      <c r="G117" s="57">
        <v>943</v>
      </c>
      <c r="I117" s="56">
        <v>2104</v>
      </c>
      <c r="K117" s="57">
        <v>943</v>
      </c>
    </row>
    <row r="118" spans="1:11" ht="20.45" customHeight="1">
      <c r="A118" s="59" t="s">
        <v>47</v>
      </c>
      <c r="E118" s="56">
        <f>SUM('EQ-CONSO 7'!P32:V32)</f>
        <v>278547</v>
      </c>
      <c r="G118" s="57">
        <v>160407</v>
      </c>
      <c r="I118" s="56">
        <f>SUM('EQ-SC 8'!P30:R30)</f>
        <v>70938</v>
      </c>
      <c r="K118" s="57">
        <v>74938</v>
      </c>
    </row>
    <row r="119" spans="1:11" ht="20.45" customHeight="1">
      <c r="A119" s="59" t="s">
        <v>48</v>
      </c>
      <c r="B119" s="59"/>
      <c r="E119" s="56"/>
      <c r="G119" s="57"/>
      <c r="I119" s="56"/>
      <c r="K119" s="57"/>
    </row>
    <row r="120" spans="1:11" ht="20.45" customHeight="1">
      <c r="B120" s="59" t="s">
        <v>49</v>
      </c>
      <c r="E120" s="56">
        <v>437933</v>
      </c>
      <c r="G120" s="57">
        <v>437933</v>
      </c>
      <c r="I120" s="56">
        <v>437933</v>
      </c>
      <c r="K120" s="57">
        <v>437933</v>
      </c>
    </row>
    <row r="121" spans="1:11" ht="20.45" customHeight="1">
      <c r="B121" s="59" t="s">
        <v>50</v>
      </c>
      <c r="E121" s="93">
        <f>'EQ-CONSO 7'!N32</f>
        <v>18030922</v>
      </c>
      <c r="G121" s="94">
        <v>17848315</v>
      </c>
      <c r="I121" s="93">
        <f>'EQ-SC 8'!N30</f>
        <v>16467656</v>
      </c>
      <c r="K121" s="94">
        <v>16311815</v>
      </c>
    </row>
    <row r="122" spans="1:11" ht="20.45" customHeight="1">
      <c r="A122" s="30" t="s">
        <v>176</v>
      </c>
      <c r="B122" s="59"/>
      <c r="E122" s="93"/>
      <c r="G122" s="94"/>
      <c r="I122" s="93"/>
      <c r="K122" s="94"/>
    </row>
    <row r="123" spans="1:11" ht="20.45" customHeight="1">
      <c r="B123" s="59" t="s">
        <v>175</v>
      </c>
      <c r="C123" s="54">
        <v>9</v>
      </c>
      <c r="E123" s="83">
        <f>'EQ-CONSO 7'!X32</f>
        <v>60</v>
      </c>
      <c r="G123" s="62">
        <v>60</v>
      </c>
      <c r="I123" s="83">
        <v>0</v>
      </c>
      <c r="K123" s="62">
        <v>0</v>
      </c>
    </row>
    <row r="124" spans="1:11" ht="6" customHeight="1">
      <c r="B124" s="59"/>
      <c r="E124" s="56"/>
      <c r="G124" s="30"/>
      <c r="I124" s="56"/>
      <c r="K124" s="30"/>
    </row>
    <row r="125" spans="1:11" ht="20.45" customHeight="1">
      <c r="A125" s="59" t="s">
        <v>51</v>
      </c>
      <c r="E125" s="56">
        <f>SUM(E111:E123)</f>
        <v>23539249</v>
      </c>
      <c r="G125" s="57">
        <f>SUM(G112:G123)</f>
        <v>23227637</v>
      </c>
      <c r="I125" s="56">
        <f>SUM(I111:I123)</f>
        <v>21768314</v>
      </c>
      <c r="K125" s="57">
        <f>SUM(K112:K123)</f>
        <v>21605608</v>
      </c>
    </row>
    <row r="126" spans="1:11" ht="20.45" customHeight="1">
      <c r="A126" s="30" t="s">
        <v>52</v>
      </c>
      <c r="B126" s="59"/>
      <c r="E126" s="61">
        <f>'EQ-CONSO 7'!AB32</f>
        <v>32188</v>
      </c>
      <c r="G126" s="63">
        <v>24399</v>
      </c>
      <c r="I126" s="61">
        <v>0</v>
      </c>
      <c r="K126" s="63">
        <v>0</v>
      </c>
    </row>
    <row r="127" spans="1:11" ht="6" customHeight="1">
      <c r="A127" s="25"/>
      <c r="B127" s="25"/>
      <c r="E127" s="56"/>
      <c r="G127" s="57"/>
      <c r="I127" s="56"/>
      <c r="K127" s="57"/>
    </row>
    <row r="128" spans="1:11" ht="20.45" customHeight="1">
      <c r="A128" s="25" t="s">
        <v>53</v>
      </c>
      <c r="B128" s="25"/>
      <c r="E128" s="61">
        <f>SUM(E125:E126)</f>
        <v>23571437</v>
      </c>
      <c r="G128" s="63">
        <f>SUM(G125:G126)</f>
        <v>23252036</v>
      </c>
      <c r="I128" s="61">
        <f>SUM(I125:I126)</f>
        <v>21768314</v>
      </c>
      <c r="K128" s="63">
        <f>SUM(K125:K126)</f>
        <v>21605608</v>
      </c>
    </row>
    <row r="129" spans="1:11" ht="6" customHeight="1">
      <c r="A129" s="25"/>
      <c r="B129" s="25"/>
      <c r="E129" s="56"/>
      <c r="G129" s="57"/>
      <c r="I129" s="56"/>
      <c r="K129" s="57"/>
    </row>
    <row r="130" spans="1:11" ht="20.45" customHeight="1" thickBot="1">
      <c r="A130" s="25" t="s">
        <v>54</v>
      </c>
      <c r="B130" s="25"/>
      <c r="E130" s="67">
        <f>E86+E128</f>
        <v>67396481</v>
      </c>
      <c r="G130" s="68">
        <f>G86+G128</f>
        <v>63887714</v>
      </c>
      <c r="I130" s="67">
        <f>I86+I128</f>
        <v>60797868</v>
      </c>
      <c r="K130" s="68">
        <f>K86+K128</f>
        <v>57786670</v>
      </c>
    </row>
    <row r="131" spans="1:11" ht="20.45" customHeight="1" thickTop="1">
      <c r="A131" s="25"/>
      <c r="B131" s="25"/>
      <c r="E131" s="95"/>
      <c r="F131" s="95"/>
      <c r="G131" s="95"/>
      <c r="H131" s="95"/>
      <c r="I131" s="95"/>
      <c r="J131" s="95"/>
      <c r="K131" s="95"/>
    </row>
    <row r="132" spans="1:11" ht="20.45" customHeight="1">
      <c r="A132" s="25"/>
      <c r="B132" s="25"/>
      <c r="E132" s="25"/>
      <c r="F132" s="25"/>
      <c r="G132" s="25"/>
      <c r="H132" s="25"/>
      <c r="I132" s="25"/>
      <c r="J132" s="25"/>
      <c r="K132" s="25"/>
    </row>
    <row r="133" spans="1:11" ht="20.45" customHeight="1">
      <c r="A133" s="25"/>
      <c r="B133" s="25"/>
      <c r="E133" s="25"/>
      <c r="F133" s="25"/>
      <c r="G133" s="25"/>
      <c r="H133" s="25"/>
      <c r="I133" s="25"/>
      <c r="J133" s="25"/>
      <c r="K133" s="25"/>
    </row>
    <row r="134" spans="1:11" ht="20.45" customHeight="1">
      <c r="A134" s="25"/>
      <c r="B134" s="25"/>
      <c r="E134" s="25"/>
      <c r="F134" s="25"/>
      <c r="G134" s="25"/>
      <c r="H134" s="25"/>
      <c r="I134" s="25"/>
      <c r="J134" s="25"/>
      <c r="K134" s="25"/>
    </row>
    <row r="135" spans="1:11" ht="14.25" customHeight="1">
      <c r="A135" s="25"/>
      <c r="B135" s="25"/>
      <c r="E135" s="25"/>
      <c r="F135" s="25"/>
      <c r="G135" s="25"/>
      <c r="H135" s="25"/>
      <c r="I135" s="25"/>
      <c r="J135" s="25"/>
      <c r="K135" s="25"/>
    </row>
    <row r="136" spans="1:11" ht="21.75" customHeight="1">
      <c r="A136" s="84" t="str">
        <f>+A91</f>
        <v>หมายเหตุประกอบข้อมูลทางการเงินเป็นส่วนหนึ่งของข้อมูลทางการเงินระหว่างกาลนี้</v>
      </c>
      <c r="B136" s="84"/>
      <c r="C136" s="78"/>
      <c r="D136" s="79"/>
      <c r="E136" s="80"/>
      <c r="F136" s="62"/>
      <c r="G136" s="85"/>
      <c r="H136" s="86"/>
      <c r="I136" s="80"/>
      <c r="J136" s="62"/>
      <c r="K136" s="80"/>
    </row>
  </sheetData>
  <mergeCells count="8">
    <mergeCell ref="E96:G96"/>
    <mergeCell ref="I96:K96"/>
    <mergeCell ref="E5:G5"/>
    <mergeCell ref="I5:K5"/>
    <mergeCell ref="A34:B34"/>
    <mergeCell ref="A45:K45"/>
    <mergeCell ref="E50:G50"/>
    <mergeCell ref="I50:K50"/>
  </mergeCells>
  <pageMargins left="0.8" right="0.5" top="0.5" bottom="0.6" header="0.49" footer="0.4"/>
  <pageSetup paperSize="9" scale="97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BA9B2-4A86-4C57-B066-EC8DA02CBD19}">
  <dimension ref="A1:J105"/>
  <sheetViews>
    <sheetView topLeftCell="A21" zoomScaleNormal="100" zoomScaleSheetLayoutView="73" workbookViewId="0">
      <selection activeCell="O33" sqref="O33"/>
    </sheetView>
  </sheetViews>
  <sheetFormatPr defaultColWidth="9.140625" defaultRowHeight="21.75" customHeight="1"/>
  <cols>
    <col min="1" max="1" width="43" style="21" customWidth="1"/>
    <col min="2" max="2" width="8.42578125" style="21" customWidth="1"/>
    <col min="3" max="3" width="0.7109375" style="109" customWidth="1"/>
    <col min="4" max="4" width="15.28515625" style="109" customWidth="1"/>
    <col min="5" max="5" width="0.7109375" style="100" customWidth="1"/>
    <col min="6" max="6" width="15.28515625" style="109" customWidth="1"/>
    <col min="7" max="7" width="0.7109375" style="100" customWidth="1"/>
    <col min="8" max="8" width="15.28515625" style="109" customWidth="1"/>
    <col min="9" max="9" width="0.7109375" style="100" customWidth="1"/>
    <col min="10" max="10" width="15.28515625" style="109" customWidth="1"/>
    <col min="11" max="11" width="9.140625" style="21" customWidth="1"/>
    <col min="12" max="16384" width="9.140625" style="21"/>
  </cols>
  <sheetData>
    <row r="1" spans="1:10" ht="21.75" customHeight="1">
      <c r="A1" s="22" t="s">
        <v>0</v>
      </c>
      <c r="B1" s="96"/>
      <c r="C1" s="97"/>
      <c r="D1" s="98"/>
      <c r="E1" s="97"/>
      <c r="F1" s="98"/>
      <c r="G1" s="97"/>
      <c r="H1" s="99"/>
      <c r="J1" s="99"/>
    </row>
    <row r="2" spans="1:10" ht="21.75" customHeight="1">
      <c r="A2" s="101" t="s">
        <v>55</v>
      </c>
      <c r="B2" s="96"/>
      <c r="C2" s="99"/>
      <c r="D2" s="99"/>
      <c r="E2" s="102"/>
      <c r="F2" s="99"/>
      <c r="G2" s="102"/>
      <c r="H2" s="99"/>
      <c r="J2" s="99"/>
    </row>
    <row r="3" spans="1:10" ht="21.75" customHeight="1">
      <c r="A3" s="103" t="s">
        <v>205</v>
      </c>
      <c r="B3" s="104"/>
      <c r="C3" s="105"/>
      <c r="D3" s="105"/>
      <c r="E3" s="106"/>
      <c r="F3" s="105"/>
      <c r="G3" s="106"/>
      <c r="H3" s="105"/>
      <c r="I3" s="107"/>
      <c r="J3" s="105"/>
    </row>
    <row r="4" spans="1:10" ht="21" customHeight="1">
      <c r="B4" s="39"/>
      <c r="C4" s="64"/>
      <c r="D4" s="64"/>
      <c r="E4" s="108"/>
      <c r="F4" s="64"/>
      <c r="G4" s="108"/>
      <c r="H4" s="64"/>
      <c r="J4" s="64"/>
    </row>
    <row r="5" spans="1:10" ht="21" customHeight="1">
      <c r="B5" s="39"/>
      <c r="C5" s="64"/>
      <c r="D5" s="291" t="s">
        <v>1</v>
      </c>
      <c r="E5" s="291"/>
      <c r="F5" s="291"/>
      <c r="G5" s="97"/>
      <c r="H5" s="291" t="s">
        <v>2</v>
      </c>
      <c r="I5" s="291"/>
      <c r="J5" s="291"/>
    </row>
    <row r="6" spans="1:10" ht="21" customHeight="1">
      <c r="B6" s="39"/>
      <c r="C6" s="64"/>
      <c r="D6" s="24" t="s">
        <v>3</v>
      </c>
      <c r="F6" s="24" t="s">
        <v>3</v>
      </c>
      <c r="H6" s="24" t="s">
        <v>3</v>
      </c>
      <c r="J6" s="24" t="s">
        <v>3</v>
      </c>
    </row>
    <row r="7" spans="1:10" ht="21" customHeight="1">
      <c r="B7" s="39"/>
      <c r="C7" s="64"/>
      <c r="D7" s="24" t="s">
        <v>180</v>
      </c>
      <c r="F7" s="24" t="s">
        <v>180</v>
      </c>
      <c r="H7" s="24" t="s">
        <v>180</v>
      </c>
      <c r="J7" s="24" t="s">
        <v>180</v>
      </c>
    </row>
    <row r="8" spans="1:10" ht="21" customHeight="1">
      <c r="D8" s="24" t="s">
        <v>185</v>
      </c>
      <c r="F8" s="24" t="s">
        <v>162</v>
      </c>
      <c r="H8" s="24" t="s">
        <v>185</v>
      </c>
      <c r="J8" s="24" t="s">
        <v>162</v>
      </c>
    </row>
    <row r="9" spans="1:10" ht="21" customHeight="1">
      <c r="B9" s="48"/>
      <c r="C9" s="21"/>
      <c r="D9" s="110" t="s">
        <v>6</v>
      </c>
      <c r="E9" s="42"/>
      <c r="F9" s="110" t="s">
        <v>6</v>
      </c>
      <c r="G9" s="111"/>
      <c r="H9" s="110" t="s">
        <v>6</v>
      </c>
      <c r="I9" s="42"/>
      <c r="J9" s="110" t="s">
        <v>6</v>
      </c>
    </row>
    <row r="10" spans="1:10" ht="6" customHeight="1">
      <c r="B10" s="48"/>
      <c r="C10" s="24"/>
      <c r="D10" s="112"/>
      <c r="E10" s="42"/>
      <c r="F10" s="24"/>
      <c r="G10" s="42"/>
      <c r="H10" s="16"/>
      <c r="J10" s="8"/>
    </row>
    <row r="11" spans="1:10" ht="21" customHeight="1">
      <c r="A11" s="20" t="s">
        <v>56</v>
      </c>
      <c r="B11" s="48"/>
      <c r="C11" s="24"/>
      <c r="D11" s="112"/>
      <c r="E11" s="42"/>
      <c r="F11" s="24"/>
      <c r="G11" s="42"/>
      <c r="H11" s="112"/>
      <c r="J11" s="24"/>
    </row>
    <row r="12" spans="1:10" ht="6" customHeight="1">
      <c r="B12" s="48"/>
      <c r="C12" s="24"/>
      <c r="D12" s="112"/>
      <c r="E12" s="42"/>
      <c r="F12" s="24"/>
      <c r="G12" s="42"/>
      <c r="H12" s="16"/>
      <c r="J12" s="8"/>
    </row>
    <row r="13" spans="1:10" ht="21" customHeight="1">
      <c r="A13" s="113" t="s">
        <v>57</v>
      </c>
      <c r="C13" s="24"/>
      <c r="D13" s="14">
        <v>3704357</v>
      </c>
      <c r="E13" s="2"/>
      <c r="F13" s="2">
        <v>4672871</v>
      </c>
      <c r="G13" s="2"/>
      <c r="H13" s="14">
        <v>2655642</v>
      </c>
      <c r="I13" s="2"/>
      <c r="J13" s="2">
        <v>3701772</v>
      </c>
    </row>
    <row r="14" spans="1:10" ht="21" customHeight="1">
      <c r="A14" s="21" t="s">
        <v>58</v>
      </c>
      <c r="B14" s="39"/>
      <c r="C14" s="7"/>
      <c r="D14" s="14">
        <v>261260</v>
      </c>
      <c r="E14" s="2"/>
      <c r="F14" s="2">
        <v>233284</v>
      </c>
      <c r="G14" s="2"/>
      <c r="H14" s="14">
        <v>200350</v>
      </c>
      <c r="I14" s="2"/>
      <c r="J14" s="2">
        <v>186226</v>
      </c>
    </row>
    <row r="15" spans="1:10" ht="21" customHeight="1">
      <c r="A15" s="113" t="s">
        <v>59</v>
      </c>
      <c r="B15" s="39"/>
      <c r="C15" s="7"/>
      <c r="D15" s="19">
        <v>44450</v>
      </c>
      <c r="E15" s="2"/>
      <c r="F15" s="4">
        <v>16280</v>
      </c>
      <c r="G15" s="2"/>
      <c r="H15" s="19">
        <v>25308</v>
      </c>
      <c r="I15" s="2"/>
      <c r="J15" s="4">
        <v>6141</v>
      </c>
    </row>
    <row r="16" spans="1:10" ht="6" customHeight="1">
      <c r="B16" s="48"/>
      <c r="C16" s="24"/>
      <c r="D16" s="16"/>
      <c r="F16" s="8"/>
      <c r="G16" s="42"/>
      <c r="H16" s="16"/>
      <c r="J16" s="8"/>
    </row>
    <row r="17" spans="1:10" ht="21" customHeight="1">
      <c r="A17" s="38" t="s">
        <v>60</v>
      </c>
      <c r="B17" s="39"/>
      <c r="C17" s="2"/>
      <c r="D17" s="114">
        <f>SUM(D13:D16)</f>
        <v>4010067</v>
      </c>
      <c r="E17" s="2"/>
      <c r="F17" s="115">
        <f>SUM(F13:F16)</f>
        <v>4922435</v>
      </c>
      <c r="G17" s="2"/>
      <c r="H17" s="114">
        <f>SUM(H13:H16)</f>
        <v>2881300</v>
      </c>
      <c r="I17" s="2"/>
      <c r="J17" s="115">
        <f>SUM(J13:J16)</f>
        <v>3894139</v>
      </c>
    </row>
    <row r="18" spans="1:10" ht="21" customHeight="1">
      <c r="B18" s="48"/>
      <c r="C18" s="21"/>
      <c r="D18" s="112"/>
      <c r="E18" s="42"/>
      <c r="F18" s="24"/>
      <c r="G18" s="111"/>
      <c r="H18" s="112"/>
      <c r="I18" s="42"/>
      <c r="J18" s="24"/>
    </row>
    <row r="19" spans="1:10" ht="21" customHeight="1">
      <c r="A19" s="20" t="s">
        <v>61</v>
      </c>
      <c r="B19" s="39"/>
      <c r="C19" s="2"/>
      <c r="D19" s="14"/>
      <c r="E19" s="6"/>
      <c r="F19" s="2"/>
      <c r="G19" s="6"/>
      <c r="H19" s="14"/>
      <c r="J19" s="2"/>
    </row>
    <row r="20" spans="1:10" ht="6" customHeight="1">
      <c r="B20" s="48"/>
      <c r="C20" s="24"/>
      <c r="D20" s="112"/>
      <c r="E20" s="42"/>
      <c r="F20" s="24"/>
      <c r="G20" s="42"/>
      <c r="H20" s="112"/>
      <c r="J20" s="24"/>
    </row>
    <row r="21" spans="1:10" ht="21" customHeight="1">
      <c r="A21" s="21" t="s">
        <v>62</v>
      </c>
      <c r="B21" s="39"/>
      <c r="C21" s="2"/>
      <c r="D21" s="14">
        <v>-2631163</v>
      </c>
      <c r="E21" s="2"/>
      <c r="F21" s="2">
        <v>-3168052</v>
      </c>
      <c r="G21" s="2"/>
      <c r="H21" s="14">
        <v>-1904245</v>
      </c>
      <c r="I21" s="2"/>
      <c r="J21" s="2">
        <v>-2486864</v>
      </c>
    </row>
    <row r="22" spans="1:10" ht="21" customHeight="1">
      <c r="A22" s="21" t="s">
        <v>63</v>
      </c>
      <c r="B22" s="39"/>
      <c r="C22" s="2"/>
      <c r="D22" s="14">
        <v>-93531</v>
      </c>
      <c r="E22" s="2"/>
      <c r="F22" s="2">
        <v>-88740</v>
      </c>
      <c r="G22" s="116"/>
      <c r="H22" s="14">
        <v>-88410</v>
      </c>
      <c r="I22" s="116"/>
      <c r="J22" s="2">
        <v>-72941</v>
      </c>
    </row>
    <row r="23" spans="1:10" ht="21" customHeight="1">
      <c r="A23" s="113" t="s">
        <v>64</v>
      </c>
      <c r="B23" s="39"/>
      <c r="C23" s="6"/>
      <c r="D23" s="19">
        <v>-21956</v>
      </c>
      <c r="E23" s="2"/>
      <c r="F23" s="4">
        <v>-8328</v>
      </c>
      <c r="G23" s="2"/>
      <c r="H23" s="19">
        <v>-14100</v>
      </c>
      <c r="I23" s="2"/>
      <c r="J23" s="4">
        <v>-5320</v>
      </c>
    </row>
    <row r="24" spans="1:10" ht="6" customHeight="1">
      <c r="B24" s="48"/>
      <c r="C24" s="24"/>
      <c r="D24" s="17"/>
      <c r="G24" s="42"/>
      <c r="H24" s="17"/>
    </row>
    <row r="25" spans="1:10" ht="21" customHeight="1">
      <c r="A25" s="20" t="s">
        <v>65</v>
      </c>
      <c r="B25" s="39"/>
      <c r="C25" s="2"/>
      <c r="D25" s="114">
        <f>SUM(D21:D24)</f>
        <v>-2746650</v>
      </c>
      <c r="E25" s="2"/>
      <c r="F25" s="115">
        <f>SUM(F21:F24)</f>
        <v>-3265120</v>
      </c>
      <c r="G25" s="2"/>
      <c r="H25" s="114">
        <f>SUM(H21:H24)</f>
        <v>-2006755</v>
      </c>
      <c r="I25" s="2"/>
      <c r="J25" s="115">
        <f>SUM(J21:J24)</f>
        <v>-2565125</v>
      </c>
    </row>
    <row r="26" spans="1:10" ht="21" customHeight="1">
      <c r="B26" s="48"/>
      <c r="C26" s="21"/>
      <c r="D26" s="112"/>
      <c r="E26" s="42"/>
      <c r="F26" s="24"/>
      <c r="G26" s="111"/>
      <c r="H26" s="112"/>
      <c r="I26" s="42"/>
      <c r="J26" s="24"/>
    </row>
    <row r="27" spans="1:10" ht="21" customHeight="1">
      <c r="A27" s="20" t="s">
        <v>66</v>
      </c>
      <c r="B27" s="20"/>
      <c r="C27" s="20"/>
      <c r="D27" s="14">
        <f>SUM(D17,D25)</f>
        <v>1263417</v>
      </c>
      <c r="E27" s="2"/>
      <c r="F27" s="2">
        <f>SUM(F17,F25)</f>
        <v>1657315</v>
      </c>
      <c r="G27" s="2"/>
      <c r="H27" s="14">
        <f>SUM(H17,H25)</f>
        <v>874545</v>
      </c>
      <c r="I27" s="2"/>
      <c r="J27" s="2">
        <f>SUM(J17,J25)</f>
        <v>1329014</v>
      </c>
    </row>
    <row r="28" spans="1:10" ht="21" customHeight="1">
      <c r="A28" s="21" t="s">
        <v>67</v>
      </c>
      <c r="B28" s="39"/>
      <c r="C28" s="21"/>
      <c r="D28" s="14">
        <v>14278</v>
      </c>
      <c r="E28" s="2"/>
      <c r="F28" s="2">
        <v>7103</v>
      </c>
      <c r="G28" s="2"/>
      <c r="H28" s="14">
        <v>130994</v>
      </c>
      <c r="I28" s="2"/>
      <c r="J28" s="2">
        <v>68079</v>
      </c>
    </row>
    <row r="29" spans="1:10" ht="21" customHeight="1">
      <c r="A29" s="21" t="s">
        <v>225</v>
      </c>
      <c r="B29" s="39"/>
      <c r="C29" s="21"/>
      <c r="D29" s="14">
        <v>0</v>
      </c>
      <c r="E29" s="2"/>
      <c r="F29" s="2">
        <v>0</v>
      </c>
      <c r="G29" s="2"/>
      <c r="H29" s="14">
        <v>15889</v>
      </c>
      <c r="I29" s="2"/>
      <c r="J29" s="2">
        <v>0</v>
      </c>
    </row>
    <row r="30" spans="1:10" ht="21" customHeight="1">
      <c r="A30" s="117" t="s">
        <v>68</v>
      </c>
      <c r="C30" s="21"/>
      <c r="D30" s="14">
        <v>-325208</v>
      </c>
      <c r="E30" s="2"/>
      <c r="F30" s="2">
        <v>-332836</v>
      </c>
      <c r="G30" s="2"/>
      <c r="H30" s="14">
        <v>-236654</v>
      </c>
      <c r="I30" s="2"/>
      <c r="J30" s="2">
        <v>-268823</v>
      </c>
    </row>
    <row r="31" spans="1:10" ht="21" customHeight="1">
      <c r="A31" s="117" t="s">
        <v>69</v>
      </c>
      <c r="B31" s="39"/>
      <c r="C31" s="21"/>
      <c r="D31" s="14">
        <v>-622990</v>
      </c>
      <c r="E31" s="2"/>
      <c r="F31" s="2">
        <v>-587847</v>
      </c>
      <c r="G31" s="2"/>
      <c r="H31" s="14">
        <v>-496077</v>
      </c>
      <c r="I31" s="2"/>
      <c r="J31" s="2">
        <v>-503086</v>
      </c>
    </row>
    <row r="32" spans="1:10" ht="21" customHeight="1">
      <c r="A32" s="21" t="s">
        <v>70</v>
      </c>
      <c r="C32" s="20"/>
      <c r="D32" s="14">
        <v>-96658</v>
      </c>
      <c r="E32" s="2"/>
      <c r="F32" s="2">
        <v>-94791</v>
      </c>
      <c r="G32" s="2"/>
      <c r="H32" s="14">
        <v>-95239</v>
      </c>
      <c r="I32" s="2"/>
      <c r="J32" s="2">
        <v>-58606</v>
      </c>
    </row>
    <row r="33" spans="1:10" ht="21" customHeight="1">
      <c r="A33" s="21" t="s">
        <v>226</v>
      </c>
      <c r="C33" s="20"/>
      <c r="D33" s="19">
        <v>26001</v>
      </c>
      <c r="E33" s="2"/>
      <c r="F33" s="4">
        <v>28540</v>
      </c>
      <c r="G33" s="3"/>
      <c r="H33" s="19">
        <v>0</v>
      </c>
      <c r="I33" s="3"/>
      <c r="J33" s="4">
        <v>0</v>
      </c>
    </row>
    <row r="34" spans="1:10" ht="6" customHeight="1">
      <c r="B34" s="48"/>
      <c r="C34" s="24"/>
      <c r="D34" s="17"/>
      <c r="G34" s="42"/>
      <c r="H34" s="17"/>
    </row>
    <row r="35" spans="1:10" ht="21" customHeight="1">
      <c r="A35" s="20" t="s">
        <v>71</v>
      </c>
      <c r="B35" s="48"/>
      <c r="C35" s="2"/>
      <c r="D35" s="14">
        <f>SUM(D27:D34)</f>
        <v>258840</v>
      </c>
      <c r="E35" s="2"/>
      <c r="F35" s="2">
        <f>SUM(F27:F34)</f>
        <v>677484</v>
      </c>
      <c r="G35" s="2"/>
      <c r="H35" s="14">
        <f>SUM(H27:H34)</f>
        <v>193458</v>
      </c>
      <c r="I35" s="2"/>
      <c r="J35" s="2">
        <f>SUM(J27:J34)</f>
        <v>566578</v>
      </c>
    </row>
    <row r="36" spans="1:10" ht="21" customHeight="1">
      <c r="A36" s="21" t="s">
        <v>72</v>
      </c>
      <c r="B36" s="39"/>
      <c r="C36" s="2"/>
      <c r="D36" s="15">
        <v>-68444</v>
      </c>
      <c r="E36" s="2"/>
      <c r="F36" s="5">
        <v>-140354</v>
      </c>
      <c r="G36" s="2"/>
      <c r="H36" s="15">
        <v>-37617</v>
      </c>
      <c r="I36" s="2"/>
      <c r="J36" s="5">
        <v>-115625</v>
      </c>
    </row>
    <row r="37" spans="1:10" ht="6" customHeight="1">
      <c r="B37" s="48"/>
      <c r="C37" s="2"/>
      <c r="D37" s="14"/>
      <c r="F37" s="2"/>
      <c r="G37" s="6"/>
      <c r="H37" s="14"/>
      <c r="J37" s="2"/>
    </row>
    <row r="38" spans="1:10" ht="21" customHeight="1">
      <c r="A38" s="20" t="s">
        <v>206</v>
      </c>
      <c r="B38" s="48"/>
      <c r="C38" s="2"/>
      <c r="D38" s="19">
        <f>SUM(D35:D36)</f>
        <v>190396</v>
      </c>
      <c r="E38" s="2"/>
      <c r="F38" s="4">
        <f>SUM(F35:F36)</f>
        <v>537130</v>
      </c>
      <c r="G38" s="2"/>
      <c r="H38" s="19">
        <f>SUM(H35:H36)</f>
        <v>155841</v>
      </c>
      <c r="I38" s="2"/>
      <c r="J38" s="4">
        <f>SUM(J35:J36)</f>
        <v>450953</v>
      </c>
    </row>
    <row r="39" spans="1:10" ht="21" customHeight="1">
      <c r="A39" s="20"/>
      <c r="B39" s="48"/>
      <c r="C39" s="2"/>
      <c r="D39" s="2"/>
      <c r="E39" s="2"/>
      <c r="F39" s="2"/>
      <c r="G39" s="2"/>
      <c r="H39" s="2"/>
      <c r="I39" s="2"/>
      <c r="J39" s="2"/>
    </row>
    <row r="40" spans="1:10" ht="21" customHeight="1">
      <c r="A40" s="20"/>
      <c r="B40" s="48"/>
      <c r="C40" s="2"/>
      <c r="D40" s="2"/>
      <c r="E40" s="2"/>
      <c r="F40" s="2"/>
      <c r="G40" s="2"/>
      <c r="H40" s="2"/>
      <c r="I40" s="2"/>
      <c r="J40" s="2"/>
    </row>
    <row r="41" spans="1:10" ht="21" customHeight="1">
      <c r="A41" s="20"/>
      <c r="B41" s="48"/>
      <c r="C41" s="2"/>
      <c r="D41" s="2"/>
      <c r="E41" s="2"/>
      <c r="F41" s="2"/>
      <c r="G41" s="2"/>
      <c r="H41" s="2"/>
      <c r="I41" s="2"/>
      <c r="J41" s="2"/>
    </row>
    <row r="42" spans="1:10" ht="21" customHeight="1">
      <c r="A42" s="20"/>
      <c r="B42" s="48"/>
      <c r="C42" s="2"/>
      <c r="D42" s="2"/>
      <c r="E42" s="2"/>
      <c r="F42" s="2"/>
      <c r="G42" s="2"/>
      <c r="H42" s="2"/>
      <c r="I42" s="2"/>
      <c r="J42" s="2"/>
    </row>
    <row r="43" spans="1:10" ht="21" customHeight="1">
      <c r="A43" s="20"/>
      <c r="B43" s="48"/>
      <c r="C43" s="2"/>
      <c r="D43" s="2"/>
      <c r="E43" s="2"/>
      <c r="F43" s="2"/>
      <c r="G43" s="2"/>
      <c r="H43" s="2"/>
      <c r="I43" s="2"/>
      <c r="J43" s="2"/>
    </row>
    <row r="44" spans="1:10" ht="21" customHeight="1">
      <c r="A44" s="20"/>
      <c r="B44" s="48"/>
      <c r="C44" s="2"/>
      <c r="D44" s="2"/>
      <c r="E44" s="2"/>
      <c r="F44" s="2"/>
      <c r="G44" s="2"/>
      <c r="H44" s="2"/>
      <c r="I44" s="2"/>
      <c r="J44" s="2"/>
    </row>
    <row r="45" spans="1:10" ht="21" customHeight="1">
      <c r="A45" s="20"/>
      <c r="B45" s="48"/>
      <c r="C45" s="2"/>
      <c r="D45" s="2"/>
      <c r="E45" s="2"/>
      <c r="F45" s="2"/>
      <c r="G45" s="2"/>
      <c r="H45" s="2"/>
      <c r="I45" s="2"/>
      <c r="J45" s="2"/>
    </row>
    <row r="46" spans="1:10" ht="21" customHeight="1">
      <c r="A46" s="20"/>
      <c r="B46" s="48"/>
      <c r="C46" s="2"/>
      <c r="D46" s="2"/>
      <c r="E46" s="2"/>
      <c r="F46" s="2"/>
      <c r="G46" s="2"/>
      <c r="H46" s="2"/>
      <c r="I46" s="2"/>
      <c r="J46" s="2"/>
    </row>
    <row r="47" spans="1:10" ht="21" customHeight="1">
      <c r="A47" s="20"/>
      <c r="B47" s="48"/>
      <c r="C47" s="2"/>
      <c r="D47" s="2"/>
      <c r="E47" s="2"/>
      <c r="F47" s="2"/>
      <c r="G47" s="2"/>
      <c r="H47" s="2"/>
      <c r="I47" s="2"/>
      <c r="J47" s="2"/>
    </row>
    <row r="48" spans="1:10" ht="21" customHeight="1">
      <c r="B48" s="48"/>
      <c r="C48" s="2"/>
      <c r="D48" s="2"/>
      <c r="E48" s="2"/>
      <c r="F48" s="2"/>
      <c r="G48" s="2"/>
      <c r="H48" s="2"/>
      <c r="I48" s="2"/>
      <c r="J48" s="2"/>
    </row>
    <row r="49" spans="1:10" ht="21" customHeight="1">
      <c r="B49" s="48"/>
      <c r="C49" s="2"/>
      <c r="D49" s="2"/>
      <c r="E49" s="2"/>
      <c r="F49" s="2"/>
      <c r="G49" s="2"/>
      <c r="H49" s="2"/>
      <c r="I49" s="2"/>
      <c r="J49" s="2"/>
    </row>
    <row r="50" spans="1:10" ht="9" customHeight="1">
      <c r="B50" s="48"/>
      <c r="C50" s="2"/>
      <c r="D50" s="2"/>
      <c r="E50" s="2"/>
      <c r="F50" s="2"/>
      <c r="G50" s="2"/>
      <c r="H50" s="2"/>
      <c r="I50" s="2"/>
      <c r="J50" s="2"/>
    </row>
    <row r="51" spans="1:10" ht="21.75" customHeight="1">
      <c r="A51" s="118" t="s">
        <v>22</v>
      </c>
      <c r="B51" s="47"/>
      <c r="C51" s="49"/>
      <c r="D51" s="119"/>
      <c r="E51" s="120"/>
      <c r="F51" s="119"/>
      <c r="G51" s="121"/>
      <c r="H51" s="119"/>
      <c r="I51" s="120"/>
      <c r="J51" s="119"/>
    </row>
    <row r="52" spans="1:10" ht="21.75" customHeight="1">
      <c r="A52" s="22" t="str">
        <f>A1</f>
        <v xml:space="preserve">บริษัท เอสซี แอสเสท คอร์ปอเรชั่น จำกัด (มหาชน) </v>
      </c>
      <c r="B52" s="96"/>
      <c r="C52" s="97"/>
      <c r="D52" s="98"/>
      <c r="E52" s="97"/>
      <c r="F52" s="98"/>
      <c r="G52" s="97"/>
      <c r="H52" s="99"/>
      <c r="J52" s="99"/>
    </row>
    <row r="53" spans="1:10" ht="21.75" customHeight="1">
      <c r="A53" s="101" t="s">
        <v>127</v>
      </c>
      <c r="B53" s="96"/>
      <c r="C53" s="99"/>
      <c r="D53" s="99"/>
      <c r="E53" s="102"/>
      <c r="F53" s="99"/>
      <c r="G53" s="102"/>
      <c r="H53" s="99"/>
      <c r="J53" s="99"/>
    </row>
    <row r="54" spans="1:10" ht="21.75" customHeight="1">
      <c r="A54" s="103" t="s">
        <v>205</v>
      </c>
      <c r="B54" s="104"/>
      <c r="C54" s="105"/>
      <c r="D54" s="105"/>
      <c r="E54" s="106"/>
      <c r="F54" s="105"/>
      <c r="G54" s="106"/>
      <c r="H54" s="105"/>
      <c r="I54" s="107"/>
      <c r="J54" s="105"/>
    </row>
    <row r="55" spans="1:10" ht="21.75" customHeight="1">
      <c r="B55" s="39"/>
      <c r="C55" s="64"/>
      <c r="D55" s="64"/>
      <c r="E55" s="108"/>
      <c r="F55" s="64"/>
      <c r="G55" s="108"/>
      <c r="H55" s="64"/>
      <c r="J55" s="64"/>
    </row>
    <row r="56" spans="1:10" ht="21.75" customHeight="1">
      <c r="B56" s="39"/>
      <c r="C56" s="64"/>
      <c r="D56" s="291" t="s">
        <v>1</v>
      </c>
      <c r="E56" s="291"/>
      <c r="F56" s="291"/>
      <c r="G56" s="97"/>
      <c r="H56" s="291" t="s">
        <v>2</v>
      </c>
      <c r="I56" s="291"/>
      <c r="J56" s="291"/>
    </row>
    <row r="57" spans="1:10" ht="21.75" customHeight="1">
      <c r="B57" s="39"/>
      <c r="C57" s="64"/>
      <c r="D57" s="24" t="s">
        <v>3</v>
      </c>
      <c r="F57" s="24" t="s">
        <v>3</v>
      </c>
      <c r="H57" s="24" t="s">
        <v>3</v>
      </c>
      <c r="J57" s="24" t="s">
        <v>3</v>
      </c>
    </row>
    <row r="58" spans="1:10" ht="21.75" customHeight="1">
      <c r="B58" s="39"/>
      <c r="C58" s="64"/>
      <c r="D58" s="24" t="s">
        <v>180</v>
      </c>
      <c r="F58" s="24" t="s">
        <v>180</v>
      </c>
      <c r="H58" s="24" t="s">
        <v>180</v>
      </c>
      <c r="J58" s="24" t="s">
        <v>180</v>
      </c>
    </row>
    <row r="59" spans="1:10" ht="21.75" customHeight="1">
      <c r="D59" s="24" t="s">
        <v>185</v>
      </c>
      <c r="F59" s="24" t="s">
        <v>162</v>
      </c>
      <c r="H59" s="24" t="s">
        <v>185</v>
      </c>
      <c r="J59" s="24" t="s">
        <v>162</v>
      </c>
    </row>
    <row r="60" spans="1:10" ht="21.75" customHeight="1">
      <c r="B60" s="47" t="s">
        <v>5</v>
      </c>
      <c r="C60" s="21"/>
      <c r="D60" s="110" t="s">
        <v>6</v>
      </c>
      <c r="E60" s="42"/>
      <c r="F60" s="110" t="s">
        <v>6</v>
      </c>
      <c r="G60" s="111"/>
      <c r="H60" s="110" t="s">
        <v>6</v>
      </c>
      <c r="I60" s="42"/>
      <c r="J60" s="110" t="s">
        <v>6</v>
      </c>
    </row>
    <row r="61" spans="1:10" ht="6" customHeight="1">
      <c r="B61" s="48"/>
      <c r="C61" s="21"/>
      <c r="D61" s="112"/>
      <c r="E61" s="42"/>
      <c r="F61" s="24"/>
      <c r="G61" s="111"/>
      <c r="H61" s="112"/>
      <c r="I61" s="42"/>
      <c r="J61" s="24"/>
    </row>
    <row r="62" spans="1:10" ht="21.75" customHeight="1">
      <c r="A62" s="20" t="s">
        <v>130</v>
      </c>
      <c r="B62" s="48"/>
      <c r="C62" s="2"/>
      <c r="D62" s="14"/>
      <c r="E62" s="2"/>
      <c r="F62" s="2"/>
      <c r="G62" s="2"/>
      <c r="H62" s="14"/>
      <c r="I62" s="2"/>
      <c r="J62" s="2"/>
    </row>
    <row r="63" spans="1:10" ht="6" customHeight="1">
      <c r="A63" s="20"/>
      <c r="B63" s="48"/>
      <c r="C63" s="2"/>
      <c r="D63" s="14"/>
      <c r="E63" s="2"/>
      <c r="F63" s="2"/>
      <c r="G63" s="2"/>
      <c r="H63" s="14"/>
      <c r="I63" s="2"/>
      <c r="J63" s="2"/>
    </row>
    <row r="64" spans="1:10" ht="21.75" customHeight="1">
      <c r="A64" s="21" t="s">
        <v>228</v>
      </c>
      <c r="B64" s="48"/>
      <c r="C64" s="2"/>
      <c r="D64" s="14"/>
      <c r="E64" s="2"/>
      <c r="F64" s="2"/>
      <c r="G64" s="2"/>
      <c r="H64" s="14"/>
      <c r="I64" s="2"/>
      <c r="J64" s="2"/>
    </row>
    <row r="65" spans="1:10" ht="21.75" customHeight="1">
      <c r="A65" s="21" t="s">
        <v>181</v>
      </c>
      <c r="B65" s="48"/>
      <c r="C65" s="2"/>
      <c r="D65" s="14"/>
      <c r="E65" s="2"/>
      <c r="F65" s="2"/>
      <c r="G65" s="2"/>
      <c r="H65" s="14"/>
      <c r="I65" s="2"/>
      <c r="J65" s="2"/>
    </row>
    <row r="66" spans="1:10" ht="21.75" customHeight="1">
      <c r="A66" s="21" t="s">
        <v>229</v>
      </c>
      <c r="B66" s="48"/>
      <c r="C66" s="2"/>
      <c r="D66" s="14"/>
      <c r="E66" s="2"/>
      <c r="F66" s="2"/>
      <c r="G66" s="2"/>
      <c r="H66" s="14"/>
      <c r="I66" s="2"/>
      <c r="J66" s="2"/>
    </row>
    <row r="67" spans="1:10" ht="21.75" customHeight="1">
      <c r="A67" s="21" t="s">
        <v>230</v>
      </c>
      <c r="B67" s="48"/>
      <c r="C67" s="2"/>
      <c r="D67" s="14"/>
      <c r="E67" s="2"/>
      <c r="F67" s="2"/>
      <c r="G67" s="2"/>
      <c r="H67" s="14"/>
      <c r="I67" s="2"/>
      <c r="J67" s="2"/>
    </row>
    <row r="68" spans="1:10" ht="21.75" customHeight="1">
      <c r="A68" s="21" t="s">
        <v>231</v>
      </c>
      <c r="B68" s="48"/>
      <c r="C68" s="2"/>
      <c r="D68" s="15">
        <v>-4000</v>
      </c>
      <c r="E68" s="2"/>
      <c r="F68" s="5">
        <v>0</v>
      </c>
      <c r="G68" s="2"/>
      <c r="H68" s="15">
        <v>-4000</v>
      </c>
      <c r="I68" s="2"/>
      <c r="J68" s="5">
        <v>0</v>
      </c>
    </row>
    <row r="69" spans="1:10" ht="21.75" customHeight="1">
      <c r="A69" s="21" t="s">
        <v>232</v>
      </c>
      <c r="B69" s="48"/>
      <c r="C69" s="2"/>
      <c r="D69" s="14"/>
      <c r="E69" s="2"/>
      <c r="F69" s="2"/>
      <c r="G69" s="2"/>
      <c r="H69" s="14"/>
      <c r="I69" s="2"/>
      <c r="J69" s="2"/>
    </row>
    <row r="70" spans="1:10" ht="21.75" customHeight="1">
      <c r="A70" s="21" t="s">
        <v>183</v>
      </c>
      <c r="B70" s="48"/>
      <c r="C70" s="2"/>
      <c r="D70" s="15">
        <f>SUM(D66:D68)</f>
        <v>-4000</v>
      </c>
      <c r="E70" s="2"/>
      <c r="F70" s="5">
        <f>SUM(F66:F68)</f>
        <v>0</v>
      </c>
      <c r="G70" s="2"/>
      <c r="H70" s="15">
        <f>SUM(H66:H68)</f>
        <v>-4000</v>
      </c>
      <c r="I70" s="2"/>
      <c r="J70" s="5">
        <f>SUM(J66:J68)</f>
        <v>0</v>
      </c>
    </row>
    <row r="71" spans="1:10" ht="6" customHeight="1">
      <c r="A71" s="20"/>
      <c r="B71" s="48"/>
      <c r="C71" s="2"/>
      <c r="D71" s="14"/>
      <c r="E71" s="2"/>
      <c r="F71" s="2"/>
      <c r="G71" s="2"/>
      <c r="H71" s="14"/>
      <c r="I71" s="2"/>
      <c r="J71" s="2"/>
    </row>
    <row r="72" spans="1:10" ht="21.75" customHeight="1">
      <c r="A72" s="21" t="s">
        <v>122</v>
      </c>
      <c r="B72" s="48"/>
      <c r="C72" s="2"/>
      <c r="D72" s="14"/>
      <c r="E72" s="2"/>
      <c r="F72" s="2"/>
      <c r="G72" s="2"/>
      <c r="H72" s="14"/>
      <c r="I72" s="2"/>
      <c r="J72" s="2"/>
    </row>
    <row r="73" spans="1:10" ht="21.75" customHeight="1">
      <c r="A73" s="21" t="s">
        <v>181</v>
      </c>
      <c r="B73" s="48"/>
      <c r="C73" s="2"/>
      <c r="D73" s="14"/>
      <c r="E73" s="2"/>
      <c r="F73" s="2"/>
      <c r="G73" s="2"/>
      <c r="H73" s="14"/>
      <c r="I73" s="2"/>
      <c r="J73" s="2"/>
    </row>
    <row r="74" spans="1:10" ht="21.75" customHeight="1">
      <c r="A74" s="21" t="s">
        <v>233</v>
      </c>
      <c r="B74" s="48"/>
      <c r="C74" s="2"/>
      <c r="D74" s="14"/>
      <c r="E74" s="2"/>
      <c r="F74" s="2"/>
      <c r="G74" s="2"/>
      <c r="H74" s="14"/>
      <c r="I74" s="2"/>
      <c r="J74" s="2"/>
    </row>
    <row r="75" spans="1:10" ht="21.75" customHeight="1">
      <c r="A75" s="21" t="s">
        <v>234</v>
      </c>
      <c r="B75" s="48"/>
      <c r="C75" s="2"/>
      <c r="D75" s="14">
        <v>5819</v>
      </c>
      <c r="E75" s="2"/>
      <c r="F75" s="2">
        <v>-11335</v>
      </c>
      <c r="G75" s="2"/>
      <c r="H75" s="14">
        <v>0</v>
      </c>
      <c r="I75" s="2"/>
      <c r="J75" s="2">
        <v>0</v>
      </c>
    </row>
    <row r="76" spans="1:10" ht="21.75" customHeight="1">
      <c r="A76" s="21" t="s">
        <v>242</v>
      </c>
      <c r="B76" s="48"/>
      <c r="C76" s="2"/>
      <c r="D76" s="15">
        <v>116321</v>
      </c>
      <c r="E76" s="2"/>
      <c r="F76" s="5">
        <v>-4166</v>
      </c>
      <c r="G76" s="2"/>
      <c r="H76" s="15">
        <v>0</v>
      </c>
      <c r="I76" s="2"/>
      <c r="J76" s="5">
        <v>0</v>
      </c>
    </row>
    <row r="77" spans="1:10" ht="21.75" customHeight="1">
      <c r="A77" s="21" t="s">
        <v>182</v>
      </c>
      <c r="B77" s="48"/>
      <c r="C77" s="2"/>
      <c r="D77" s="14"/>
      <c r="E77" s="2"/>
      <c r="F77" s="2"/>
      <c r="G77" s="2"/>
      <c r="H77" s="14"/>
      <c r="I77" s="2"/>
      <c r="J77" s="2"/>
    </row>
    <row r="78" spans="1:10" ht="21.75" customHeight="1">
      <c r="A78" s="21" t="s">
        <v>183</v>
      </c>
      <c r="B78" s="48"/>
      <c r="C78" s="2"/>
      <c r="D78" s="15">
        <f>SUM(D75:D76)</f>
        <v>122140</v>
      </c>
      <c r="E78" s="2"/>
      <c r="F78" s="5">
        <f>SUM(F75:F76)</f>
        <v>-15501</v>
      </c>
      <c r="G78" s="2"/>
      <c r="H78" s="15">
        <f>SUM(H75:H76)</f>
        <v>0</v>
      </c>
      <c r="I78" s="2"/>
      <c r="J78" s="5">
        <f>SUM(J75:J76)</f>
        <v>0</v>
      </c>
    </row>
    <row r="79" spans="1:10" ht="6" customHeight="1">
      <c r="D79" s="17"/>
      <c r="H79" s="17"/>
    </row>
    <row r="80" spans="1:10" ht="21" customHeight="1">
      <c r="A80" s="20" t="s">
        <v>217</v>
      </c>
      <c r="D80" s="17"/>
      <c r="H80" s="17"/>
    </row>
    <row r="81" spans="1:10" ht="21.75" customHeight="1">
      <c r="A81" s="22" t="s">
        <v>218</v>
      </c>
      <c r="B81" s="48"/>
      <c r="C81" s="10"/>
      <c r="D81" s="15">
        <f>D78+D70</f>
        <v>118140</v>
      </c>
      <c r="E81" s="2"/>
      <c r="F81" s="5">
        <f>F78+F70</f>
        <v>-15501</v>
      </c>
      <c r="G81" s="2"/>
      <c r="H81" s="15">
        <f>H78+H70</f>
        <v>-4000</v>
      </c>
      <c r="I81" s="2"/>
      <c r="J81" s="5">
        <f>J78+J70</f>
        <v>0</v>
      </c>
    </row>
    <row r="82" spans="1:10" ht="6" customHeight="1">
      <c r="D82" s="17"/>
      <c r="H82" s="17"/>
    </row>
    <row r="83" spans="1:10" ht="21.75" customHeight="1" thickBot="1">
      <c r="A83" s="22" t="s">
        <v>207</v>
      </c>
      <c r="D83" s="122">
        <f>SUM(D38,D81)</f>
        <v>308536</v>
      </c>
      <c r="E83" s="2"/>
      <c r="F83" s="123">
        <f>SUM(F38,F81)</f>
        <v>521629</v>
      </c>
      <c r="G83" s="2"/>
      <c r="H83" s="122">
        <f>SUM(H38,H81)</f>
        <v>151841</v>
      </c>
      <c r="I83" s="2"/>
      <c r="J83" s="123">
        <f>SUM(J38,J81)</f>
        <v>450953</v>
      </c>
    </row>
    <row r="84" spans="1:10" ht="11.45" customHeight="1" thickTop="1">
      <c r="A84" s="22"/>
      <c r="D84" s="14"/>
      <c r="E84" s="2"/>
      <c r="F84" s="2"/>
      <c r="G84" s="2"/>
      <c r="H84" s="14"/>
      <c r="I84" s="2"/>
      <c r="J84" s="2"/>
    </row>
    <row r="85" spans="1:10" ht="21.75" customHeight="1">
      <c r="A85" s="20" t="s">
        <v>73</v>
      </c>
      <c r="D85" s="17"/>
      <c r="H85" s="17"/>
    </row>
    <row r="86" spans="1:10" ht="21.75" customHeight="1">
      <c r="A86" s="117" t="s">
        <v>74</v>
      </c>
      <c r="D86" s="124">
        <v>182607</v>
      </c>
      <c r="F86" s="6">
        <v>534607</v>
      </c>
      <c r="G86" s="125"/>
      <c r="H86" s="14">
        <v>155841</v>
      </c>
      <c r="I86" s="41"/>
      <c r="J86" s="2">
        <v>450953</v>
      </c>
    </row>
    <row r="87" spans="1:10" ht="21.75" customHeight="1">
      <c r="A87" s="117" t="s">
        <v>75</v>
      </c>
      <c r="D87" s="126">
        <v>7789</v>
      </c>
      <c r="F87" s="127">
        <v>2523</v>
      </c>
      <c r="G87" s="125"/>
      <c r="H87" s="15">
        <v>0</v>
      </c>
      <c r="I87" s="2"/>
      <c r="J87" s="5">
        <v>0</v>
      </c>
    </row>
    <row r="88" spans="1:10" ht="6" customHeight="1">
      <c r="A88" s="117"/>
      <c r="D88" s="18"/>
      <c r="F88" s="9"/>
      <c r="H88" s="18"/>
      <c r="J88" s="9"/>
    </row>
    <row r="89" spans="1:10" ht="21.75" customHeight="1" thickBot="1">
      <c r="D89" s="128">
        <f>D38</f>
        <v>190396</v>
      </c>
      <c r="F89" s="129">
        <f>F38</f>
        <v>537130</v>
      </c>
      <c r="H89" s="128">
        <f>H38</f>
        <v>155841</v>
      </c>
      <c r="J89" s="129">
        <f>J38</f>
        <v>450953</v>
      </c>
    </row>
    <row r="90" spans="1:10" ht="11.45" customHeight="1" thickTop="1">
      <c r="B90" s="48"/>
      <c r="C90" s="24"/>
      <c r="D90" s="17"/>
      <c r="G90" s="42"/>
      <c r="H90" s="17"/>
    </row>
    <row r="91" spans="1:10" ht="21.75" customHeight="1">
      <c r="A91" s="20" t="s">
        <v>131</v>
      </c>
      <c r="D91" s="17"/>
      <c r="H91" s="17"/>
    </row>
    <row r="92" spans="1:10" ht="21.75" customHeight="1">
      <c r="A92" s="117" t="s">
        <v>74</v>
      </c>
      <c r="D92" s="124">
        <v>300747</v>
      </c>
      <c r="F92" s="6">
        <v>519106</v>
      </c>
      <c r="G92" s="41"/>
      <c r="H92" s="14">
        <v>151841</v>
      </c>
      <c r="I92" s="41"/>
      <c r="J92" s="2">
        <v>450953</v>
      </c>
    </row>
    <row r="93" spans="1:10" ht="21.75" customHeight="1">
      <c r="A93" s="117" t="s">
        <v>75</v>
      </c>
      <c r="D93" s="19">
        <v>7789</v>
      </c>
      <c r="F93" s="4">
        <v>2523</v>
      </c>
      <c r="G93" s="41"/>
      <c r="H93" s="15">
        <v>0</v>
      </c>
      <c r="I93" s="11"/>
      <c r="J93" s="5">
        <v>0</v>
      </c>
    </row>
    <row r="94" spans="1:10" ht="6" customHeight="1">
      <c r="A94" s="117"/>
      <c r="D94" s="17"/>
      <c r="H94" s="17"/>
    </row>
    <row r="95" spans="1:10" ht="21.75" customHeight="1" thickBot="1">
      <c r="D95" s="128">
        <f>D83</f>
        <v>308536</v>
      </c>
      <c r="F95" s="129">
        <f>F83</f>
        <v>521629</v>
      </c>
      <c r="H95" s="128">
        <f>H83</f>
        <v>151841</v>
      </c>
      <c r="J95" s="129">
        <f>J83</f>
        <v>450953</v>
      </c>
    </row>
    <row r="96" spans="1:10" ht="11.45" customHeight="1" thickTop="1">
      <c r="A96" s="113"/>
      <c r="B96" s="39"/>
      <c r="C96" s="12"/>
      <c r="D96" s="112"/>
      <c r="E96" s="42"/>
      <c r="F96" s="24"/>
      <c r="G96" s="111"/>
      <c r="H96" s="112"/>
      <c r="I96" s="42"/>
      <c r="J96" s="24"/>
    </row>
    <row r="97" spans="1:10" ht="21.75" customHeight="1">
      <c r="A97" s="38" t="s">
        <v>76</v>
      </c>
      <c r="B97" s="39"/>
      <c r="C97" s="64"/>
      <c r="D97" s="17"/>
      <c r="E97" s="130"/>
      <c r="G97" s="131"/>
      <c r="H97" s="17"/>
      <c r="I97" s="130"/>
    </row>
    <row r="98" spans="1:10" ht="6" customHeight="1">
      <c r="B98" s="48"/>
      <c r="C98" s="24"/>
      <c r="D98" s="17"/>
      <c r="G98" s="42"/>
      <c r="H98" s="17"/>
    </row>
    <row r="99" spans="1:10" ht="21.75" customHeight="1" thickBot="1">
      <c r="A99" s="21" t="s">
        <v>132</v>
      </c>
      <c r="B99" s="39">
        <v>16</v>
      </c>
      <c r="C99" s="12"/>
      <c r="D99" s="223">
        <v>4.2700000000000002E-2</v>
      </c>
      <c r="E99" s="132"/>
      <c r="F99" s="133">
        <v>0.126</v>
      </c>
      <c r="G99" s="134"/>
      <c r="H99" s="223">
        <v>3.6499999999999998E-2</v>
      </c>
      <c r="I99" s="135"/>
      <c r="J99" s="133">
        <v>0.1062</v>
      </c>
    </row>
    <row r="100" spans="1:10" ht="6" customHeight="1" thickTop="1">
      <c r="A100" s="117"/>
      <c r="D100" s="17"/>
      <c r="H100" s="17"/>
    </row>
    <row r="101" spans="1:10" ht="21.75" customHeight="1" thickBot="1">
      <c r="A101" s="21" t="s">
        <v>145</v>
      </c>
      <c r="B101" s="39">
        <v>16</v>
      </c>
      <c r="C101" s="12"/>
      <c r="D101" s="223">
        <v>4.2700000000000002E-2</v>
      </c>
      <c r="E101" s="132"/>
      <c r="F101" s="133">
        <v>0.12520000000000001</v>
      </c>
      <c r="G101" s="134"/>
      <c r="H101" s="223">
        <v>3.6400000000000002E-2</v>
      </c>
      <c r="I101" s="135"/>
      <c r="J101" s="133">
        <v>0.1056</v>
      </c>
    </row>
    <row r="102" spans="1:10" ht="19.5" customHeight="1" thickTop="1">
      <c r="A102" s="113"/>
      <c r="B102" s="39"/>
      <c r="C102" s="12"/>
      <c r="D102" s="135"/>
      <c r="E102" s="13"/>
      <c r="F102" s="135"/>
      <c r="G102" s="134"/>
      <c r="H102" s="135"/>
      <c r="I102" s="135"/>
      <c r="J102" s="135"/>
    </row>
    <row r="103" spans="1:10" ht="21.75" customHeight="1">
      <c r="A103" s="118" t="str">
        <f>A51</f>
        <v>หมายเหตุประกอบข้อมูลทางการเงินเป็นส่วนหนึ่งของข้อมูลทางการเงินระหว่างกาลนี้</v>
      </c>
      <c r="B103" s="118"/>
      <c r="C103" s="119"/>
      <c r="D103" s="119"/>
      <c r="E103" s="120"/>
      <c r="F103" s="119"/>
      <c r="G103" s="120"/>
      <c r="H103" s="119"/>
      <c r="I103" s="120"/>
      <c r="J103" s="119"/>
    </row>
    <row r="105" spans="1:10" ht="21.75" customHeight="1">
      <c r="E105" s="109"/>
      <c r="G105" s="109"/>
      <c r="I105" s="109"/>
    </row>
  </sheetData>
  <mergeCells count="4">
    <mergeCell ref="D5:F5"/>
    <mergeCell ref="H5:J5"/>
    <mergeCell ref="D56:F56"/>
    <mergeCell ref="H56:J56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0C51C-AB55-4D0F-B59E-8006A2180B3B}">
  <dimension ref="A1:AF43"/>
  <sheetViews>
    <sheetView topLeftCell="A4" zoomScale="80" zoomScaleNormal="80" zoomScaleSheetLayoutView="70" workbookViewId="0">
      <selection activeCell="D26" sqref="D26"/>
    </sheetView>
  </sheetViews>
  <sheetFormatPr defaultColWidth="9.140625" defaultRowHeight="21" customHeight="1"/>
  <cols>
    <col min="1" max="2" width="1.42578125" style="21" customWidth="1"/>
    <col min="3" max="3" width="39.7109375" style="21" customWidth="1"/>
    <col min="4" max="4" width="8" style="21" bestFit="1" customWidth="1"/>
    <col min="5" max="5" width="0.5703125" style="21" customWidth="1"/>
    <col min="6" max="6" width="11.7109375" style="143" customWidth="1"/>
    <col min="7" max="7" width="0.5703125" style="142" customWidth="1"/>
    <col min="8" max="8" width="10.5703125" style="143" customWidth="1"/>
    <col min="9" max="9" width="0.5703125" style="142" customWidth="1"/>
    <col min="10" max="10" width="11.140625" style="143" customWidth="1"/>
    <col min="11" max="11" width="0.5703125" style="142" customWidth="1"/>
    <col min="12" max="12" width="10.140625" style="64" customWidth="1"/>
    <col min="13" max="13" width="0.5703125" style="108" customWidth="1"/>
    <col min="14" max="14" width="11.42578125" style="64" customWidth="1"/>
    <col min="15" max="15" width="0.5703125" style="108" customWidth="1"/>
    <col min="16" max="16" width="11" style="64" bestFit="1" customWidth="1"/>
    <col min="17" max="17" width="0.5703125" style="108" customWidth="1"/>
    <col min="18" max="18" width="10.7109375" style="64" customWidth="1"/>
    <col min="19" max="19" width="0.5703125" style="108" customWidth="1"/>
    <col min="20" max="20" width="12.85546875" style="108" bestFit="1" customWidth="1"/>
    <col min="21" max="21" width="0.5703125" style="108" customWidth="1"/>
    <col min="22" max="22" width="10.140625" style="108" customWidth="1"/>
    <col min="23" max="23" width="0.5703125" style="108" customWidth="1"/>
    <col min="24" max="24" width="12.140625" style="108" customWidth="1"/>
    <col min="25" max="25" width="0.5703125" style="108" customWidth="1"/>
    <col min="26" max="26" width="11.28515625" style="64" customWidth="1"/>
    <col min="27" max="27" width="0.5703125" style="108" customWidth="1"/>
    <col min="28" max="28" width="9.7109375" style="64" customWidth="1"/>
    <col min="29" max="29" width="0.5703125" style="108" customWidth="1"/>
    <col min="30" max="30" width="9.5703125" style="109" customWidth="1"/>
    <col min="31" max="31" width="9.28515625" style="21" customWidth="1"/>
    <col min="32" max="16384" width="9.140625" style="21"/>
  </cols>
  <sheetData>
    <row r="1" spans="1:32" s="20" customFormat="1" ht="18" customHeight="1">
      <c r="A1" s="20" t="s">
        <v>0</v>
      </c>
      <c r="F1" s="137"/>
      <c r="G1" s="111"/>
      <c r="H1" s="137"/>
      <c r="I1" s="111"/>
      <c r="J1" s="137"/>
      <c r="K1" s="111"/>
      <c r="L1" s="24"/>
      <c r="M1" s="42"/>
      <c r="N1" s="24"/>
      <c r="O1" s="42"/>
      <c r="P1" s="24"/>
      <c r="Q1" s="42"/>
      <c r="R1" s="24"/>
      <c r="S1" s="42"/>
      <c r="T1" s="42"/>
      <c r="U1" s="42"/>
      <c r="V1" s="42"/>
      <c r="W1" s="42"/>
      <c r="X1" s="42"/>
      <c r="Y1" s="42"/>
      <c r="Z1" s="24"/>
      <c r="AA1" s="42"/>
      <c r="AB1" s="24"/>
      <c r="AC1" s="42"/>
      <c r="AD1" s="138"/>
    </row>
    <row r="2" spans="1:32" s="20" customFormat="1" ht="18" customHeight="1">
      <c r="A2" s="20" t="s">
        <v>203</v>
      </c>
      <c r="F2" s="137"/>
      <c r="G2" s="111"/>
      <c r="H2" s="137"/>
      <c r="I2" s="111"/>
      <c r="J2" s="137"/>
      <c r="K2" s="111"/>
      <c r="L2" s="24"/>
      <c r="M2" s="42"/>
      <c r="N2" s="24"/>
      <c r="O2" s="42"/>
      <c r="P2" s="24"/>
      <c r="Q2" s="42"/>
      <c r="R2" s="24"/>
      <c r="S2" s="42"/>
      <c r="T2" s="42"/>
      <c r="U2" s="42"/>
      <c r="V2" s="42"/>
      <c r="W2" s="42"/>
      <c r="X2" s="42"/>
      <c r="Y2" s="42"/>
      <c r="Z2" s="24"/>
      <c r="AA2" s="42"/>
      <c r="AB2" s="24"/>
      <c r="AC2" s="42"/>
      <c r="AD2" s="138"/>
    </row>
    <row r="3" spans="1:32" s="20" customFormat="1" ht="18" customHeight="1">
      <c r="A3" s="180" t="s">
        <v>205</v>
      </c>
      <c r="B3" s="179"/>
      <c r="C3" s="179"/>
      <c r="D3" s="179"/>
      <c r="E3" s="179"/>
      <c r="F3" s="178"/>
      <c r="G3" s="177"/>
      <c r="H3" s="178"/>
      <c r="I3" s="177"/>
      <c r="J3" s="178"/>
      <c r="K3" s="177"/>
      <c r="L3" s="49"/>
      <c r="M3" s="121"/>
      <c r="N3" s="49"/>
      <c r="O3" s="121"/>
      <c r="P3" s="49"/>
      <c r="Q3" s="121"/>
      <c r="R3" s="49"/>
      <c r="S3" s="121"/>
      <c r="T3" s="121"/>
      <c r="U3" s="121"/>
      <c r="V3" s="121"/>
      <c r="W3" s="121"/>
      <c r="X3" s="121"/>
      <c r="Y3" s="121"/>
      <c r="Z3" s="49"/>
      <c r="AA3" s="121"/>
      <c r="AB3" s="49"/>
      <c r="AC3" s="121"/>
      <c r="AD3" s="49"/>
    </row>
    <row r="4" spans="1:32" s="20" customFormat="1" ht="18.95" customHeight="1">
      <c r="F4" s="137"/>
      <c r="G4" s="111"/>
      <c r="H4" s="137"/>
      <c r="I4" s="111"/>
      <c r="J4" s="137"/>
      <c r="K4" s="111"/>
      <c r="L4" s="24"/>
      <c r="M4" s="42"/>
      <c r="N4" s="24"/>
      <c r="O4" s="42"/>
      <c r="P4" s="24"/>
      <c r="Q4" s="42"/>
      <c r="R4" s="24"/>
      <c r="S4" s="42"/>
      <c r="T4" s="42"/>
      <c r="U4" s="42"/>
      <c r="V4" s="42"/>
      <c r="W4" s="42"/>
      <c r="X4" s="42"/>
      <c r="Y4" s="42"/>
      <c r="Z4" s="24"/>
      <c r="AA4" s="42"/>
      <c r="AB4" s="24"/>
      <c r="AC4" s="42"/>
      <c r="AD4" s="24"/>
    </row>
    <row r="5" spans="1:32" s="174" customFormat="1" ht="18.95" customHeight="1">
      <c r="A5" s="155"/>
      <c r="B5" s="155"/>
      <c r="C5" s="155"/>
      <c r="D5" s="155"/>
      <c r="E5" s="155"/>
      <c r="F5" s="292" t="s">
        <v>77</v>
      </c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  <c r="AB5" s="292"/>
      <c r="AC5" s="292"/>
      <c r="AD5" s="292"/>
    </row>
    <row r="6" spans="1:32" s="174" customFormat="1" ht="18.95" customHeight="1">
      <c r="A6" s="155"/>
      <c r="B6" s="155"/>
      <c r="C6" s="155"/>
      <c r="D6" s="155"/>
      <c r="E6" s="155"/>
      <c r="F6" s="293" t="s">
        <v>192</v>
      </c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173"/>
      <c r="AB6" s="175"/>
      <c r="AC6" s="173"/>
      <c r="AD6" s="171"/>
    </row>
    <row r="7" spans="1:32" s="174" customFormat="1" ht="18.95" customHeight="1">
      <c r="A7" s="155"/>
      <c r="B7" s="155"/>
      <c r="C7" s="155"/>
      <c r="D7" s="155"/>
      <c r="E7" s="155"/>
      <c r="F7" s="173"/>
      <c r="G7" s="173"/>
      <c r="H7" s="173"/>
      <c r="I7" s="173"/>
      <c r="J7" s="173"/>
      <c r="K7" s="173"/>
      <c r="L7" s="176"/>
      <c r="M7" s="176"/>
      <c r="N7" s="176"/>
      <c r="O7" s="176"/>
      <c r="P7" s="294"/>
      <c r="Q7" s="294"/>
      <c r="R7" s="294"/>
      <c r="S7" s="173"/>
      <c r="T7" s="173"/>
      <c r="U7" s="173"/>
      <c r="V7" s="173"/>
      <c r="W7" s="173"/>
      <c r="X7" s="173"/>
      <c r="Y7" s="173"/>
      <c r="Z7" s="173"/>
      <c r="AA7" s="173"/>
      <c r="AB7" s="175"/>
      <c r="AC7" s="173"/>
      <c r="AD7" s="171"/>
    </row>
    <row r="8" spans="1:32" s="174" customFormat="1" ht="18.95" customHeight="1">
      <c r="A8" s="154"/>
      <c r="B8" s="154"/>
      <c r="C8" s="154"/>
      <c r="D8" s="154"/>
      <c r="E8" s="154"/>
      <c r="F8" s="168"/>
      <c r="G8" s="153"/>
      <c r="H8" s="168"/>
      <c r="I8" s="153"/>
      <c r="J8" s="168"/>
      <c r="K8" s="153"/>
      <c r="L8" s="293" t="s">
        <v>48</v>
      </c>
      <c r="M8" s="293"/>
      <c r="N8" s="293"/>
      <c r="O8" s="153"/>
      <c r="P8" s="292" t="s">
        <v>47</v>
      </c>
      <c r="Q8" s="292"/>
      <c r="R8" s="292"/>
      <c r="S8" s="292"/>
      <c r="T8" s="292"/>
      <c r="U8" s="292"/>
      <c r="V8" s="292"/>
      <c r="W8" s="153"/>
      <c r="X8" s="153"/>
      <c r="Y8" s="153"/>
      <c r="Z8" s="168"/>
      <c r="AA8" s="153"/>
      <c r="AB8" s="168"/>
      <c r="AC8" s="153"/>
      <c r="AD8" s="168"/>
    </row>
    <row r="9" spans="1:32" s="174" customFormat="1" ht="18.95" customHeight="1">
      <c r="A9" s="154"/>
      <c r="B9" s="154"/>
      <c r="C9" s="154"/>
      <c r="D9" s="154"/>
      <c r="E9" s="154"/>
      <c r="F9" s="168"/>
      <c r="G9" s="153"/>
      <c r="H9" s="168"/>
      <c r="I9" s="153"/>
      <c r="J9" s="168"/>
      <c r="K9" s="153"/>
      <c r="L9" s="173"/>
      <c r="M9" s="173"/>
      <c r="N9" s="173"/>
      <c r="O9" s="153"/>
      <c r="P9" s="173"/>
      <c r="Q9" s="173"/>
      <c r="R9" s="173"/>
      <c r="S9" s="173"/>
      <c r="T9" s="173"/>
      <c r="U9" s="173"/>
      <c r="V9" s="173"/>
      <c r="W9" s="153"/>
      <c r="X9" s="172" t="s">
        <v>191</v>
      </c>
      <c r="Y9" s="153"/>
      <c r="Z9" s="168"/>
      <c r="AA9" s="153"/>
      <c r="AB9" s="168"/>
      <c r="AC9" s="153"/>
      <c r="AD9" s="168"/>
    </row>
    <row r="10" spans="1:32" s="174" customFormat="1" ht="18.95" customHeight="1">
      <c r="A10" s="155"/>
      <c r="B10" s="155"/>
      <c r="C10" s="198"/>
      <c r="D10" s="198"/>
      <c r="E10" s="198"/>
      <c r="F10" s="199" t="s">
        <v>43</v>
      </c>
      <c r="G10" s="200"/>
      <c r="H10" s="201"/>
      <c r="I10" s="200"/>
      <c r="J10" s="201"/>
      <c r="K10" s="200"/>
      <c r="L10" s="199" t="s">
        <v>78</v>
      </c>
      <c r="M10" s="202"/>
      <c r="N10" s="199"/>
      <c r="O10" s="200"/>
      <c r="P10" s="199" t="s">
        <v>237</v>
      </c>
      <c r="Q10" s="200"/>
      <c r="R10" s="199"/>
      <c r="S10" s="200"/>
      <c r="T10" s="202" t="s">
        <v>168</v>
      </c>
      <c r="U10" s="202"/>
      <c r="V10" s="202" t="s">
        <v>171</v>
      </c>
      <c r="W10" s="200"/>
      <c r="X10" s="202" t="s">
        <v>190</v>
      </c>
      <c r="Y10" s="200"/>
      <c r="Z10" s="199" t="s">
        <v>79</v>
      </c>
      <c r="AA10" s="200"/>
      <c r="AB10" s="199" t="s">
        <v>80</v>
      </c>
      <c r="AC10" s="200"/>
      <c r="AD10" s="199" t="s">
        <v>189</v>
      </c>
      <c r="AE10" s="203"/>
      <c r="AF10" s="203"/>
    </row>
    <row r="11" spans="1:32" s="151" customFormat="1" ht="18.95" customHeight="1">
      <c r="A11" s="155"/>
      <c r="B11" s="155"/>
      <c r="C11" s="198"/>
      <c r="D11" s="198"/>
      <c r="E11" s="198"/>
      <c r="F11" s="199" t="s">
        <v>81</v>
      </c>
      <c r="G11" s="200"/>
      <c r="H11" s="199" t="s">
        <v>82</v>
      </c>
      <c r="I11" s="200"/>
      <c r="J11" s="199" t="s">
        <v>150</v>
      </c>
      <c r="K11" s="200"/>
      <c r="L11" s="204" t="s">
        <v>83</v>
      </c>
      <c r="M11" s="202"/>
      <c r="N11" s="199"/>
      <c r="O11" s="200"/>
      <c r="P11" s="199" t="s">
        <v>236</v>
      </c>
      <c r="Q11" s="202"/>
      <c r="R11" s="199" t="s">
        <v>84</v>
      </c>
      <c r="S11" s="200"/>
      <c r="T11" s="202" t="s">
        <v>169</v>
      </c>
      <c r="U11" s="202"/>
      <c r="V11" s="202" t="s">
        <v>172</v>
      </c>
      <c r="W11" s="200"/>
      <c r="X11" s="202" t="s">
        <v>172</v>
      </c>
      <c r="Y11" s="200"/>
      <c r="Z11" s="199" t="s">
        <v>154</v>
      </c>
      <c r="AA11" s="200"/>
      <c r="AB11" s="199" t="s">
        <v>85</v>
      </c>
      <c r="AC11" s="200"/>
      <c r="AD11" s="199" t="s">
        <v>188</v>
      </c>
      <c r="AE11" s="205"/>
      <c r="AF11" s="205"/>
    </row>
    <row r="12" spans="1:32" s="151" customFormat="1" ht="18.95" customHeight="1">
      <c r="A12" s="155"/>
      <c r="B12" s="155"/>
      <c r="C12" s="198"/>
      <c r="D12" s="206" t="s">
        <v>5</v>
      </c>
      <c r="E12" s="198"/>
      <c r="F12" s="207" t="s">
        <v>86</v>
      </c>
      <c r="G12" s="202"/>
      <c r="H12" s="207" t="s">
        <v>87</v>
      </c>
      <c r="I12" s="202"/>
      <c r="J12" s="207" t="s">
        <v>151</v>
      </c>
      <c r="K12" s="202"/>
      <c r="L12" s="207" t="s">
        <v>88</v>
      </c>
      <c r="M12" s="202"/>
      <c r="N12" s="207" t="s">
        <v>50</v>
      </c>
      <c r="O12" s="202"/>
      <c r="P12" s="207" t="s">
        <v>235</v>
      </c>
      <c r="Q12" s="202"/>
      <c r="R12" s="207" t="s">
        <v>89</v>
      </c>
      <c r="S12" s="202"/>
      <c r="T12" s="207" t="s">
        <v>170</v>
      </c>
      <c r="U12" s="202"/>
      <c r="V12" s="207" t="s">
        <v>173</v>
      </c>
      <c r="W12" s="202"/>
      <c r="X12" s="207" t="s">
        <v>175</v>
      </c>
      <c r="Y12" s="202"/>
      <c r="Z12" s="207" t="s">
        <v>155</v>
      </c>
      <c r="AA12" s="202"/>
      <c r="AB12" s="207" t="s">
        <v>90</v>
      </c>
      <c r="AC12" s="202"/>
      <c r="AD12" s="207" t="s">
        <v>91</v>
      </c>
      <c r="AE12" s="205"/>
      <c r="AF12" s="205"/>
    </row>
    <row r="13" spans="1:32" s="151" customFormat="1" ht="6" customHeight="1">
      <c r="A13" s="154"/>
      <c r="B13" s="154"/>
      <c r="C13" s="208"/>
      <c r="D13" s="198"/>
      <c r="E13" s="208"/>
      <c r="F13" s="199"/>
      <c r="G13" s="202"/>
      <c r="H13" s="199"/>
      <c r="I13" s="202"/>
      <c r="J13" s="199"/>
      <c r="K13" s="202"/>
      <c r="L13" s="199"/>
      <c r="M13" s="202"/>
      <c r="N13" s="199"/>
      <c r="O13" s="202"/>
      <c r="P13" s="199"/>
      <c r="Q13" s="202"/>
      <c r="R13" s="199"/>
      <c r="S13" s="202"/>
      <c r="T13" s="202"/>
      <c r="U13" s="202"/>
      <c r="V13" s="202"/>
      <c r="W13" s="202"/>
      <c r="X13" s="202"/>
      <c r="Y13" s="202"/>
      <c r="Z13" s="199"/>
      <c r="AA13" s="202"/>
      <c r="AB13" s="199"/>
      <c r="AC13" s="202"/>
      <c r="AD13" s="199"/>
      <c r="AE13" s="205"/>
      <c r="AF13" s="205"/>
    </row>
    <row r="14" spans="1:32" s="151" customFormat="1" ht="18.95" customHeight="1">
      <c r="A14" s="165" t="s">
        <v>167</v>
      </c>
      <c r="B14" s="154"/>
      <c r="C14" s="208"/>
      <c r="D14" s="208"/>
      <c r="E14" s="208"/>
      <c r="F14" s="209">
        <v>4222616</v>
      </c>
      <c r="G14" s="164"/>
      <c r="H14" s="209">
        <v>392876</v>
      </c>
      <c r="I14" s="164"/>
      <c r="J14" s="209">
        <v>37274</v>
      </c>
      <c r="K14" s="164"/>
      <c r="L14" s="209">
        <v>437933</v>
      </c>
      <c r="M14" s="163"/>
      <c r="N14" s="209">
        <v>16432635</v>
      </c>
      <c r="O14" s="164"/>
      <c r="P14" s="159">
        <v>62417</v>
      </c>
      <c r="Q14" s="163"/>
      <c r="R14" s="209">
        <v>75465</v>
      </c>
      <c r="S14" s="159"/>
      <c r="T14" s="209">
        <v>62118</v>
      </c>
      <c r="U14" s="159"/>
      <c r="V14" s="209">
        <v>9174</v>
      </c>
      <c r="W14" s="159"/>
      <c r="X14" s="209">
        <v>0</v>
      </c>
      <c r="Y14" s="159"/>
      <c r="Z14" s="159">
        <f>SUM(F14:X14)</f>
        <v>21732508</v>
      </c>
      <c r="AA14" s="159"/>
      <c r="AB14" s="209">
        <v>-23182</v>
      </c>
      <c r="AC14" s="159"/>
      <c r="AD14" s="159">
        <f>SUM(Z14:AB14)</f>
        <v>21709326</v>
      </c>
      <c r="AE14" s="205"/>
      <c r="AF14" s="205"/>
    </row>
    <row r="15" spans="1:32" s="151" customFormat="1" ht="6" customHeight="1">
      <c r="A15" s="165"/>
      <c r="B15" s="154"/>
      <c r="C15" s="208"/>
      <c r="D15" s="208"/>
      <c r="E15" s="208"/>
      <c r="F15" s="159"/>
      <c r="G15" s="164"/>
      <c r="H15" s="159"/>
      <c r="I15" s="164"/>
      <c r="J15" s="159"/>
      <c r="K15" s="164"/>
      <c r="L15" s="159"/>
      <c r="M15" s="163"/>
      <c r="N15" s="159"/>
      <c r="O15" s="164"/>
      <c r="P15" s="159"/>
      <c r="Q15" s="163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210"/>
      <c r="AC15" s="159"/>
      <c r="AD15" s="159"/>
      <c r="AE15" s="205"/>
      <c r="AF15" s="205"/>
    </row>
    <row r="16" spans="1:32" s="151" customFormat="1" ht="18.95" customHeight="1">
      <c r="A16" s="155" t="s">
        <v>208</v>
      </c>
      <c r="B16" s="154"/>
      <c r="C16" s="208"/>
      <c r="D16" s="208"/>
      <c r="E16" s="208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205"/>
      <c r="AF16" s="205"/>
    </row>
    <row r="17" spans="1:32" s="151" customFormat="1" ht="18.95" customHeight="1">
      <c r="A17" s="154" t="s">
        <v>144</v>
      </c>
      <c r="B17" s="154"/>
      <c r="C17" s="208"/>
      <c r="D17" s="211">
        <v>15</v>
      </c>
      <c r="E17" s="208"/>
      <c r="F17" s="159">
        <v>38820</v>
      </c>
      <c r="G17" s="159"/>
      <c r="H17" s="159">
        <v>89191</v>
      </c>
      <c r="I17" s="159"/>
      <c r="J17" s="159">
        <v>0</v>
      </c>
      <c r="K17" s="159"/>
      <c r="L17" s="159">
        <v>0</v>
      </c>
      <c r="M17" s="159"/>
      <c r="N17" s="159">
        <v>0</v>
      </c>
      <c r="O17" s="159"/>
      <c r="P17" s="159">
        <v>0</v>
      </c>
      <c r="Q17" s="159"/>
      <c r="R17" s="159">
        <v>0</v>
      </c>
      <c r="S17" s="159"/>
      <c r="T17" s="159">
        <v>0</v>
      </c>
      <c r="U17" s="159"/>
      <c r="V17" s="159">
        <v>0</v>
      </c>
      <c r="W17" s="159"/>
      <c r="X17" s="159">
        <v>0</v>
      </c>
      <c r="Y17" s="159"/>
      <c r="Z17" s="159">
        <f>SUM(F17:X17)</f>
        <v>128011</v>
      </c>
      <c r="AA17" s="159"/>
      <c r="AB17" s="159">
        <v>0</v>
      </c>
      <c r="AC17" s="159"/>
      <c r="AD17" s="159">
        <f>SUM(Z17:AB17)</f>
        <v>128011</v>
      </c>
      <c r="AE17" s="205"/>
      <c r="AF17" s="205"/>
    </row>
    <row r="18" spans="1:32" s="151" customFormat="1" ht="18.95" customHeight="1">
      <c r="A18" s="154" t="s">
        <v>149</v>
      </c>
      <c r="B18" s="154"/>
      <c r="C18" s="208"/>
      <c r="D18" s="211"/>
      <c r="E18" s="208"/>
      <c r="F18" s="159">
        <v>0</v>
      </c>
      <c r="G18" s="159"/>
      <c r="H18" s="159">
        <v>0</v>
      </c>
      <c r="I18" s="159"/>
      <c r="J18" s="159">
        <v>-26644</v>
      </c>
      <c r="K18" s="159"/>
      <c r="L18" s="159">
        <v>0</v>
      </c>
      <c r="M18" s="159"/>
      <c r="N18" s="159">
        <v>0</v>
      </c>
      <c r="O18" s="159"/>
      <c r="P18" s="159">
        <v>0</v>
      </c>
      <c r="Q18" s="159"/>
      <c r="R18" s="159">
        <v>0</v>
      </c>
      <c r="S18" s="159"/>
      <c r="T18" s="159">
        <v>0</v>
      </c>
      <c r="U18" s="159"/>
      <c r="V18" s="159">
        <v>0</v>
      </c>
      <c r="W18" s="159"/>
      <c r="X18" s="159">
        <v>0</v>
      </c>
      <c r="Y18" s="159"/>
      <c r="Z18" s="159">
        <f>SUM(F18:X18)</f>
        <v>-26644</v>
      </c>
      <c r="AA18" s="159"/>
      <c r="AB18" s="159">
        <v>0</v>
      </c>
      <c r="AC18" s="159"/>
      <c r="AD18" s="159">
        <f>SUM(Z18:AB18)</f>
        <v>-26644</v>
      </c>
      <c r="AE18" s="205"/>
      <c r="AF18" s="205"/>
    </row>
    <row r="19" spans="1:32" s="151" customFormat="1" ht="18.95" customHeight="1">
      <c r="A19" s="154" t="s">
        <v>227</v>
      </c>
      <c r="C19" s="208"/>
      <c r="D19" s="211"/>
      <c r="E19" s="208"/>
      <c r="F19" s="159">
        <v>0</v>
      </c>
      <c r="G19" s="159"/>
      <c r="H19" s="159">
        <v>0</v>
      </c>
      <c r="I19" s="159"/>
      <c r="J19" s="159">
        <v>0</v>
      </c>
      <c r="K19" s="159"/>
      <c r="L19" s="159">
        <v>0</v>
      </c>
      <c r="M19" s="159"/>
      <c r="N19" s="159">
        <v>0</v>
      </c>
      <c r="O19" s="159"/>
      <c r="P19" s="159">
        <v>837</v>
      </c>
      <c r="Q19" s="159"/>
      <c r="R19" s="159">
        <v>0</v>
      </c>
      <c r="S19" s="159"/>
      <c r="T19" s="159">
        <v>0</v>
      </c>
      <c r="U19" s="159"/>
      <c r="V19" s="159">
        <v>0</v>
      </c>
      <c r="W19" s="159"/>
      <c r="X19" s="159">
        <v>0</v>
      </c>
      <c r="Y19" s="159"/>
      <c r="Z19" s="159">
        <f>SUM(F19:X19)</f>
        <v>837</v>
      </c>
      <c r="AA19" s="159"/>
      <c r="AB19" s="159">
        <v>0</v>
      </c>
      <c r="AC19" s="159"/>
      <c r="AD19" s="159">
        <f>SUM(Z19:AB19)</f>
        <v>837</v>
      </c>
      <c r="AE19" s="205"/>
      <c r="AF19" s="205"/>
    </row>
    <row r="20" spans="1:32" s="151" customFormat="1" ht="18.95" customHeight="1">
      <c r="A20" s="154" t="s">
        <v>207</v>
      </c>
      <c r="C20" s="208"/>
      <c r="D20" s="208"/>
      <c r="E20" s="208"/>
      <c r="F20" s="170">
        <v>0</v>
      </c>
      <c r="G20" s="159"/>
      <c r="H20" s="170">
        <v>0</v>
      </c>
      <c r="I20" s="159"/>
      <c r="J20" s="170">
        <v>0</v>
      </c>
      <c r="K20" s="159"/>
      <c r="L20" s="170">
        <v>0</v>
      </c>
      <c r="M20" s="159"/>
      <c r="N20" s="170">
        <v>534607</v>
      </c>
      <c r="O20" s="159"/>
      <c r="P20" s="170">
        <v>0</v>
      </c>
      <c r="Q20" s="159"/>
      <c r="R20" s="170">
        <v>-4166</v>
      </c>
      <c r="S20" s="159"/>
      <c r="T20" s="170">
        <v>-11335</v>
      </c>
      <c r="U20" s="159"/>
      <c r="V20" s="170">
        <v>0</v>
      </c>
      <c r="W20" s="159"/>
      <c r="X20" s="170">
        <v>0</v>
      </c>
      <c r="Y20" s="159"/>
      <c r="Z20" s="169">
        <f>SUM(F20:X20)</f>
        <v>519106</v>
      </c>
      <c r="AA20" s="159"/>
      <c r="AB20" s="169">
        <v>2523</v>
      </c>
      <c r="AC20" s="159"/>
      <c r="AD20" s="169">
        <f>SUM(Z20:AB20)</f>
        <v>521629</v>
      </c>
      <c r="AE20" s="205"/>
      <c r="AF20" s="205"/>
    </row>
    <row r="21" spans="1:32" s="151" customFormat="1" ht="6" customHeight="1">
      <c r="A21" s="154"/>
      <c r="B21" s="154"/>
      <c r="C21" s="208"/>
      <c r="D21" s="208"/>
      <c r="E21" s="208"/>
      <c r="F21" s="210"/>
      <c r="G21" s="212"/>
      <c r="H21" s="210"/>
      <c r="I21" s="212"/>
      <c r="J21" s="210"/>
      <c r="K21" s="212"/>
      <c r="L21" s="210"/>
      <c r="M21" s="212"/>
      <c r="N21" s="210"/>
      <c r="O21" s="212"/>
      <c r="P21" s="210"/>
      <c r="Q21" s="212"/>
      <c r="R21" s="210"/>
      <c r="S21" s="212"/>
      <c r="T21" s="210"/>
      <c r="U21" s="212"/>
      <c r="V21" s="210"/>
      <c r="W21" s="212"/>
      <c r="X21" s="210"/>
      <c r="Y21" s="212"/>
      <c r="Z21" s="210"/>
      <c r="AA21" s="212"/>
      <c r="AB21" s="210"/>
      <c r="AC21" s="212"/>
      <c r="AD21" s="213"/>
      <c r="AE21" s="205"/>
      <c r="AF21" s="205"/>
    </row>
    <row r="22" spans="1:32" s="151" customFormat="1" ht="18.95" customHeight="1" thickBot="1">
      <c r="A22" s="155" t="s">
        <v>215</v>
      </c>
      <c r="B22" s="154"/>
      <c r="C22" s="208"/>
      <c r="D22" s="208"/>
      <c r="E22" s="208"/>
      <c r="F22" s="167">
        <f>SUM(F14:F21)</f>
        <v>4261436</v>
      </c>
      <c r="G22" s="212"/>
      <c r="H22" s="167">
        <f>SUM(H14:H21)</f>
        <v>482067</v>
      </c>
      <c r="I22" s="212"/>
      <c r="J22" s="167">
        <f>SUM(J14:J21)</f>
        <v>10630</v>
      </c>
      <c r="K22" s="212"/>
      <c r="L22" s="167">
        <f>SUM(L14:L21)</f>
        <v>437933</v>
      </c>
      <c r="M22" s="212"/>
      <c r="N22" s="167">
        <f>SUM(N14:N21)</f>
        <v>16967242</v>
      </c>
      <c r="O22" s="212"/>
      <c r="P22" s="167">
        <f>SUM(P14:P21)</f>
        <v>63254</v>
      </c>
      <c r="Q22" s="212"/>
      <c r="R22" s="167">
        <f>SUM(R14:R21)</f>
        <v>71299</v>
      </c>
      <c r="S22" s="212"/>
      <c r="T22" s="167">
        <f>SUM(T14:T21)</f>
        <v>50783</v>
      </c>
      <c r="U22" s="212"/>
      <c r="V22" s="167">
        <f>SUM(V14:V21)</f>
        <v>9174</v>
      </c>
      <c r="W22" s="212"/>
      <c r="X22" s="167">
        <f>SUM(X14:X21)</f>
        <v>0</v>
      </c>
      <c r="Y22" s="212"/>
      <c r="Z22" s="167">
        <f>SUM(Z14:Z21)</f>
        <v>22353818</v>
      </c>
      <c r="AA22" s="212"/>
      <c r="AB22" s="167">
        <f>SUM(AB14:AB21)</f>
        <v>-20659</v>
      </c>
      <c r="AC22" s="212"/>
      <c r="AD22" s="167">
        <f>SUM(AD14:AD21)</f>
        <v>22333159</v>
      </c>
      <c r="AE22" s="205"/>
      <c r="AF22" s="205"/>
    </row>
    <row r="23" spans="1:32" ht="21.75" customHeight="1" thickTop="1">
      <c r="A23" s="140"/>
      <c r="B23" s="141"/>
      <c r="C23" s="214"/>
      <c r="D23" s="214"/>
      <c r="E23" s="214"/>
      <c r="F23" s="2"/>
      <c r="G23" s="215"/>
      <c r="H23" s="2"/>
      <c r="I23" s="215"/>
      <c r="J23" s="2"/>
      <c r="K23" s="215"/>
      <c r="L23" s="2"/>
      <c r="M23" s="215"/>
      <c r="N23" s="2"/>
      <c r="O23" s="215"/>
      <c r="P23" s="2"/>
      <c r="Q23" s="215"/>
      <c r="R23" s="2"/>
      <c r="S23" s="215"/>
      <c r="T23" s="215"/>
      <c r="U23" s="215"/>
      <c r="V23" s="215"/>
      <c r="W23" s="215"/>
      <c r="X23" s="215"/>
      <c r="Y23" s="215"/>
      <c r="Z23" s="2"/>
      <c r="AA23" s="215"/>
      <c r="AB23" s="2"/>
      <c r="AC23" s="215"/>
      <c r="AD23" s="2"/>
      <c r="AE23" s="216"/>
      <c r="AF23" s="216"/>
    </row>
    <row r="24" spans="1:32" s="151" customFormat="1" ht="18.95" customHeight="1">
      <c r="A24" s="165" t="s">
        <v>187</v>
      </c>
      <c r="B24" s="154"/>
      <c r="C24" s="154"/>
      <c r="D24" s="154"/>
      <c r="E24" s="154"/>
      <c r="F24" s="166">
        <v>4272851</v>
      </c>
      <c r="G24" s="164"/>
      <c r="H24" s="166">
        <v>507128</v>
      </c>
      <c r="I24" s="164"/>
      <c r="J24" s="166">
        <v>943</v>
      </c>
      <c r="K24" s="164"/>
      <c r="L24" s="166">
        <v>437933</v>
      </c>
      <c r="M24" s="163"/>
      <c r="N24" s="166">
        <v>17848315</v>
      </c>
      <c r="O24" s="164"/>
      <c r="P24" s="161">
        <v>65764</v>
      </c>
      <c r="Q24" s="163"/>
      <c r="R24" s="166">
        <v>43145</v>
      </c>
      <c r="S24" s="159"/>
      <c r="T24" s="166">
        <v>42324</v>
      </c>
      <c r="U24" s="159"/>
      <c r="V24" s="166">
        <v>9174</v>
      </c>
      <c r="W24" s="159"/>
      <c r="X24" s="166">
        <v>60</v>
      </c>
      <c r="Y24" s="159"/>
      <c r="Z24" s="161">
        <f>SUM(F24:X24)</f>
        <v>23227637</v>
      </c>
      <c r="AA24" s="159"/>
      <c r="AB24" s="166">
        <v>24399</v>
      </c>
      <c r="AC24" s="159"/>
      <c r="AD24" s="161">
        <f>SUM(Z24:AB24)</f>
        <v>23252036</v>
      </c>
    </row>
    <row r="25" spans="1:32" s="151" customFormat="1" ht="6" customHeight="1">
      <c r="A25" s="165"/>
      <c r="B25" s="154"/>
      <c r="C25" s="154"/>
      <c r="D25" s="154"/>
      <c r="E25" s="154"/>
      <c r="F25" s="161"/>
      <c r="G25" s="164"/>
      <c r="H25" s="161"/>
      <c r="I25" s="164"/>
      <c r="J25" s="161"/>
      <c r="K25" s="164"/>
      <c r="L25" s="161"/>
      <c r="M25" s="163"/>
      <c r="N25" s="161"/>
      <c r="O25" s="164"/>
      <c r="P25" s="161"/>
      <c r="Q25" s="163"/>
      <c r="R25" s="161"/>
      <c r="S25" s="159"/>
      <c r="T25" s="161"/>
      <c r="U25" s="159"/>
      <c r="V25" s="161"/>
      <c r="W25" s="159"/>
      <c r="X25" s="161"/>
      <c r="Y25" s="159"/>
      <c r="Z25" s="161"/>
      <c r="AA25" s="159"/>
      <c r="AB25" s="157"/>
      <c r="AC25" s="159"/>
      <c r="AD25" s="161"/>
    </row>
    <row r="26" spans="1:32" s="151" customFormat="1" ht="18.95" customHeight="1">
      <c r="A26" s="155" t="s">
        <v>208</v>
      </c>
      <c r="B26" s="154"/>
      <c r="C26" s="154"/>
      <c r="D26" s="154"/>
      <c r="E26" s="154"/>
      <c r="F26" s="161"/>
      <c r="G26" s="159"/>
      <c r="H26" s="161"/>
      <c r="I26" s="159"/>
      <c r="J26" s="161"/>
      <c r="K26" s="159"/>
      <c r="L26" s="161"/>
      <c r="M26" s="159"/>
      <c r="N26" s="161"/>
      <c r="O26" s="159"/>
      <c r="P26" s="161"/>
      <c r="Q26" s="159"/>
      <c r="R26" s="161"/>
      <c r="S26" s="159"/>
      <c r="T26" s="161"/>
      <c r="U26" s="159"/>
      <c r="V26" s="161"/>
      <c r="W26" s="159"/>
      <c r="X26" s="161"/>
      <c r="Y26" s="159"/>
      <c r="Z26" s="161"/>
      <c r="AA26" s="159"/>
      <c r="AB26" s="161"/>
      <c r="AC26" s="159"/>
      <c r="AD26" s="161"/>
    </row>
    <row r="27" spans="1:32" s="151" customFormat="1" ht="18.95" customHeight="1">
      <c r="A27" s="154" t="s">
        <v>144</v>
      </c>
      <c r="B27" s="154"/>
      <c r="C27" s="154"/>
      <c r="D27" s="162">
        <v>15</v>
      </c>
      <c r="E27" s="154"/>
      <c r="F27" s="161">
        <v>3452</v>
      </c>
      <c r="G27" s="159"/>
      <c r="H27" s="161">
        <v>6252</v>
      </c>
      <c r="I27" s="159"/>
      <c r="J27" s="161">
        <v>0</v>
      </c>
      <c r="K27" s="159"/>
      <c r="L27" s="161">
        <v>0</v>
      </c>
      <c r="M27" s="159"/>
      <c r="N27" s="161">
        <v>0</v>
      </c>
      <c r="O27" s="159"/>
      <c r="P27" s="161">
        <v>0</v>
      </c>
      <c r="Q27" s="159"/>
      <c r="R27" s="161">
        <v>0</v>
      </c>
      <c r="S27" s="159"/>
      <c r="T27" s="161">
        <v>0</v>
      </c>
      <c r="U27" s="159"/>
      <c r="V27" s="161">
        <v>0</v>
      </c>
      <c r="W27" s="159"/>
      <c r="X27" s="161">
        <v>0</v>
      </c>
      <c r="Y27" s="159"/>
      <c r="Z27" s="161">
        <f t="shared" ref="Z27:Z30" si="0">SUM(F27:X27)</f>
        <v>9704</v>
      </c>
      <c r="AA27" s="159"/>
      <c r="AB27" s="161">
        <v>0</v>
      </c>
      <c r="AC27" s="159"/>
      <c r="AD27" s="161">
        <f t="shared" ref="AD27:AD30" si="1">SUM(Z27:AB27)</f>
        <v>9704</v>
      </c>
    </row>
    <row r="28" spans="1:32" s="151" customFormat="1" ht="18.95" customHeight="1">
      <c r="A28" s="154" t="s">
        <v>149</v>
      </c>
      <c r="B28" s="154"/>
      <c r="C28" s="154"/>
      <c r="D28" s="162"/>
      <c r="E28" s="154"/>
      <c r="F28" s="161">
        <v>0</v>
      </c>
      <c r="G28" s="159"/>
      <c r="H28" s="161">
        <v>0</v>
      </c>
      <c r="I28" s="159"/>
      <c r="J28" s="161">
        <v>1161</v>
      </c>
      <c r="K28" s="159"/>
      <c r="L28" s="161">
        <v>0</v>
      </c>
      <c r="M28" s="159"/>
      <c r="N28" s="161">
        <v>0</v>
      </c>
      <c r="O28" s="159"/>
      <c r="P28" s="161">
        <v>0</v>
      </c>
      <c r="Q28" s="159"/>
      <c r="R28" s="161">
        <v>0</v>
      </c>
      <c r="S28" s="159"/>
      <c r="T28" s="161">
        <v>0</v>
      </c>
      <c r="U28" s="159"/>
      <c r="V28" s="161">
        <v>0</v>
      </c>
      <c r="W28" s="159"/>
      <c r="X28" s="161">
        <v>0</v>
      </c>
      <c r="Y28" s="159"/>
      <c r="Z28" s="161">
        <f t="shared" si="0"/>
        <v>1161</v>
      </c>
      <c r="AA28" s="159"/>
      <c r="AB28" s="161">
        <v>0</v>
      </c>
      <c r="AC28" s="159"/>
      <c r="AD28" s="161">
        <f t="shared" si="1"/>
        <v>1161</v>
      </c>
    </row>
    <row r="29" spans="1:32" s="151" customFormat="1" ht="18.95" customHeight="1">
      <c r="A29" s="154" t="s">
        <v>227</v>
      </c>
      <c r="C29" s="154"/>
      <c r="D29" s="162">
        <v>14</v>
      </c>
      <c r="E29" s="154"/>
      <c r="F29" s="161">
        <v>0</v>
      </c>
      <c r="G29" s="159"/>
      <c r="H29" s="161">
        <v>0</v>
      </c>
      <c r="I29" s="159"/>
      <c r="J29" s="161">
        <v>0</v>
      </c>
      <c r="K29" s="159"/>
      <c r="L29" s="161">
        <v>0</v>
      </c>
      <c r="M29" s="159"/>
      <c r="N29" s="161">
        <v>0</v>
      </c>
      <c r="O29" s="159"/>
      <c r="P29" s="161">
        <v>0</v>
      </c>
      <c r="Q29" s="159"/>
      <c r="R29" s="161">
        <v>0</v>
      </c>
      <c r="S29" s="159"/>
      <c r="T29" s="161">
        <v>0</v>
      </c>
      <c r="U29" s="159"/>
      <c r="V29" s="161">
        <v>0</v>
      </c>
      <c r="W29" s="159"/>
      <c r="X29" s="161">
        <v>0</v>
      </c>
      <c r="Y29" s="159"/>
      <c r="Z29" s="161">
        <f t="shared" si="0"/>
        <v>0</v>
      </c>
      <c r="AA29" s="159"/>
      <c r="AB29" s="161">
        <v>0</v>
      </c>
      <c r="AC29" s="159"/>
      <c r="AD29" s="161">
        <f t="shared" si="1"/>
        <v>0</v>
      </c>
    </row>
    <row r="30" spans="1:32" s="151" customFormat="1" ht="18.95" customHeight="1">
      <c r="A30" s="154" t="s">
        <v>207</v>
      </c>
      <c r="C30" s="154"/>
      <c r="D30" s="154"/>
      <c r="E30" s="154"/>
      <c r="F30" s="160">
        <v>0</v>
      </c>
      <c r="G30" s="159"/>
      <c r="H30" s="160">
        <v>0</v>
      </c>
      <c r="I30" s="159"/>
      <c r="J30" s="160">
        <v>0</v>
      </c>
      <c r="K30" s="159"/>
      <c r="L30" s="160">
        <v>0</v>
      </c>
      <c r="M30" s="159"/>
      <c r="N30" s="160">
        <f>'PL (5-6)'!D86</f>
        <v>182607</v>
      </c>
      <c r="O30" s="159"/>
      <c r="P30" s="160">
        <v>0</v>
      </c>
      <c r="Q30" s="159"/>
      <c r="R30" s="160">
        <f>'PL (5-6)'!D76</f>
        <v>116321</v>
      </c>
      <c r="S30" s="159"/>
      <c r="T30" s="160">
        <f>'PL (5-6)'!D75</f>
        <v>5819</v>
      </c>
      <c r="U30" s="159"/>
      <c r="V30" s="160">
        <v>-4000</v>
      </c>
      <c r="W30" s="159"/>
      <c r="X30" s="160">
        <v>0</v>
      </c>
      <c r="Y30" s="159"/>
      <c r="Z30" s="158">
        <f t="shared" si="0"/>
        <v>300747</v>
      </c>
      <c r="AA30" s="159"/>
      <c r="AB30" s="158">
        <f>'PL (5-6)'!D87</f>
        <v>7789</v>
      </c>
      <c r="AC30" s="159"/>
      <c r="AD30" s="158">
        <f t="shared" si="1"/>
        <v>308536</v>
      </c>
    </row>
    <row r="31" spans="1:32" s="151" customFormat="1" ht="6" customHeight="1">
      <c r="A31" s="154"/>
      <c r="B31" s="154"/>
      <c r="C31" s="154"/>
      <c r="D31" s="154"/>
      <c r="E31" s="154"/>
      <c r="F31" s="157"/>
      <c r="G31" s="153"/>
      <c r="H31" s="157"/>
      <c r="I31" s="153"/>
      <c r="J31" s="157"/>
      <c r="K31" s="153"/>
      <c r="L31" s="157"/>
      <c r="M31" s="153"/>
      <c r="N31" s="157"/>
      <c r="O31" s="153"/>
      <c r="P31" s="157"/>
      <c r="Q31" s="153"/>
      <c r="R31" s="157"/>
      <c r="S31" s="153"/>
      <c r="T31" s="157"/>
      <c r="U31" s="153"/>
      <c r="V31" s="157"/>
      <c r="W31" s="153"/>
      <c r="X31" s="157"/>
      <c r="Y31" s="153"/>
      <c r="Z31" s="157"/>
      <c r="AA31" s="153"/>
      <c r="AB31" s="157"/>
      <c r="AC31" s="153"/>
      <c r="AD31" s="156"/>
    </row>
    <row r="32" spans="1:32" s="151" customFormat="1" ht="18.95" customHeight="1" thickBot="1">
      <c r="A32" s="155" t="s">
        <v>216</v>
      </c>
      <c r="B32" s="154"/>
      <c r="C32" s="154"/>
      <c r="D32" s="154"/>
      <c r="E32" s="154"/>
      <c r="F32" s="152">
        <f>SUM(F24:F31)</f>
        <v>4276303</v>
      </c>
      <c r="G32" s="153"/>
      <c r="H32" s="152">
        <f>SUM(H24:H31)</f>
        <v>513380</v>
      </c>
      <c r="I32" s="153"/>
      <c r="J32" s="152">
        <f>SUM(J24:J31)</f>
        <v>2104</v>
      </c>
      <c r="K32" s="153"/>
      <c r="L32" s="152">
        <f>SUM(L24:L31)</f>
        <v>437933</v>
      </c>
      <c r="M32" s="153"/>
      <c r="N32" s="152">
        <f>SUM(N24:N31)</f>
        <v>18030922</v>
      </c>
      <c r="O32" s="153"/>
      <c r="P32" s="152">
        <f>SUM(P24:P31)</f>
        <v>65764</v>
      </c>
      <c r="Q32" s="153"/>
      <c r="R32" s="152">
        <f>SUM(R24:R31)</f>
        <v>159466</v>
      </c>
      <c r="S32" s="153"/>
      <c r="T32" s="152">
        <f>SUM(T24:T31)</f>
        <v>48143</v>
      </c>
      <c r="U32" s="153"/>
      <c r="V32" s="152">
        <f>SUM(V24:V31)</f>
        <v>5174</v>
      </c>
      <c r="W32" s="153"/>
      <c r="X32" s="152">
        <f>SUM(X24:X31)</f>
        <v>60</v>
      </c>
      <c r="Y32" s="153"/>
      <c r="Z32" s="152">
        <f>SUM(Z24:Z31)</f>
        <v>23539249</v>
      </c>
      <c r="AA32" s="153"/>
      <c r="AB32" s="152">
        <f>SUM(AB24:AB31)</f>
        <v>32188</v>
      </c>
      <c r="AC32" s="153"/>
      <c r="AD32" s="152">
        <f>SUM(AD24:AD31)</f>
        <v>23571437</v>
      </c>
    </row>
    <row r="33" spans="1:30" ht="18" customHeight="1" thickTop="1">
      <c r="A33" s="140"/>
      <c r="B33" s="141"/>
      <c r="C33" s="141"/>
      <c r="D33" s="141"/>
      <c r="E33" s="141"/>
      <c r="F33" s="2"/>
      <c r="G33" s="150"/>
      <c r="H33" s="2"/>
      <c r="I33" s="150"/>
      <c r="J33" s="2"/>
      <c r="K33" s="150"/>
      <c r="L33" s="2"/>
      <c r="M33" s="150"/>
      <c r="N33" s="2"/>
      <c r="O33" s="150"/>
      <c r="P33" s="2"/>
      <c r="Q33" s="150"/>
      <c r="R33" s="2"/>
      <c r="S33" s="150"/>
      <c r="T33" s="150"/>
      <c r="U33" s="150"/>
      <c r="V33" s="150"/>
      <c r="W33" s="150"/>
      <c r="X33" s="150"/>
      <c r="Y33" s="150"/>
      <c r="Z33" s="2"/>
      <c r="AA33" s="150"/>
      <c r="AB33" s="2"/>
      <c r="AC33" s="150"/>
      <c r="AD33" s="2"/>
    </row>
    <row r="34" spans="1:30" ht="18" customHeight="1">
      <c r="A34" s="150"/>
      <c r="B34" s="2"/>
      <c r="C34" s="150"/>
      <c r="D34" s="2"/>
      <c r="E34" s="150"/>
      <c r="F34" s="2"/>
      <c r="G34" s="150"/>
      <c r="H34" s="2"/>
      <c r="I34" s="150"/>
      <c r="J34" s="2"/>
      <c r="K34" s="150"/>
      <c r="L34" s="2"/>
      <c r="M34" s="150"/>
      <c r="N34" s="150"/>
      <c r="O34" s="150"/>
      <c r="P34" s="150"/>
      <c r="W34" s="150"/>
      <c r="X34" s="150"/>
      <c r="Y34" s="150"/>
      <c r="Z34" s="2"/>
      <c r="AA34" s="150"/>
      <c r="AB34" s="2"/>
      <c r="AC34" s="150"/>
      <c r="AD34" s="2"/>
    </row>
    <row r="35" spans="1:30" ht="18" customHeight="1">
      <c r="A35" s="140"/>
      <c r="B35" s="141"/>
      <c r="C35" s="141"/>
      <c r="D35" s="141"/>
      <c r="E35" s="141"/>
      <c r="F35" s="2"/>
      <c r="G35" s="150"/>
      <c r="H35" s="2"/>
      <c r="I35" s="150"/>
      <c r="J35" s="2"/>
      <c r="K35" s="150"/>
      <c r="L35" s="2"/>
      <c r="M35" s="150"/>
      <c r="N35" s="2"/>
      <c r="O35" s="150"/>
      <c r="P35" s="2"/>
      <c r="Q35" s="150"/>
      <c r="R35" s="2"/>
      <c r="S35" s="150"/>
      <c r="T35" s="150"/>
      <c r="U35" s="150"/>
      <c r="V35" s="150"/>
      <c r="W35" s="150"/>
      <c r="X35" s="150"/>
      <c r="Y35" s="150"/>
      <c r="Z35" s="2"/>
      <c r="AA35" s="150"/>
      <c r="AB35" s="2"/>
      <c r="AC35" s="150"/>
      <c r="AD35" s="2"/>
    </row>
    <row r="36" spans="1:30" ht="18" customHeight="1">
      <c r="A36" s="140"/>
      <c r="B36" s="141"/>
      <c r="C36" s="141"/>
      <c r="D36" s="141"/>
      <c r="E36" s="141"/>
      <c r="F36" s="2"/>
      <c r="G36" s="150"/>
      <c r="H36" s="2"/>
      <c r="I36" s="150"/>
      <c r="J36" s="2"/>
      <c r="K36" s="150"/>
      <c r="L36" s="2"/>
      <c r="M36" s="150"/>
      <c r="N36" s="2"/>
      <c r="O36" s="150"/>
      <c r="P36" s="2"/>
      <c r="Q36" s="150"/>
      <c r="R36" s="2"/>
      <c r="S36" s="150"/>
      <c r="T36" s="150"/>
      <c r="U36" s="150"/>
      <c r="V36" s="150"/>
      <c r="W36" s="150"/>
      <c r="X36" s="150"/>
      <c r="Y36" s="150"/>
      <c r="Z36" s="2"/>
      <c r="AA36" s="150"/>
      <c r="AB36" s="2"/>
      <c r="AC36" s="150"/>
      <c r="AD36" s="2"/>
    </row>
    <row r="37" spans="1:30" ht="18" customHeight="1">
      <c r="A37" s="140"/>
      <c r="B37" s="141"/>
      <c r="C37" s="141"/>
      <c r="D37" s="141"/>
      <c r="E37" s="141"/>
      <c r="F37" s="2"/>
      <c r="G37" s="150"/>
      <c r="H37" s="2"/>
      <c r="I37" s="150"/>
      <c r="J37" s="2"/>
      <c r="K37" s="150"/>
      <c r="L37" s="2"/>
      <c r="M37" s="150"/>
      <c r="N37" s="2"/>
      <c r="O37" s="150"/>
      <c r="P37" s="2"/>
      <c r="Q37" s="150"/>
      <c r="R37" s="2"/>
      <c r="S37" s="150"/>
      <c r="T37" s="150"/>
      <c r="U37" s="150"/>
      <c r="V37" s="150"/>
      <c r="W37" s="150"/>
      <c r="X37" s="150"/>
      <c r="Y37" s="150"/>
      <c r="Z37" s="2"/>
      <c r="AA37" s="150"/>
      <c r="AB37" s="2"/>
      <c r="AC37" s="150"/>
      <c r="AD37" s="2"/>
    </row>
    <row r="38" spans="1:30" ht="18" customHeight="1">
      <c r="A38" s="140"/>
      <c r="B38" s="141"/>
      <c r="C38" s="141"/>
      <c r="D38" s="141"/>
      <c r="E38" s="141"/>
      <c r="F38" s="2"/>
      <c r="G38" s="150"/>
      <c r="H38" s="2"/>
      <c r="I38" s="150"/>
      <c r="J38" s="2"/>
      <c r="K38" s="150"/>
      <c r="L38" s="2"/>
      <c r="M38" s="150"/>
      <c r="N38" s="2"/>
      <c r="O38" s="150"/>
      <c r="P38" s="2"/>
      <c r="Q38" s="150"/>
      <c r="R38" s="2"/>
      <c r="S38" s="150"/>
      <c r="T38" s="150"/>
      <c r="U38" s="150"/>
      <c r="V38" s="150"/>
      <c r="W38" s="150"/>
      <c r="X38" s="150"/>
      <c r="Y38" s="150"/>
      <c r="Z38" s="2"/>
      <c r="AA38" s="150"/>
      <c r="AB38" s="2"/>
      <c r="AC38" s="150"/>
      <c r="AD38" s="2"/>
    </row>
    <row r="39" spans="1:30" ht="16.5" customHeight="1">
      <c r="A39" s="140"/>
      <c r="B39" s="141"/>
      <c r="C39" s="141"/>
      <c r="D39" s="141"/>
      <c r="E39" s="141"/>
      <c r="F39" s="2"/>
      <c r="G39" s="150"/>
      <c r="H39" s="2"/>
      <c r="I39" s="150"/>
      <c r="J39" s="2"/>
      <c r="K39" s="150"/>
      <c r="L39" s="2"/>
      <c r="M39" s="150"/>
      <c r="N39" s="2"/>
      <c r="O39" s="150"/>
      <c r="P39" s="2"/>
      <c r="Q39" s="150"/>
      <c r="R39" s="2"/>
      <c r="S39" s="150"/>
      <c r="T39" s="150"/>
      <c r="U39" s="150"/>
      <c r="V39" s="150"/>
      <c r="W39" s="150"/>
      <c r="X39" s="150"/>
      <c r="Y39" s="150"/>
      <c r="Z39" s="2"/>
      <c r="AA39" s="150"/>
      <c r="AB39" s="2"/>
      <c r="AC39" s="150"/>
      <c r="AD39" s="2"/>
    </row>
    <row r="40" spans="1:30" ht="16.5" customHeight="1">
      <c r="A40" s="140"/>
      <c r="B40" s="141"/>
      <c r="C40" s="141"/>
      <c r="D40" s="141"/>
      <c r="E40" s="141"/>
      <c r="F40" s="2"/>
      <c r="G40" s="150"/>
      <c r="H40" s="2"/>
      <c r="I40" s="150"/>
      <c r="J40" s="2"/>
      <c r="K40" s="150"/>
      <c r="L40" s="2"/>
      <c r="M40" s="150"/>
      <c r="N40" s="2"/>
      <c r="O40" s="150"/>
      <c r="P40" s="2"/>
      <c r="Q40" s="150"/>
      <c r="R40" s="2"/>
      <c r="S40" s="150"/>
      <c r="T40" s="150"/>
      <c r="U40" s="150"/>
      <c r="V40" s="150"/>
      <c r="W40" s="150"/>
      <c r="X40" s="150"/>
      <c r="Y40" s="150"/>
      <c r="Z40" s="2"/>
      <c r="AA40" s="150"/>
      <c r="AB40" s="2"/>
      <c r="AC40" s="150"/>
      <c r="AD40" s="2"/>
    </row>
    <row r="41" spans="1:30" ht="17.100000000000001" customHeight="1">
      <c r="A41" s="140"/>
      <c r="B41" s="141"/>
      <c r="C41" s="141"/>
      <c r="D41" s="141"/>
      <c r="E41" s="141"/>
      <c r="F41" s="2"/>
      <c r="G41" s="150"/>
      <c r="H41" s="2"/>
      <c r="I41" s="150"/>
      <c r="J41" s="2"/>
      <c r="K41" s="150"/>
      <c r="L41" s="2"/>
      <c r="M41" s="150"/>
      <c r="N41" s="2"/>
      <c r="O41" s="150"/>
      <c r="P41" s="2"/>
      <c r="Q41" s="150"/>
      <c r="R41" s="2"/>
      <c r="S41" s="150"/>
      <c r="T41" s="150"/>
      <c r="U41" s="150"/>
      <c r="V41" s="150"/>
      <c r="W41" s="150"/>
      <c r="X41" s="150"/>
      <c r="Y41" s="150"/>
      <c r="Z41" s="2"/>
      <c r="AA41" s="150"/>
      <c r="AB41" s="2"/>
      <c r="AC41" s="150"/>
      <c r="AD41" s="2"/>
    </row>
    <row r="42" spans="1:30" ht="12" customHeight="1">
      <c r="A42" s="140"/>
      <c r="B42" s="141"/>
      <c r="C42" s="141"/>
      <c r="D42" s="141"/>
      <c r="E42" s="141"/>
      <c r="F42" s="2"/>
      <c r="G42" s="150"/>
      <c r="H42" s="2"/>
      <c r="I42" s="150"/>
      <c r="J42" s="2"/>
      <c r="K42" s="150"/>
      <c r="L42" s="2"/>
      <c r="M42" s="150"/>
      <c r="N42" s="2"/>
      <c r="O42" s="150"/>
      <c r="P42" s="2"/>
      <c r="Q42" s="150"/>
      <c r="R42" s="2"/>
      <c r="S42" s="150"/>
      <c r="T42" s="150"/>
      <c r="U42" s="150"/>
      <c r="V42" s="150"/>
      <c r="W42" s="150"/>
      <c r="X42" s="150"/>
      <c r="Y42" s="150"/>
      <c r="Z42" s="2"/>
      <c r="AA42" s="150"/>
      <c r="AB42" s="2"/>
      <c r="AC42" s="150"/>
      <c r="AD42" s="2"/>
    </row>
    <row r="43" spans="1:30" ht="21.95" customHeight="1">
      <c r="A43" s="118" t="s">
        <v>22</v>
      </c>
      <c r="B43" s="118"/>
      <c r="C43" s="118"/>
      <c r="D43" s="118"/>
      <c r="E43" s="118"/>
      <c r="F43" s="149"/>
      <c r="G43" s="148"/>
      <c r="H43" s="149"/>
      <c r="I43" s="148"/>
      <c r="J43" s="149"/>
      <c r="K43" s="148"/>
      <c r="L43" s="146"/>
      <c r="M43" s="147"/>
      <c r="N43" s="146"/>
      <c r="O43" s="147"/>
      <c r="P43" s="146"/>
      <c r="Q43" s="147"/>
      <c r="R43" s="146"/>
      <c r="S43" s="147"/>
      <c r="T43" s="147"/>
      <c r="U43" s="147"/>
      <c r="V43" s="147"/>
      <c r="W43" s="147"/>
      <c r="X43" s="147"/>
      <c r="Y43" s="147"/>
      <c r="Z43" s="146"/>
      <c r="AA43" s="147"/>
      <c r="AB43" s="146"/>
      <c r="AC43" s="147"/>
      <c r="AD43" s="146"/>
    </row>
  </sheetData>
  <mergeCells count="5">
    <mergeCell ref="F5:AD5"/>
    <mergeCell ref="F6:Z6"/>
    <mergeCell ref="L8:N8"/>
    <mergeCell ref="P7:R7"/>
    <mergeCell ref="P8:V8"/>
  </mergeCells>
  <pageMargins left="0.5" right="0.5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EBB01-AD91-4594-B9D2-BABFFF83D36D}">
  <dimension ref="A1:T35"/>
  <sheetViews>
    <sheetView topLeftCell="C1" zoomScaleNormal="100" zoomScaleSheetLayoutView="71" workbookViewId="0">
      <selection activeCell="N17" sqref="N17"/>
    </sheetView>
  </sheetViews>
  <sheetFormatPr defaultColWidth="9.140625" defaultRowHeight="21" customHeight="1"/>
  <cols>
    <col min="1" max="2" width="1.7109375" style="21" customWidth="1"/>
    <col min="3" max="3" width="43.140625" style="21" customWidth="1"/>
    <col min="4" max="4" width="8.5703125" style="21" customWidth="1"/>
    <col min="5" max="5" width="0.7109375" style="142" customWidth="1"/>
    <col min="6" max="6" width="12.28515625" style="143" customWidth="1"/>
    <col min="7" max="7" width="0.7109375" style="142" customWidth="1"/>
    <col min="8" max="8" width="11.42578125" style="143" customWidth="1"/>
    <col min="9" max="9" width="0.7109375" style="142" customWidth="1"/>
    <col min="10" max="10" width="11.28515625" style="143" customWidth="1"/>
    <col min="11" max="11" width="0.7109375" style="142" customWidth="1"/>
    <col min="12" max="12" width="11.7109375" style="64" customWidth="1"/>
    <col min="13" max="13" width="0.7109375" style="142" customWidth="1"/>
    <col min="14" max="14" width="11.7109375" style="64" customWidth="1"/>
    <col min="15" max="15" width="0.7109375" style="142" customWidth="1"/>
    <col min="16" max="16" width="14.85546875" style="64" customWidth="1"/>
    <col min="17" max="17" width="0.7109375" style="142" customWidth="1"/>
    <col min="18" max="18" width="12" style="64" customWidth="1"/>
    <col min="19" max="19" width="0.7109375" style="142" customWidth="1"/>
    <col min="20" max="20" width="12.42578125" style="109" customWidth="1"/>
    <col min="21" max="16384" width="9.140625" style="21"/>
  </cols>
  <sheetData>
    <row r="1" spans="1:20" s="20" customFormat="1" ht="17.45" customHeight="1">
      <c r="A1" s="20" t="s">
        <v>0</v>
      </c>
      <c r="E1" s="111"/>
      <c r="F1" s="137"/>
      <c r="G1" s="111"/>
      <c r="H1" s="137"/>
      <c r="I1" s="111"/>
      <c r="J1" s="137"/>
      <c r="K1" s="111"/>
      <c r="L1" s="24"/>
      <c r="M1" s="111"/>
      <c r="N1" s="24"/>
      <c r="O1" s="111"/>
      <c r="P1" s="24"/>
      <c r="Q1" s="111"/>
      <c r="R1" s="24"/>
      <c r="S1" s="111"/>
      <c r="T1" s="138"/>
    </row>
    <row r="2" spans="1:20" s="20" customFormat="1" ht="17.45" customHeight="1">
      <c r="A2" s="20" t="s">
        <v>204</v>
      </c>
      <c r="E2" s="111"/>
      <c r="F2" s="137"/>
      <c r="G2" s="111"/>
      <c r="H2" s="137"/>
      <c r="I2" s="111"/>
      <c r="J2" s="137"/>
      <c r="K2" s="111"/>
      <c r="L2" s="24"/>
      <c r="M2" s="111"/>
      <c r="N2" s="24"/>
      <c r="O2" s="111"/>
      <c r="P2" s="24"/>
      <c r="Q2" s="111"/>
      <c r="R2" s="24"/>
      <c r="S2" s="111"/>
      <c r="T2" s="138"/>
    </row>
    <row r="3" spans="1:20" s="20" customFormat="1" ht="17.45" customHeight="1">
      <c r="A3" s="180" t="str">
        <f>+'EQ-CONSO 7'!A3</f>
        <v>สำหรับรอบระยะเวลาสามเดือนสิ้นสุดวันที่ 31 มีนาคม พ.ศ. 2567</v>
      </c>
      <c r="B3" s="179"/>
      <c r="C3" s="179"/>
      <c r="D3" s="179"/>
      <c r="E3" s="177"/>
      <c r="F3" s="178"/>
      <c r="G3" s="177"/>
      <c r="H3" s="178"/>
      <c r="I3" s="177"/>
      <c r="J3" s="178"/>
      <c r="K3" s="177"/>
      <c r="L3" s="49"/>
      <c r="M3" s="177"/>
      <c r="N3" s="49"/>
      <c r="O3" s="177"/>
      <c r="P3" s="49"/>
      <c r="Q3" s="177"/>
      <c r="R3" s="49"/>
      <c r="S3" s="177"/>
      <c r="T3" s="49"/>
    </row>
    <row r="4" spans="1:20" s="20" customFormat="1" ht="18.95" customHeight="1">
      <c r="E4" s="111"/>
      <c r="F4" s="137"/>
      <c r="G4" s="111"/>
      <c r="H4" s="137"/>
      <c r="I4" s="111"/>
      <c r="J4" s="137"/>
      <c r="K4" s="111"/>
      <c r="L4" s="24"/>
      <c r="M4" s="111"/>
      <c r="N4" s="24"/>
      <c r="O4" s="111"/>
      <c r="P4" s="24"/>
      <c r="Q4" s="111"/>
      <c r="R4" s="24"/>
      <c r="S4" s="111"/>
      <c r="T4" s="24"/>
    </row>
    <row r="5" spans="1:20" s="20" customFormat="1" ht="18.95" customHeight="1">
      <c r="A5" s="140"/>
      <c r="B5" s="140"/>
      <c r="C5" s="140"/>
      <c r="D5" s="140"/>
      <c r="E5" s="140"/>
      <c r="F5" s="295" t="s">
        <v>92</v>
      </c>
      <c r="G5" s="295"/>
      <c r="H5" s="295"/>
      <c r="I5" s="295"/>
      <c r="J5" s="295"/>
      <c r="K5" s="295"/>
      <c r="L5" s="295"/>
      <c r="M5" s="295"/>
      <c r="N5" s="295"/>
      <c r="O5" s="295"/>
      <c r="P5" s="295"/>
      <c r="Q5" s="295"/>
      <c r="R5" s="295"/>
      <c r="S5" s="295"/>
      <c r="T5" s="295"/>
    </row>
    <row r="6" spans="1:20" s="20" customFormat="1" ht="18.95" customHeight="1">
      <c r="A6" s="141"/>
      <c r="B6" s="141"/>
      <c r="C6" s="141"/>
      <c r="D6" s="141"/>
      <c r="E6" s="150"/>
      <c r="F6" s="190"/>
      <c r="G6" s="150"/>
      <c r="H6" s="190"/>
      <c r="I6" s="150"/>
      <c r="J6" s="190"/>
      <c r="K6" s="150"/>
      <c r="L6" s="138"/>
      <c r="M6" s="52"/>
      <c r="N6" s="138"/>
      <c r="O6" s="197"/>
      <c r="P6" s="191"/>
      <c r="Q6" s="150"/>
      <c r="R6" s="191"/>
      <c r="S6" s="150"/>
      <c r="T6" s="190"/>
    </row>
    <row r="7" spans="1:20" s="20" customFormat="1" ht="18.95" customHeight="1">
      <c r="A7" s="140"/>
      <c r="B7" s="140"/>
      <c r="C7" s="140"/>
      <c r="D7" s="140"/>
      <c r="E7" s="193"/>
      <c r="F7" s="138"/>
      <c r="G7" s="52"/>
      <c r="H7" s="138"/>
      <c r="I7" s="52"/>
      <c r="J7" s="138"/>
      <c r="K7" s="52"/>
      <c r="L7" s="295" t="s">
        <v>48</v>
      </c>
      <c r="M7" s="295"/>
      <c r="N7" s="295"/>
      <c r="O7" s="193"/>
      <c r="P7" s="296" t="s">
        <v>47</v>
      </c>
      <c r="Q7" s="296"/>
      <c r="R7" s="296"/>
      <c r="S7" s="193"/>
      <c r="T7" s="191"/>
    </row>
    <row r="8" spans="1:20" s="20" customFormat="1" ht="18.95" customHeight="1">
      <c r="A8" s="140"/>
      <c r="B8" s="140"/>
      <c r="C8" s="140"/>
      <c r="D8" s="140"/>
      <c r="E8" s="193"/>
      <c r="F8" s="191" t="s">
        <v>43</v>
      </c>
      <c r="G8" s="193"/>
      <c r="H8" s="196"/>
      <c r="I8" s="193"/>
      <c r="J8" s="196"/>
      <c r="K8" s="193"/>
      <c r="L8" s="195" t="s">
        <v>78</v>
      </c>
      <c r="M8" s="193"/>
      <c r="N8" s="191"/>
      <c r="O8" s="193"/>
      <c r="P8" s="191"/>
      <c r="Q8" s="193"/>
      <c r="R8" s="88" t="s">
        <v>171</v>
      </c>
      <c r="S8" s="193"/>
      <c r="T8" s="191"/>
    </row>
    <row r="9" spans="1:20" ht="18.95" customHeight="1">
      <c r="A9" s="140"/>
      <c r="B9" s="140"/>
      <c r="C9" s="140"/>
      <c r="D9" s="140"/>
      <c r="E9" s="193"/>
      <c r="F9" s="191" t="s">
        <v>81</v>
      </c>
      <c r="G9" s="193"/>
      <c r="H9" s="191" t="s">
        <v>82</v>
      </c>
      <c r="I9" s="193"/>
      <c r="J9" s="191" t="s">
        <v>150</v>
      </c>
      <c r="K9" s="193"/>
      <c r="L9" s="194" t="s">
        <v>83</v>
      </c>
      <c r="M9" s="193"/>
      <c r="N9" s="191"/>
      <c r="O9" s="136"/>
      <c r="P9" s="191" t="s">
        <v>241</v>
      </c>
      <c r="Q9" s="193"/>
      <c r="R9" s="88" t="s">
        <v>172</v>
      </c>
      <c r="S9" s="193"/>
      <c r="T9" s="24" t="s">
        <v>189</v>
      </c>
    </row>
    <row r="10" spans="1:20" ht="18.95" customHeight="1">
      <c r="A10" s="140"/>
      <c r="B10" s="140"/>
      <c r="C10" s="140"/>
      <c r="D10" s="47" t="s">
        <v>5</v>
      </c>
      <c r="E10" s="136"/>
      <c r="F10" s="192" t="s">
        <v>86</v>
      </c>
      <c r="G10" s="136"/>
      <c r="H10" s="192" t="s">
        <v>87</v>
      </c>
      <c r="I10" s="136"/>
      <c r="J10" s="192" t="s">
        <v>151</v>
      </c>
      <c r="K10" s="136"/>
      <c r="L10" s="192" t="s">
        <v>88</v>
      </c>
      <c r="M10" s="136"/>
      <c r="N10" s="192" t="s">
        <v>50</v>
      </c>
      <c r="O10" s="136"/>
      <c r="P10" s="192" t="s">
        <v>235</v>
      </c>
      <c r="Q10" s="136"/>
      <c r="R10" s="89" t="s">
        <v>173</v>
      </c>
      <c r="S10" s="136"/>
      <c r="T10" s="192" t="s">
        <v>41</v>
      </c>
    </row>
    <row r="11" spans="1:20" ht="6" customHeight="1">
      <c r="A11" s="141"/>
      <c r="B11" s="141"/>
      <c r="C11" s="141"/>
      <c r="D11" s="140"/>
      <c r="E11" s="136"/>
      <c r="F11" s="191"/>
      <c r="G11" s="136"/>
      <c r="H11" s="191"/>
      <c r="I11" s="136"/>
      <c r="J11" s="191"/>
      <c r="K11" s="136"/>
      <c r="L11" s="191"/>
      <c r="M11" s="136"/>
      <c r="N11" s="191"/>
      <c r="O11" s="136"/>
      <c r="P11" s="191"/>
      <c r="Q11" s="136"/>
      <c r="R11" s="191"/>
      <c r="S11" s="136"/>
      <c r="T11" s="191"/>
    </row>
    <row r="12" spans="1:20" s="216" customFormat="1" ht="18.95" customHeight="1">
      <c r="A12" s="217" t="s">
        <v>167</v>
      </c>
      <c r="B12" s="214"/>
      <c r="C12" s="214"/>
      <c r="D12" s="214"/>
      <c r="E12" s="218"/>
      <c r="F12" s="139">
        <v>4222616</v>
      </c>
      <c r="G12" s="7"/>
      <c r="H12" s="139">
        <v>392876</v>
      </c>
      <c r="I12" s="7"/>
      <c r="J12" s="139">
        <v>37274</v>
      </c>
      <c r="K12" s="7"/>
      <c r="L12" s="139">
        <v>437933</v>
      </c>
      <c r="M12" s="91"/>
      <c r="N12" s="139">
        <v>15093805</v>
      </c>
      <c r="O12" s="187"/>
      <c r="P12" s="2">
        <v>62417</v>
      </c>
      <c r="Q12" s="186"/>
      <c r="R12" s="2">
        <v>9174</v>
      </c>
      <c r="S12" s="186"/>
      <c r="T12" s="2">
        <f>SUM(F12:R12)</f>
        <v>20256095</v>
      </c>
    </row>
    <row r="13" spans="1:20" s="216" customFormat="1" ht="4.1500000000000004" customHeight="1">
      <c r="A13" s="219"/>
      <c r="B13" s="214"/>
      <c r="C13" s="214"/>
      <c r="D13" s="21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s="216" customFormat="1" ht="18.95" customHeight="1">
      <c r="A14" s="219" t="s">
        <v>208</v>
      </c>
      <c r="B14" s="214"/>
      <c r="C14" s="214"/>
      <c r="D14" s="21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s="216" customFormat="1" ht="18.95" customHeight="1">
      <c r="A15" s="214" t="s">
        <v>144</v>
      </c>
      <c r="B15" s="214"/>
      <c r="C15" s="214"/>
      <c r="D15" s="220">
        <v>15</v>
      </c>
      <c r="E15" s="2"/>
      <c r="F15" s="2">
        <v>38820</v>
      </c>
      <c r="G15" s="2"/>
      <c r="H15" s="2">
        <v>89191</v>
      </c>
      <c r="I15" s="2"/>
      <c r="J15" s="2">
        <v>0</v>
      </c>
      <c r="K15" s="2"/>
      <c r="L15" s="2">
        <v>0</v>
      </c>
      <c r="M15" s="2"/>
      <c r="N15" s="2">
        <v>0</v>
      </c>
      <c r="O15" s="2"/>
      <c r="P15" s="2">
        <v>0</v>
      </c>
      <c r="Q15" s="2"/>
      <c r="R15" s="2">
        <v>0</v>
      </c>
      <c r="S15" s="2"/>
      <c r="T15" s="2">
        <f>SUM(F15:P15)</f>
        <v>128011</v>
      </c>
    </row>
    <row r="16" spans="1:20" s="216" customFormat="1" ht="18.95" customHeight="1">
      <c r="A16" s="214" t="s">
        <v>149</v>
      </c>
      <c r="B16" s="214"/>
      <c r="C16" s="214"/>
      <c r="D16" s="220"/>
      <c r="E16" s="2"/>
      <c r="F16" s="2">
        <v>0</v>
      </c>
      <c r="G16" s="2"/>
      <c r="H16" s="2">
        <v>0</v>
      </c>
      <c r="I16" s="2"/>
      <c r="J16" s="2">
        <v>-26644</v>
      </c>
      <c r="K16" s="2"/>
      <c r="L16" s="2">
        <v>0</v>
      </c>
      <c r="M16" s="2"/>
      <c r="N16" s="2">
        <v>0</v>
      </c>
      <c r="O16" s="2"/>
      <c r="P16" s="2">
        <v>0</v>
      </c>
      <c r="Q16" s="2"/>
      <c r="R16" s="2">
        <v>0</v>
      </c>
      <c r="S16" s="2"/>
      <c r="T16" s="2">
        <f>SUM(F16:P16)</f>
        <v>-26644</v>
      </c>
    </row>
    <row r="17" spans="1:20" s="216" customFormat="1" ht="18.95" customHeight="1">
      <c r="A17" s="214" t="s">
        <v>227</v>
      </c>
      <c r="C17" s="214"/>
      <c r="D17" s="220"/>
      <c r="E17" s="2"/>
      <c r="F17" s="2">
        <v>0</v>
      </c>
      <c r="G17" s="2"/>
      <c r="H17" s="2">
        <v>0</v>
      </c>
      <c r="I17" s="2"/>
      <c r="J17" s="2">
        <v>0</v>
      </c>
      <c r="K17" s="2"/>
      <c r="L17" s="2">
        <v>0</v>
      </c>
      <c r="M17" s="2"/>
      <c r="N17" s="2">
        <v>0</v>
      </c>
      <c r="O17" s="2"/>
      <c r="P17" s="2">
        <v>837</v>
      </c>
      <c r="Q17" s="2"/>
      <c r="R17" s="2">
        <v>0</v>
      </c>
      <c r="S17" s="2"/>
      <c r="T17" s="2">
        <f>SUM(F17:P17)</f>
        <v>837</v>
      </c>
    </row>
    <row r="18" spans="1:20" s="216" customFormat="1" ht="18.95" customHeight="1">
      <c r="A18" s="214" t="s">
        <v>207</v>
      </c>
      <c r="C18" s="214"/>
      <c r="D18" s="214"/>
      <c r="E18" s="2"/>
      <c r="F18" s="5">
        <v>0</v>
      </c>
      <c r="G18" s="2"/>
      <c r="H18" s="5">
        <v>0</v>
      </c>
      <c r="I18" s="2"/>
      <c r="J18" s="5">
        <v>0</v>
      </c>
      <c r="K18" s="2"/>
      <c r="L18" s="5">
        <v>0</v>
      </c>
      <c r="M18" s="2"/>
      <c r="N18" s="5">
        <v>450953</v>
      </c>
      <c r="O18" s="2"/>
      <c r="P18" s="5">
        <v>0</v>
      </c>
      <c r="Q18" s="2"/>
      <c r="R18" s="5">
        <v>0</v>
      </c>
      <c r="S18" s="2"/>
      <c r="T18" s="5">
        <f>SUM(F18:P18)</f>
        <v>450953</v>
      </c>
    </row>
    <row r="19" spans="1:20" s="216" customFormat="1" ht="4.1500000000000004" customHeight="1">
      <c r="A19" s="214"/>
      <c r="B19" s="214"/>
      <c r="C19" s="214"/>
      <c r="D19" s="214"/>
      <c r="E19" s="215"/>
      <c r="F19" s="221"/>
      <c r="G19" s="215"/>
      <c r="H19" s="221"/>
      <c r="I19" s="215"/>
      <c r="J19" s="221"/>
      <c r="K19" s="215"/>
      <c r="L19" s="221"/>
      <c r="M19" s="215"/>
      <c r="N19" s="221"/>
      <c r="O19" s="215"/>
      <c r="P19" s="221"/>
      <c r="Q19" s="215"/>
      <c r="R19" s="221"/>
      <c r="S19" s="215"/>
      <c r="T19" s="222"/>
    </row>
    <row r="20" spans="1:20" s="216" customFormat="1" ht="18.95" customHeight="1" thickBot="1">
      <c r="A20" s="219" t="s">
        <v>215</v>
      </c>
      <c r="B20" s="214"/>
      <c r="C20" s="214"/>
      <c r="D20" s="214"/>
      <c r="E20" s="2"/>
      <c r="F20" s="189">
        <f>SUM(F12:F18)</f>
        <v>4261436</v>
      </c>
      <c r="G20" s="2"/>
      <c r="H20" s="189">
        <f>SUM(H12:H18)</f>
        <v>482067</v>
      </c>
      <c r="I20" s="2"/>
      <c r="J20" s="189">
        <f>SUM(J12:J18)</f>
        <v>10630</v>
      </c>
      <c r="K20" s="2"/>
      <c r="L20" s="189">
        <f>SUM(L12:L18)</f>
        <v>437933</v>
      </c>
      <c r="M20" s="2"/>
      <c r="N20" s="189">
        <f>SUM(N12:N18)</f>
        <v>15544758</v>
      </c>
      <c r="O20" s="2"/>
      <c r="P20" s="189">
        <f>SUM(P12:P18)</f>
        <v>63254</v>
      </c>
      <c r="Q20" s="2"/>
      <c r="R20" s="189">
        <f>SUM(R12:R18)</f>
        <v>9174</v>
      </c>
      <c r="S20" s="2"/>
      <c r="T20" s="189">
        <f>SUM(T12:T18)</f>
        <v>20809252</v>
      </c>
    </row>
    <row r="21" spans="1:20" ht="18.75" customHeight="1" thickTop="1">
      <c r="A21" s="140"/>
      <c r="B21" s="141"/>
      <c r="C21" s="141"/>
      <c r="D21" s="14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8.95" customHeight="1">
      <c r="A22" s="188" t="s">
        <v>187</v>
      </c>
      <c r="B22" s="141"/>
      <c r="C22" s="141"/>
      <c r="D22" s="141"/>
      <c r="E22" s="100"/>
      <c r="F22" s="90">
        <v>4272851</v>
      </c>
      <c r="G22" s="7"/>
      <c r="H22" s="90">
        <v>507128</v>
      </c>
      <c r="I22" s="7"/>
      <c r="J22" s="90">
        <v>943</v>
      </c>
      <c r="K22" s="7"/>
      <c r="L22" s="90">
        <v>437933</v>
      </c>
      <c r="M22" s="91"/>
      <c r="N22" s="90">
        <v>16311815</v>
      </c>
      <c r="O22" s="187"/>
      <c r="P22" s="185">
        <v>65764</v>
      </c>
      <c r="Q22" s="186"/>
      <c r="R22" s="185">
        <v>9174</v>
      </c>
      <c r="S22" s="186"/>
      <c r="T22" s="185">
        <f>SUM(F22:R22)</f>
        <v>21605608</v>
      </c>
    </row>
    <row r="23" spans="1:20" ht="4.1500000000000004" customHeight="1">
      <c r="A23" s="140"/>
      <c r="B23" s="141"/>
      <c r="C23" s="141"/>
      <c r="D23" s="141"/>
      <c r="E23" s="2"/>
      <c r="F23" s="14"/>
      <c r="G23" s="2"/>
      <c r="H23" s="185"/>
      <c r="I23" s="2"/>
      <c r="J23" s="185"/>
      <c r="K23" s="2"/>
      <c r="L23" s="14"/>
      <c r="M23" s="2"/>
      <c r="N23" s="14"/>
      <c r="O23" s="2"/>
      <c r="P23" s="185"/>
      <c r="Q23" s="2"/>
      <c r="R23" s="185"/>
      <c r="S23" s="2"/>
      <c r="T23" s="14"/>
    </row>
    <row r="24" spans="1:20" ht="18.95" customHeight="1">
      <c r="A24" s="140" t="s">
        <v>208</v>
      </c>
      <c r="B24" s="141"/>
      <c r="C24" s="141"/>
      <c r="D24" s="141"/>
      <c r="E24" s="2"/>
      <c r="F24" s="14"/>
      <c r="G24" s="2"/>
      <c r="H24" s="185"/>
      <c r="I24" s="2"/>
      <c r="J24" s="185"/>
      <c r="K24" s="2"/>
      <c r="L24" s="14"/>
      <c r="M24" s="2"/>
      <c r="N24" s="14"/>
      <c r="O24" s="2"/>
      <c r="P24" s="185"/>
      <c r="Q24" s="2"/>
      <c r="R24" s="185"/>
      <c r="S24" s="2"/>
      <c r="T24" s="14"/>
    </row>
    <row r="25" spans="1:20" ht="18.95" customHeight="1">
      <c r="A25" s="141" t="s">
        <v>144</v>
      </c>
      <c r="B25" s="141"/>
      <c r="C25" s="141"/>
      <c r="D25" s="184">
        <v>15</v>
      </c>
      <c r="E25" s="2"/>
      <c r="F25" s="14">
        <f>'EQ-CONSO 7'!F27</f>
        <v>3452</v>
      </c>
      <c r="G25" s="2"/>
      <c r="H25" s="185">
        <f>'EQ-CONSO 7'!H27</f>
        <v>6252</v>
      </c>
      <c r="I25" s="2"/>
      <c r="J25" s="185">
        <v>0</v>
      </c>
      <c r="K25" s="2"/>
      <c r="L25" s="14">
        <v>0</v>
      </c>
      <c r="M25" s="2"/>
      <c r="N25" s="14">
        <v>0</v>
      </c>
      <c r="O25" s="2"/>
      <c r="P25" s="185">
        <v>0</v>
      </c>
      <c r="Q25" s="2"/>
      <c r="R25" s="185">
        <v>0</v>
      </c>
      <c r="S25" s="2"/>
      <c r="T25" s="14">
        <f>SUM(F25:P25)</f>
        <v>9704</v>
      </c>
    </row>
    <row r="26" spans="1:20" ht="18.95" customHeight="1">
      <c r="A26" s="141" t="s">
        <v>149</v>
      </c>
      <c r="B26" s="141"/>
      <c r="C26" s="141"/>
      <c r="D26" s="184"/>
      <c r="E26" s="2"/>
      <c r="F26" s="14">
        <v>0</v>
      </c>
      <c r="G26" s="2"/>
      <c r="H26" s="14">
        <v>0</v>
      </c>
      <c r="I26" s="2"/>
      <c r="J26" s="185">
        <f>'EQ-CONSO 7'!J28</f>
        <v>1161</v>
      </c>
      <c r="K26" s="2"/>
      <c r="L26" s="14">
        <v>0</v>
      </c>
      <c r="M26" s="2"/>
      <c r="N26" s="14">
        <v>0</v>
      </c>
      <c r="O26" s="2"/>
      <c r="P26" s="185">
        <v>0</v>
      </c>
      <c r="Q26" s="2"/>
      <c r="R26" s="185">
        <v>0</v>
      </c>
      <c r="S26" s="2"/>
      <c r="T26" s="14">
        <f>SUM(F26:P26)</f>
        <v>1161</v>
      </c>
    </row>
    <row r="27" spans="1:20" ht="18.95" customHeight="1">
      <c r="A27" s="214" t="s">
        <v>227</v>
      </c>
      <c r="C27" s="141"/>
      <c r="D27" s="184">
        <v>14</v>
      </c>
      <c r="E27" s="2"/>
      <c r="F27" s="14">
        <v>0</v>
      </c>
      <c r="G27" s="2"/>
      <c r="H27" s="14">
        <v>0</v>
      </c>
      <c r="I27" s="2"/>
      <c r="J27" s="14">
        <v>0</v>
      </c>
      <c r="K27" s="2"/>
      <c r="L27" s="14">
        <v>0</v>
      </c>
      <c r="M27" s="2"/>
      <c r="N27" s="14">
        <v>0</v>
      </c>
      <c r="O27" s="2"/>
      <c r="P27" s="14">
        <v>0</v>
      </c>
      <c r="Q27" s="2"/>
      <c r="R27" s="14">
        <v>0</v>
      </c>
      <c r="S27" s="2"/>
      <c r="T27" s="14">
        <f>SUM(F27:P27)</f>
        <v>0</v>
      </c>
    </row>
    <row r="28" spans="1:20" ht="18.95" customHeight="1">
      <c r="A28" s="141" t="s">
        <v>207</v>
      </c>
      <c r="C28" s="141"/>
      <c r="D28" s="141"/>
      <c r="E28" s="2"/>
      <c r="F28" s="15">
        <v>0</v>
      </c>
      <c r="G28" s="2"/>
      <c r="H28" s="15">
        <v>0</v>
      </c>
      <c r="I28" s="2"/>
      <c r="J28" s="15">
        <v>0</v>
      </c>
      <c r="K28" s="2"/>
      <c r="L28" s="15">
        <v>0</v>
      </c>
      <c r="M28" s="2"/>
      <c r="N28" s="15">
        <f>'PL (5-6)'!H86</f>
        <v>155841</v>
      </c>
      <c r="O28" s="2"/>
      <c r="P28" s="15">
        <v>0</v>
      </c>
      <c r="Q28" s="2"/>
      <c r="R28" s="15">
        <f>'EQ-CONSO 7'!V30</f>
        <v>-4000</v>
      </c>
      <c r="S28" s="2"/>
      <c r="T28" s="15">
        <f>SUM(F28:R28)</f>
        <v>151841</v>
      </c>
    </row>
    <row r="29" spans="1:20" ht="4.1500000000000004" customHeight="1">
      <c r="A29" s="141"/>
      <c r="B29" s="141"/>
      <c r="C29" s="141"/>
      <c r="D29" s="141"/>
      <c r="E29" s="150"/>
      <c r="F29" s="183"/>
      <c r="G29" s="150"/>
      <c r="H29" s="183"/>
      <c r="I29" s="150"/>
      <c r="J29" s="183"/>
      <c r="K29" s="150"/>
      <c r="L29" s="183"/>
      <c r="M29" s="150"/>
      <c r="N29" s="183"/>
      <c r="O29" s="150"/>
      <c r="P29" s="183"/>
      <c r="Q29" s="150"/>
      <c r="R29" s="183"/>
      <c r="S29" s="150"/>
      <c r="T29" s="182"/>
    </row>
    <row r="30" spans="1:20" ht="18.95" customHeight="1" thickBot="1">
      <c r="A30" s="140" t="s">
        <v>216</v>
      </c>
      <c r="B30" s="141"/>
      <c r="C30" s="141"/>
      <c r="D30" s="141"/>
      <c r="E30" s="2"/>
      <c r="F30" s="181">
        <f>SUM(F22:F28)</f>
        <v>4276303</v>
      </c>
      <c r="G30" s="2"/>
      <c r="H30" s="181">
        <f>SUM(H22:H28)</f>
        <v>513380</v>
      </c>
      <c r="I30" s="2"/>
      <c r="J30" s="181">
        <f>SUM(J22:J28)</f>
        <v>2104</v>
      </c>
      <c r="K30" s="2"/>
      <c r="L30" s="181">
        <f>SUM(L22:L28)</f>
        <v>437933</v>
      </c>
      <c r="M30" s="2"/>
      <c r="N30" s="181">
        <f>SUM(N22:N28)</f>
        <v>16467656</v>
      </c>
      <c r="O30" s="2"/>
      <c r="P30" s="181">
        <f>SUM(P22:P28)</f>
        <v>65764</v>
      </c>
      <c r="Q30" s="2"/>
      <c r="R30" s="181">
        <f>SUM(R22:R28)</f>
        <v>5174</v>
      </c>
      <c r="S30" s="2"/>
      <c r="T30" s="181">
        <f>SUM(T22:T28)</f>
        <v>21768314</v>
      </c>
    </row>
    <row r="31" spans="1:20" s="216" customFormat="1" ht="18.95" customHeight="1" thickTop="1">
      <c r="A31" s="219"/>
      <c r="B31" s="214"/>
      <c r="C31" s="214"/>
      <c r="D31" s="21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s="287" customFormat="1" ht="18.95" customHeight="1">
      <c r="A32" s="285"/>
      <c r="B32" s="286"/>
      <c r="C32" s="286"/>
      <c r="D32" s="28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s="287" customFormat="1" ht="18.95" customHeight="1">
      <c r="A33" s="285"/>
      <c r="B33" s="286"/>
      <c r="C33" s="286"/>
      <c r="D33" s="28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7.5" customHeight="1">
      <c r="A34" s="140"/>
      <c r="B34" s="141"/>
      <c r="C34" s="141"/>
      <c r="D34" s="14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21.95" customHeight="1">
      <c r="A35" s="118" t="s">
        <v>22</v>
      </c>
      <c r="B35" s="118"/>
      <c r="C35" s="118"/>
      <c r="D35" s="118"/>
      <c r="E35" s="148"/>
      <c r="F35" s="149"/>
      <c r="G35" s="148"/>
      <c r="H35" s="149"/>
      <c r="I35" s="148"/>
      <c r="J35" s="149"/>
      <c r="K35" s="148"/>
      <c r="L35" s="146"/>
      <c r="M35" s="148"/>
      <c r="N35" s="146"/>
      <c r="O35" s="148"/>
      <c r="P35" s="146"/>
      <c r="Q35" s="148"/>
      <c r="R35" s="146"/>
      <c r="S35" s="148"/>
      <c r="T35" s="146"/>
    </row>
  </sheetData>
  <mergeCells count="3">
    <mergeCell ref="F5:T5"/>
    <mergeCell ref="L7:N7"/>
    <mergeCell ref="P7:R7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038AA-57D0-46FC-B7C1-C6CFEE7B6567}">
  <dimension ref="A1:K108"/>
  <sheetViews>
    <sheetView tabSelected="1" topLeftCell="A58" zoomScale="110" zoomScaleNormal="110" zoomScaleSheetLayoutView="80" workbookViewId="0">
      <selection activeCell="P70" sqref="O70:P70"/>
    </sheetView>
  </sheetViews>
  <sheetFormatPr defaultColWidth="9.140625" defaultRowHeight="18.600000000000001" customHeight="1"/>
  <cols>
    <col min="1" max="1" width="1.42578125" style="240" customWidth="1"/>
    <col min="2" max="2" width="42.28515625" style="240" customWidth="1"/>
    <col min="3" max="3" width="7.7109375" style="226" customWidth="1"/>
    <col min="4" max="4" width="0.5703125" style="240" customWidth="1"/>
    <col min="5" max="5" width="15.42578125" style="228" customWidth="1"/>
    <col min="6" max="6" width="0.5703125" style="251" customWidth="1"/>
    <col min="7" max="7" width="15.42578125" style="228" customWidth="1"/>
    <col min="8" max="8" width="0.5703125" style="251" customWidth="1"/>
    <col min="9" max="9" width="15.42578125" style="228" customWidth="1"/>
    <col min="10" max="10" width="0.5703125" style="251" customWidth="1"/>
    <col min="11" max="11" width="15.42578125" style="228" customWidth="1"/>
    <col min="12" max="16384" width="9.140625" style="240"/>
  </cols>
  <sheetData>
    <row r="1" spans="1:11" s="231" customFormat="1" ht="21.75" customHeight="1">
      <c r="A1" s="224" t="s">
        <v>0</v>
      </c>
      <c r="B1" s="225"/>
      <c r="C1" s="226"/>
      <c r="D1" s="227"/>
      <c r="E1" s="228"/>
      <c r="F1" s="229"/>
      <c r="G1" s="228"/>
      <c r="H1" s="229"/>
      <c r="I1" s="230"/>
      <c r="J1" s="229"/>
      <c r="K1" s="230"/>
    </row>
    <row r="2" spans="1:11" s="231" customFormat="1" ht="21.75" customHeight="1">
      <c r="A2" s="225" t="s">
        <v>93</v>
      </c>
      <c r="B2" s="225"/>
      <c r="C2" s="226"/>
      <c r="D2" s="227"/>
      <c r="E2" s="228"/>
      <c r="F2" s="229"/>
      <c r="G2" s="228"/>
      <c r="H2" s="229"/>
      <c r="I2" s="228"/>
      <c r="J2" s="229"/>
      <c r="K2" s="228"/>
    </row>
    <row r="3" spans="1:11" s="231" customFormat="1" ht="21.75" customHeight="1">
      <c r="A3" s="232" t="str">
        <f>+'EQ-SC 8'!A3</f>
        <v>สำหรับรอบระยะเวลาสามเดือนสิ้นสุดวันที่ 31 มีนาคม พ.ศ. 2567</v>
      </c>
      <c r="B3" s="232"/>
      <c r="C3" s="233"/>
      <c r="D3" s="234"/>
      <c r="E3" s="235"/>
      <c r="F3" s="236"/>
      <c r="G3" s="235"/>
      <c r="H3" s="236"/>
      <c r="I3" s="235"/>
      <c r="J3" s="236"/>
      <c r="K3" s="235"/>
    </row>
    <row r="4" spans="1:11" s="231" customFormat="1" ht="18.600000000000001" customHeight="1">
      <c r="A4" s="225"/>
      <c r="B4" s="225"/>
      <c r="C4" s="226"/>
      <c r="D4" s="227"/>
      <c r="E4" s="228"/>
      <c r="F4" s="229"/>
      <c r="G4" s="228"/>
      <c r="H4" s="229"/>
      <c r="I4" s="228"/>
      <c r="J4" s="229"/>
      <c r="K4" s="228"/>
    </row>
    <row r="5" spans="1:11" s="231" customFormat="1" ht="18.600000000000001" customHeight="1">
      <c r="A5" s="225"/>
      <c r="B5" s="225"/>
      <c r="C5" s="226"/>
      <c r="D5" s="227"/>
      <c r="E5" s="298" t="s">
        <v>1</v>
      </c>
      <c r="F5" s="298"/>
      <c r="G5" s="298"/>
      <c r="H5" s="237"/>
      <c r="I5" s="298" t="s">
        <v>2</v>
      </c>
      <c r="J5" s="298"/>
      <c r="K5" s="298"/>
    </row>
    <row r="6" spans="1:11" s="231" customFormat="1" ht="18.600000000000001" customHeight="1">
      <c r="A6" s="225"/>
      <c r="B6" s="225"/>
      <c r="C6" s="226"/>
      <c r="D6" s="227"/>
      <c r="E6" s="238" t="s">
        <v>3</v>
      </c>
      <c r="F6" s="239"/>
      <c r="G6" s="238" t="s">
        <v>3</v>
      </c>
      <c r="H6" s="239"/>
      <c r="I6" s="238" t="s">
        <v>3</v>
      </c>
      <c r="J6" s="239"/>
      <c r="K6" s="238" t="s">
        <v>3</v>
      </c>
    </row>
    <row r="7" spans="1:11" s="231" customFormat="1" ht="18.600000000000001" customHeight="1">
      <c r="A7" s="225"/>
      <c r="B7" s="225"/>
      <c r="C7" s="226"/>
      <c r="D7" s="227"/>
      <c r="E7" s="24" t="s">
        <v>180</v>
      </c>
      <c r="F7" s="100"/>
      <c r="G7" s="24" t="s">
        <v>180</v>
      </c>
      <c r="H7" s="100"/>
      <c r="I7" s="24" t="s">
        <v>180</v>
      </c>
      <c r="J7" s="100"/>
      <c r="K7" s="24" t="s">
        <v>180</v>
      </c>
    </row>
    <row r="8" spans="1:11" ht="18.600000000000001" customHeight="1">
      <c r="C8" s="241"/>
      <c r="D8" s="241"/>
      <c r="E8" s="24" t="s">
        <v>185</v>
      </c>
      <c r="F8" s="100"/>
      <c r="G8" s="24" t="s">
        <v>162</v>
      </c>
      <c r="H8" s="100"/>
      <c r="I8" s="24" t="s">
        <v>185</v>
      </c>
      <c r="J8" s="100"/>
      <c r="K8" s="24" t="s">
        <v>162</v>
      </c>
    </row>
    <row r="9" spans="1:11" s="231" customFormat="1" ht="18.600000000000001" customHeight="1">
      <c r="A9" s="240"/>
      <c r="B9" s="240"/>
      <c r="C9" s="242" t="s">
        <v>5</v>
      </c>
      <c r="D9" s="243"/>
      <c r="E9" s="244" t="s">
        <v>6</v>
      </c>
      <c r="F9" s="230"/>
      <c r="G9" s="244" t="s">
        <v>6</v>
      </c>
      <c r="H9" s="245"/>
      <c r="I9" s="244" t="s">
        <v>6</v>
      </c>
      <c r="J9" s="230"/>
      <c r="K9" s="244" t="s">
        <v>6</v>
      </c>
    </row>
    <row r="10" spans="1:11" s="231" customFormat="1" ht="18.600000000000001" customHeight="1">
      <c r="A10" s="240"/>
      <c r="B10" s="240"/>
      <c r="C10" s="246"/>
      <c r="D10" s="243"/>
      <c r="E10" s="247"/>
      <c r="F10" s="230"/>
      <c r="G10" s="230"/>
      <c r="H10" s="245"/>
      <c r="I10" s="247"/>
      <c r="J10" s="230"/>
      <c r="K10" s="230"/>
    </row>
    <row r="11" spans="1:11" ht="18.600000000000001" customHeight="1">
      <c r="A11" s="248" t="s">
        <v>94</v>
      </c>
      <c r="B11" s="231"/>
      <c r="D11" s="226"/>
      <c r="E11" s="249"/>
      <c r="F11" s="250"/>
      <c r="I11" s="249"/>
    </row>
    <row r="12" spans="1:11" ht="18.600000000000001" customHeight="1">
      <c r="A12" s="252" t="s">
        <v>95</v>
      </c>
      <c r="B12" s="253"/>
      <c r="D12" s="226"/>
      <c r="E12" s="254">
        <f>'PL (5-6)'!D35</f>
        <v>258840</v>
      </c>
      <c r="F12" s="255"/>
      <c r="G12" s="255">
        <v>677484</v>
      </c>
      <c r="H12" s="256"/>
      <c r="I12" s="254">
        <f>'PL (5-6)'!H35</f>
        <v>193458</v>
      </c>
      <c r="J12" s="257"/>
      <c r="K12" s="255">
        <v>566578</v>
      </c>
    </row>
    <row r="13" spans="1:11" ht="18.600000000000001" customHeight="1">
      <c r="A13" s="252" t="s">
        <v>96</v>
      </c>
      <c r="B13" s="253"/>
      <c r="E13" s="254"/>
      <c r="F13" s="255"/>
      <c r="G13" s="255"/>
      <c r="H13" s="255"/>
      <c r="I13" s="254"/>
      <c r="J13" s="255"/>
      <c r="K13" s="255"/>
    </row>
    <row r="14" spans="1:11" ht="18.600000000000001" customHeight="1">
      <c r="A14" s="252"/>
      <c r="B14" s="252" t="s">
        <v>133</v>
      </c>
      <c r="E14" s="254"/>
      <c r="F14" s="255"/>
      <c r="G14" s="255"/>
      <c r="H14" s="255"/>
      <c r="I14" s="254"/>
      <c r="J14" s="255"/>
      <c r="K14" s="255"/>
    </row>
    <row r="15" spans="1:11" ht="18.600000000000001" customHeight="1">
      <c r="B15" s="252" t="s">
        <v>137</v>
      </c>
      <c r="C15" s="258">
        <v>11</v>
      </c>
      <c r="D15" s="226"/>
      <c r="E15" s="254">
        <v>34262</v>
      </c>
      <c r="F15" s="255"/>
      <c r="G15" s="255">
        <v>30397</v>
      </c>
      <c r="H15" s="256"/>
      <c r="I15" s="254">
        <v>23056</v>
      </c>
      <c r="J15" s="257"/>
      <c r="K15" s="255">
        <v>17027</v>
      </c>
    </row>
    <row r="16" spans="1:11" ht="18.600000000000001" customHeight="1">
      <c r="B16" s="252" t="s">
        <v>119</v>
      </c>
      <c r="C16" s="258"/>
      <c r="D16" s="226"/>
      <c r="E16" s="254">
        <v>6693</v>
      </c>
      <c r="F16" s="255"/>
      <c r="G16" s="255">
        <v>6624</v>
      </c>
      <c r="H16" s="256"/>
      <c r="I16" s="254">
        <v>6339</v>
      </c>
      <c r="J16" s="257"/>
      <c r="K16" s="255">
        <v>6197</v>
      </c>
    </row>
    <row r="17" spans="1:11" ht="18.600000000000001" customHeight="1">
      <c r="B17" s="252" t="s">
        <v>238</v>
      </c>
      <c r="C17" s="258">
        <v>9.1999999999999993</v>
      </c>
      <c r="D17" s="226"/>
      <c r="E17" s="254">
        <v>-26001</v>
      </c>
      <c r="F17" s="255"/>
      <c r="G17" s="255">
        <v>-28540</v>
      </c>
      <c r="H17" s="256"/>
      <c r="I17" s="254">
        <v>0</v>
      </c>
      <c r="J17" s="257"/>
      <c r="K17" s="255">
        <v>0</v>
      </c>
    </row>
    <row r="18" spans="1:11" ht="18.600000000000001" customHeight="1">
      <c r="B18" s="252" t="s">
        <v>239</v>
      </c>
      <c r="C18" s="258">
        <v>9.1999999999999993</v>
      </c>
      <c r="D18" s="226"/>
      <c r="E18" s="254">
        <v>-1720</v>
      </c>
      <c r="F18" s="255"/>
      <c r="G18" s="255">
        <v>-2343</v>
      </c>
      <c r="H18" s="256"/>
      <c r="I18" s="254">
        <v>0</v>
      </c>
      <c r="J18" s="257"/>
      <c r="K18" s="255">
        <v>0</v>
      </c>
    </row>
    <row r="19" spans="1:11" ht="18.600000000000001" customHeight="1">
      <c r="B19" s="240" t="s">
        <v>220</v>
      </c>
      <c r="C19" s="260"/>
      <c r="D19" s="226"/>
      <c r="E19" s="254">
        <v>0</v>
      </c>
      <c r="F19" s="255"/>
      <c r="G19" s="255">
        <v>9770</v>
      </c>
      <c r="H19" s="256"/>
      <c r="I19" s="254">
        <v>-59341</v>
      </c>
      <c r="J19" s="257"/>
      <c r="K19" s="255">
        <v>3654</v>
      </c>
    </row>
    <row r="20" spans="1:11" ht="18.600000000000001" customHeight="1">
      <c r="B20" s="240" t="s">
        <v>138</v>
      </c>
      <c r="C20" s="258"/>
      <c r="D20" s="226"/>
      <c r="E20" s="254">
        <v>562</v>
      </c>
      <c r="F20" s="255"/>
      <c r="G20" s="255">
        <v>-3856</v>
      </c>
      <c r="H20" s="256"/>
      <c r="I20" s="254">
        <v>0</v>
      </c>
      <c r="J20" s="257"/>
      <c r="K20" s="255">
        <v>0</v>
      </c>
    </row>
    <row r="21" spans="1:11" ht="18.600000000000001" customHeight="1">
      <c r="B21" s="240" t="s">
        <v>174</v>
      </c>
      <c r="C21" s="258"/>
      <c r="D21" s="226"/>
      <c r="E21" s="254">
        <v>223</v>
      </c>
      <c r="F21" s="255"/>
      <c r="G21" s="255">
        <v>203</v>
      </c>
      <c r="H21" s="255"/>
      <c r="I21" s="254">
        <v>223</v>
      </c>
      <c r="J21" s="255"/>
      <c r="K21" s="255">
        <v>203</v>
      </c>
    </row>
    <row r="22" spans="1:11" ht="18.600000000000001" customHeight="1">
      <c r="B22" s="240" t="s">
        <v>221</v>
      </c>
      <c r="C22" s="258"/>
      <c r="D22" s="226"/>
      <c r="E22" s="254">
        <v>1266</v>
      </c>
      <c r="F22" s="255"/>
      <c r="G22" s="255">
        <v>579</v>
      </c>
      <c r="H22" s="255"/>
      <c r="I22" s="254">
        <v>1266</v>
      </c>
      <c r="J22" s="255"/>
      <c r="K22" s="255">
        <v>-2</v>
      </c>
    </row>
    <row r="23" spans="1:11" ht="18.600000000000001" customHeight="1">
      <c r="B23" s="240" t="s">
        <v>97</v>
      </c>
      <c r="C23" s="258"/>
      <c r="D23" s="226"/>
      <c r="E23" s="254">
        <v>0</v>
      </c>
      <c r="F23" s="255"/>
      <c r="G23" s="255">
        <v>-133</v>
      </c>
      <c r="H23" s="256"/>
      <c r="I23" s="254">
        <v>0</v>
      </c>
      <c r="J23" s="257"/>
      <c r="K23" s="255">
        <v>-133</v>
      </c>
    </row>
    <row r="24" spans="1:11" ht="18.600000000000001" customHeight="1">
      <c r="B24" s="252" t="s">
        <v>98</v>
      </c>
      <c r="C24" s="258">
        <v>14</v>
      </c>
      <c r="D24" s="226"/>
      <c r="E24" s="254">
        <v>0</v>
      </c>
      <c r="F24" s="255"/>
      <c r="G24" s="255">
        <v>837</v>
      </c>
      <c r="H24" s="256"/>
      <c r="I24" s="254">
        <v>0</v>
      </c>
      <c r="J24" s="259"/>
      <c r="K24" s="255">
        <v>837</v>
      </c>
    </row>
    <row r="25" spans="1:11" ht="18.600000000000001" customHeight="1">
      <c r="B25" s="240" t="s">
        <v>70</v>
      </c>
      <c r="C25" s="258"/>
      <c r="D25" s="226"/>
      <c r="E25" s="254">
        <v>96658</v>
      </c>
      <c r="F25" s="255"/>
      <c r="G25" s="255">
        <v>94791</v>
      </c>
      <c r="H25" s="256"/>
      <c r="I25" s="254">
        <v>95239</v>
      </c>
      <c r="J25" s="257"/>
      <c r="K25" s="255">
        <v>58606</v>
      </c>
    </row>
    <row r="26" spans="1:11" ht="18.600000000000001" customHeight="1">
      <c r="B26" s="240" t="s">
        <v>225</v>
      </c>
      <c r="C26" s="258"/>
      <c r="D26" s="226"/>
      <c r="E26" s="254">
        <v>0</v>
      </c>
      <c r="F26" s="255"/>
      <c r="G26" s="255">
        <v>0</v>
      </c>
      <c r="H26" s="256"/>
      <c r="I26" s="254">
        <v>-15889</v>
      </c>
      <c r="J26" s="257"/>
      <c r="K26" s="255">
        <v>0</v>
      </c>
    </row>
    <row r="27" spans="1:11" ht="18.600000000000001" customHeight="1">
      <c r="A27" s="252" t="s">
        <v>99</v>
      </c>
      <c r="B27" s="253"/>
      <c r="D27" s="226"/>
      <c r="E27" s="254"/>
      <c r="F27" s="255"/>
      <c r="G27" s="255"/>
      <c r="H27" s="240"/>
      <c r="I27" s="254"/>
      <c r="J27" s="240"/>
      <c r="K27" s="255"/>
    </row>
    <row r="28" spans="1:11" ht="18.600000000000001" customHeight="1">
      <c r="B28" s="261" t="s">
        <v>222</v>
      </c>
      <c r="D28" s="226"/>
      <c r="E28" s="254">
        <v>-67225</v>
      </c>
      <c r="F28" s="255"/>
      <c r="G28" s="255">
        <v>-75094</v>
      </c>
      <c r="H28" s="256"/>
      <c r="I28" s="254">
        <v>-175969</v>
      </c>
      <c r="J28" s="257"/>
      <c r="K28" s="255">
        <v>-129855</v>
      </c>
    </row>
    <row r="29" spans="1:11" ht="18.600000000000001" customHeight="1">
      <c r="B29" s="261" t="s">
        <v>100</v>
      </c>
      <c r="D29" s="226"/>
      <c r="E29" s="254">
        <v>-1263547</v>
      </c>
      <c r="F29" s="255"/>
      <c r="G29" s="255">
        <v>-658360</v>
      </c>
      <c r="H29" s="256"/>
      <c r="I29" s="254">
        <v>-1627972</v>
      </c>
      <c r="J29" s="257"/>
      <c r="K29" s="255">
        <v>-742152</v>
      </c>
    </row>
    <row r="30" spans="1:11" ht="18.600000000000001" customHeight="1">
      <c r="B30" s="261" t="s">
        <v>121</v>
      </c>
      <c r="D30" s="226"/>
      <c r="E30" s="254">
        <v>-242651</v>
      </c>
      <c r="F30" s="255"/>
      <c r="G30" s="255">
        <v>-98085</v>
      </c>
      <c r="H30" s="256"/>
      <c r="I30" s="254">
        <v>-118651</v>
      </c>
      <c r="J30" s="257"/>
      <c r="K30" s="255">
        <v>-98085</v>
      </c>
    </row>
    <row r="31" spans="1:11" ht="18.600000000000001" customHeight="1">
      <c r="B31" s="261" t="s">
        <v>101</v>
      </c>
      <c r="D31" s="226"/>
      <c r="E31" s="254">
        <v>-185623</v>
      </c>
      <c r="F31" s="255"/>
      <c r="G31" s="255">
        <v>-114553</v>
      </c>
      <c r="H31" s="256"/>
      <c r="I31" s="254">
        <v>-149952</v>
      </c>
      <c r="J31" s="257"/>
      <c r="K31" s="255">
        <v>-120707</v>
      </c>
    </row>
    <row r="32" spans="1:11" ht="18.600000000000001" customHeight="1">
      <c r="B32" s="261" t="s">
        <v>102</v>
      </c>
      <c r="D32" s="226"/>
      <c r="E32" s="254">
        <v>-3673</v>
      </c>
      <c r="F32" s="255"/>
      <c r="G32" s="255">
        <v>-15673</v>
      </c>
      <c r="H32" s="256"/>
      <c r="I32" s="254">
        <v>10551</v>
      </c>
      <c r="J32" s="257"/>
      <c r="K32" s="255">
        <v>-8662</v>
      </c>
    </row>
    <row r="33" spans="1:11" ht="18.600000000000001" customHeight="1">
      <c r="B33" s="261" t="s">
        <v>103</v>
      </c>
      <c r="D33" s="226"/>
      <c r="E33" s="254">
        <v>18740</v>
      </c>
      <c r="F33" s="255"/>
      <c r="G33" s="255">
        <v>165</v>
      </c>
      <c r="H33" s="256"/>
      <c r="I33" s="254">
        <v>60</v>
      </c>
      <c r="J33" s="257"/>
      <c r="K33" s="255">
        <v>1374</v>
      </c>
    </row>
    <row r="34" spans="1:11" ht="18.600000000000001" customHeight="1">
      <c r="B34" s="261" t="s">
        <v>223</v>
      </c>
      <c r="D34" s="226"/>
      <c r="E34" s="254">
        <v>291170</v>
      </c>
      <c r="F34" s="255"/>
      <c r="G34" s="255">
        <v>-371423</v>
      </c>
      <c r="H34" s="256"/>
      <c r="I34" s="254">
        <v>299778</v>
      </c>
      <c r="J34" s="257"/>
      <c r="K34" s="255">
        <v>-284333</v>
      </c>
    </row>
    <row r="35" spans="1:11" ht="18.600000000000001" customHeight="1">
      <c r="B35" s="261" t="s">
        <v>104</v>
      </c>
      <c r="D35" s="226"/>
      <c r="E35" s="254">
        <v>-196346</v>
      </c>
      <c r="F35" s="255"/>
      <c r="G35" s="255">
        <v>-355182</v>
      </c>
      <c r="H35" s="256"/>
      <c r="I35" s="254">
        <v>-183732</v>
      </c>
      <c r="J35" s="257"/>
      <c r="K35" s="255">
        <v>-288972</v>
      </c>
    </row>
    <row r="36" spans="1:11" ht="18.600000000000001" customHeight="1">
      <c r="B36" s="261" t="s">
        <v>105</v>
      </c>
      <c r="D36" s="226"/>
      <c r="E36" s="254">
        <v>144579</v>
      </c>
      <c r="F36" s="255"/>
      <c r="G36" s="255">
        <v>41289</v>
      </c>
      <c r="H36" s="256"/>
      <c r="I36" s="254">
        <v>154391</v>
      </c>
      <c r="J36" s="257"/>
      <c r="K36" s="255">
        <v>42103</v>
      </c>
    </row>
    <row r="37" spans="1:11" ht="18.600000000000001" customHeight="1">
      <c r="B37" s="261" t="s">
        <v>106</v>
      </c>
      <c r="D37" s="226"/>
      <c r="E37" s="254">
        <v>63291</v>
      </c>
      <c r="F37" s="255"/>
      <c r="G37" s="255">
        <v>71933</v>
      </c>
      <c r="H37" s="256"/>
      <c r="I37" s="254">
        <v>59830</v>
      </c>
      <c r="J37" s="257"/>
      <c r="K37" s="255">
        <v>56560</v>
      </c>
    </row>
    <row r="38" spans="1:11" ht="18.600000000000001" customHeight="1">
      <c r="B38" s="262" t="s">
        <v>107</v>
      </c>
      <c r="D38" s="226"/>
      <c r="E38" s="254">
        <v>7225</v>
      </c>
      <c r="F38" s="255"/>
      <c r="G38" s="255">
        <v>3075</v>
      </c>
      <c r="H38" s="256"/>
      <c r="I38" s="254">
        <v>5691</v>
      </c>
      <c r="J38" s="257"/>
      <c r="K38" s="255">
        <v>1898</v>
      </c>
    </row>
    <row r="39" spans="1:11" ht="18.600000000000001" customHeight="1">
      <c r="A39" s="282"/>
      <c r="B39" s="283" t="s">
        <v>108</v>
      </c>
      <c r="D39" s="226"/>
      <c r="E39" s="254">
        <v>-15669</v>
      </c>
      <c r="F39" s="255"/>
      <c r="G39" s="255">
        <v>44392</v>
      </c>
      <c r="H39" s="256"/>
      <c r="I39" s="254">
        <v>19532</v>
      </c>
      <c r="J39" s="257"/>
      <c r="K39" s="255">
        <v>26388</v>
      </c>
    </row>
    <row r="40" spans="1:11" ht="18.600000000000001" customHeight="1">
      <c r="A40" s="282"/>
      <c r="B40" s="284" t="s">
        <v>219</v>
      </c>
      <c r="C40" s="258"/>
      <c r="D40" s="226"/>
      <c r="E40" s="254">
        <v>3358</v>
      </c>
      <c r="F40" s="255"/>
      <c r="G40" s="255">
        <v>10494</v>
      </c>
      <c r="H40" s="256"/>
      <c r="I40" s="254">
        <v>2261</v>
      </c>
      <c r="J40" s="257"/>
      <c r="K40" s="255">
        <v>9124</v>
      </c>
    </row>
    <row r="41" spans="1:11" ht="18.600000000000001" customHeight="1">
      <c r="A41" s="282"/>
      <c r="B41" s="283" t="s">
        <v>109</v>
      </c>
      <c r="D41" s="226"/>
      <c r="E41" s="263">
        <v>-1577</v>
      </c>
      <c r="F41" s="255"/>
      <c r="G41" s="264">
        <v>12</v>
      </c>
      <c r="H41" s="255"/>
      <c r="I41" s="263">
        <v>-2799</v>
      </c>
      <c r="J41" s="257"/>
      <c r="K41" s="264">
        <v>1</v>
      </c>
    </row>
    <row r="42" spans="1:11" ht="6" customHeight="1">
      <c r="A42" s="253"/>
      <c r="B42" s="253"/>
      <c r="D42" s="226"/>
      <c r="E42" s="265"/>
      <c r="F42" s="266"/>
      <c r="G42" s="266"/>
      <c r="H42" s="250"/>
      <c r="I42" s="254"/>
      <c r="J42" s="266"/>
      <c r="K42" s="255"/>
    </row>
    <row r="43" spans="1:11" ht="18.600000000000001" customHeight="1">
      <c r="A43" s="240" t="s">
        <v>193</v>
      </c>
      <c r="B43" s="231"/>
      <c r="D43" s="226"/>
      <c r="E43" s="254">
        <f>SUM(E12:E41)</f>
        <v>-1077165</v>
      </c>
      <c r="F43" s="255"/>
      <c r="G43" s="255">
        <f>SUM(G12:G41)</f>
        <v>-731197</v>
      </c>
      <c r="H43" s="255"/>
      <c r="I43" s="254">
        <f>SUM(I12:I41)</f>
        <v>-1462630</v>
      </c>
      <c r="J43" s="255"/>
      <c r="K43" s="255">
        <f>SUM(K12:K41)</f>
        <v>-882351</v>
      </c>
    </row>
    <row r="44" spans="1:11" ht="18.600000000000001" customHeight="1">
      <c r="A44" s="267" t="s">
        <v>125</v>
      </c>
      <c r="D44" s="226"/>
      <c r="E44" s="254">
        <v>-454299</v>
      </c>
      <c r="F44" s="255"/>
      <c r="G44" s="255">
        <v>-273467</v>
      </c>
      <c r="H44" s="255"/>
      <c r="I44" s="254">
        <v>-376819</v>
      </c>
      <c r="J44" s="257"/>
      <c r="K44" s="255">
        <v>-213204</v>
      </c>
    </row>
    <row r="45" spans="1:11" ht="18.600000000000001" customHeight="1">
      <c r="B45" s="240" t="s">
        <v>156</v>
      </c>
      <c r="D45" s="226"/>
      <c r="E45" s="268">
        <v>-35879</v>
      </c>
      <c r="F45" s="255"/>
      <c r="G45" s="269">
        <v>-46232</v>
      </c>
      <c r="H45" s="255"/>
      <c r="I45" s="268">
        <v>-33961</v>
      </c>
      <c r="J45" s="257"/>
      <c r="K45" s="269">
        <v>-41707</v>
      </c>
    </row>
    <row r="46" spans="1:11" ht="6" customHeight="1">
      <c r="A46" s="253"/>
      <c r="B46" s="253"/>
      <c r="D46" s="226"/>
      <c r="E46" s="265"/>
      <c r="F46" s="266"/>
      <c r="G46" s="266"/>
      <c r="H46" s="250"/>
      <c r="I46" s="265"/>
      <c r="J46" s="266"/>
      <c r="K46" s="266"/>
    </row>
    <row r="47" spans="1:11" ht="18.600000000000001" customHeight="1">
      <c r="A47" s="231" t="s">
        <v>177</v>
      </c>
      <c r="D47" s="226"/>
      <c r="E47" s="263">
        <f>SUM(E43:E45)</f>
        <v>-1567343</v>
      </c>
      <c r="F47" s="266"/>
      <c r="G47" s="264">
        <f>SUM(G43:G45)</f>
        <v>-1050896</v>
      </c>
      <c r="H47" s="250"/>
      <c r="I47" s="263">
        <f>SUM(I43:I45)</f>
        <v>-1873410</v>
      </c>
      <c r="J47" s="255"/>
      <c r="K47" s="264">
        <f>SUM(K43:K45)</f>
        <v>-1137262</v>
      </c>
    </row>
    <row r="48" spans="1:11" ht="18.600000000000001" customHeight="1">
      <c r="A48" s="231"/>
      <c r="D48" s="226"/>
      <c r="E48" s="270"/>
      <c r="F48" s="266"/>
      <c r="G48" s="270"/>
      <c r="H48" s="250"/>
      <c r="I48" s="270"/>
      <c r="J48" s="255"/>
      <c r="K48" s="270"/>
    </row>
    <row r="49" spans="1:11" ht="18.600000000000001" customHeight="1">
      <c r="A49" s="231"/>
      <c r="D49" s="226"/>
      <c r="E49" s="270"/>
      <c r="F49" s="266"/>
      <c r="G49" s="270"/>
      <c r="H49" s="250"/>
      <c r="I49" s="270"/>
      <c r="J49" s="255"/>
      <c r="K49" s="270"/>
    </row>
    <row r="50" spans="1:11" ht="18.600000000000001" customHeight="1">
      <c r="A50" s="231"/>
      <c r="D50" s="226"/>
      <c r="E50" s="270"/>
      <c r="F50" s="266"/>
      <c r="G50" s="270"/>
      <c r="H50" s="250"/>
      <c r="I50" s="270"/>
      <c r="J50" s="255"/>
      <c r="K50" s="270"/>
    </row>
    <row r="51" spans="1:11" ht="18.600000000000001" customHeight="1">
      <c r="A51" s="231"/>
      <c r="D51" s="226"/>
      <c r="E51" s="270"/>
      <c r="F51" s="266"/>
      <c r="G51" s="270"/>
      <c r="H51" s="250"/>
      <c r="I51" s="270"/>
      <c r="J51" s="255"/>
      <c r="K51" s="270"/>
    </row>
    <row r="52" spans="1:11" ht="2.1" customHeight="1">
      <c r="A52" s="231"/>
      <c r="D52" s="226"/>
      <c r="E52" s="270"/>
      <c r="F52" s="266"/>
      <c r="G52" s="270"/>
      <c r="H52" s="250"/>
      <c r="I52" s="270"/>
      <c r="J52" s="255"/>
      <c r="K52" s="270"/>
    </row>
    <row r="53" spans="1:11" ht="21.95" customHeight="1">
      <c r="A53" s="297" t="s">
        <v>22</v>
      </c>
      <c r="B53" s="297"/>
      <c r="C53" s="297"/>
      <c r="D53" s="297"/>
      <c r="E53" s="297"/>
      <c r="F53" s="297"/>
      <c r="G53" s="297"/>
      <c r="H53" s="297"/>
      <c r="I53" s="297"/>
      <c r="J53" s="297"/>
      <c r="K53" s="297"/>
    </row>
    <row r="54" spans="1:11" ht="21.75" customHeight="1">
      <c r="A54" s="225" t="s">
        <v>0</v>
      </c>
      <c r="B54" s="225"/>
      <c r="D54" s="227"/>
      <c r="F54" s="229"/>
      <c r="H54" s="229"/>
      <c r="I54" s="230"/>
      <c r="J54" s="229"/>
      <c r="K54" s="230"/>
    </row>
    <row r="55" spans="1:11" ht="21.75" customHeight="1">
      <c r="A55" s="225" t="s">
        <v>126</v>
      </c>
      <c r="B55" s="225"/>
      <c r="D55" s="227"/>
      <c r="F55" s="229"/>
      <c r="H55" s="229"/>
      <c r="J55" s="229"/>
    </row>
    <row r="56" spans="1:11" ht="21.75" customHeight="1">
      <c r="A56" s="232" t="str">
        <f>A3</f>
        <v>สำหรับรอบระยะเวลาสามเดือนสิ้นสุดวันที่ 31 มีนาคม พ.ศ. 2567</v>
      </c>
      <c r="B56" s="232"/>
      <c r="C56" s="233"/>
      <c r="D56" s="234"/>
      <c r="E56" s="235"/>
      <c r="F56" s="236"/>
      <c r="G56" s="235"/>
      <c r="H56" s="236"/>
      <c r="I56" s="235"/>
      <c r="J56" s="236"/>
      <c r="K56" s="235"/>
    </row>
    <row r="57" spans="1:11" ht="18.600000000000001" customHeight="1">
      <c r="A57" s="225"/>
      <c r="B57" s="225"/>
      <c r="D57" s="227"/>
      <c r="F57" s="229"/>
      <c r="H57" s="229"/>
      <c r="J57" s="229"/>
    </row>
    <row r="58" spans="1:11" s="231" customFormat="1" ht="18.600000000000001" customHeight="1">
      <c r="A58" s="225"/>
      <c r="B58" s="225"/>
      <c r="C58" s="226"/>
      <c r="D58" s="227"/>
      <c r="E58" s="298" t="s">
        <v>1</v>
      </c>
      <c r="F58" s="298"/>
      <c r="G58" s="298"/>
      <c r="H58" s="237"/>
      <c r="I58" s="298" t="s">
        <v>2</v>
      </c>
      <c r="J58" s="298"/>
      <c r="K58" s="298"/>
    </row>
    <row r="59" spans="1:11" s="231" customFormat="1" ht="18.600000000000001" customHeight="1">
      <c r="A59" s="225"/>
      <c r="B59" s="225"/>
      <c r="C59" s="226"/>
      <c r="D59" s="227"/>
      <c r="E59" s="238" t="s">
        <v>3</v>
      </c>
      <c r="F59" s="239"/>
      <c r="G59" s="238" t="s">
        <v>3</v>
      </c>
      <c r="H59" s="239"/>
      <c r="I59" s="238" t="s">
        <v>3</v>
      </c>
      <c r="J59" s="239"/>
      <c r="K59" s="238" t="s">
        <v>3</v>
      </c>
    </row>
    <row r="60" spans="1:11" ht="18.600000000000001" customHeight="1">
      <c r="A60" s="225"/>
      <c r="B60" s="225"/>
      <c r="C60" s="246"/>
      <c r="D60" s="227"/>
      <c r="E60" s="24" t="s">
        <v>180</v>
      </c>
      <c r="F60" s="100"/>
      <c r="G60" s="24" t="s">
        <v>180</v>
      </c>
      <c r="H60" s="100"/>
      <c r="I60" s="24" t="s">
        <v>180</v>
      </c>
      <c r="J60" s="100"/>
      <c r="K60" s="24" t="s">
        <v>180</v>
      </c>
    </row>
    <row r="61" spans="1:11" ht="18.600000000000001" customHeight="1">
      <c r="C61" s="246"/>
      <c r="D61" s="241"/>
      <c r="E61" s="24" t="s">
        <v>185</v>
      </c>
      <c r="F61" s="100"/>
      <c r="G61" s="24" t="s">
        <v>162</v>
      </c>
      <c r="H61" s="100"/>
      <c r="I61" s="24" t="str">
        <f>E61</f>
        <v>พ.ศ. 2567</v>
      </c>
      <c r="J61" s="100"/>
      <c r="K61" s="24" t="str">
        <f>G61</f>
        <v>พ.ศ. 2566</v>
      </c>
    </row>
    <row r="62" spans="1:11" s="231" customFormat="1" ht="18.600000000000001" customHeight="1">
      <c r="A62" s="240"/>
      <c r="B62" s="240"/>
      <c r="C62" s="242" t="s">
        <v>5</v>
      </c>
      <c r="D62" s="243"/>
      <c r="E62" s="244" t="s">
        <v>6</v>
      </c>
      <c r="F62" s="230"/>
      <c r="G62" s="244" t="s">
        <v>6</v>
      </c>
      <c r="H62" s="245"/>
      <c r="I62" s="244" t="s">
        <v>6</v>
      </c>
      <c r="J62" s="230"/>
      <c r="K62" s="244" t="s">
        <v>6</v>
      </c>
    </row>
    <row r="63" spans="1:11" ht="18.600000000000001" customHeight="1">
      <c r="B63" s="231"/>
      <c r="D63" s="226"/>
      <c r="E63" s="249"/>
      <c r="F63" s="228"/>
      <c r="H63" s="250"/>
      <c r="I63" s="249"/>
      <c r="J63" s="228"/>
    </row>
    <row r="64" spans="1:11" ht="18.600000000000001" customHeight="1">
      <c r="A64" s="231" t="s">
        <v>110</v>
      </c>
      <c r="B64" s="231"/>
      <c r="D64" s="226"/>
      <c r="E64" s="249"/>
      <c r="F64" s="228"/>
      <c r="H64" s="250"/>
      <c r="I64" s="249"/>
      <c r="J64" s="228"/>
    </row>
    <row r="65" spans="1:11" ht="18.600000000000001" customHeight="1">
      <c r="A65" s="271" t="s">
        <v>184</v>
      </c>
      <c r="B65" s="231"/>
      <c r="D65" s="226"/>
      <c r="E65" s="254">
        <v>0</v>
      </c>
      <c r="F65" s="228"/>
      <c r="G65" s="228">
        <v>-25538</v>
      </c>
      <c r="H65" s="250"/>
      <c r="I65" s="254">
        <v>0</v>
      </c>
      <c r="J65" s="228"/>
      <c r="K65" s="255">
        <v>0</v>
      </c>
    </row>
    <row r="66" spans="1:11" ht="18.600000000000001" customHeight="1">
      <c r="A66" s="271" t="s">
        <v>194</v>
      </c>
      <c r="C66" s="260">
        <v>18.399999999999999</v>
      </c>
      <c r="D66" s="226"/>
      <c r="E66" s="254">
        <v>0</v>
      </c>
      <c r="F66" s="255"/>
      <c r="G66" s="255">
        <v>0</v>
      </c>
      <c r="H66" s="255"/>
      <c r="I66" s="254">
        <v>-1016470</v>
      </c>
      <c r="J66" s="256"/>
      <c r="K66" s="255">
        <v>-118000</v>
      </c>
    </row>
    <row r="67" spans="1:11" ht="18.600000000000001" customHeight="1">
      <c r="A67" s="271" t="s">
        <v>157</v>
      </c>
      <c r="C67" s="260">
        <v>18.399999999999999</v>
      </c>
      <c r="D67" s="226"/>
      <c r="E67" s="254">
        <v>-57500</v>
      </c>
      <c r="F67" s="255"/>
      <c r="G67" s="255">
        <v>0</v>
      </c>
      <c r="H67" s="255"/>
      <c r="I67" s="254">
        <v>-135500</v>
      </c>
      <c r="J67" s="256"/>
      <c r="K67" s="255">
        <v>-247000</v>
      </c>
    </row>
    <row r="68" spans="1:11" ht="18.600000000000001" customHeight="1">
      <c r="A68" s="272" t="s">
        <v>153</v>
      </c>
      <c r="B68" s="272"/>
      <c r="C68" s="260">
        <v>18.399999999999999</v>
      </c>
      <c r="D68" s="226"/>
      <c r="E68" s="254">
        <v>0</v>
      </c>
      <c r="F68" s="255"/>
      <c r="G68" s="255">
        <v>0</v>
      </c>
      <c r="H68" s="255"/>
      <c r="I68" s="254">
        <v>471280</v>
      </c>
      <c r="J68" s="256"/>
      <c r="K68" s="255">
        <v>0</v>
      </c>
    </row>
    <row r="69" spans="1:11" s="231" customFormat="1" ht="18.600000000000001" customHeight="1">
      <c r="A69" s="271" t="s">
        <v>195</v>
      </c>
      <c r="C69" s="260">
        <v>9.1999999999999993</v>
      </c>
      <c r="D69" s="226"/>
      <c r="E69" s="254">
        <v>0</v>
      </c>
      <c r="F69" s="255"/>
      <c r="G69" s="255">
        <v>0</v>
      </c>
      <c r="H69" s="255"/>
      <c r="I69" s="254">
        <v>-10000</v>
      </c>
      <c r="J69" s="255"/>
      <c r="K69" s="255">
        <v>0</v>
      </c>
    </row>
    <row r="70" spans="1:11" s="231" customFormat="1" ht="18.600000000000001" customHeight="1">
      <c r="A70" s="271" t="s">
        <v>240</v>
      </c>
      <c r="C70" s="260">
        <v>9.1999999999999993</v>
      </c>
      <c r="D70" s="226"/>
      <c r="E70" s="254">
        <v>15889</v>
      </c>
      <c r="F70" s="255"/>
      <c r="G70" s="255">
        <v>0</v>
      </c>
      <c r="H70" s="255"/>
      <c r="I70" s="254">
        <v>15889</v>
      </c>
      <c r="J70" s="255"/>
      <c r="K70" s="255">
        <v>0</v>
      </c>
    </row>
    <row r="71" spans="1:11" ht="18.600000000000001" customHeight="1">
      <c r="A71" s="271" t="s">
        <v>152</v>
      </c>
      <c r="B71" s="272"/>
      <c r="C71" s="226">
        <v>10</v>
      </c>
      <c r="D71" s="226"/>
      <c r="E71" s="254">
        <v>-684079</v>
      </c>
      <c r="F71" s="255"/>
      <c r="G71" s="255">
        <v>-9859</v>
      </c>
      <c r="H71" s="255"/>
      <c r="I71" s="254">
        <v>-14632</v>
      </c>
      <c r="J71" s="256"/>
      <c r="K71" s="255">
        <v>-3268</v>
      </c>
    </row>
    <row r="72" spans="1:11" s="231" customFormat="1" ht="18.600000000000001" customHeight="1">
      <c r="A72" s="271" t="s">
        <v>111</v>
      </c>
      <c r="C72" s="226">
        <v>11</v>
      </c>
      <c r="D72" s="226"/>
      <c r="E72" s="254">
        <v>-209180</v>
      </c>
      <c r="F72" s="255"/>
      <c r="G72" s="255">
        <v>-36100</v>
      </c>
      <c r="H72" s="255"/>
      <c r="I72" s="254">
        <v>-14479</v>
      </c>
      <c r="J72" s="255"/>
      <c r="K72" s="255">
        <v>-19675</v>
      </c>
    </row>
    <row r="73" spans="1:11" s="231" customFormat="1" ht="18.600000000000001" customHeight="1">
      <c r="A73" s="271" t="s">
        <v>246</v>
      </c>
      <c r="C73" s="226">
        <v>11</v>
      </c>
      <c r="D73" s="226"/>
      <c r="E73" s="254">
        <v>-189000</v>
      </c>
      <c r="F73" s="255"/>
      <c r="G73" s="255">
        <v>0</v>
      </c>
      <c r="H73" s="255"/>
      <c r="I73" s="254">
        <v>0</v>
      </c>
      <c r="J73" s="255"/>
      <c r="K73" s="255">
        <v>0</v>
      </c>
    </row>
    <row r="74" spans="1:11" s="231" customFormat="1" ht="18.600000000000001" customHeight="1">
      <c r="A74" s="271" t="s">
        <v>118</v>
      </c>
      <c r="C74" s="226"/>
      <c r="D74" s="226"/>
      <c r="E74" s="254">
        <v>-4968</v>
      </c>
      <c r="F74" s="255"/>
      <c r="G74" s="255">
        <v>-6905</v>
      </c>
      <c r="H74" s="255"/>
      <c r="I74" s="254">
        <v>-4968</v>
      </c>
      <c r="J74" s="255"/>
      <c r="K74" s="255">
        <v>-6905</v>
      </c>
    </row>
    <row r="75" spans="1:11" s="231" customFormat="1" ht="18.600000000000001" customHeight="1">
      <c r="A75" s="271" t="s">
        <v>112</v>
      </c>
      <c r="C75" s="226"/>
      <c r="D75" s="226"/>
      <c r="E75" s="254">
        <v>897</v>
      </c>
      <c r="F75" s="255"/>
      <c r="G75" s="255">
        <v>4</v>
      </c>
      <c r="H75" s="255"/>
      <c r="I75" s="254">
        <v>897</v>
      </c>
      <c r="J75" s="255"/>
      <c r="K75" s="255">
        <v>4</v>
      </c>
    </row>
    <row r="76" spans="1:11" ht="6" customHeight="1">
      <c r="A76" s="253"/>
      <c r="B76" s="253"/>
      <c r="D76" s="226"/>
      <c r="E76" s="273"/>
      <c r="F76" s="255"/>
      <c r="G76" s="274"/>
      <c r="H76" s="256"/>
      <c r="I76" s="273"/>
      <c r="J76" s="255"/>
      <c r="K76" s="274"/>
    </row>
    <row r="77" spans="1:11" ht="18.600000000000001" customHeight="1">
      <c r="A77" s="225" t="s">
        <v>178</v>
      </c>
      <c r="B77" s="225"/>
      <c r="D77" s="226"/>
      <c r="E77" s="268">
        <f>SUM(E65:E75)</f>
        <v>-1127941</v>
      </c>
      <c r="F77" s="255"/>
      <c r="G77" s="269">
        <f>SUM(G65:G75)</f>
        <v>-78398</v>
      </c>
      <c r="H77" s="255"/>
      <c r="I77" s="268">
        <f>SUM(I65:I75)</f>
        <v>-707983</v>
      </c>
      <c r="J77" s="255"/>
      <c r="K77" s="269">
        <f>SUM(K65:K75)</f>
        <v>-394844</v>
      </c>
    </row>
    <row r="78" spans="1:11" ht="18" customHeight="1">
      <c r="A78" s="231"/>
      <c r="B78" s="231"/>
      <c r="D78" s="226"/>
      <c r="E78" s="254"/>
      <c r="F78" s="255"/>
      <c r="G78" s="255"/>
      <c r="H78" s="255"/>
      <c r="I78" s="254"/>
      <c r="J78" s="255"/>
      <c r="K78" s="255"/>
    </row>
    <row r="79" spans="1:11" ht="18.600000000000001" customHeight="1">
      <c r="A79" s="231" t="s">
        <v>113</v>
      </c>
      <c r="B79" s="231"/>
      <c r="D79" s="226"/>
      <c r="E79" s="254"/>
      <c r="F79" s="255"/>
      <c r="G79" s="255"/>
      <c r="H79" s="255"/>
      <c r="I79" s="254"/>
      <c r="J79" s="255"/>
      <c r="K79" s="255"/>
    </row>
    <row r="80" spans="1:11" ht="18.600000000000001" customHeight="1">
      <c r="A80" s="240" t="s">
        <v>248</v>
      </c>
      <c r="B80" s="231"/>
      <c r="D80" s="226"/>
      <c r="E80" s="254"/>
      <c r="F80" s="255"/>
      <c r="G80" s="255"/>
      <c r="H80" s="255"/>
      <c r="I80" s="254"/>
      <c r="J80" s="255"/>
      <c r="K80" s="255"/>
    </row>
    <row r="81" spans="1:11" ht="18.600000000000001" customHeight="1">
      <c r="B81" s="271" t="s">
        <v>247</v>
      </c>
      <c r="D81" s="226"/>
      <c r="E81" s="254">
        <v>708156</v>
      </c>
      <c r="F81" s="255"/>
      <c r="G81" s="255">
        <v>309057</v>
      </c>
      <c r="H81" s="255"/>
      <c r="I81" s="254">
        <v>975157</v>
      </c>
      <c r="J81" s="255"/>
      <c r="K81" s="255">
        <v>-34943</v>
      </c>
    </row>
    <row r="82" spans="1:11" ht="18.600000000000001" customHeight="1">
      <c r="A82" s="271" t="s">
        <v>114</v>
      </c>
      <c r="B82" s="271"/>
      <c r="C82" s="226">
        <v>12</v>
      </c>
      <c r="D82" s="226"/>
      <c r="E82" s="249">
        <v>2237910</v>
      </c>
      <c r="F82" s="255"/>
      <c r="G82" s="228">
        <v>1280640</v>
      </c>
      <c r="H82" s="256"/>
      <c r="I82" s="249">
        <v>1737410</v>
      </c>
      <c r="J82" s="256"/>
      <c r="K82" s="228">
        <v>708000</v>
      </c>
    </row>
    <row r="83" spans="1:11" ht="18.600000000000001" customHeight="1">
      <c r="A83" s="271" t="s">
        <v>147</v>
      </c>
      <c r="C83" s="226">
        <v>12</v>
      </c>
      <c r="D83" s="226"/>
      <c r="E83" s="254">
        <v>-933144</v>
      </c>
      <c r="F83" s="255"/>
      <c r="G83" s="2">
        <v>-2595935</v>
      </c>
      <c r="H83" s="2"/>
      <c r="I83" s="14">
        <v>-871363</v>
      </c>
      <c r="J83" s="144"/>
      <c r="K83" s="145">
        <v>-1237591</v>
      </c>
    </row>
    <row r="84" spans="1:11" ht="18.600000000000001" customHeight="1">
      <c r="A84" s="240" t="s">
        <v>115</v>
      </c>
      <c r="B84" s="271"/>
      <c r="C84" s="226">
        <v>12</v>
      </c>
      <c r="D84" s="226"/>
      <c r="E84" s="254">
        <v>2500000</v>
      </c>
      <c r="F84" s="255"/>
      <c r="G84" s="255">
        <v>2200000</v>
      </c>
      <c r="H84" s="256"/>
      <c r="I84" s="254">
        <v>2500000</v>
      </c>
      <c r="J84" s="256"/>
      <c r="K84" s="255">
        <v>2200000</v>
      </c>
    </row>
    <row r="85" spans="1:11" ht="18.600000000000001" customHeight="1">
      <c r="A85" s="271" t="s">
        <v>116</v>
      </c>
      <c r="C85" s="226">
        <v>12</v>
      </c>
      <c r="D85" s="226"/>
      <c r="E85" s="254">
        <v>-1800000</v>
      </c>
      <c r="F85" s="255"/>
      <c r="G85" s="255">
        <v>-250000</v>
      </c>
      <c r="H85" s="255"/>
      <c r="I85" s="254">
        <v>-1800000</v>
      </c>
      <c r="J85" s="255"/>
      <c r="K85" s="255">
        <v>-250000</v>
      </c>
    </row>
    <row r="86" spans="1:11" ht="18.600000000000001" customHeight="1">
      <c r="A86" s="240" t="s">
        <v>146</v>
      </c>
      <c r="B86" s="271"/>
      <c r="D86" s="226"/>
      <c r="E86" s="254">
        <v>8761</v>
      </c>
      <c r="F86" s="255"/>
      <c r="G86" s="255">
        <v>90737</v>
      </c>
      <c r="H86" s="256"/>
      <c r="I86" s="254">
        <v>8761</v>
      </c>
      <c r="J86" s="256"/>
      <c r="K86" s="255">
        <v>90737</v>
      </c>
    </row>
    <row r="87" spans="1:11" ht="18.600000000000001" customHeight="1">
      <c r="A87" s="240" t="s">
        <v>158</v>
      </c>
      <c r="B87" s="271"/>
      <c r="D87" s="226"/>
      <c r="E87" s="254">
        <v>2104</v>
      </c>
      <c r="F87" s="255"/>
      <c r="G87" s="255">
        <v>10630</v>
      </c>
      <c r="H87" s="256"/>
      <c r="I87" s="254">
        <v>2104</v>
      </c>
      <c r="J87" s="256"/>
      <c r="K87" s="255">
        <v>10630</v>
      </c>
    </row>
    <row r="88" spans="1:11" ht="18.600000000000001" customHeight="1">
      <c r="A88" s="271" t="s">
        <v>196</v>
      </c>
      <c r="C88" s="226">
        <v>13</v>
      </c>
      <c r="D88" s="226"/>
      <c r="E88" s="263">
        <v>-3242</v>
      </c>
      <c r="F88" s="270"/>
      <c r="G88" s="264">
        <v>-4763</v>
      </c>
      <c r="H88" s="270"/>
      <c r="I88" s="263">
        <v>-267</v>
      </c>
      <c r="J88" s="270"/>
      <c r="K88" s="264">
        <v>-133</v>
      </c>
    </row>
    <row r="89" spans="1:11" ht="6" customHeight="1">
      <c r="A89" s="253"/>
      <c r="B89" s="253"/>
      <c r="D89" s="226"/>
      <c r="E89" s="254"/>
      <c r="F89" s="256"/>
      <c r="G89" s="255"/>
      <c r="H89" s="256"/>
      <c r="I89" s="254"/>
      <c r="J89" s="255"/>
      <c r="K89" s="255"/>
    </row>
    <row r="90" spans="1:11" ht="18.600000000000001" customHeight="1">
      <c r="A90" s="225" t="s">
        <v>179</v>
      </c>
      <c r="B90" s="252"/>
      <c r="D90" s="226"/>
      <c r="E90" s="268">
        <f>SUM(E81:E88)</f>
        <v>2720545</v>
      </c>
      <c r="F90" s="255"/>
      <c r="G90" s="269">
        <f>SUM(G81:G89)</f>
        <v>1040366</v>
      </c>
      <c r="H90" s="255"/>
      <c r="I90" s="268">
        <f>SUM(I81:I88)</f>
        <v>2551802</v>
      </c>
      <c r="J90" s="255"/>
      <c r="K90" s="269">
        <f>SUM(K81:K88)</f>
        <v>1486700</v>
      </c>
    </row>
    <row r="91" spans="1:11" ht="18" customHeight="1">
      <c r="A91" s="231"/>
      <c r="B91" s="231"/>
      <c r="D91" s="226"/>
      <c r="E91" s="254"/>
      <c r="F91" s="255"/>
      <c r="G91" s="255"/>
      <c r="H91" s="255"/>
      <c r="I91" s="254"/>
      <c r="J91" s="255"/>
      <c r="K91" s="255"/>
    </row>
    <row r="92" spans="1:11" ht="18.600000000000001" customHeight="1">
      <c r="A92" s="275" t="s">
        <v>245</v>
      </c>
      <c r="B92" s="225"/>
      <c r="D92" s="226"/>
      <c r="E92" s="254">
        <f>+E47+E77+E90</f>
        <v>25261</v>
      </c>
      <c r="F92" s="255"/>
      <c r="G92" s="255">
        <f>+G47+G77+G90</f>
        <v>-88928</v>
      </c>
      <c r="H92" s="255"/>
      <c r="I92" s="254">
        <f>+I47+I77+I90</f>
        <v>-29591</v>
      </c>
      <c r="J92" s="255"/>
      <c r="K92" s="255">
        <f>+K47+K77+K90</f>
        <v>-45406</v>
      </c>
    </row>
    <row r="93" spans="1:11" ht="18.600000000000001" customHeight="1">
      <c r="A93" s="261" t="s">
        <v>209</v>
      </c>
      <c r="B93" s="252"/>
      <c r="D93" s="226"/>
      <c r="E93" s="254">
        <f>'BS (2-4)'!G14</f>
        <v>2037670</v>
      </c>
      <c r="F93" s="255"/>
      <c r="G93" s="255">
        <v>2140115</v>
      </c>
      <c r="H93" s="255"/>
      <c r="I93" s="254">
        <f>'BS (2-4)'!K14</f>
        <v>1134462</v>
      </c>
      <c r="J93" s="255"/>
      <c r="K93" s="255">
        <v>1192196</v>
      </c>
    </row>
    <row r="94" spans="1:11" ht="18.600000000000001" customHeight="1">
      <c r="A94" s="261" t="s">
        <v>244</v>
      </c>
      <c r="B94" s="252"/>
      <c r="D94" s="226"/>
      <c r="E94" s="254"/>
      <c r="F94" s="255"/>
      <c r="G94" s="255"/>
      <c r="H94" s="255"/>
      <c r="I94" s="254"/>
      <c r="J94" s="255"/>
      <c r="K94" s="255"/>
    </row>
    <row r="95" spans="1:11" ht="18.600000000000001" customHeight="1">
      <c r="B95" s="261" t="s">
        <v>128</v>
      </c>
      <c r="D95" s="226"/>
      <c r="E95" s="268">
        <v>2728</v>
      </c>
      <c r="F95" s="255"/>
      <c r="G95" s="269">
        <v>-310</v>
      </c>
      <c r="H95" s="255"/>
      <c r="I95" s="268">
        <v>0</v>
      </c>
      <c r="J95" s="255"/>
      <c r="K95" s="269">
        <v>0</v>
      </c>
    </row>
    <row r="96" spans="1:11" ht="6" customHeight="1">
      <c r="A96" s="253"/>
      <c r="B96" s="253"/>
      <c r="D96" s="226"/>
      <c r="E96" s="254"/>
      <c r="F96" s="255"/>
      <c r="G96" s="255"/>
      <c r="H96" s="256"/>
      <c r="I96" s="254"/>
      <c r="J96" s="255"/>
      <c r="K96" s="255"/>
    </row>
    <row r="97" spans="1:11" ht="18.600000000000001" customHeight="1" thickBot="1">
      <c r="A97" s="225" t="s">
        <v>210</v>
      </c>
      <c r="B97" s="225"/>
      <c r="D97" s="226"/>
      <c r="E97" s="276">
        <f>SUM(E92:E95)</f>
        <v>2065659</v>
      </c>
      <c r="F97" s="255"/>
      <c r="G97" s="277">
        <f>SUM(G92:G95)</f>
        <v>2050877</v>
      </c>
      <c r="H97" s="256"/>
      <c r="I97" s="276">
        <f>SUM(I92:I95)</f>
        <v>1104871</v>
      </c>
      <c r="J97" s="255"/>
      <c r="K97" s="277">
        <f>SUM(K92:K95)</f>
        <v>1146790</v>
      </c>
    </row>
    <row r="98" spans="1:11" ht="18" customHeight="1" thickTop="1">
      <c r="A98" s="231"/>
      <c r="B98" s="231"/>
      <c r="D98" s="226"/>
      <c r="E98" s="255"/>
      <c r="F98" s="255"/>
      <c r="G98" s="255"/>
      <c r="H98" s="255"/>
      <c r="I98" s="255"/>
      <c r="J98" s="255"/>
      <c r="K98" s="255"/>
    </row>
    <row r="99" spans="1:11" ht="18.600000000000001" customHeight="1">
      <c r="A99" s="278" t="s">
        <v>117</v>
      </c>
      <c r="B99" s="279"/>
      <c r="D99" s="226"/>
      <c r="F99" s="250"/>
      <c r="H99" s="250"/>
      <c r="J99" s="228"/>
    </row>
    <row r="100" spans="1:11" ht="6" customHeight="1">
      <c r="A100" s="252"/>
      <c r="B100" s="253"/>
      <c r="D100" s="226"/>
      <c r="F100" s="250"/>
      <c r="H100" s="250"/>
      <c r="J100" s="228"/>
    </row>
    <row r="101" spans="1:11" ht="18.600000000000001" customHeight="1">
      <c r="A101" s="252" t="s">
        <v>211</v>
      </c>
      <c r="B101" s="253"/>
      <c r="D101" s="226"/>
      <c r="F101" s="250"/>
      <c r="H101" s="250"/>
      <c r="J101" s="228"/>
    </row>
    <row r="102" spans="1:11" ht="6" customHeight="1">
      <c r="A102" s="252"/>
      <c r="B102" s="253"/>
      <c r="D102" s="226"/>
      <c r="F102" s="250"/>
      <c r="H102" s="250"/>
      <c r="J102" s="228"/>
    </row>
    <row r="103" spans="1:11" ht="18.600000000000001" customHeight="1">
      <c r="A103" s="280" t="s">
        <v>197</v>
      </c>
      <c r="B103" s="281" t="s">
        <v>198</v>
      </c>
      <c r="D103" s="226"/>
      <c r="E103" s="254">
        <v>152414</v>
      </c>
      <c r="F103" s="259"/>
      <c r="G103" s="255">
        <v>0</v>
      </c>
      <c r="H103" s="257"/>
      <c r="I103" s="254">
        <v>152414</v>
      </c>
      <c r="J103" s="259"/>
      <c r="K103" s="255">
        <v>0</v>
      </c>
    </row>
    <row r="104" spans="1:11" ht="18.600000000000001" customHeight="1">
      <c r="A104" s="261" t="s">
        <v>197</v>
      </c>
      <c r="B104" s="252" t="s">
        <v>199</v>
      </c>
      <c r="D104" s="226"/>
      <c r="E104" s="254">
        <v>21106</v>
      </c>
      <c r="F104" s="259"/>
      <c r="G104" s="255">
        <v>0</v>
      </c>
      <c r="H104" s="257"/>
      <c r="I104" s="254">
        <v>0</v>
      </c>
      <c r="J104" s="259"/>
      <c r="K104" s="255">
        <v>0</v>
      </c>
    </row>
    <row r="105" spans="1:11" ht="18.600000000000001" customHeight="1">
      <c r="A105" s="261" t="s">
        <v>197</v>
      </c>
      <c r="B105" s="252" t="s">
        <v>200</v>
      </c>
      <c r="D105" s="226"/>
      <c r="E105" s="254">
        <v>157667</v>
      </c>
      <c r="F105" s="259"/>
      <c r="G105" s="255">
        <v>9282</v>
      </c>
      <c r="H105" s="257"/>
      <c r="I105" s="254">
        <v>0</v>
      </c>
      <c r="J105" s="259"/>
      <c r="K105" s="255">
        <v>0</v>
      </c>
    </row>
    <row r="106" spans="1:11" ht="18" customHeight="1">
      <c r="A106" s="231"/>
      <c r="B106" s="231"/>
      <c r="D106" s="226"/>
      <c r="E106" s="255"/>
      <c r="F106" s="255"/>
      <c r="G106" s="255"/>
      <c r="H106" s="255"/>
      <c r="I106" s="255"/>
      <c r="J106" s="255"/>
      <c r="K106" s="255"/>
    </row>
    <row r="107" spans="1:11" ht="3.95" customHeight="1">
      <c r="A107" s="231"/>
      <c r="B107" s="231"/>
      <c r="D107" s="226"/>
      <c r="E107" s="255"/>
      <c r="F107" s="255"/>
      <c r="G107" s="255"/>
      <c r="H107" s="255"/>
      <c r="I107" s="255"/>
      <c r="J107" s="255"/>
      <c r="K107" s="255"/>
    </row>
    <row r="108" spans="1:11" ht="21.95" customHeight="1">
      <c r="A108" s="297" t="s">
        <v>22</v>
      </c>
      <c r="B108" s="297"/>
      <c r="C108" s="297"/>
      <c r="D108" s="297"/>
      <c r="E108" s="297"/>
      <c r="F108" s="297"/>
      <c r="G108" s="297"/>
      <c r="H108" s="297"/>
      <c r="I108" s="297"/>
      <c r="J108" s="297"/>
      <c r="K108" s="297"/>
    </row>
  </sheetData>
  <mergeCells count="6">
    <mergeCell ref="A108:K108"/>
    <mergeCell ref="E5:G5"/>
    <mergeCell ref="I5:K5"/>
    <mergeCell ref="A53:K53"/>
    <mergeCell ref="E58:G58"/>
    <mergeCell ref="I58:K58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(2-4)</vt:lpstr>
      <vt:lpstr>PL (5-6)</vt:lpstr>
      <vt:lpstr>EQ-CONSO 7</vt:lpstr>
      <vt:lpstr>EQ-SC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 (TH)</cp:lastModifiedBy>
  <cp:lastPrinted>2024-05-13T09:13:36Z</cp:lastPrinted>
  <dcterms:created xsi:type="dcterms:W3CDTF">2011-05-06T12:04:42Z</dcterms:created>
  <dcterms:modified xsi:type="dcterms:W3CDTF">2024-05-13T09:13:37Z</dcterms:modified>
</cp:coreProperties>
</file>