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MarchQ1'24 (LKH)\"/>
    </mc:Choice>
  </mc:AlternateContent>
  <xr:revisionPtr revIDLastSave="0" documentId="13_ncr:1_{AE05729B-30A6-498B-80F5-9D194F7A049D}" xr6:coauthVersionLast="47" xr6:coauthVersionMax="47" xr10:uidLastSave="{00000000-0000-0000-0000-000000000000}"/>
  <bookViews>
    <workbookView xWindow="-120" yWindow="-120" windowWidth="21840" windowHeight="13020" tabRatio="875" activeTab="4" xr2:uid="{00000000-000D-0000-FFFF-FFFF00000000}"/>
  </bookViews>
  <sheets>
    <sheet name="BS (2-4)" sheetId="39" r:id="rId1"/>
    <sheet name="PL 5-6 (3M)" sheetId="29" r:id="rId2"/>
    <sheet name="EQ-CONSO 7" sheetId="31" r:id="rId3"/>
    <sheet name="EQ-SC 8" sheetId="35" r:id="rId4"/>
    <sheet name="CF 9-10" sheetId="36" r:id="rId5"/>
  </sheets>
  <definedNames>
    <definedName name="Z_1F7F6C19_8911_4A38_A245_5C51B403FB13_.wvu.PrintArea" localSheetId="0" hidden="1">'BS (2-4)'!$A$1:$K$146</definedName>
    <definedName name="Z_2CA7CCB4_9B56_4682_9662_97CF2752E215_.wvu.PrintArea" localSheetId="0" hidden="1">'BS (2-4)'!$A$1:$K$146</definedName>
    <definedName name="Z_32FE8EAA_35DA_4C7A_92A0_9B5CAB08BE3F_.wvu.PrintArea" localSheetId="0" hidden="1">'BS (2-4)'!$A$1:$K$146</definedName>
    <definedName name="Z_7A9397F6_E1FC_4386_A077_FC272B949F82_.wvu.PrintArea" localSheetId="0" hidden="1">'BS (2-4)'!$A$1:$K$146</definedName>
    <definedName name="Z_E7B771DF_1040_4644_BE91_91BA1826BFF6_.wvu.PrintArea" localSheetId="0" hidden="1">'BS (2-4)'!$A$1:$K$146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2" i="35" l="1"/>
  <c r="Y31" i="31"/>
  <c r="Y33" i="31"/>
  <c r="AC33" i="31" s="1"/>
  <c r="F81" i="29"/>
  <c r="D81" i="29"/>
  <c r="J73" i="29"/>
  <c r="H73" i="29"/>
  <c r="F73" i="29"/>
  <c r="D73" i="29"/>
  <c r="D83" i="29" l="1"/>
  <c r="F83" i="29"/>
  <c r="L83" i="36"/>
  <c r="J83" i="36"/>
  <c r="F83" i="36"/>
  <c r="H83" i="36"/>
  <c r="J81" i="29"/>
  <c r="J83" i="29" s="1"/>
  <c r="H81" i="29"/>
  <c r="H83" i="29" s="1"/>
  <c r="Q34" i="35" l="1"/>
  <c r="O34" i="35"/>
  <c r="M34" i="35"/>
  <c r="K34" i="35"/>
  <c r="I34" i="35"/>
  <c r="G34" i="35"/>
  <c r="E34" i="35"/>
  <c r="S31" i="35"/>
  <c r="S30" i="35"/>
  <c r="S29" i="35"/>
  <c r="S26" i="35"/>
  <c r="AA35" i="31"/>
  <c r="W35" i="31"/>
  <c r="U35" i="31"/>
  <c r="S35" i="31"/>
  <c r="Q35" i="31"/>
  <c r="O35" i="31"/>
  <c r="M35" i="31"/>
  <c r="K35" i="31"/>
  <c r="I35" i="31"/>
  <c r="G35" i="31"/>
  <c r="E35" i="31"/>
  <c r="Y32" i="31"/>
  <c r="AC32" i="31" s="1"/>
  <c r="AC31" i="31"/>
  <c r="Y30" i="31"/>
  <c r="AC30" i="31" s="1"/>
  <c r="Y27" i="31"/>
  <c r="W23" i="31"/>
  <c r="Y21" i="31"/>
  <c r="Y20" i="31"/>
  <c r="Y19" i="31"/>
  <c r="Y18" i="31"/>
  <c r="Y15" i="31"/>
  <c r="S34" i="35" l="1"/>
  <c r="Y35" i="31"/>
  <c r="AC35" i="31" s="1"/>
  <c r="AC27" i="31"/>
  <c r="S21" i="35"/>
  <c r="S20" i="35"/>
  <c r="S19" i="35"/>
  <c r="S18" i="35"/>
  <c r="S15" i="35"/>
  <c r="Q23" i="35"/>
  <c r="U23" i="31"/>
  <c r="S23" i="31"/>
  <c r="L97" i="36" l="1"/>
  <c r="H97" i="36"/>
  <c r="L45" i="36"/>
  <c r="L49" i="36" s="1"/>
  <c r="H45" i="36"/>
  <c r="H49" i="36" s="1"/>
  <c r="J97" i="29"/>
  <c r="J91" i="29"/>
  <c r="F97" i="29"/>
  <c r="F91" i="29"/>
  <c r="J26" i="29"/>
  <c r="J19" i="29"/>
  <c r="F26" i="29"/>
  <c r="F19" i="29"/>
  <c r="O23" i="35"/>
  <c r="M23" i="35"/>
  <c r="K23" i="35"/>
  <c r="I23" i="35"/>
  <c r="G23" i="35"/>
  <c r="E23" i="35"/>
  <c r="AA23" i="31"/>
  <c r="Y23" i="31"/>
  <c r="Q23" i="31"/>
  <c r="O23" i="31"/>
  <c r="M23" i="31"/>
  <c r="K23" i="31"/>
  <c r="I23" i="31"/>
  <c r="G23" i="31"/>
  <c r="E23" i="31"/>
  <c r="AC21" i="31"/>
  <c r="AC20" i="31"/>
  <c r="AC19" i="31"/>
  <c r="AC18" i="31"/>
  <c r="AC15" i="31"/>
  <c r="K141" i="39"/>
  <c r="K144" i="39" s="1"/>
  <c r="I141" i="39"/>
  <c r="I144" i="39" s="1"/>
  <c r="G141" i="39"/>
  <c r="G144" i="39" s="1"/>
  <c r="E141" i="39"/>
  <c r="A103" i="39"/>
  <c r="A102" i="39"/>
  <c r="A151" i="39" s="1"/>
  <c r="K95" i="39"/>
  <c r="I95" i="39"/>
  <c r="G95" i="39"/>
  <c r="E95" i="39"/>
  <c r="K81" i="39"/>
  <c r="I81" i="39"/>
  <c r="G81" i="39"/>
  <c r="E81" i="39"/>
  <c r="K45" i="39"/>
  <c r="I45" i="39"/>
  <c r="G45" i="39"/>
  <c r="E45" i="39"/>
  <c r="K28" i="39"/>
  <c r="I28" i="39"/>
  <c r="G28" i="39"/>
  <c r="E28" i="39"/>
  <c r="F28" i="29" l="1"/>
  <c r="F36" i="29" s="1"/>
  <c r="F39" i="29" s="1"/>
  <c r="F85" i="29" s="1"/>
  <c r="G47" i="39"/>
  <c r="K47" i="39"/>
  <c r="E144" i="39"/>
  <c r="J28" i="29"/>
  <c r="J36" i="29" s="1"/>
  <c r="J39" i="29" s="1"/>
  <c r="J85" i="29" s="1"/>
  <c r="K97" i="39"/>
  <c r="K146" i="39" s="1"/>
  <c r="G97" i="39"/>
  <c r="G146" i="39" s="1"/>
  <c r="L99" i="36"/>
  <c r="L103" i="36" s="1"/>
  <c r="H99" i="36"/>
  <c r="H103" i="36" s="1"/>
  <c r="S23" i="35"/>
  <c r="AC23" i="31"/>
  <c r="I97" i="39"/>
  <c r="I146" i="39" s="1"/>
  <c r="E97" i="39"/>
  <c r="I47" i="39"/>
  <c r="E47" i="39"/>
  <c r="H26" i="29"/>
  <c r="E146" i="39" l="1"/>
  <c r="F97" i="36"/>
  <c r="J97" i="36" l="1"/>
  <c r="F45" i="36" l="1"/>
  <c r="F49" i="36" l="1"/>
  <c r="D26" i="29" l="1"/>
  <c r="H19" i="29"/>
  <c r="H28" i="29" s="1"/>
  <c r="D19" i="29"/>
  <c r="D28" i="29" l="1"/>
  <c r="D36" i="29" s="1"/>
  <c r="D39" i="29" s="1"/>
  <c r="H36" i="29"/>
  <c r="H39" i="29" s="1"/>
  <c r="H91" i="29" l="1"/>
  <c r="D85" i="29"/>
  <c r="D97" i="29" s="1"/>
  <c r="H85" i="29"/>
  <c r="H97" i="29" s="1"/>
  <c r="D91" i="29" l="1"/>
  <c r="A58" i="36"/>
  <c r="J45" i="36"/>
  <c r="J49" i="36" s="1"/>
  <c r="F99" i="36" l="1"/>
  <c r="F103" i="36" s="1"/>
  <c r="J99" i="36"/>
  <c r="J103" i="36" s="1"/>
  <c r="A3" i="31" l="1"/>
  <c r="A3" i="35" l="1"/>
  <c r="A3" i="36" s="1"/>
  <c r="A60" i="36" s="1"/>
</calcChain>
</file>

<file path=xl/sharedStrings.xml><?xml version="1.0" encoding="utf-8"?>
<sst xmlns="http://schemas.openxmlformats.org/spreadsheetml/2006/main" count="466" uniqueCount="258">
  <si>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</si>
  <si>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</si>
  <si>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</si>
  <si>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</si>
  <si>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</si>
  <si>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</si>
  <si>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</si>
  <si>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</si>
  <si>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</si>
  <si>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</si>
  <si>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</si>
  <si>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</si>
  <si>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</si>
  <si>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</si>
  <si>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</si>
  <si>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</si>
  <si>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</si>
  <si>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</si>
  <si>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</si>
  <si>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</si>
  <si>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</si>
  <si>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</si>
  <si>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</si>
  <si>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</si>
  <si>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</si>
  <si>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</si>
  <si>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</si>
  <si>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</si>
  <si>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</si>
  <si>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</si>
  <si>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</si>
  <si>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</si>
  <si>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</si>
  <si>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</si>
  <si>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</si>
  <si>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</si>
  <si>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</si>
  <si>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</si>
  <si>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</si>
  <si>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</si>
  <si>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</si>
  <si>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</si>
  <si>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</si>
  <si>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</si>
  <si>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</si>
  <si>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</si>
  <si>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</si>
  <si>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</si>
  <si>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</si>
  <si>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</si>
  <si>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</si>
  <si>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</si>
  <si>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</si>
  <si>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</si>
  <si>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</si>
  <si>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</si>
  <si>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</si>
  <si>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</si>
  <si>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</si>
  <si>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</si>
  <si>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</si>
  <si>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</si>
  <si>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</si>
  <si>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</si>
  <si>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</si>
  <si>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</si>
  <si>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</si>
  <si>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</si>
  <si>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</si>
  <si>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</si>
  <si>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</si>
  <si>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</si>
  <si>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</si>
  <si>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</si>
  <si>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</si>
  <si>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</si>
  <si>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</si>
  <si>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equity</t>
  </si>
  <si>
    <t>Changes in working capital:</t>
  </si>
  <si>
    <t>Non-cash transactions</t>
  </si>
  <si>
    <t>Other comprehensive income: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</si>
  <si>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</si>
  <si>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</si>
  <si>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</si>
  <si>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</si>
  <si>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</si>
  <si>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</si>
  <si>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</si>
  <si>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</si>
  <si>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</si>
  <si>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</si>
  <si>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</si>
  <si>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</si>
  <si>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</si>
  <si>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</si>
  <si>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</si>
  <si>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</si>
  <si>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r>
      <t xml:space="preserve">Statement of Changes in Equity  </t>
    </r>
    <r>
      <rPr>
        <sz val="9"/>
        <rFont val="Arial"/>
        <family val="2"/>
      </rPr>
      <t>(Cont'd)</t>
    </r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</si>
  <si>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</si>
  <si>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</si>
  <si>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</si>
  <si>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</si>
  <si>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</si>
  <si>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</si>
  <si>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The accompanying notes are an integral part of these consolidated and separate financial statements.</t>
  </si>
  <si>
    <t>Intangible assets, net</t>
  </si>
  <si>
    <t>Amortisation of intangible assets</t>
  </si>
  <si>
    <t>financial institutions</t>
  </si>
  <si>
    <t>Interests in joint venture, net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</si>
  <si>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</si>
  <si>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</si>
  <si>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</si>
  <si>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</si>
  <si>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</si>
  <si>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</si>
  <si>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</si>
  <si>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</si>
  <si>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</si>
  <si>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</si>
  <si>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</si>
  <si>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</si>
  <si>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</si>
  <si>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</si>
  <si>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</si>
  <si>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</si>
  <si>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</si>
  <si>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</si>
  <si>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</si>
  <si>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>- deposits for land and buildings</t>
  </si>
  <si>
    <t xml:space="preserve">   to profit or loss</t>
  </si>
  <si>
    <t xml:space="preserve"> financial information</t>
  </si>
  <si>
    <t>Consolidated financial information (Baht'000)</t>
  </si>
  <si>
    <t>Separate financial information (Baht'000)</t>
  </si>
  <si>
    <t>Right-of-use assets, net</t>
  </si>
  <si>
    <t>- Lease liabilities</t>
  </si>
  <si>
    <t>Lease liabilities</t>
  </si>
  <si>
    <t>and amortisation of right-of-use assets</t>
  </si>
  <si>
    <t>Investments in subsidiaries</t>
  </si>
  <si>
    <t>(Audited)</t>
  </si>
  <si>
    <t>Diluted earnings per share (Baht per share)</t>
  </si>
  <si>
    <t>Proceeds from ordinary shares issued</t>
  </si>
  <si>
    <t>Finance costs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</si>
  <si>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Interest paid</t>
    </r>
  </si>
  <si>
    <t>Note</t>
  </si>
  <si>
    <t>Costs</t>
  </si>
  <si>
    <t>Total costs</t>
  </si>
  <si>
    <t xml:space="preserve">Total items that will be reclassified subsequently </t>
  </si>
  <si>
    <t>Revenue from rental and rendering of services</t>
  </si>
  <si>
    <t>Cost of rental and rendering of services</t>
  </si>
  <si>
    <t>Depreciation on property, plant and equipment</t>
  </si>
  <si>
    <t>Translation adjustments</t>
  </si>
  <si>
    <t>- real estate development costs</t>
  </si>
  <si>
    <t>- advances for construction work and materials</t>
  </si>
  <si>
    <t>property, plant and equipment</t>
  </si>
  <si>
    <t>Cash payments for investments in subsidiaries</t>
  </si>
  <si>
    <t xml:space="preserve">Cash receipts from long-term loans </t>
  </si>
  <si>
    <t>Cash receipts from issuing of debentures</t>
  </si>
  <si>
    <t>Cash payments for redemption of debentures</t>
  </si>
  <si>
    <t>Cash payments for lease liabilities</t>
  </si>
  <si>
    <t>- Acquisitions of right-of-use assets under lease contracts</t>
  </si>
  <si>
    <r>
      <t xml:space="preserve">Liabilities and equity </t>
    </r>
    <r>
      <rPr>
        <sz val="9"/>
        <rFont val="Arial"/>
        <family val="2"/>
      </rPr>
      <t>(Cont'd)</t>
    </r>
  </si>
  <si>
    <t>and materials</t>
  </si>
  <si>
    <t>Cash receipts from issuing of ordinary shares</t>
  </si>
  <si>
    <t>to joint venture</t>
  </si>
  <si>
    <t>Current portion of long-term loans</t>
  </si>
  <si>
    <t>to related parties</t>
  </si>
  <si>
    <t>Other long-term investments</t>
  </si>
  <si>
    <t>subscription</t>
  </si>
  <si>
    <t>Share-based payment reserve</t>
  </si>
  <si>
    <r>
      <t xml:space="preserve">Statement of Comprehensive Income </t>
    </r>
    <r>
      <rPr>
        <sz val="9"/>
        <rFont val="Arial"/>
        <family val="2"/>
      </rPr>
      <t xml:space="preserve"> (Cont’d) </t>
    </r>
  </si>
  <si>
    <t>Advance</t>
  </si>
  <si>
    <t xml:space="preserve"> received for</t>
  </si>
  <si>
    <t>shares</t>
  </si>
  <si>
    <t xml:space="preserve"> ordinary</t>
  </si>
  <si>
    <t>controlling</t>
  </si>
  <si>
    <t>Non-</t>
  </si>
  <si>
    <t>Cash payments for long-term loan to related parties</t>
  </si>
  <si>
    <t>Cash payments for the purchases of investment properties</t>
  </si>
  <si>
    <t>Cash payments for the purchases of</t>
  </si>
  <si>
    <t>Cash payments for the purchases of intangible assets</t>
  </si>
  <si>
    <t>Advances received for ordinary shares subscription</t>
  </si>
  <si>
    <t>Cash receipts from long-term loan to related parties</t>
  </si>
  <si>
    <t>- Acquisitions of investment properties under lease contracts</t>
  </si>
  <si>
    <t xml:space="preserve">Item that will be reclassified subsequently to </t>
  </si>
  <si>
    <t>2023</t>
  </si>
  <si>
    <t>Short-term loans to related parties</t>
  </si>
  <si>
    <t>Real estate development cost</t>
  </si>
  <si>
    <t>Advance for construction work</t>
  </si>
  <si>
    <t>Long-term loan to related parties</t>
  </si>
  <si>
    <t>Derivative assets</t>
  </si>
  <si>
    <t>The accompanying notes form part of this interim financial information.</t>
  </si>
  <si>
    <t xml:space="preserve">       shares of paid-up Baht 1.00 each</t>
  </si>
  <si>
    <t>Advance received for ordinary shares</t>
  </si>
  <si>
    <t xml:space="preserve">Equity attributable to owners </t>
  </si>
  <si>
    <t xml:space="preserve">   of the parent</t>
  </si>
  <si>
    <t>Opening balance at 1 January 2023 (audited)</t>
  </si>
  <si>
    <t>Changes in equity for the period 2023</t>
  </si>
  <si>
    <t xml:space="preserve">     profit or loss </t>
  </si>
  <si>
    <t xml:space="preserve">     Currency translation differences</t>
  </si>
  <si>
    <t>Measurement</t>
  </si>
  <si>
    <t>Cash flow</t>
  </si>
  <si>
    <t>hedge</t>
  </si>
  <si>
    <t>investments</t>
  </si>
  <si>
    <t>Changes of</t>
  </si>
  <si>
    <t>in subsidiary</t>
  </si>
  <si>
    <t>ownership</t>
  </si>
  <si>
    <t>Changes of ownership interest</t>
  </si>
  <si>
    <t>Cash payments from short-term loan to related parties, net</t>
  </si>
  <si>
    <t>Cash flows used in operating activities</t>
  </si>
  <si>
    <t>Net cash from operating activities</t>
  </si>
  <si>
    <t>Dividend receipts from joint ventures</t>
  </si>
  <si>
    <t>Net cash from investing activities</t>
  </si>
  <si>
    <t>Net cash from financing activities</t>
  </si>
  <si>
    <t xml:space="preserve"> interest</t>
  </si>
  <si>
    <t>- Transferred land deposits to real estate development costs</t>
  </si>
  <si>
    <r>
      <rPr>
        <sz val="9"/>
        <color theme="0"/>
        <rFont val="Arial"/>
        <family val="2"/>
      </rPr>
      <t xml:space="preserve">Less  </t>
    </r>
    <r>
      <rPr>
        <sz val="9"/>
        <rFont val="Arial"/>
        <family val="2"/>
      </rPr>
      <t xml:space="preserve">Income tax </t>
    </r>
  </si>
  <si>
    <t>from financial institutions, net</t>
  </si>
  <si>
    <t>Cash receipts from the sales of property, plant and equipment</t>
  </si>
  <si>
    <t>Cash payments for long-term loans from financial institutions</t>
  </si>
  <si>
    <t>31 March</t>
  </si>
  <si>
    <t>Closing balance at 31 March 2023 (Unaudited)</t>
  </si>
  <si>
    <t>Significant non-cash transactions for the period ended 31 March are as follows:</t>
  </si>
  <si>
    <t>Loss from fair value adjustment on long-term investment</t>
  </si>
  <si>
    <t>Cash payments for long-term investment</t>
  </si>
  <si>
    <t>As at 31 March 2024</t>
  </si>
  <si>
    <t>2024</t>
  </si>
  <si>
    <t>For the three-month period ended 31 March 2024</t>
  </si>
  <si>
    <t>For the nine-month period ended 31 March 2024</t>
  </si>
  <si>
    <t>Opening balance at 1 January 2024 (audited)</t>
  </si>
  <si>
    <t>Changes in equity for the period 2024</t>
  </si>
  <si>
    <t>Closing balance at 31 March 2024 (Unaudited)</t>
  </si>
  <si>
    <t>Trade and other current receivables, net</t>
  </si>
  <si>
    <t>Trade and other current payables</t>
  </si>
  <si>
    <t>Deferred tax assets</t>
  </si>
  <si>
    <t>Deferred tax liabilities</t>
  </si>
  <si>
    <t xml:space="preserve">  Ordinary shares, 4,272,851,303</t>
  </si>
  <si>
    <t xml:space="preserve">  Ordinary shares, 4,276,303,395</t>
  </si>
  <si>
    <t>Dividend income</t>
  </si>
  <si>
    <t>Share of gain of joint venture</t>
  </si>
  <si>
    <t xml:space="preserve">Item that will not be reclassified subsequently to </t>
  </si>
  <si>
    <t xml:space="preserve">     Changes in fair value of the equity investments</t>
  </si>
  <si>
    <t xml:space="preserve">        at fair value through other comprehensive </t>
  </si>
  <si>
    <t xml:space="preserve">        income - net of tax</t>
  </si>
  <si>
    <t xml:space="preserve">Total items that will not be reclassified subsequently </t>
  </si>
  <si>
    <t xml:space="preserve">     Gain (loss) on cash flow hedges - net of tax</t>
  </si>
  <si>
    <t>Share of net gain of joint venture</t>
  </si>
  <si>
    <t>Realised gain from rendering of services</t>
  </si>
  <si>
    <t>Unrealised (gain) loss from exchange rate</t>
  </si>
  <si>
    <t>Loss (gain) from disposal of property, plant and equipment</t>
  </si>
  <si>
    <t>- trade and other current payables</t>
  </si>
  <si>
    <t>- trade and other current receivables</t>
  </si>
  <si>
    <t>- employee benefit obligations</t>
  </si>
  <si>
    <t xml:space="preserve">Cash receipts from (payments for) short-term loans  </t>
  </si>
  <si>
    <t>Cash and cash equivalents at the beginning of the period</t>
  </si>
  <si>
    <t>Exchange gains (losses) on cash and cash equivalents</t>
  </si>
  <si>
    <t>Cash and cash equivalents at the end of the period</t>
  </si>
  <si>
    <t>Net increase (decrease) in cash and cash equivalents</t>
  </si>
  <si>
    <t>Cash payments for the purchases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</si>
</sst>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3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sz val="9"/>
      <color indexed="8"/>
      <name val="Arial"/>
      <family val="2"/>
    </font>
    <font>
      <sz val="9"/>
      <color theme="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7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11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2" fillId="63" borderId="0" applyNumberFormat="0" applyBorder="0" applyAlignment="0" applyProtection="0"/>
    <xf numFmtId="0" fontId="113" fillId="60" borderId="0" applyNumberFormat="0" applyBorder="0" applyAlignment="0" applyProtection="0"/>
    <xf numFmtId="0" fontId="114" fillId="64" borderId="22" applyNumberFormat="0" applyAlignment="0" applyProtection="0"/>
    <xf numFmtId="0" fontId="115" fillId="61" borderId="28" applyNumberFormat="0" applyAlignment="0" applyProtection="0"/>
    <xf numFmtId="0" fontId="116" fillId="61" borderId="22" applyNumberFormat="0" applyAlignment="0" applyProtection="0"/>
    <xf numFmtId="0" fontId="117" fillId="0" borderId="27" applyNumberFormat="0" applyFill="0" applyAlignment="0" applyProtection="0"/>
    <xf numFmtId="0" fontId="118" fillId="62" borderId="23" applyNumberFormat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9" applyNumberFormat="0" applyFill="0" applyAlignment="0" applyProtection="0"/>
    <xf numFmtId="0" fontId="122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2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2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2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2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2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4" fillId="65" borderId="0" applyNumberFormat="0" applyBorder="0" applyAlignment="0" applyProtection="0"/>
    <xf numFmtId="0" fontId="123" fillId="0" borderId="0"/>
    <xf numFmtId="0" fontId="3" fillId="0" borderId="0"/>
    <xf numFmtId="0" fontId="1" fillId="68" borderId="30" applyNumberFormat="0" applyFont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8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25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26" fillId="0" borderId="0"/>
    <xf numFmtId="0" fontId="1" fillId="0" borderId="0"/>
    <xf numFmtId="0" fontId="122" fillId="48" borderId="0" applyNumberFormat="0" applyBorder="0" applyAlignment="0" applyProtection="0"/>
    <xf numFmtId="0" fontId="122" fillId="49" borderId="0" applyNumberFormat="0" applyBorder="0" applyAlignment="0" applyProtection="0"/>
    <xf numFmtId="0" fontId="122" fillId="50" borderId="0" applyNumberFormat="0" applyBorder="0" applyAlignment="0" applyProtection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43" fontId="3" fillId="0" borderId="0" applyFont="0" applyFill="0" applyBorder="0" applyAlignment="0" applyProtection="0"/>
    <xf numFmtId="0" fontId="124" fillId="65" borderId="0" applyNumberFormat="0" applyBorder="0" applyAlignment="0" applyProtection="0"/>
    <xf numFmtId="37" fontId="4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28" fillId="0" borderId="31" applyNumberFormat="0" applyFill="0" applyAlignment="0">
      <protection locked="0"/>
    </xf>
    <xf numFmtId="43" fontId="9" fillId="0" borderId="0" applyFont="0" applyFill="0" applyBorder="0" applyAlignment="0" applyProtection="0"/>
    <xf numFmtId="0" fontId="103" fillId="0" borderId="0"/>
    <xf numFmtId="0" fontId="127" fillId="0" borderId="3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68" borderId="30" applyNumberFormat="0" applyFont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0" fontId="129" fillId="0" borderId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27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97">
    <xf numFmtId="0" fontId="0" fillId="0" borderId="0" xfId="0"/>
    <xf numFmtId="0" fontId="31" fillId="0" borderId="0" xfId="0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horizontal="right" vertical="center"/>
    </xf>
    <xf numFmtId="170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70" fontId="31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70" fontId="31" fillId="0" borderId="21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170" fontId="31" fillId="0" borderId="0" xfId="0" applyNumberFormat="1" applyFont="1" applyFill="1" applyBorder="1" applyAlignment="1">
      <alignment vertical="center"/>
    </xf>
    <xf numFmtId="190" fontId="31" fillId="0" borderId="0" xfId="176" applyNumberFormat="1" applyFont="1" applyFill="1" applyBorder="1" applyAlignment="1">
      <alignment horizontal="right" vertical="center"/>
    </xf>
    <xf numFmtId="190" fontId="31" fillId="0" borderId="0" xfId="0" applyNumberFormat="1" applyFont="1" applyFill="1" applyAlignment="1">
      <alignment vertical="center"/>
    </xf>
    <xf numFmtId="170" fontId="31" fillId="0" borderId="0" xfId="0" applyNumberFormat="1" applyFont="1" applyFill="1" applyAlignment="1">
      <alignment vertical="center"/>
    </xf>
    <xf numFmtId="170" fontId="88" fillId="0" borderId="0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Continuous" vertical="center"/>
    </xf>
    <xf numFmtId="0" fontId="88" fillId="0" borderId="0" xfId="0" applyFont="1" applyFill="1" applyBorder="1" applyAlignment="1">
      <alignment horizontal="left" vertical="center"/>
    </xf>
    <xf numFmtId="170" fontId="88" fillId="0" borderId="13" xfId="289" applyNumberFormat="1" applyFont="1" applyFill="1" applyBorder="1" applyAlignment="1">
      <alignment horizontal="right" vertical="center"/>
    </xf>
    <xf numFmtId="170" fontId="88" fillId="0" borderId="0" xfId="0" applyNumberFormat="1" applyFont="1" applyFill="1" applyAlignment="1">
      <alignment horizontal="right" vertical="center"/>
    </xf>
    <xf numFmtId="170" fontId="88" fillId="0" borderId="13" xfId="0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70" fontId="88" fillId="0" borderId="0" xfId="289" applyNumberFormat="1" applyFont="1" applyAlignment="1">
      <alignment horizontal="right" vertical="center"/>
    </xf>
    <xf numFmtId="0" fontId="88" fillId="0" borderId="13" xfId="289" applyFont="1" applyBorder="1" applyAlignment="1">
      <alignment vertical="center"/>
    </xf>
    <xf numFmtId="170" fontId="88" fillId="0" borderId="13" xfId="289" applyNumberFormat="1" applyFont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/>
    </xf>
    <xf numFmtId="37" fontId="88" fillId="0" borderId="0" xfId="308" applyFont="1" applyBorder="1" applyAlignment="1">
      <alignment vertical="center"/>
    </xf>
    <xf numFmtId="170" fontId="88" fillId="0" borderId="13" xfId="289" applyNumberFormat="1" applyFont="1" applyFill="1" applyBorder="1" applyAlignment="1">
      <alignment horizontal="center" vertical="center"/>
    </xf>
    <xf numFmtId="37" fontId="31" fillId="0" borderId="0" xfId="308" applyFont="1" applyBorder="1" applyAlignment="1">
      <alignment vertical="center"/>
    </xf>
    <xf numFmtId="0" fontId="88" fillId="0" borderId="0" xfId="0" applyFont="1" applyBorder="1" applyAlignment="1">
      <alignment horizontal="center" vertical="center"/>
    </xf>
    <xf numFmtId="0" fontId="88" fillId="0" borderId="0" xfId="289" applyFont="1" applyFill="1" applyAlignment="1">
      <alignment vertical="center"/>
    </xf>
    <xf numFmtId="0" fontId="88" fillId="0" borderId="13" xfId="289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70" fontId="88" fillId="0" borderId="0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170" fontId="31" fillId="66" borderId="0" xfId="176" applyNumberFormat="1" applyFont="1" applyFill="1" applyBorder="1" applyAlignment="1">
      <alignment horizontal="right" vertical="center"/>
    </xf>
    <xf numFmtId="170" fontId="31" fillId="66" borderId="13" xfId="0" applyNumberFormat="1" applyFont="1" applyFill="1" applyBorder="1" applyAlignment="1">
      <alignment horizontal="right" vertical="center"/>
    </xf>
    <xf numFmtId="170" fontId="31" fillId="66" borderId="13" xfId="176" applyNumberFormat="1" applyFont="1" applyFill="1" applyBorder="1" applyAlignment="1">
      <alignment horizontal="right" vertical="center"/>
    </xf>
    <xf numFmtId="170" fontId="31" fillId="66" borderId="0" xfId="176" applyNumberFormat="1" applyFont="1" applyFill="1" applyAlignment="1">
      <alignment horizontal="right" vertical="center"/>
    </xf>
    <xf numFmtId="170" fontId="31" fillId="66" borderId="21" xfId="176" applyNumberFormat="1" applyFont="1" applyFill="1" applyBorder="1" applyAlignment="1">
      <alignment horizontal="right" vertical="center"/>
    </xf>
    <xf numFmtId="0" fontId="31" fillId="66" borderId="0" xfId="0" applyFont="1" applyFill="1" applyAlignment="1">
      <alignment vertical="center"/>
    </xf>
    <xf numFmtId="191" fontId="31" fillId="66" borderId="21" xfId="176" applyNumberFormat="1" applyFont="1" applyFill="1" applyBorder="1" applyAlignment="1">
      <alignment horizontal="right" vertical="center"/>
    </xf>
    <xf numFmtId="170" fontId="31" fillId="66" borderId="0" xfId="0" applyNumberFormat="1" applyFont="1" applyFill="1" applyAlignment="1">
      <alignment horizontal="right" vertical="center"/>
    </xf>
    <xf numFmtId="190" fontId="31" fillId="66" borderId="0" xfId="17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69" fontId="31" fillId="0" borderId="0" xfId="176" applyNumberFormat="1" applyFont="1" applyAlignment="1">
      <alignment horizontal="centerContinuous" vertical="center"/>
    </xf>
    <xf numFmtId="169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17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0" fontId="31" fillId="0" borderId="0" xfId="0" applyNumberFormat="1" applyFont="1" applyAlignment="1">
      <alignment vertical="center"/>
    </xf>
    <xf numFmtId="169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0" fontId="31" fillId="0" borderId="13" xfId="176" applyNumberFormat="1" applyFont="1" applyBorder="1" applyAlignment="1">
      <alignment horizontal="right" vertical="center"/>
    </xf>
    <xf numFmtId="170" fontId="31" fillId="0" borderId="0" xfId="176" applyNumberFormat="1" applyFont="1" applyAlignment="1">
      <alignment horizontal="right" vertical="center"/>
    </xf>
    <xf numFmtId="170" fontId="31" fillId="0" borderId="0" xfId="176" quotePrefix="1" applyNumberFormat="1" applyFont="1" applyAlignment="1">
      <alignment horizontal="right" vertical="center"/>
    </xf>
    <xf numFmtId="170" fontId="31" fillId="66" borderId="0" xfId="176" quotePrefix="1" applyNumberFormat="1" applyFont="1" applyFill="1" applyAlignment="1">
      <alignment horizontal="right" vertical="center"/>
    </xf>
    <xf numFmtId="0" fontId="31" fillId="0" borderId="0" xfId="289" applyFont="1" applyAlignment="1">
      <alignment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88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Continuous" vertical="center"/>
    </xf>
    <xf numFmtId="169" fontId="31" fillId="0" borderId="13" xfId="176" applyNumberFormat="1" applyFont="1" applyBorder="1" applyAlignment="1">
      <alignment horizontal="centerContinuous" vertical="center"/>
    </xf>
    <xf numFmtId="0" fontId="108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8" fillId="0" borderId="13" xfId="176" quotePrefix="1" applyNumberFormat="1" applyFont="1" applyBorder="1" applyAlignment="1">
      <alignment horizontal="right" vertical="center"/>
    </xf>
    <xf numFmtId="169" fontId="31" fillId="0" borderId="0" xfId="176" applyNumberFormat="1" applyFont="1" applyAlignment="1">
      <alignment horizontal="center" vertical="center"/>
    </xf>
    <xf numFmtId="170" fontId="31" fillId="0" borderId="0" xfId="0" applyNumberFormat="1" applyFont="1" applyAlignment="1">
      <alignment horizontal="right" vertical="center"/>
    </xf>
    <xf numFmtId="170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169" fontId="31" fillId="0" borderId="0" xfId="176" applyNumberFormat="1" applyFont="1" applyAlignment="1">
      <alignment horizontal="right" vertical="center"/>
    </xf>
    <xf numFmtId="170" fontId="88" fillId="66" borderId="0" xfId="176" quotePrefix="1" applyNumberFormat="1" applyFont="1" applyFill="1" applyAlignment="1">
      <alignment horizontal="right"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8" fontId="88" fillId="0" borderId="0" xfId="0" applyNumberFormat="1" applyFont="1" applyAlignment="1">
      <alignment horizontal="centerContinuous" vertical="center"/>
    </xf>
    <xf numFmtId="170" fontId="31" fillId="0" borderId="0" xfId="0" applyNumberFormat="1" applyFont="1" applyAlignment="1">
      <alignment horizontal="centerContinuous" vertical="center"/>
    </xf>
    <xf numFmtId="170" fontId="31" fillId="0" borderId="13" xfId="0" applyNumberFormat="1" applyFont="1" applyBorder="1" applyAlignment="1">
      <alignment horizontal="centerContinuous" vertical="center"/>
    </xf>
    <xf numFmtId="170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90" fontId="31" fillId="0" borderId="0" xfId="0" applyNumberFormat="1" applyFont="1" applyAlignment="1">
      <alignment vertical="center"/>
    </xf>
    <xf numFmtId="190" fontId="88" fillId="0" borderId="0" xfId="0" applyNumberFormat="1" applyFont="1" applyAlignment="1">
      <alignment horizontal="right" vertical="center"/>
    </xf>
    <xf numFmtId="190" fontId="31" fillId="0" borderId="0" xfId="176" applyNumberFormat="1" applyFont="1" applyAlignment="1">
      <alignment vertical="center"/>
    </xf>
    <xf numFmtId="170" fontId="88" fillId="66" borderId="0" xfId="0" applyNumberFormat="1" applyFont="1" applyFill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71" fontId="31" fillId="0" borderId="0" xfId="176" applyNumberFormat="1" applyFont="1" applyAlignment="1">
      <alignment horizontal="right" vertical="center"/>
    </xf>
    <xf numFmtId="191" fontId="31" fillId="0" borderId="0" xfId="176" applyNumberFormat="1" applyFont="1" applyAlignment="1">
      <alignment horizontal="right" vertical="center"/>
    </xf>
    <xf numFmtId="171" fontId="31" fillId="0" borderId="13" xfId="176" applyNumberFormat="1" applyFont="1" applyBorder="1" applyAlignment="1">
      <alignment horizontal="right" vertical="center"/>
    </xf>
    <xf numFmtId="170" fontId="88" fillId="0" borderId="0" xfId="0" applyNumberFormat="1" applyFont="1" applyFill="1" applyBorder="1" applyAlignment="1">
      <alignment horizontal="center" vertical="center"/>
    </xf>
    <xf numFmtId="170" fontId="88" fillId="0" borderId="0" xfId="0" applyNumberFormat="1" applyFont="1" applyFill="1" applyBorder="1" applyAlignment="1">
      <alignment vertical="center"/>
    </xf>
    <xf numFmtId="170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Continuous"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170" fontId="31" fillId="0" borderId="13" xfId="0" applyNumberFormat="1" applyFont="1" applyFill="1" applyBorder="1" applyAlignment="1">
      <alignment horizontal="right" vertical="center"/>
    </xf>
    <xf numFmtId="170" fontId="88" fillId="0" borderId="0" xfId="289" quotePrefix="1" applyNumberFormat="1" applyFont="1" applyFill="1" applyAlignment="1">
      <alignment horizontal="right" vertical="center"/>
    </xf>
    <xf numFmtId="191" fontId="31" fillId="0" borderId="21" xfId="176" applyNumberFormat="1" applyFont="1" applyFill="1" applyBorder="1" applyAlignment="1">
      <alignment horizontal="right" vertical="center"/>
    </xf>
    <xf numFmtId="191" fontId="31" fillId="0" borderId="0" xfId="176" applyNumberFormat="1" applyFont="1" applyFill="1" applyAlignment="1">
      <alignment horizontal="right" vertical="center"/>
    </xf>
    <xf numFmtId="170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70" fontId="109" fillId="66" borderId="0" xfId="176" applyNumberFormat="1" applyFont="1" applyFill="1" applyBorder="1" applyAlignment="1">
      <alignment horizontal="right" vertical="center"/>
    </xf>
    <xf numFmtId="170" fontId="109" fillId="0" borderId="0" xfId="176" applyNumberFormat="1" applyFont="1" applyFill="1" applyBorder="1" applyAlignment="1">
      <alignment horizontal="right" vertical="center"/>
    </xf>
    <xf numFmtId="0" fontId="31" fillId="0" borderId="0" xfId="289" quotePrefix="1" applyFont="1" applyAlignment="1">
      <alignment vertical="center"/>
    </xf>
    <xf numFmtId="192" fontId="31" fillId="0" borderId="0" xfId="0" quotePrefix="1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289" applyFont="1" applyFill="1" applyAlignment="1">
      <alignment horizontal="left" vertical="center"/>
    </xf>
    <xf numFmtId="0" fontId="31" fillId="0" borderId="0" xfId="0" quotePrefix="1" applyFont="1" applyFill="1" applyAlignment="1">
      <alignment horizontal="center" vertical="center"/>
    </xf>
    <xf numFmtId="190" fontId="31" fillId="0" borderId="13" xfId="176" applyNumberFormat="1" applyFont="1" applyFill="1" applyBorder="1" applyAlignment="1">
      <alignment horizontal="right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66" borderId="13" xfId="176" applyNumberFormat="1" applyFont="1" applyFill="1" applyBorder="1" applyAlignment="1">
      <alignment horizontal="right" vertical="center"/>
    </xf>
    <xf numFmtId="190" fontId="31" fillId="66" borderId="21" xfId="176" applyNumberFormat="1" applyFont="1" applyFill="1" applyBorder="1" applyAlignment="1">
      <alignment horizontal="right" vertical="center"/>
    </xf>
    <xf numFmtId="37" fontId="31" fillId="0" borderId="13" xfId="0" applyNumberFormat="1" applyFont="1" applyBorder="1" applyAlignment="1">
      <alignment vertical="center"/>
    </xf>
    <xf numFmtId="170" fontId="31" fillId="0" borderId="0" xfId="176" applyNumberFormat="1" applyFont="1" applyBorder="1" applyAlignment="1">
      <alignment horizontal="right" vertical="center"/>
    </xf>
    <xf numFmtId="37" fontId="88" fillId="0" borderId="0" xfId="0" applyNumberFormat="1" applyFont="1" applyBorder="1" applyAlignment="1">
      <alignment vertical="center"/>
    </xf>
    <xf numFmtId="0" fontId="88" fillId="0" borderId="0" xfId="0" applyFont="1" applyFill="1" applyAlignment="1">
      <alignment horizontal="center" vertical="center"/>
    </xf>
    <xf numFmtId="190" fontId="31" fillId="0" borderId="0" xfId="176" applyNumberFormat="1" applyFont="1" applyFill="1" applyAlignment="1">
      <alignment horizontal="right" vertical="center"/>
    </xf>
    <xf numFmtId="190" fontId="31" fillId="0" borderId="13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vertical="center"/>
    </xf>
    <xf numFmtId="0" fontId="31" fillId="0" borderId="0" xfId="0" applyFont="1" applyBorder="1" applyAlignment="1">
      <alignment horizontal="center" vertical="center"/>
    </xf>
    <xf numFmtId="0" fontId="88" fillId="0" borderId="13" xfId="289" applyFont="1" applyFill="1" applyBorder="1" applyAlignment="1">
      <alignment horizontal="left" vertical="center"/>
    </xf>
    <xf numFmtId="168" fontId="31" fillId="0" borderId="0" xfId="315" applyNumberFormat="1" applyFont="1" applyFill="1" applyAlignment="1">
      <alignment horizontal="left" vertical="center"/>
    </xf>
    <xf numFmtId="168" fontId="31" fillId="0" borderId="0" xfId="315" quotePrefix="1" applyNumberFormat="1" applyFont="1" applyFill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31" fillId="0" borderId="0" xfId="315" quotePrefix="1" applyFont="1" applyFill="1" applyAlignment="1">
      <alignment vertical="center"/>
    </xf>
    <xf numFmtId="168" fontId="31" fillId="0" borderId="0" xfId="316" applyNumberFormat="1" applyFont="1" applyFill="1" applyAlignment="1">
      <alignment horizontal="left" vertical="center"/>
    </xf>
    <xf numFmtId="0" fontId="110" fillId="0" borderId="0" xfId="0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31" fillId="0" borderId="0" xfId="316" applyFont="1" applyFill="1" applyAlignment="1">
      <alignment horizontal="left" vertical="center"/>
    </xf>
    <xf numFmtId="0" fontId="31" fillId="0" borderId="0" xfId="316" applyFont="1" applyFill="1" applyAlignment="1">
      <alignment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Alignment="1">
      <alignment vertical="center"/>
    </xf>
    <xf numFmtId="168" fontId="31" fillId="0" borderId="0" xfId="316" applyNumberFormat="1" applyFont="1" applyFill="1" applyAlignment="1">
      <alignment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31" fillId="0" borderId="0" xfId="316" quotePrefix="1" applyNumberFormat="1" applyFont="1" applyFill="1" applyAlignment="1">
      <alignment horizontal="left" vertical="center"/>
    </xf>
    <xf numFmtId="0" fontId="88" fillId="0" borderId="13" xfId="0" applyFont="1" applyBorder="1" applyAlignment="1">
      <alignment horizontal="center" vertical="center"/>
    </xf>
    <xf numFmtId="170" fontId="88" fillId="0" borderId="0" xfId="176" applyNumberFormat="1" applyFont="1" applyAlignment="1">
      <alignment horizontal="right" vertical="center"/>
    </xf>
    <xf numFmtId="170" fontId="88" fillId="0" borderId="0" xfId="176" applyNumberFormat="1" applyFont="1" applyFill="1" applyAlignment="1">
      <alignment horizontal="right" vertical="center"/>
    </xf>
    <xf numFmtId="0" fontId="88" fillId="0" borderId="13" xfId="0" applyFont="1" applyFill="1" applyBorder="1" applyAlignment="1">
      <alignment horizontal="left" vertical="center"/>
    </xf>
    <xf numFmtId="0" fontId="88" fillId="0" borderId="0" xfId="0" applyFont="1" applyFill="1" applyAlignment="1">
      <alignment vertical="center"/>
    </xf>
    <xf numFmtId="169" fontId="31" fillId="0" borderId="0" xfId="176" applyNumberFormat="1" applyFont="1" applyBorder="1" applyAlignment="1">
      <alignment horizontal="center" vertical="center"/>
    </xf>
    <xf numFmtId="169" fontId="31" fillId="0" borderId="0" xfId="176" applyNumberFormat="1" applyFont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center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justify" vertical="center" wrapText="1"/>
    </xf>
    <xf numFmtId="0" fontId="31" fillId="0" borderId="0" xfId="0" quotePrefix="1" applyFont="1" applyFill="1" applyAlignment="1">
      <alignment vertical="center"/>
    </xf>
    <xf numFmtId="43" fontId="31" fillId="0" borderId="0" xfId="0" applyNumberFormat="1" applyFont="1" applyAlignment="1">
      <alignment vertical="center"/>
    </xf>
    <xf numFmtId="169" fontId="31" fillId="0" borderId="0" xfId="176" applyNumberFormat="1" applyFont="1" applyFill="1" applyAlignment="1">
      <alignment horizontal="center" vertical="center"/>
    </xf>
    <xf numFmtId="0" fontId="130" fillId="0" borderId="0" xfId="0" applyFont="1" applyFill="1" applyAlignment="1">
      <alignment horizontal="left" vertical="center"/>
    </xf>
    <xf numFmtId="0" fontId="31" fillId="0" borderId="13" xfId="0" applyFont="1" applyFill="1" applyBorder="1" applyAlignment="1">
      <alignment horizontal="justify" vertical="center" wrapText="1"/>
    </xf>
    <xf numFmtId="0" fontId="88" fillId="0" borderId="13" xfId="0" applyFont="1" applyFill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0" fontId="88" fillId="0" borderId="13" xfId="0" applyFont="1" applyFill="1" applyBorder="1" applyAlignment="1">
      <alignment horizontal="center" vertical="center"/>
    </xf>
    <xf numFmtId="169" fontId="88" fillId="0" borderId="0" xfId="176" applyNumberFormat="1" applyFont="1" applyFill="1" applyAlignment="1">
      <alignment horizontal="center" vertical="center"/>
    </xf>
    <xf numFmtId="169" fontId="108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vertical="center"/>
    </xf>
    <xf numFmtId="169" fontId="31" fillId="0" borderId="13" xfId="176" applyNumberFormat="1" applyFont="1" applyFill="1" applyBorder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8" fillId="0" borderId="0" xfId="0" applyNumberFormat="1" applyFont="1" applyAlignment="1">
      <alignment horizontal="center" vertical="center"/>
    </xf>
    <xf numFmtId="170" fontId="88" fillId="0" borderId="13" xfId="0" applyNumberFormat="1" applyFont="1" applyBorder="1" applyAlignment="1">
      <alignment horizontal="right" vertical="center"/>
    </xf>
    <xf numFmtId="192" fontId="31" fillId="66" borderId="0" xfId="475" applyNumberFormat="1" applyFont="1" applyFill="1" applyAlignment="1">
      <alignment horizontal="right" vertical="center"/>
    </xf>
    <xf numFmtId="167" fontId="31" fillId="0" borderId="0" xfId="176" applyFont="1" applyFill="1" applyBorder="1" applyAlignment="1">
      <alignment horizontal="right" vertical="center"/>
    </xf>
    <xf numFmtId="170" fontId="88" fillId="0" borderId="0" xfId="0" applyNumberFormat="1" applyFont="1" applyAlignment="1">
      <alignment horizontal="right" vertical="center" wrapText="1"/>
    </xf>
    <xf numFmtId="170" fontId="31" fillId="67" borderId="0" xfId="176" applyNumberFormat="1" applyFont="1" applyFill="1" applyBorder="1" applyAlignment="1">
      <alignment horizontal="right" vertical="center"/>
    </xf>
    <xf numFmtId="167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192" fontId="31" fillId="0" borderId="0" xfId="475" applyNumberFormat="1" applyFont="1" applyFill="1" applyBorder="1" applyAlignment="1">
      <alignment horizontal="right" vertical="center"/>
    </xf>
    <xf numFmtId="170" fontId="88" fillId="66" borderId="0" xfId="176" quotePrefix="1" applyNumberFormat="1" applyFont="1" applyFill="1" applyBorder="1" applyAlignment="1">
      <alignment horizontal="right" vertical="center"/>
    </xf>
    <xf numFmtId="43" fontId="31" fillId="0" borderId="0" xfId="0" applyNumberFormat="1" applyFont="1" applyFill="1" applyAlignment="1">
      <alignment vertical="center"/>
    </xf>
    <xf numFmtId="192" fontId="31" fillId="0" borderId="0" xfId="475" applyNumberFormat="1" applyFont="1" applyFill="1" applyAlignment="1">
      <alignment horizontal="right" vertical="center"/>
    </xf>
    <xf numFmtId="170" fontId="88" fillId="0" borderId="0" xfId="176" applyNumberFormat="1" applyFont="1" applyFill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69" fontId="88" fillId="0" borderId="13" xfId="176" applyNumberFormat="1" applyFont="1" applyBorder="1" applyAlignment="1">
      <alignment horizontal="center" vertical="center"/>
    </xf>
    <xf numFmtId="170" fontId="88" fillId="0" borderId="0" xfId="176" applyNumberFormat="1" applyFont="1" applyAlignment="1">
      <alignment horizontal="center" vertical="center"/>
    </xf>
    <xf numFmtId="170" fontId="88" fillId="0" borderId="13" xfId="0" applyNumberFormat="1" applyFont="1" applyFill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0" fontId="88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 wrapText="1"/>
    </xf>
    <xf numFmtId="0" fontId="88" fillId="0" borderId="7" xfId="0" applyFont="1" applyBorder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170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dimension ref="A1:K151"/>
  <sheetViews>
    <sheetView zoomScale="90" zoomScaleNormal="90" zoomScaleSheetLayoutView="70" workbookViewId="0">
      <selection activeCell="N17" sqref="N17"/>
    </sheetView>
  </sheetViews>
  <sheetFormatPr defaultColWidth="9.140625" defaultRowHeight="15" customHeight="1"/>
  <cols>
    <col min="1" max="1" width="1.7109375" style="38" customWidth="1"/>
    <col min="2" max="2" width="32.5703125" style="38" customWidth="1"/>
    <col min="3" max="3" width="6.140625" style="38" customWidth="1"/>
    <col min="4" max="4" width="0.85546875" style="38" customWidth="1"/>
    <col min="5" max="5" width="13.5703125" style="100" customWidth="1"/>
    <col min="6" max="6" width="0.85546875" style="167" customWidth="1"/>
    <col min="7" max="7" width="13.5703125" style="100" customWidth="1"/>
    <col min="8" max="8" width="0.85546875" style="167" customWidth="1"/>
    <col min="9" max="9" width="13.5703125" style="100" customWidth="1"/>
    <col min="10" max="10" width="0.85546875" style="167" customWidth="1"/>
    <col min="11" max="11" width="13.5703125" style="100" customWidth="1"/>
    <col min="12" max="16384" width="9.140625" style="38"/>
  </cols>
  <sheetData>
    <row r="1" spans="1:11" ht="16.5" customHeight="1">
      <c r="A1" s="48" t="s">
        <v>41</v>
      </c>
      <c r="B1" s="65"/>
      <c r="C1" s="66"/>
      <c r="D1" s="66"/>
      <c r="F1" s="103"/>
      <c r="H1" s="103"/>
      <c r="J1" s="103"/>
    </row>
    <row r="2" spans="1:11" ht="16.5" customHeight="1">
      <c r="A2" s="48" t="s">
        <v>81</v>
      </c>
      <c r="B2" s="48"/>
      <c r="C2" s="66"/>
      <c r="D2" s="66"/>
      <c r="F2" s="103"/>
      <c r="H2" s="103"/>
      <c r="J2" s="103"/>
    </row>
    <row r="3" spans="1:11" ht="16.5" customHeight="1">
      <c r="A3" s="67" t="s">
        <v>224</v>
      </c>
      <c r="B3" s="68"/>
      <c r="C3" s="69"/>
      <c r="D3" s="69"/>
      <c r="E3" s="5"/>
      <c r="F3" s="104"/>
      <c r="G3" s="5"/>
      <c r="H3" s="104"/>
      <c r="I3" s="5"/>
      <c r="J3" s="104"/>
      <c r="K3" s="5"/>
    </row>
    <row r="4" spans="1:11" ht="16.5" customHeight="1">
      <c r="A4" s="48"/>
      <c r="B4" s="48"/>
      <c r="C4" s="66"/>
      <c r="D4" s="66"/>
      <c r="F4" s="103"/>
      <c r="H4" s="103"/>
      <c r="J4" s="103"/>
    </row>
    <row r="5" spans="1:11" ht="16.5" customHeight="1">
      <c r="A5" s="48"/>
      <c r="B5" s="48"/>
      <c r="C5" s="66"/>
      <c r="D5" s="66"/>
      <c r="F5" s="103"/>
      <c r="H5" s="103"/>
      <c r="J5" s="103"/>
    </row>
    <row r="6" spans="1:11" ht="15.95" customHeight="1">
      <c r="A6" s="48"/>
      <c r="B6" s="48"/>
      <c r="C6" s="66"/>
      <c r="D6" s="66"/>
      <c r="E6" s="185" t="s">
        <v>98</v>
      </c>
      <c r="F6" s="185"/>
      <c r="G6" s="185"/>
      <c r="H6" s="103"/>
      <c r="I6" s="185" t="s">
        <v>99</v>
      </c>
      <c r="J6" s="185"/>
      <c r="K6" s="185"/>
    </row>
    <row r="7" spans="1:11" ht="15.95" customHeight="1">
      <c r="A7" s="48"/>
      <c r="B7" s="48"/>
      <c r="C7" s="66"/>
      <c r="D7" s="66"/>
      <c r="E7" s="186" t="s">
        <v>130</v>
      </c>
      <c r="F7" s="186"/>
      <c r="G7" s="186"/>
      <c r="H7" s="165"/>
      <c r="I7" s="186" t="s">
        <v>130</v>
      </c>
      <c r="J7" s="186"/>
      <c r="K7" s="186"/>
    </row>
    <row r="8" spans="1:11" ht="15.95" customHeight="1">
      <c r="A8" s="48"/>
      <c r="B8" s="48"/>
      <c r="C8" s="66"/>
      <c r="D8" s="66"/>
      <c r="E8" s="101" t="s">
        <v>124</v>
      </c>
      <c r="F8" s="101"/>
      <c r="G8" s="101" t="s">
        <v>138</v>
      </c>
      <c r="H8" s="101"/>
      <c r="I8" s="101" t="s">
        <v>124</v>
      </c>
      <c r="J8" s="101"/>
      <c r="K8" s="101" t="s">
        <v>138</v>
      </c>
    </row>
    <row r="9" spans="1:11" ht="15.95" customHeight="1">
      <c r="A9" s="48"/>
      <c r="B9" s="48"/>
      <c r="C9" s="66"/>
      <c r="D9" s="66"/>
      <c r="E9" s="54" t="s">
        <v>219</v>
      </c>
      <c r="F9" s="54"/>
      <c r="G9" s="102" t="s">
        <v>112</v>
      </c>
      <c r="H9" s="52"/>
      <c r="I9" s="54" t="s">
        <v>219</v>
      </c>
      <c r="J9" s="54"/>
      <c r="K9" s="102" t="s">
        <v>112</v>
      </c>
    </row>
    <row r="10" spans="1:11" s="65" customFormat="1" ht="15.95" customHeight="1">
      <c r="C10" s="71"/>
      <c r="D10" s="71"/>
      <c r="E10" s="102" t="s">
        <v>225</v>
      </c>
      <c r="F10" s="102"/>
      <c r="G10" s="102" t="s">
        <v>184</v>
      </c>
      <c r="H10" s="166"/>
      <c r="I10" s="102" t="s">
        <v>225</v>
      </c>
      <c r="J10" s="102"/>
      <c r="K10" s="102" t="s">
        <v>184</v>
      </c>
    </row>
    <row r="11" spans="1:11" s="65" customFormat="1" ht="15.95" customHeight="1">
      <c r="C11" s="179" t="s">
        <v>0</v>
      </c>
      <c r="D11" s="72"/>
      <c r="E11" s="36" t="s">
        <v>127</v>
      </c>
      <c r="F11" s="165"/>
      <c r="G11" s="36" t="s">
        <v>127</v>
      </c>
      <c r="H11" s="165"/>
      <c r="I11" s="36" t="s">
        <v>127</v>
      </c>
      <c r="J11" s="165"/>
      <c r="K11" s="36" t="s">
        <v>127</v>
      </c>
    </row>
    <row r="12" spans="1:11" ht="15.95" customHeight="1">
      <c r="A12" s="65"/>
      <c r="B12" s="65"/>
      <c r="C12" s="55"/>
      <c r="D12" s="55"/>
      <c r="E12" s="39"/>
      <c r="F12" s="159"/>
      <c r="G12" s="3"/>
      <c r="H12" s="159"/>
      <c r="I12" s="39"/>
      <c r="J12" s="159"/>
    </row>
    <row r="13" spans="1:11" ht="15.95" customHeight="1">
      <c r="A13" s="65" t="s">
        <v>1</v>
      </c>
      <c r="B13" s="65"/>
      <c r="C13" s="55"/>
      <c r="D13" s="55"/>
      <c r="E13" s="39"/>
      <c r="F13" s="154"/>
      <c r="G13" s="3"/>
      <c r="H13" s="154"/>
      <c r="I13" s="39"/>
      <c r="J13" s="154"/>
    </row>
    <row r="14" spans="1:11" ht="15.95" customHeight="1">
      <c r="A14" s="65"/>
      <c r="B14" s="65"/>
      <c r="C14" s="55"/>
      <c r="D14" s="55"/>
      <c r="E14" s="39"/>
      <c r="F14" s="154"/>
      <c r="G14" s="3"/>
      <c r="H14" s="154"/>
      <c r="I14" s="39"/>
      <c r="J14" s="154"/>
    </row>
    <row r="15" spans="1:11" ht="15.95" customHeight="1">
      <c r="A15" s="65" t="s">
        <v>2</v>
      </c>
      <c r="B15" s="65"/>
      <c r="C15" s="55"/>
      <c r="D15" s="55"/>
      <c r="E15" s="39"/>
      <c r="F15" s="154"/>
      <c r="G15" s="3"/>
      <c r="H15" s="154"/>
      <c r="I15" s="39"/>
      <c r="J15" s="154"/>
    </row>
    <row r="16" spans="1:11" ht="15.95" customHeight="1">
      <c r="A16" s="65"/>
      <c r="B16" s="65"/>
      <c r="C16" s="55"/>
      <c r="D16" s="55"/>
      <c r="E16" s="39"/>
      <c r="F16" s="154"/>
      <c r="G16" s="3"/>
      <c r="H16" s="154"/>
      <c r="I16" s="39"/>
      <c r="J16" s="154"/>
    </row>
    <row r="17" spans="1:11" ht="15.95" customHeight="1">
      <c r="A17" s="58" t="s">
        <v>3</v>
      </c>
      <c r="B17" s="58"/>
      <c r="C17" s="55"/>
      <c r="D17" s="55"/>
      <c r="E17" s="46">
        <v>2065659</v>
      </c>
      <c r="F17" s="154"/>
      <c r="G17" s="75">
        <v>2037670</v>
      </c>
      <c r="H17" s="154"/>
      <c r="I17" s="46">
        <v>1104871</v>
      </c>
      <c r="J17" s="154"/>
      <c r="K17" s="3">
        <v>1134462</v>
      </c>
    </row>
    <row r="18" spans="1:11" ht="15.95" customHeight="1">
      <c r="A18" s="58" t="s">
        <v>231</v>
      </c>
      <c r="B18" s="58"/>
      <c r="C18" s="55"/>
      <c r="D18" s="55"/>
      <c r="E18" s="46">
        <v>217075</v>
      </c>
      <c r="F18" s="154"/>
      <c r="G18" s="75">
        <v>170850</v>
      </c>
      <c r="H18" s="154"/>
      <c r="I18" s="46">
        <v>1456293</v>
      </c>
      <c r="J18" s="154"/>
      <c r="K18" s="3">
        <v>1280324</v>
      </c>
    </row>
    <row r="19" spans="1:11" ht="15.75" customHeight="1">
      <c r="A19" s="58" t="s">
        <v>185</v>
      </c>
      <c r="B19" s="58"/>
      <c r="C19" s="55">
        <v>18.399999999999999</v>
      </c>
      <c r="D19" s="55"/>
      <c r="E19" s="46">
        <v>30610</v>
      </c>
      <c r="F19" s="154"/>
      <c r="G19" s="75">
        <v>30610</v>
      </c>
      <c r="H19" s="154"/>
      <c r="I19" s="46">
        <v>5121984</v>
      </c>
      <c r="J19" s="154"/>
      <c r="K19" s="3">
        <v>4105514</v>
      </c>
    </row>
    <row r="20" spans="1:11" ht="15.95" customHeight="1">
      <c r="A20" s="58" t="s">
        <v>164</v>
      </c>
      <c r="B20" s="58"/>
      <c r="C20" s="55"/>
      <c r="D20" s="55"/>
      <c r="E20" s="46"/>
      <c r="F20" s="154"/>
      <c r="G20" s="75"/>
      <c r="H20" s="154"/>
      <c r="I20" s="46"/>
      <c r="J20" s="154"/>
      <c r="K20" s="3"/>
    </row>
    <row r="21" spans="1:11" ht="15.95" customHeight="1">
      <c r="A21" s="58"/>
      <c r="B21" s="58" t="s">
        <v>165</v>
      </c>
      <c r="C21" s="55">
        <v>18.399999999999999</v>
      </c>
      <c r="D21" s="55"/>
      <c r="E21" s="46">
        <v>0</v>
      </c>
      <c r="F21" s="154"/>
      <c r="G21" s="75">
        <v>0</v>
      </c>
      <c r="H21" s="154"/>
      <c r="I21" s="46">
        <v>98000</v>
      </c>
      <c r="J21" s="154"/>
      <c r="K21" s="3">
        <v>78000</v>
      </c>
    </row>
    <row r="22" spans="1:11" ht="15.95" customHeight="1">
      <c r="A22" s="58" t="s">
        <v>186</v>
      </c>
      <c r="B22" s="58"/>
      <c r="C22" s="55">
        <v>8</v>
      </c>
      <c r="D22" s="55"/>
      <c r="E22" s="46">
        <v>47966704</v>
      </c>
      <c r="F22" s="154"/>
      <c r="G22" s="75">
        <v>46245719</v>
      </c>
      <c r="H22" s="154"/>
      <c r="I22" s="46">
        <v>38717876</v>
      </c>
      <c r="J22" s="154"/>
      <c r="K22" s="3">
        <v>36645964</v>
      </c>
    </row>
    <row r="23" spans="1:11" ht="15.95" customHeight="1">
      <c r="A23" s="58" t="s">
        <v>126</v>
      </c>
      <c r="B23" s="58"/>
      <c r="C23" s="55"/>
      <c r="D23" s="55"/>
      <c r="E23" s="46">
        <v>1587142</v>
      </c>
      <c r="F23" s="154"/>
      <c r="G23" s="75">
        <v>1496905</v>
      </c>
      <c r="H23" s="154"/>
      <c r="I23" s="46">
        <v>282390</v>
      </c>
      <c r="J23" s="154"/>
      <c r="K23" s="3">
        <v>376153</v>
      </c>
    </row>
    <row r="24" spans="1:11" ht="15.95" customHeight="1">
      <c r="A24" s="58" t="s">
        <v>187</v>
      </c>
      <c r="B24" s="58"/>
      <c r="C24" s="55"/>
      <c r="D24" s="55"/>
      <c r="E24" s="46"/>
      <c r="F24" s="154"/>
      <c r="G24" s="75"/>
      <c r="H24" s="154"/>
      <c r="I24" s="46"/>
      <c r="J24" s="154"/>
      <c r="K24" s="3"/>
    </row>
    <row r="25" spans="1:11" ht="15.95" customHeight="1">
      <c r="A25" s="58"/>
      <c r="B25" s="58" t="s">
        <v>161</v>
      </c>
      <c r="C25" s="55"/>
      <c r="D25" s="55"/>
      <c r="E25" s="46">
        <v>542597</v>
      </c>
      <c r="F25" s="154"/>
      <c r="G25" s="75">
        <v>356974</v>
      </c>
      <c r="H25" s="154"/>
      <c r="I25" s="46">
        <v>379157</v>
      </c>
      <c r="J25" s="154"/>
      <c r="K25" s="100">
        <v>229205</v>
      </c>
    </row>
    <row r="26" spans="1:11" ht="15.95" customHeight="1">
      <c r="A26" s="38" t="s">
        <v>4</v>
      </c>
      <c r="B26" s="58"/>
      <c r="C26" s="55"/>
      <c r="D26" s="55"/>
      <c r="E26" s="40">
        <v>76089</v>
      </c>
      <c r="F26" s="154"/>
      <c r="G26" s="76">
        <v>72416</v>
      </c>
      <c r="H26" s="154"/>
      <c r="I26" s="40">
        <v>21346</v>
      </c>
      <c r="J26" s="154"/>
      <c r="K26" s="5">
        <v>31897</v>
      </c>
    </row>
    <row r="27" spans="1:11" ht="15.95" customHeight="1">
      <c r="A27" s="65"/>
      <c r="B27" s="65"/>
      <c r="C27" s="55"/>
      <c r="D27" s="55"/>
      <c r="E27" s="39"/>
      <c r="F27" s="154"/>
      <c r="G27" s="3"/>
      <c r="H27" s="154"/>
      <c r="I27" s="39"/>
      <c r="J27" s="154"/>
    </row>
    <row r="28" spans="1:11" ht="15.95" customHeight="1">
      <c r="A28" s="48" t="s">
        <v>5</v>
      </c>
      <c r="B28" s="48"/>
      <c r="C28" s="55"/>
      <c r="D28" s="55"/>
      <c r="E28" s="41">
        <f>SUM(E17:E27)</f>
        <v>52485876</v>
      </c>
      <c r="F28" s="154"/>
      <c r="G28" s="5">
        <f>SUM(G17:G27)</f>
        <v>50411144</v>
      </c>
      <c r="H28" s="154"/>
      <c r="I28" s="41">
        <f>SUM(I17:I27)</f>
        <v>47181917</v>
      </c>
      <c r="J28" s="154"/>
      <c r="K28" s="5">
        <f>SUM(K17:K27)</f>
        <v>43881519</v>
      </c>
    </row>
    <row r="29" spans="1:11" ht="15.95" customHeight="1">
      <c r="A29" s="58"/>
      <c r="B29" s="58"/>
      <c r="C29" s="55"/>
      <c r="D29" s="55"/>
      <c r="E29" s="39"/>
      <c r="F29" s="154"/>
      <c r="G29" s="3"/>
      <c r="H29" s="154"/>
      <c r="I29" s="39"/>
      <c r="J29" s="154"/>
    </row>
    <row r="30" spans="1:11" ht="15.95" customHeight="1">
      <c r="A30" s="48" t="s">
        <v>6</v>
      </c>
      <c r="B30" s="48"/>
      <c r="C30" s="55"/>
      <c r="D30" s="55"/>
      <c r="E30" s="39"/>
      <c r="F30" s="154"/>
      <c r="G30" s="3"/>
      <c r="H30" s="154"/>
      <c r="I30" s="39"/>
      <c r="J30" s="154"/>
    </row>
    <row r="31" spans="1:11" ht="15.95" customHeight="1">
      <c r="A31" s="48"/>
      <c r="B31" s="48"/>
      <c r="C31" s="55"/>
      <c r="D31" s="55"/>
      <c r="E31" s="39"/>
      <c r="F31" s="154"/>
      <c r="G31" s="3"/>
      <c r="H31" s="154"/>
      <c r="I31" s="39"/>
      <c r="J31" s="154"/>
    </row>
    <row r="32" spans="1:11" ht="15.95" customHeight="1">
      <c r="A32" s="38" t="s">
        <v>69</v>
      </c>
      <c r="B32" s="65"/>
      <c r="C32" s="55"/>
      <c r="D32" s="55"/>
      <c r="E32" s="46">
        <v>231413</v>
      </c>
      <c r="F32" s="154"/>
      <c r="G32" s="75">
        <v>231413</v>
      </c>
      <c r="H32" s="154"/>
      <c r="I32" s="46">
        <v>231413</v>
      </c>
      <c r="J32" s="154"/>
      <c r="K32" s="3">
        <v>231413</v>
      </c>
    </row>
    <row r="33" spans="1:11" ht="15.95" customHeight="1">
      <c r="A33" s="38" t="s">
        <v>137</v>
      </c>
      <c r="B33" s="65"/>
      <c r="C33" s="55">
        <v>9</v>
      </c>
      <c r="D33" s="55"/>
      <c r="E33" s="46">
        <v>0</v>
      </c>
      <c r="F33" s="154"/>
      <c r="G33" s="75">
        <v>0</v>
      </c>
      <c r="H33" s="154"/>
      <c r="I33" s="46">
        <v>1802690</v>
      </c>
      <c r="J33" s="154"/>
      <c r="K33" s="3">
        <v>1792690</v>
      </c>
    </row>
    <row r="34" spans="1:11" ht="15.95" customHeight="1">
      <c r="A34" s="38" t="s">
        <v>108</v>
      </c>
      <c r="B34" s="65"/>
      <c r="C34" s="55">
        <v>9</v>
      </c>
      <c r="D34" s="55"/>
      <c r="E34" s="46">
        <v>576348</v>
      </c>
      <c r="F34" s="154"/>
      <c r="G34" s="75">
        <v>564516</v>
      </c>
      <c r="H34" s="154"/>
      <c r="I34" s="46">
        <v>550000</v>
      </c>
      <c r="J34" s="154"/>
      <c r="K34" s="3">
        <v>550000</v>
      </c>
    </row>
    <row r="35" spans="1:11" ht="15.95" customHeight="1">
      <c r="A35" s="38" t="s">
        <v>166</v>
      </c>
      <c r="B35" s="65"/>
      <c r="C35" s="55"/>
      <c r="D35" s="55"/>
      <c r="E35" s="46">
        <v>240332</v>
      </c>
      <c r="F35" s="154"/>
      <c r="G35" s="75">
        <v>233853</v>
      </c>
      <c r="H35" s="154"/>
      <c r="I35" s="46">
        <v>49888</v>
      </c>
      <c r="J35" s="154"/>
      <c r="K35" s="3">
        <v>55112</v>
      </c>
    </row>
    <row r="36" spans="1:11" ht="15.95" customHeight="1">
      <c r="A36" s="38" t="s">
        <v>188</v>
      </c>
      <c r="B36" s="65"/>
      <c r="C36" s="55">
        <v>18.399999999999999</v>
      </c>
      <c r="D36" s="55"/>
      <c r="E36" s="46">
        <v>500719</v>
      </c>
      <c r="F36" s="154"/>
      <c r="G36" s="75">
        <v>443219</v>
      </c>
      <c r="H36" s="154"/>
      <c r="I36" s="46">
        <v>4335653</v>
      </c>
      <c r="J36" s="154"/>
      <c r="K36" s="3">
        <v>4632091</v>
      </c>
    </row>
    <row r="37" spans="1:11" ht="15.95" customHeight="1">
      <c r="A37" s="38" t="s">
        <v>189</v>
      </c>
      <c r="B37" s="65"/>
      <c r="C37" s="55"/>
      <c r="D37" s="55"/>
      <c r="E37" s="46">
        <v>63882</v>
      </c>
      <c r="F37" s="154"/>
      <c r="G37" s="75">
        <v>53047</v>
      </c>
      <c r="H37" s="154"/>
      <c r="I37" s="46">
        <v>0</v>
      </c>
      <c r="J37" s="154"/>
      <c r="K37" s="3">
        <v>0</v>
      </c>
    </row>
    <row r="38" spans="1:11" ht="15.95" customHeight="1">
      <c r="A38" s="58" t="s">
        <v>62</v>
      </c>
      <c r="B38" s="59"/>
      <c r="C38" s="55">
        <v>10</v>
      </c>
      <c r="D38" s="55"/>
      <c r="E38" s="46">
        <v>10087935</v>
      </c>
      <c r="F38" s="154"/>
      <c r="G38" s="75">
        <v>9111596</v>
      </c>
      <c r="H38" s="154"/>
      <c r="I38" s="46">
        <v>5523584</v>
      </c>
      <c r="J38" s="154"/>
      <c r="K38" s="3">
        <v>5508952</v>
      </c>
    </row>
    <row r="39" spans="1:11" ht="15.95" customHeight="1">
      <c r="A39" s="58" t="s">
        <v>63</v>
      </c>
      <c r="B39" s="59"/>
      <c r="C39" s="55">
        <v>11</v>
      </c>
      <c r="D39" s="55"/>
      <c r="E39" s="46">
        <v>2028663</v>
      </c>
      <c r="F39" s="154"/>
      <c r="G39" s="75">
        <v>1849044</v>
      </c>
      <c r="H39" s="154"/>
      <c r="I39" s="46">
        <v>940941</v>
      </c>
      <c r="J39" s="154"/>
      <c r="K39" s="75">
        <v>951681</v>
      </c>
    </row>
    <row r="40" spans="1:11" ht="15.95" customHeight="1">
      <c r="A40" s="38" t="s">
        <v>133</v>
      </c>
      <c r="B40" s="59"/>
      <c r="C40" s="55">
        <v>11</v>
      </c>
      <c r="D40" s="55"/>
      <c r="E40" s="46">
        <v>942311</v>
      </c>
      <c r="F40" s="154"/>
      <c r="G40" s="75">
        <v>738748</v>
      </c>
      <c r="H40" s="154"/>
      <c r="I40" s="46">
        <v>0</v>
      </c>
      <c r="J40" s="154"/>
      <c r="K40" s="75">
        <v>0</v>
      </c>
    </row>
    <row r="41" spans="1:11" ht="15.95" customHeight="1">
      <c r="A41" s="58" t="s">
        <v>105</v>
      </c>
      <c r="B41" s="59"/>
      <c r="C41" s="55"/>
      <c r="D41" s="55"/>
      <c r="E41" s="46">
        <v>125637</v>
      </c>
      <c r="F41" s="154"/>
      <c r="G41" s="75">
        <v>127360</v>
      </c>
      <c r="H41" s="154"/>
      <c r="I41" s="46">
        <v>121246</v>
      </c>
      <c r="J41" s="154"/>
      <c r="K41" s="75">
        <v>122616</v>
      </c>
    </row>
    <row r="42" spans="1:11" ht="15.95" customHeight="1">
      <c r="A42" s="58" t="s">
        <v>233</v>
      </c>
      <c r="B42" s="59"/>
      <c r="C42" s="55"/>
      <c r="D42" s="55"/>
      <c r="E42" s="46">
        <v>30867</v>
      </c>
      <c r="F42" s="154"/>
      <c r="G42" s="75">
        <v>22536</v>
      </c>
      <c r="H42" s="154"/>
      <c r="I42" s="46">
        <v>0</v>
      </c>
      <c r="J42" s="154"/>
      <c r="K42" s="75">
        <v>0</v>
      </c>
    </row>
    <row r="43" spans="1:11" ht="15.95" customHeight="1">
      <c r="A43" s="58" t="s">
        <v>7</v>
      </c>
      <c r="C43" s="55"/>
      <c r="D43" s="55"/>
      <c r="E43" s="40">
        <v>82498</v>
      </c>
      <c r="F43" s="154"/>
      <c r="G43" s="76">
        <v>101238</v>
      </c>
      <c r="H43" s="154"/>
      <c r="I43" s="40">
        <v>60536</v>
      </c>
      <c r="J43" s="154"/>
      <c r="K43" s="5">
        <v>60596</v>
      </c>
    </row>
    <row r="44" spans="1:11" ht="15.95" customHeight="1">
      <c r="A44" s="65"/>
      <c r="B44" s="65"/>
      <c r="C44" s="55"/>
      <c r="D44" s="55"/>
      <c r="E44" s="39"/>
      <c r="F44" s="154"/>
      <c r="G44" s="3"/>
      <c r="H44" s="154"/>
      <c r="I44" s="39"/>
      <c r="J44" s="154"/>
    </row>
    <row r="45" spans="1:11" ht="15.95" customHeight="1">
      <c r="A45" s="65" t="s">
        <v>8</v>
      </c>
      <c r="B45" s="65"/>
      <c r="C45" s="55"/>
      <c r="D45" s="55"/>
      <c r="E45" s="41">
        <f>SUM(E32:E43)</f>
        <v>14910605</v>
      </c>
      <c r="F45" s="154"/>
      <c r="G45" s="5">
        <f>SUM(G32:G43)</f>
        <v>13476570</v>
      </c>
      <c r="H45" s="154"/>
      <c r="I45" s="41">
        <f>SUM(I32:I43)</f>
        <v>13615951</v>
      </c>
      <c r="J45" s="154"/>
      <c r="K45" s="5">
        <f>SUM(K32:K44)</f>
        <v>13905151</v>
      </c>
    </row>
    <row r="46" spans="1:11" ht="15.95" customHeight="1">
      <c r="A46" s="65"/>
      <c r="B46" s="65"/>
      <c r="C46" s="55"/>
      <c r="D46" s="55"/>
      <c r="E46" s="39"/>
      <c r="F46" s="154"/>
      <c r="G46" s="3"/>
      <c r="H46" s="154"/>
      <c r="I46" s="39"/>
      <c r="J46" s="154"/>
    </row>
    <row r="47" spans="1:11" ht="15.95" customHeight="1" thickBot="1">
      <c r="A47" s="65" t="s">
        <v>9</v>
      </c>
      <c r="B47" s="65"/>
      <c r="C47" s="55"/>
      <c r="D47" s="55"/>
      <c r="E47" s="43">
        <f>SUM(E28+E45)</f>
        <v>67396481</v>
      </c>
      <c r="F47" s="154"/>
      <c r="G47" s="7">
        <f>SUM(G28+G45)</f>
        <v>63887714</v>
      </c>
      <c r="H47" s="154"/>
      <c r="I47" s="43">
        <f>SUM(I28+I45)</f>
        <v>60797868</v>
      </c>
      <c r="J47" s="154"/>
      <c r="K47" s="7">
        <f>SUM(K28+K45)</f>
        <v>57786670</v>
      </c>
    </row>
    <row r="48" spans="1:11" ht="16.5" customHeight="1" thickTop="1">
      <c r="A48" s="58"/>
      <c r="B48" s="58"/>
      <c r="C48" s="55"/>
      <c r="D48" s="55"/>
      <c r="F48" s="159"/>
      <c r="H48" s="159"/>
    </row>
    <row r="49" spans="1:11" ht="16.5" customHeight="1">
      <c r="A49" s="58"/>
      <c r="B49" s="58"/>
      <c r="C49" s="55"/>
      <c r="D49" s="55"/>
      <c r="F49" s="159"/>
      <c r="H49" s="159"/>
    </row>
    <row r="50" spans="1:11" ht="6.75" customHeight="1">
      <c r="A50" s="58"/>
      <c r="B50" s="58"/>
      <c r="C50" s="55"/>
      <c r="D50" s="55"/>
      <c r="F50" s="159"/>
      <c r="H50" s="159"/>
    </row>
    <row r="51" spans="1:11" ht="21.95" customHeight="1">
      <c r="A51" s="77" t="s">
        <v>190</v>
      </c>
      <c r="B51" s="77"/>
      <c r="C51" s="77"/>
      <c r="D51" s="77"/>
      <c r="E51" s="5"/>
      <c r="F51" s="168"/>
      <c r="G51" s="5"/>
      <c r="H51" s="168"/>
      <c r="I51" s="5"/>
      <c r="J51" s="168"/>
      <c r="K51" s="5"/>
    </row>
    <row r="52" spans="1:11" ht="16.5" customHeight="1">
      <c r="A52" s="48" t="s">
        <v>41</v>
      </c>
      <c r="B52" s="65"/>
      <c r="C52" s="66"/>
      <c r="D52" s="66"/>
      <c r="F52" s="103"/>
      <c r="H52" s="103"/>
      <c r="J52" s="103"/>
    </row>
    <row r="53" spans="1:11" ht="16.5" customHeight="1">
      <c r="A53" s="48" t="s">
        <v>86</v>
      </c>
      <c r="B53" s="48"/>
      <c r="C53" s="66"/>
      <c r="D53" s="66"/>
      <c r="F53" s="103"/>
      <c r="H53" s="103"/>
      <c r="J53" s="103"/>
    </row>
    <row r="54" spans="1:11" ht="16.5" customHeight="1">
      <c r="A54" s="67" t="s">
        <v>224</v>
      </c>
      <c r="B54" s="68"/>
      <c r="C54" s="69"/>
      <c r="D54" s="69"/>
      <c r="E54" s="5"/>
      <c r="F54" s="104"/>
      <c r="G54" s="5"/>
      <c r="H54" s="104"/>
      <c r="I54" s="5"/>
      <c r="J54" s="104"/>
      <c r="K54" s="5"/>
    </row>
    <row r="55" spans="1:11" ht="16.5" customHeight="1">
      <c r="A55" s="48"/>
      <c r="B55" s="48"/>
      <c r="C55" s="66"/>
      <c r="D55" s="66"/>
      <c r="F55" s="103"/>
      <c r="H55" s="103"/>
      <c r="J55" s="103"/>
    </row>
    <row r="56" spans="1:11" ht="16.5" customHeight="1">
      <c r="A56" s="48"/>
      <c r="B56" s="48"/>
      <c r="C56" s="66"/>
      <c r="D56" s="66"/>
      <c r="F56" s="103"/>
      <c r="H56" s="103"/>
      <c r="J56" s="103"/>
    </row>
    <row r="57" spans="1:11" ht="15.95" customHeight="1">
      <c r="A57" s="48"/>
      <c r="B57" s="48"/>
      <c r="C57" s="66"/>
      <c r="D57" s="66"/>
      <c r="E57" s="185" t="s">
        <v>98</v>
      </c>
      <c r="F57" s="185"/>
      <c r="G57" s="185"/>
      <c r="H57" s="103"/>
      <c r="I57" s="185" t="s">
        <v>99</v>
      </c>
      <c r="J57" s="185"/>
      <c r="K57" s="185"/>
    </row>
    <row r="58" spans="1:11" ht="15.95" customHeight="1">
      <c r="A58" s="48"/>
      <c r="B58" s="48"/>
      <c r="C58" s="66"/>
      <c r="D58" s="66"/>
      <c r="E58" s="186" t="s">
        <v>130</v>
      </c>
      <c r="F58" s="186"/>
      <c r="G58" s="186"/>
      <c r="H58" s="165"/>
      <c r="I58" s="186" t="s">
        <v>130</v>
      </c>
      <c r="J58" s="186"/>
      <c r="K58" s="186"/>
    </row>
    <row r="59" spans="1:11" ht="15.95" customHeight="1">
      <c r="A59" s="48"/>
      <c r="B59" s="48"/>
      <c r="C59" s="66"/>
      <c r="D59" s="66"/>
      <c r="E59" s="101" t="s">
        <v>124</v>
      </c>
      <c r="F59" s="101"/>
      <c r="G59" s="101" t="s">
        <v>138</v>
      </c>
      <c r="H59" s="101"/>
      <c r="I59" s="101" t="s">
        <v>124</v>
      </c>
      <c r="J59" s="101"/>
      <c r="K59" s="101" t="s">
        <v>138</v>
      </c>
    </row>
    <row r="60" spans="1:11" ht="15.95" customHeight="1">
      <c r="A60" s="48"/>
      <c r="B60" s="48"/>
      <c r="C60" s="66"/>
      <c r="D60" s="66"/>
      <c r="E60" s="54" t="s">
        <v>219</v>
      </c>
      <c r="F60" s="54"/>
      <c r="G60" s="102" t="s">
        <v>112</v>
      </c>
      <c r="H60" s="52"/>
      <c r="I60" s="54" t="s">
        <v>219</v>
      </c>
      <c r="J60" s="54"/>
      <c r="K60" s="102" t="s">
        <v>112</v>
      </c>
    </row>
    <row r="61" spans="1:11" s="65" customFormat="1" ht="15.95" customHeight="1">
      <c r="C61" s="71"/>
      <c r="D61" s="71"/>
      <c r="E61" s="102" t="s">
        <v>225</v>
      </c>
      <c r="F61" s="102"/>
      <c r="G61" s="102" t="s">
        <v>184</v>
      </c>
      <c r="H61" s="166"/>
      <c r="I61" s="102" t="s">
        <v>225</v>
      </c>
      <c r="J61" s="102"/>
      <c r="K61" s="102" t="s">
        <v>184</v>
      </c>
    </row>
    <row r="62" spans="1:11" s="65" customFormat="1" ht="15.95" customHeight="1">
      <c r="C62" s="179" t="s">
        <v>0</v>
      </c>
      <c r="D62" s="72"/>
      <c r="E62" s="36" t="s">
        <v>127</v>
      </c>
      <c r="F62" s="165"/>
      <c r="G62" s="36" t="s">
        <v>127</v>
      </c>
      <c r="H62" s="165"/>
      <c r="I62" s="36" t="s">
        <v>127</v>
      </c>
      <c r="J62" s="165"/>
      <c r="K62" s="36" t="s">
        <v>127</v>
      </c>
    </row>
    <row r="63" spans="1:11" s="65" customFormat="1" ht="15.95" customHeight="1">
      <c r="C63" s="72"/>
      <c r="D63" s="72"/>
      <c r="E63" s="39"/>
      <c r="F63" s="154"/>
      <c r="G63" s="3"/>
      <c r="H63" s="154"/>
      <c r="I63" s="39"/>
      <c r="J63" s="165"/>
      <c r="K63" s="169"/>
    </row>
    <row r="64" spans="1:11" ht="15.95" customHeight="1">
      <c r="A64" s="48" t="s">
        <v>88</v>
      </c>
      <c r="B64" s="48"/>
      <c r="C64" s="48"/>
      <c r="D64" s="55"/>
      <c r="E64" s="39"/>
      <c r="F64" s="154"/>
      <c r="G64" s="3"/>
      <c r="H64" s="154"/>
      <c r="I64" s="39"/>
      <c r="J64" s="154"/>
      <c r="K64" s="3"/>
    </row>
    <row r="65" spans="1:11" ht="15.95" customHeight="1">
      <c r="A65" s="65"/>
      <c r="B65" s="65"/>
      <c r="C65" s="55"/>
      <c r="D65" s="55"/>
      <c r="E65" s="39"/>
      <c r="F65" s="154"/>
      <c r="G65" s="3"/>
      <c r="H65" s="154"/>
      <c r="I65" s="39"/>
      <c r="J65" s="154"/>
    </row>
    <row r="66" spans="1:11" ht="15.95" customHeight="1">
      <c r="A66" s="65" t="s">
        <v>10</v>
      </c>
      <c r="B66" s="65"/>
      <c r="C66" s="65"/>
      <c r="D66" s="55"/>
      <c r="E66" s="39"/>
      <c r="F66" s="154"/>
      <c r="G66" s="3"/>
      <c r="H66" s="154"/>
      <c r="I66" s="39"/>
      <c r="J66" s="154"/>
    </row>
    <row r="67" spans="1:11" ht="15.95" customHeight="1">
      <c r="A67" s="65"/>
      <c r="B67" s="65"/>
      <c r="C67" s="55"/>
      <c r="D67" s="55"/>
      <c r="E67" s="39"/>
      <c r="F67" s="154"/>
      <c r="G67" s="3"/>
      <c r="H67" s="154"/>
      <c r="I67" s="39"/>
      <c r="J67" s="154"/>
    </row>
    <row r="68" spans="1:11" ht="15.95" customHeight="1">
      <c r="A68" s="38" t="s">
        <v>118</v>
      </c>
      <c r="B68" s="65"/>
      <c r="C68" s="55"/>
      <c r="D68" s="55"/>
      <c r="E68" s="39"/>
      <c r="F68" s="154"/>
      <c r="G68" s="3"/>
      <c r="H68" s="154"/>
      <c r="I68" s="39"/>
      <c r="J68" s="154"/>
    </row>
    <row r="69" spans="1:11" ht="15.95" customHeight="1">
      <c r="B69" s="38" t="s">
        <v>107</v>
      </c>
      <c r="C69" s="55"/>
      <c r="D69" s="55"/>
      <c r="E69" s="39">
        <v>10639456</v>
      </c>
      <c r="F69" s="154"/>
      <c r="G69" s="3">
        <v>9931300</v>
      </c>
      <c r="H69" s="154"/>
      <c r="I69" s="39">
        <v>9888042</v>
      </c>
      <c r="J69" s="154"/>
      <c r="K69" s="100">
        <v>8912885</v>
      </c>
    </row>
    <row r="70" spans="1:11" ht="15.95" customHeight="1">
      <c r="A70" s="38" t="s">
        <v>232</v>
      </c>
      <c r="B70" s="58"/>
      <c r="C70" s="55"/>
      <c r="D70" s="55"/>
      <c r="E70" s="39">
        <v>1710290</v>
      </c>
      <c r="F70" s="154"/>
      <c r="G70" s="3">
        <v>1419120</v>
      </c>
      <c r="H70" s="154"/>
      <c r="I70" s="39">
        <v>1469072</v>
      </c>
      <c r="J70" s="154"/>
      <c r="K70" s="3">
        <v>1169294</v>
      </c>
    </row>
    <row r="71" spans="1:11" ht="15.95" customHeight="1">
      <c r="A71" s="38" t="s">
        <v>42</v>
      </c>
      <c r="B71" s="58"/>
      <c r="C71" s="55"/>
      <c r="D71" s="55"/>
      <c r="E71" s="39">
        <v>1981887</v>
      </c>
      <c r="F71" s="154"/>
      <c r="G71" s="3">
        <v>2230850</v>
      </c>
      <c r="H71" s="154"/>
      <c r="I71" s="39">
        <v>1676065</v>
      </c>
      <c r="J71" s="154"/>
      <c r="K71" s="3">
        <v>1909850</v>
      </c>
    </row>
    <row r="72" spans="1:11" ht="15.95" customHeight="1">
      <c r="A72" s="38" t="s">
        <v>43</v>
      </c>
      <c r="B72" s="58"/>
      <c r="C72" s="55"/>
      <c r="D72" s="55"/>
      <c r="E72" s="39">
        <v>987536</v>
      </c>
      <c r="F72" s="154"/>
      <c r="G72" s="3">
        <v>842957</v>
      </c>
      <c r="H72" s="154"/>
      <c r="I72" s="39">
        <v>862978</v>
      </c>
      <c r="J72" s="154"/>
      <c r="K72" s="3">
        <v>708587</v>
      </c>
    </row>
    <row r="73" spans="1:11" ht="15.95" customHeight="1">
      <c r="A73" s="58" t="s">
        <v>70</v>
      </c>
      <c r="C73" s="55"/>
      <c r="D73" s="55"/>
      <c r="E73" s="39"/>
      <c r="F73" s="154"/>
      <c r="G73" s="3"/>
      <c r="H73" s="154"/>
      <c r="I73" s="39"/>
      <c r="J73" s="154"/>
    </row>
    <row r="74" spans="1:11" ht="15.95" customHeight="1">
      <c r="A74" s="58"/>
      <c r="B74" s="110" t="s">
        <v>113</v>
      </c>
      <c r="C74" s="55"/>
      <c r="D74" s="55"/>
      <c r="E74" s="39"/>
      <c r="F74" s="154"/>
      <c r="G74" s="3"/>
      <c r="H74" s="154"/>
      <c r="I74" s="39"/>
      <c r="J74" s="154"/>
    </row>
    <row r="75" spans="1:11" ht="15.95" customHeight="1">
      <c r="A75" s="58"/>
      <c r="B75" s="38" t="s">
        <v>114</v>
      </c>
      <c r="C75" s="55">
        <v>12</v>
      </c>
      <c r="D75" s="55"/>
      <c r="E75" s="39">
        <v>4661686</v>
      </c>
      <c r="F75" s="154"/>
      <c r="G75" s="3">
        <v>3455818</v>
      </c>
      <c r="H75" s="154"/>
      <c r="I75" s="39">
        <v>3677696</v>
      </c>
      <c r="J75" s="154"/>
      <c r="K75" s="100">
        <v>2909859</v>
      </c>
    </row>
    <row r="76" spans="1:11" ht="15.95" customHeight="1">
      <c r="A76" s="58"/>
      <c r="B76" s="110" t="s">
        <v>71</v>
      </c>
      <c r="C76" s="55">
        <v>12</v>
      </c>
      <c r="D76" s="55"/>
      <c r="E76" s="39">
        <v>5300000</v>
      </c>
      <c r="F76" s="154"/>
      <c r="G76" s="3">
        <v>4600000</v>
      </c>
      <c r="H76" s="154"/>
      <c r="I76" s="39">
        <v>5300000</v>
      </c>
      <c r="J76" s="154"/>
      <c r="K76" s="100">
        <v>4600000</v>
      </c>
    </row>
    <row r="77" spans="1:11" ht="15.95" customHeight="1">
      <c r="A77" s="58"/>
      <c r="B77" s="110" t="s">
        <v>134</v>
      </c>
      <c r="C77" s="55">
        <v>13</v>
      </c>
      <c r="D77" s="55"/>
      <c r="E77" s="39">
        <v>5680</v>
      </c>
      <c r="F77" s="154"/>
      <c r="G77" s="3">
        <v>8274</v>
      </c>
      <c r="H77" s="154"/>
      <c r="I77" s="39">
        <v>1103</v>
      </c>
      <c r="J77" s="154"/>
      <c r="K77" s="100">
        <v>1089</v>
      </c>
    </row>
    <row r="78" spans="1:11" ht="15.95" customHeight="1">
      <c r="A78" s="58" t="s">
        <v>64</v>
      </c>
      <c r="B78" s="58"/>
      <c r="C78" s="55"/>
      <c r="D78" s="55"/>
      <c r="E78" s="39">
        <v>174575</v>
      </c>
      <c r="F78" s="154"/>
      <c r="G78" s="3">
        <v>160945</v>
      </c>
      <c r="H78" s="154"/>
      <c r="I78" s="39">
        <v>129549</v>
      </c>
      <c r="J78" s="154"/>
      <c r="K78" s="3">
        <v>142974</v>
      </c>
    </row>
    <row r="79" spans="1:11" ht="15.95" customHeight="1">
      <c r="A79" s="38" t="s">
        <v>30</v>
      </c>
      <c r="E79" s="41">
        <v>581262</v>
      </c>
      <c r="F79" s="170"/>
      <c r="G79" s="5">
        <v>517971</v>
      </c>
      <c r="H79" s="170"/>
      <c r="I79" s="41">
        <v>502287</v>
      </c>
      <c r="J79" s="170"/>
      <c r="K79" s="5">
        <v>442457</v>
      </c>
    </row>
    <row r="80" spans="1:11" ht="15.95" customHeight="1">
      <c r="A80" s="65"/>
      <c r="B80" s="65"/>
      <c r="C80" s="55"/>
      <c r="D80" s="55"/>
      <c r="E80" s="39"/>
      <c r="F80" s="154"/>
      <c r="G80" s="3"/>
      <c r="H80" s="154"/>
      <c r="I80" s="39"/>
      <c r="J80" s="154"/>
    </row>
    <row r="81" spans="1:11" ht="15.95" customHeight="1">
      <c r="A81" s="65" t="s">
        <v>11</v>
      </c>
      <c r="B81" s="65"/>
      <c r="C81" s="55"/>
      <c r="D81" s="55"/>
      <c r="E81" s="41">
        <f>SUM(E69:E79)</f>
        <v>26042372</v>
      </c>
      <c r="F81" s="154"/>
      <c r="G81" s="5">
        <f>SUM(G69:G79)</f>
        <v>23167235</v>
      </c>
      <c r="H81" s="154"/>
      <c r="I81" s="41">
        <f>SUM(I69:I79)</f>
        <v>23506792</v>
      </c>
      <c r="J81" s="154"/>
      <c r="K81" s="5">
        <f>SUM(K69:K79)</f>
        <v>20796995</v>
      </c>
    </row>
    <row r="82" spans="1:11" ht="15.95" customHeight="1">
      <c r="E82" s="39"/>
      <c r="F82" s="170"/>
      <c r="G82" s="3"/>
      <c r="H82" s="170"/>
      <c r="I82" s="39"/>
      <c r="J82" s="170"/>
      <c r="K82" s="3"/>
    </row>
    <row r="83" spans="1:11" ht="15.95" customHeight="1">
      <c r="A83" s="65" t="s">
        <v>12</v>
      </c>
      <c r="B83" s="48"/>
      <c r="C83" s="55"/>
      <c r="D83" s="55"/>
      <c r="E83" s="39"/>
      <c r="F83" s="154"/>
      <c r="G83" s="3"/>
      <c r="H83" s="154"/>
      <c r="I83" s="39"/>
      <c r="J83" s="154"/>
      <c r="K83" s="3"/>
    </row>
    <row r="84" spans="1:11" ht="15.95" customHeight="1">
      <c r="A84" s="65"/>
      <c r="B84" s="65"/>
      <c r="C84" s="55"/>
      <c r="D84" s="55"/>
      <c r="E84" s="39"/>
      <c r="F84" s="154"/>
      <c r="G84" s="3"/>
      <c r="H84" s="154"/>
      <c r="I84" s="39"/>
      <c r="J84" s="154"/>
    </row>
    <row r="85" spans="1:11" ht="15.95" customHeight="1">
      <c r="A85" s="38" t="s">
        <v>119</v>
      </c>
      <c r="B85" s="65"/>
      <c r="C85" s="55"/>
      <c r="D85" s="55"/>
      <c r="E85" s="39"/>
      <c r="F85" s="154"/>
      <c r="G85" s="3"/>
      <c r="H85" s="154"/>
      <c r="I85" s="39"/>
      <c r="J85" s="154"/>
    </row>
    <row r="86" spans="1:11" ht="15.95" customHeight="1">
      <c r="A86" s="38" t="s">
        <v>120</v>
      </c>
      <c r="B86" s="58" t="s">
        <v>107</v>
      </c>
      <c r="C86" s="55">
        <v>12</v>
      </c>
      <c r="D86" s="55"/>
      <c r="E86" s="39">
        <v>5169970</v>
      </c>
      <c r="F86" s="154"/>
      <c r="G86" s="3">
        <v>5034197</v>
      </c>
      <c r="H86" s="154"/>
      <c r="I86" s="39">
        <v>3632748</v>
      </c>
      <c r="J86" s="154"/>
      <c r="K86" s="3">
        <v>3534538</v>
      </c>
    </row>
    <row r="87" spans="1:11" ht="15.95" customHeight="1">
      <c r="A87" s="38" t="s">
        <v>44</v>
      </c>
      <c r="B87" s="58"/>
      <c r="C87" s="55">
        <v>12</v>
      </c>
      <c r="D87" s="55"/>
      <c r="E87" s="39">
        <v>10200000</v>
      </c>
      <c r="F87" s="154"/>
      <c r="G87" s="3">
        <v>10200000</v>
      </c>
      <c r="H87" s="154"/>
      <c r="I87" s="39">
        <v>10200000</v>
      </c>
      <c r="J87" s="154"/>
      <c r="K87" s="3">
        <v>10200000</v>
      </c>
    </row>
    <row r="88" spans="1:11" ht="15.95" customHeight="1">
      <c r="A88" s="38" t="s">
        <v>135</v>
      </c>
      <c r="B88" s="58"/>
      <c r="C88" s="55">
        <v>13</v>
      </c>
      <c r="D88" s="55"/>
      <c r="E88" s="39">
        <v>508490</v>
      </c>
      <c r="F88" s="154"/>
      <c r="G88" s="3">
        <v>349639</v>
      </c>
      <c r="H88" s="154"/>
      <c r="I88" s="39">
        <v>131515</v>
      </c>
      <c r="J88" s="154"/>
      <c r="K88" s="3">
        <v>131796</v>
      </c>
    </row>
    <row r="89" spans="1:11" ht="15.95" customHeight="1">
      <c r="A89" s="38" t="s">
        <v>54</v>
      </c>
      <c r="B89" s="58"/>
      <c r="C89" s="55"/>
      <c r="D89" s="55"/>
      <c r="E89" s="39">
        <v>203917</v>
      </c>
      <c r="F89" s="154"/>
      <c r="G89" s="3">
        <v>196692</v>
      </c>
      <c r="H89" s="154"/>
      <c r="I89" s="39">
        <v>168944</v>
      </c>
      <c r="J89" s="154"/>
      <c r="K89" s="3">
        <v>163253</v>
      </c>
    </row>
    <row r="90" spans="1:11" ht="15.95" customHeight="1">
      <c r="A90" s="38" t="s">
        <v>58</v>
      </c>
      <c r="B90" s="58"/>
      <c r="C90" s="55"/>
      <c r="D90" s="55"/>
      <c r="E90" s="39">
        <v>583914</v>
      </c>
      <c r="F90" s="154"/>
      <c r="G90" s="3">
        <v>599583</v>
      </c>
      <c r="H90" s="154"/>
      <c r="I90" s="39">
        <v>418257</v>
      </c>
      <c r="J90" s="154"/>
      <c r="K90" s="3">
        <v>398725</v>
      </c>
    </row>
    <row r="91" spans="1:11" ht="15.95" customHeight="1">
      <c r="A91" s="38" t="s">
        <v>234</v>
      </c>
      <c r="B91" s="58"/>
      <c r="C91" s="55"/>
      <c r="D91" s="55"/>
      <c r="E91" s="39">
        <v>758387</v>
      </c>
      <c r="F91" s="154"/>
      <c r="G91" s="3">
        <v>732119</v>
      </c>
      <c r="H91" s="154"/>
      <c r="I91" s="39">
        <v>643405</v>
      </c>
      <c r="J91" s="154"/>
      <c r="K91" s="100">
        <v>627324</v>
      </c>
    </row>
    <row r="92" spans="1:11" ht="15.95" customHeight="1">
      <c r="A92" s="38" t="s">
        <v>29</v>
      </c>
      <c r="B92" s="58"/>
      <c r="C92" s="55"/>
      <c r="D92" s="55"/>
      <c r="E92" s="39">
        <v>345342</v>
      </c>
      <c r="F92" s="154"/>
      <c r="G92" s="3">
        <v>341984</v>
      </c>
      <c r="H92" s="154"/>
      <c r="I92" s="39">
        <v>317814</v>
      </c>
      <c r="J92" s="154"/>
      <c r="K92" s="100">
        <v>315553</v>
      </c>
    </row>
    <row r="93" spans="1:11" ht="15.95" customHeight="1">
      <c r="A93" s="38" t="s">
        <v>45</v>
      </c>
      <c r="B93" s="58"/>
      <c r="C93" s="55"/>
      <c r="D93" s="55"/>
      <c r="E93" s="41">
        <v>12652</v>
      </c>
      <c r="F93" s="154"/>
      <c r="G93" s="5">
        <v>14229</v>
      </c>
      <c r="H93" s="154"/>
      <c r="I93" s="41">
        <v>10079</v>
      </c>
      <c r="J93" s="154"/>
      <c r="K93" s="5">
        <v>12878</v>
      </c>
    </row>
    <row r="94" spans="1:11" ht="15.95" customHeight="1">
      <c r="A94" s="65"/>
      <c r="B94" s="65"/>
      <c r="C94" s="55"/>
      <c r="D94" s="55"/>
      <c r="E94" s="39"/>
      <c r="F94" s="154"/>
      <c r="G94" s="3"/>
      <c r="H94" s="154"/>
      <c r="I94" s="39"/>
      <c r="J94" s="154"/>
    </row>
    <row r="95" spans="1:11" ht="15.95" customHeight="1">
      <c r="A95" s="65" t="s">
        <v>13</v>
      </c>
      <c r="B95" s="65"/>
      <c r="C95" s="55"/>
      <c r="D95" s="55"/>
      <c r="E95" s="41">
        <f>SUM(E86:E93)</f>
        <v>17782672</v>
      </c>
      <c r="F95" s="154"/>
      <c r="G95" s="5">
        <f>SUM(G86:G93)</f>
        <v>17468443</v>
      </c>
      <c r="H95" s="154"/>
      <c r="I95" s="41">
        <f>SUM(I86:I93)</f>
        <v>15522762</v>
      </c>
      <c r="J95" s="154"/>
      <c r="K95" s="5">
        <f>SUM(K86:K93)</f>
        <v>15384067</v>
      </c>
    </row>
    <row r="96" spans="1:11" ht="15.95" customHeight="1">
      <c r="A96" s="65"/>
      <c r="B96" s="65"/>
      <c r="C96" s="55"/>
      <c r="D96" s="55"/>
      <c r="E96" s="39"/>
      <c r="F96" s="154"/>
      <c r="G96" s="3"/>
      <c r="H96" s="154"/>
      <c r="I96" s="39"/>
      <c r="J96" s="154"/>
    </row>
    <row r="97" spans="1:11" ht="15.95" customHeight="1">
      <c r="A97" s="65" t="s">
        <v>14</v>
      </c>
      <c r="B97" s="65"/>
      <c r="C97" s="115"/>
      <c r="D97" s="115"/>
      <c r="E97" s="41">
        <f>SUM(E81+E95)</f>
        <v>43825044</v>
      </c>
      <c r="F97" s="171"/>
      <c r="G97" s="5">
        <f>SUM(G81+G95)</f>
        <v>40635678</v>
      </c>
      <c r="H97" s="171"/>
      <c r="I97" s="41">
        <f>SUM(I81+I95)</f>
        <v>39029554</v>
      </c>
      <c r="J97" s="171"/>
      <c r="K97" s="5">
        <f>SUM(K81+K95)</f>
        <v>36181062</v>
      </c>
    </row>
    <row r="98" spans="1:11" ht="15.95" customHeight="1">
      <c r="A98" s="65"/>
      <c r="B98" s="65"/>
      <c r="C98" s="55"/>
      <c r="D98" s="55"/>
      <c r="E98" s="3"/>
      <c r="F98" s="154"/>
      <c r="G98" s="3"/>
      <c r="H98" s="154"/>
      <c r="I98" s="3"/>
      <c r="J98" s="154"/>
    </row>
    <row r="99" spans="1:11" ht="15.95" customHeight="1">
      <c r="A99" s="65"/>
      <c r="B99" s="65"/>
      <c r="C99" s="55"/>
      <c r="D99" s="55"/>
      <c r="E99" s="3"/>
      <c r="F99" s="154"/>
      <c r="G99" s="3"/>
      <c r="H99" s="154"/>
      <c r="I99" s="3"/>
      <c r="J99" s="154"/>
    </row>
    <row r="100" spans="1:11" ht="16.5" customHeight="1">
      <c r="A100" s="65"/>
      <c r="B100" s="65"/>
      <c r="C100" s="66"/>
      <c r="D100" s="66"/>
      <c r="E100" s="3"/>
      <c r="F100" s="103"/>
      <c r="G100" s="3"/>
      <c r="H100" s="103"/>
      <c r="I100" s="3"/>
      <c r="J100" s="103"/>
      <c r="K100" s="3"/>
    </row>
    <row r="101" spans="1:11" ht="7.5" customHeight="1">
      <c r="A101" s="65"/>
      <c r="B101" s="65"/>
      <c r="C101" s="66"/>
      <c r="D101" s="66"/>
      <c r="E101" s="3"/>
      <c r="F101" s="103"/>
      <c r="G101" s="3"/>
      <c r="H101" s="103"/>
      <c r="I101" s="3"/>
      <c r="J101" s="103"/>
      <c r="K101" s="3"/>
    </row>
    <row r="102" spans="1:11" ht="21.95" customHeight="1">
      <c r="A102" s="77" t="str">
        <f>A51</f>
        <v>The accompanying notes form part of this interim financial information.</v>
      </c>
      <c r="B102" s="77"/>
      <c r="C102" s="69"/>
      <c r="D102" s="69"/>
      <c r="E102" s="5"/>
      <c r="F102" s="104"/>
      <c r="G102" s="5"/>
      <c r="H102" s="104"/>
      <c r="I102" s="5"/>
      <c r="J102" s="104"/>
      <c r="K102" s="5"/>
    </row>
    <row r="103" spans="1:11" ht="16.5" customHeight="1">
      <c r="A103" s="65" t="str">
        <f>A1</f>
        <v>SC Asset Corporation Public Company Limited</v>
      </c>
      <c r="B103" s="65"/>
      <c r="C103" s="66"/>
      <c r="D103" s="66"/>
      <c r="E103" s="3"/>
      <c r="F103" s="103"/>
      <c r="G103" s="3"/>
      <c r="H103" s="103"/>
      <c r="I103" s="3"/>
      <c r="J103" s="103"/>
      <c r="K103" s="3"/>
    </row>
    <row r="104" spans="1:11" ht="16.5" customHeight="1">
      <c r="A104" s="48" t="s">
        <v>86</v>
      </c>
      <c r="B104" s="48"/>
      <c r="C104" s="66"/>
      <c r="D104" s="66"/>
      <c r="F104" s="103"/>
      <c r="H104" s="103"/>
      <c r="J104" s="103"/>
    </row>
    <row r="105" spans="1:11" ht="16.5" customHeight="1">
      <c r="A105" s="67" t="s">
        <v>224</v>
      </c>
      <c r="B105" s="68"/>
      <c r="C105" s="69"/>
      <c r="D105" s="69"/>
      <c r="E105" s="5"/>
      <c r="F105" s="104"/>
      <c r="G105" s="5"/>
      <c r="H105" s="104"/>
      <c r="I105" s="5"/>
      <c r="J105" s="104"/>
      <c r="K105" s="5"/>
    </row>
    <row r="106" spans="1:11" ht="16.5" customHeight="1">
      <c r="A106" s="48"/>
      <c r="B106" s="65"/>
      <c r="C106" s="66"/>
      <c r="D106" s="66"/>
      <c r="F106" s="103"/>
      <c r="H106" s="103"/>
      <c r="J106" s="103"/>
    </row>
    <row r="107" spans="1:11" ht="16.5" customHeight="1">
      <c r="A107" s="48"/>
      <c r="B107" s="65"/>
      <c r="C107" s="66"/>
      <c r="D107" s="66"/>
      <c r="F107" s="103"/>
      <c r="H107" s="103"/>
      <c r="J107" s="103"/>
    </row>
    <row r="108" spans="1:11" ht="16.5" customHeight="1">
      <c r="A108" s="48"/>
      <c r="B108" s="65"/>
      <c r="C108" s="66"/>
      <c r="D108" s="66"/>
      <c r="E108" s="185" t="s">
        <v>98</v>
      </c>
      <c r="F108" s="185"/>
      <c r="G108" s="185"/>
      <c r="H108" s="103"/>
      <c r="I108" s="185" t="s">
        <v>99</v>
      </c>
      <c r="J108" s="185"/>
      <c r="K108" s="185"/>
    </row>
    <row r="109" spans="1:11" ht="16.5" customHeight="1">
      <c r="A109" s="48"/>
      <c r="B109" s="48"/>
      <c r="C109" s="66"/>
      <c r="D109" s="66"/>
      <c r="E109" s="186" t="s">
        <v>130</v>
      </c>
      <c r="F109" s="186"/>
      <c r="G109" s="186"/>
      <c r="H109" s="165"/>
      <c r="I109" s="186" t="s">
        <v>130</v>
      </c>
      <c r="J109" s="186"/>
      <c r="K109" s="186"/>
    </row>
    <row r="110" spans="1:11" ht="16.5" customHeight="1">
      <c r="A110" s="48"/>
      <c r="B110" s="48"/>
      <c r="C110" s="66"/>
      <c r="D110" s="66"/>
      <c r="E110" s="101" t="s">
        <v>124</v>
      </c>
      <c r="F110" s="101"/>
      <c r="G110" s="101" t="s">
        <v>138</v>
      </c>
      <c r="H110" s="101"/>
      <c r="I110" s="101" t="s">
        <v>124</v>
      </c>
      <c r="J110" s="101"/>
      <c r="K110" s="101" t="s">
        <v>138</v>
      </c>
    </row>
    <row r="111" spans="1:11" ht="16.5" customHeight="1">
      <c r="A111" s="48"/>
      <c r="B111" s="48"/>
      <c r="C111" s="66"/>
      <c r="D111" s="66"/>
      <c r="E111" s="54" t="s">
        <v>219</v>
      </c>
      <c r="F111" s="54"/>
      <c r="G111" s="102" t="s">
        <v>112</v>
      </c>
      <c r="H111" s="52"/>
      <c r="I111" s="54" t="s">
        <v>219</v>
      </c>
      <c r="J111" s="54"/>
      <c r="K111" s="102" t="s">
        <v>112</v>
      </c>
    </row>
    <row r="112" spans="1:11" s="65" customFormat="1" ht="16.5" customHeight="1">
      <c r="C112" s="71"/>
      <c r="D112" s="71"/>
      <c r="E112" s="102" t="s">
        <v>225</v>
      </c>
      <c r="F112" s="102"/>
      <c r="G112" s="102" t="s">
        <v>184</v>
      </c>
      <c r="H112" s="166"/>
      <c r="I112" s="102" t="s">
        <v>225</v>
      </c>
      <c r="J112" s="102"/>
      <c r="K112" s="102" t="s">
        <v>184</v>
      </c>
    </row>
    <row r="113" spans="1:11" s="65" customFormat="1" ht="16.5" customHeight="1">
      <c r="C113" s="179" t="s">
        <v>143</v>
      </c>
      <c r="D113" s="72"/>
      <c r="E113" s="36" t="s">
        <v>127</v>
      </c>
      <c r="F113" s="165"/>
      <c r="G113" s="36" t="s">
        <v>127</v>
      </c>
      <c r="H113" s="165"/>
      <c r="I113" s="36" t="s">
        <v>127</v>
      </c>
      <c r="J113" s="165"/>
      <c r="K113" s="36" t="s">
        <v>127</v>
      </c>
    </row>
    <row r="114" spans="1:11" s="65" customFormat="1" ht="16.5" customHeight="1">
      <c r="C114" s="72"/>
      <c r="D114" s="72"/>
      <c r="E114" s="79"/>
      <c r="F114" s="165"/>
      <c r="G114" s="3"/>
      <c r="H114" s="165"/>
      <c r="I114" s="79"/>
      <c r="J114" s="165"/>
      <c r="K114" s="100"/>
    </row>
    <row r="115" spans="1:11" ht="16.5" customHeight="1">
      <c r="A115" s="65" t="s">
        <v>160</v>
      </c>
      <c r="B115" s="65"/>
      <c r="C115" s="55"/>
      <c r="D115" s="55"/>
      <c r="E115" s="39"/>
      <c r="F115" s="154"/>
      <c r="G115" s="3"/>
      <c r="H115" s="154"/>
      <c r="I115" s="39"/>
      <c r="J115" s="154"/>
    </row>
    <row r="116" spans="1:11" ht="16.5" customHeight="1">
      <c r="A116" s="65"/>
      <c r="B116" s="65"/>
      <c r="C116" s="55"/>
      <c r="D116" s="55"/>
      <c r="E116" s="39"/>
      <c r="F116" s="154"/>
      <c r="G116" s="3"/>
      <c r="H116" s="154"/>
      <c r="I116" s="39"/>
      <c r="J116" s="154"/>
    </row>
    <row r="117" spans="1:11" ht="16.5" customHeight="1">
      <c r="A117" s="65" t="s">
        <v>82</v>
      </c>
      <c r="B117" s="65"/>
      <c r="C117" s="115"/>
      <c r="D117" s="115"/>
      <c r="E117" s="111"/>
      <c r="F117" s="171"/>
      <c r="G117" s="112"/>
      <c r="H117" s="171"/>
      <c r="I117" s="111"/>
      <c r="J117" s="171"/>
      <c r="K117" s="3"/>
    </row>
    <row r="118" spans="1:11" ht="16.5" customHeight="1">
      <c r="A118" s="65"/>
      <c r="B118" s="65"/>
      <c r="C118" s="55"/>
      <c r="D118" s="55"/>
      <c r="E118" s="39"/>
      <c r="F118" s="154"/>
      <c r="G118" s="3"/>
      <c r="H118" s="154"/>
      <c r="I118" s="39"/>
      <c r="J118" s="154"/>
    </row>
    <row r="119" spans="1:11" ht="16.5" customHeight="1">
      <c r="A119" s="38" t="s">
        <v>15</v>
      </c>
      <c r="C119" s="55">
        <v>15</v>
      </c>
      <c r="D119" s="115"/>
      <c r="E119" s="111"/>
      <c r="F119" s="171"/>
      <c r="G119" s="112"/>
      <c r="H119" s="171"/>
      <c r="I119" s="111"/>
      <c r="J119" s="171"/>
      <c r="K119" s="3"/>
    </row>
    <row r="120" spans="1:11" ht="16.5" customHeight="1">
      <c r="B120" s="38" t="s">
        <v>16</v>
      </c>
      <c r="C120" s="64"/>
      <c r="D120" s="115"/>
      <c r="E120" s="111"/>
      <c r="F120" s="171"/>
      <c r="G120" s="112"/>
      <c r="H120" s="171"/>
      <c r="I120" s="111"/>
      <c r="J120" s="171"/>
      <c r="K120" s="3"/>
    </row>
    <row r="121" spans="1:11" ht="16.5" customHeight="1">
      <c r="B121" s="64" t="s">
        <v>116</v>
      </c>
      <c r="C121" s="55"/>
      <c r="D121" s="115"/>
      <c r="E121" s="39"/>
      <c r="F121" s="154"/>
      <c r="G121" s="3"/>
      <c r="H121" s="154"/>
      <c r="I121" s="39"/>
      <c r="J121" s="154"/>
    </row>
    <row r="122" spans="1:11" ht="16.5" customHeight="1" thickBot="1">
      <c r="B122" s="64" t="s">
        <v>117</v>
      </c>
      <c r="C122" s="55"/>
      <c r="D122" s="115"/>
      <c r="E122" s="43">
        <v>4379332</v>
      </c>
      <c r="F122" s="154"/>
      <c r="G122" s="7">
        <v>4379332</v>
      </c>
      <c r="H122" s="154"/>
      <c r="I122" s="43">
        <v>4379332</v>
      </c>
      <c r="J122" s="154"/>
      <c r="K122" s="7">
        <v>4379332</v>
      </c>
    </row>
    <row r="123" spans="1:11" ht="16.5" customHeight="1" thickTop="1">
      <c r="B123" s="64"/>
      <c r="C123" s="55"/>
      <c r="D123" s="115"/>
      <c r="E123" s="39"/>
      <c r="F123" s="154"/>
      <c r="G123" s="3"/>
      <c r="H123" s="154"/>
      <c r="I123" s="39"/>
      <c r="J123" s="154"/>
      <c r="K123" s="3"/>
    </row>
    <row r="124" spans="1:11" ht="16.5" customHeight="1">
      <c r="B124" s="38" t="s">
        <v>40</v>
      </c>
      <c r="C124" s="55"/>
      <c r="D124" s="115"/>
      <c r="E124" s="111"/>
      <c r="F124" s="171"/>
      <c r="G124" s="112"/>
      <c r="H124" s="171"/>
      <c r="I124" s="111"/>
      <c r="J124" s="171"/>
      <c r="K124" s="3"/>
    </row>
    <row r="125" spans="1:11" ht="16.5" customHeight="1">
      <c r="B125" s="113" t="s">
        <v>235</v>
      </c>
      <c r="C125" s="55"/>
      <c r="D125" s="115"/>
      <c r="E125" s="39"/>
      <c r="F125" s="154"/>
      <c r="G125" s="3"/>
      <c r="H125" s="171"/>
      <c r="I125" s="39"/>
      <c r="J125" s="171"/>
      <c r="K125" s="3"/>
    </row>
    <row r="126" spans="1:11" ht="16.5" customHeight="1">
      <c r="B126" s="64" t="s">
        <v>191</v>
      </c>
      <c r="C126" s="55"/>
      <c r="D126" s="115"/>
      <c r="E126" s="39">
        <v>0</v>
      </c>
      <c r="F126" s="154"/>
      <c r="G126" s="3">
        <v>4272851</v>
      </c>
      <c r="H126" s="171"/>
      <c r="I126" s="39">
        <v>0</v>
      </c>
      <c r="J126" s="171"/>
      <c r="K126" s="3">
        <v>4272851</v>
      </c>
    </row>
    <row r="127" spans="1:11" ht="16.5" customHeight="1">
      <c r="B127" s="38" t="s">
        <v>40</v>
      </c>
      <c r="C127" s="55"/>
      <c r="D127" s="115"/>
      <c r="E127" s="111"/>
      <c r="F127" s="171"/>
      <c r="G127" s="112"/>
      <c r="H127" s="171"/>
      <c r="I127" s="111"/>
      <c r="J127" s="171"/>
      <c r="K127" s="3"/>
    </row>
    <row r="128" spans="1:11" ht="16.5" customHeight="1">
      <c r="B128" s="113" t="s">
        <v>236</v>
      </c>
      <c r="C128" s="55"/>
      <c r="D128" s="115"/>
      <c r="E128" s="39"/>
      <c r="F128" s="154"/>
      <c r="G128" s="3"/>
      <c r="H128" s="171"/>
      <c r="I128" s="39"/>
      <c r="J128" s="171"/>
      <c r="K128" s="3"/>
    </row>
    <row r="129" spans="1:11" ht="16.5" customHeight="1">
      <c r="B129" s="64" t="s">
        <v>191</v>
      </c>
      <c r="C129" s="55"/>
      <c r="D129" s="115"/>
      <c r="E129" s="39">
        <v>4276303</v>
      </c>
      <c r="F129" s="154"/>
      <c r="G129" s="3">
        <v>0</v>
      </c>
      <c r="H129" s="171"/>
      <c r="I129" s="39">
        <v>4276303</v>
      </c>
      <c r="J129" s="171"/>
      <c r="K129" s="3">
        <v>0</v>
      </c>
    </row>
    <row r="130" spans="1:11" ht="16.5" customHeight="1">
      <c r="A130" s="38" t="s">
        <v>50</v>
      </c>
      <c r="B130" s="64"/>
      <c r="C130" s="55"/>
      <c r="D130" s="115"/>
      <c r="E130" s="39">
        <v>513380</v>
      </c>
      <c r="F130" s="154"/>
      <c r="G130" s="3">
        <v>507128</v>
      </c>
      <c r="H130" s="171"/>
      <c r="I130" s="39">
        <v>513380</v>
      </c>
      <c r="J130" s="171"/>
      <c r="K130" s="3">
        <v>507128</v>
      </c>
    </row>
    <row r="131" spans="1:11" ht="16.5" customHeight="1">
      <c r="A131" s="38" t="s">
        <v>192</v>
      </c>
      <c r="B131" s="64"/>
      <c r="C131" s="55"/>
      <c r="D131" s="115"/>
      <c r="E131" s="39"/>
      <c r="F131" s="154"/>
      <c r="G131" s="3"/>
      <c r="H131" s="171"/>
      <c r="I131" s="39"/>
      <c r="J131" s="171"/>
      <c r="K131" s="3"/>
    </row>
    <row r="132" spans="1:11" ht="16.5" customHeight="1">
      <c r="B132" s="64" t="s">
        <v>167</v>
      </c>
      <c r="C132" s="55"/>
      <c r="D132" s="115"/>
      <c r="E132" s="39">
        <v>2104</v>
      </c>
      <c r="F132" s="154"/>
      <c r="G132" s="3">
        <v>943</v>
      </c>
      <c r="H132" s="171"/>
      <c r="I132" s="39">
        <v>2104</v>
      </c>
      <c r="J132" s="171"/>
      <c r="K132" s="3">
        <v>943</v>
      </c>
    </row>
    <row r="133" spans="1:11" ht="16.5" customHeight="1">
      <c r="A133" s="38" t="s">
        <v>91</v>
      </c>
      <c r="B133" s="64"/>
      <c r="C133" s="55"/>
      <c r="D133" s="115"/>
      <c r="E133" s="39">
        <v>278547</v>
      </c>
      <c r="F133" s="154"/>
      <c r="G133" s="3">
        <v>160407</v>
      </c>
      <c r="H133" s="171"/>
      <c r="I133" s="39">
        <v>70938</v>
      </c>
      <c r="J133" s="171"/>
      <c r="K133" s="3">
        <v>74938</v>
      </c>
    </row>
    <row r="134" spans="1:11" ht="16.5" customHeight="1">
      <c r="A134" s="38" t="s">
        <v>17</v>
      </c>
      <c r="C134" s="64"/>
      <c r="E134" s="39"/>
      <c r="F134" s="170"/>
      <c r="G134" s="3"/>
      <c r="H134" s="170"/>
      <c r="I134" s="39"/>
      <c r="J134" s="170"/>
      <c r="K134" s="75"/>
    </row>
    <row r="135" spans="1:11" ht="16.5" customHeight="1">
      <c r="B135" s="38" t="s">
        <v>89</v>
      </c>
      <c r="C135" s="55"/>
      <c r="D135" s="55"/>
      <c r="E135" s="39">
        <v>437933</v>
      </c>
      <c r="F135" s="154"/>
      <c r="G135" s="3">
        <v>437933</v>
      </c>
      <c r="H135" s="154"/>
      <c r="I135" s="39">
        <v>437933</v>
      </c>
      <c r="J135" s="154"/>
      <c r="K135" s="114">
        <v>437933</v>
      </c>
    </row>
    <row r="136" spans="1:11" ht="16.5" customHeight="1">
      <c r="B136" s="38" t="s">
        <v>23</v>
      </c>
      <c r="C136" s="55"/>
      <c r="D136" s="55"/>
      <c r="E136" s="39">
        <v>18030922</v>
      </c>
      <c r="F136" s="154"/>
      <c r="G136" s="3">
        <v>17848315</v>
      </c>
      <c r="H136" s="154"/>
      <c r="I136" s="39">
        <v>16467656</v>
      </c>
      <c r="J136" s="154"/>
      <c r="K136" s="114">
        <v>16311815</v>
      </c>
    </row>
    <row r="137" spans="1:11" ht="16.5" customHeight="1">
      <c r="A137" s="38" t="s">
        <v>206</v>
      </c>
      <c r="C137" s="55"/>
      <c r="D137" s="55"/>
      <c r="E137" s="39"/>
      <c r="F137" s="154"/>
      <c r="G137" s="3"/>
      <c r="H137" s="154"/>
      <c r="I137" s="39"/>
      <c r="J137" s="154"/>
      <c r="K137" s="114"/>
    </row>
    <row r="138" spans="1:11" ht="16.5" customHeight="1">
      <c r="B138" s="38" t="s">
        <v>204</v>
      </c>
      <c r="C138" s="55">
        <v>9</v>
      </c>
      <c r="D138" s="55"/>
      <c r="E138" s="41">
        <v>60</v>
      </c>
      <c r="F138" s="154"/>
      <c r="G138" s="5">
        <v>60</v>
      </c>
      <c r="H138" s="154"/>
      <c r="I138" s="41">
        <v>0</v>
      </c>
      <c r="J138" s="154"/>
      <c r="K138" s="5">
        <v>0</v>
      </c>
    </row>
    <row r="139" spans="1:11" ht="16.5" customHeight="1">
      <c r="A139" s="65"/>
      <c r="B139" s="65"/>
      <c r="C139" s="55"/>
      <c r="D139" s="55"/>
      <c r="E139" s="39"/>
      <c r="F139" s="154"/>
      <c r="G139" s="3"/>
      <c r="H139" s="154"/>
      <c r="I139" s="39"/>
      <c r="J139" s="154"/>
    </row>
    <row r="140" spans="1:11" ht="16.5" customHeight="1">
      <c r="A140" s="65"/>
      <c r="B140" s="38" t="s">
        <v>193</v>
      </c>
      <c r="C140" s="55"/>
      <c r="D140" s="55"/>
      <c r="E140" s="39"/>
      <c r="F140" s="154"/>
      <c r="G140" s="3"/>
      <c r="H140" s="154"/>
      <c r="I140" s="39"/>
      <c r="J140" s="154"/>
    </row>
    <row r="141" spans="1:11" ht="16.5" customHeight="1">
      <c r="A141" s="65"/>
      <c r="B141" s="38" t="s">
        <v>194</v>
      </c>
      <c r="C141" s="55"/>
      <c r="D141" s="55"/>
      <c r="E141" s="39">
        <f>SUM(E124:E138)</f>
        <v>23539249</v>
      </c>
      <c r="F141" s="154"/>
      <c r="G141" s="3">
        <f>SUM(G124:G138)</f>
        <v>23227637</v>
      </c>
      <c r="H141" s="3"/>
      <c r="I141" s="39">
        <f>SUM(I124:I138)</f>
        <v>21768314</v>
      </c>
      <c r="J141" s="3"/>
      <c r="K141" s="3">
        <f>SUM(K124:K138)</f>
        <v>21605608</v>
      </c>
    </row>
    <row r="142" spans="1:11" ht="16.5" customHeight="1">
      <c r="A142" s="38" t="s">
        <v>90</v>
      </c>
      <c r="B142" s="65"/>
      <c r="E142" s="41">
        <v>32188</v>
      </c>
      <c r="F142" s="38"/>
      <c r="G142" s="5">
        <v>24399</v>
      </c>
      <c r="H142" s="38"/>
      <c r="I142" s="41">
        <v>0</v>
      </c>
      <c r="J142" s="38"/>
      <c r="K142" s="5">
        <v>0</v>
      </c>
    </row>
    <row r="143" spans="1:11" ht="16.5" customHeight="1">
      <c r="E143" s="44"/>
      <c r="F143" s="38"/>
      <c r="G143" s="38"/>
      <c r="H143" s="38"/>
      <c r="I143" s="44"/>
      <c r="J143" s="38"/>
      <c r="K143" s="38"/>
    </row>
    <row r="144" spans="1:11" ht="16.5" customHeight="1">
      <c r="A144" s="48" t="s">
        <v>83</v>
      </c>
      <c r="C144" s="55"/>
      <c r="D144" s="115"/>
      <c r="E144" s="41">
        <f>SUM(E141:E142)</f>
        <v>23571437</v>
      </c>
      <c r="F144" s="171"/>
      <c r="G144" s="5">
        <f>SUM(G141:G142)</f>
        <v>23252036</v>
      </c>
      <c r="H144" s="3"/>
      <c r="I144" s="41">
        <f>SUM(I141:I142)</f>
        <v>21768314</v>
      </c>
      <c r="J144" s="3"/>
      <c r="K144" s="5">
        <f>SUM(K141:K142)</f>
        <v>21605608</v>
      </c>
    </row>
    <row r="145" spans="1:11" ht="16.5" customHeight="1">
      <c r="A145" s="65"/>
      <c r="B145" s="65"/>
      <c r="C145" s="55"/>
      <c r="D145" s="55"/>
      <c r="E145" s="39"/>
      <c r="F145" s="154"/>
      <c r="G145" s="3"/>
      <c r="H145" s="154"/>
      <c r="I145" s="39"/>
      <c r="J145" s="154"/>
      <c r="K145" s="3"/>
    </row>
    <row r="146" spans="1:11" ht="16.5" customHeight="1" thickBot="1">
      <c r="A146" s="48" t="s">
        <v>84</v>
      </c>
      <c r="B146" s="65"/>
      <c r="C146" s="55"/>
      <c r="D146" s="55"/>
      <c r="E146" s="43">
        <f>SUM(E97+E144)</f>
        <v>67396481</v>
      </c>
      <c r="F146" s="154"/>
      <c r="G146" s="7">
        <f>SUM(G97+G144)</f>
        <v>63887714</v>
      </c>
      <c r="H146" s="154"/>
      <c r="I146" s="43">
        <f>SUM(I97+I144)</f>
        <v>60797868</v>
      </c>
      <c r="J146" s="154"/>
      <c r="K146" s="7">
        <f>SUM(K97+K144)</f>
        <v>57786670</v>
      </c>
    </row>
    <row r="147" spans="1:11" ht="16.5" customHeight="1" thickTop="1">
      <c r="A147" s="48"/>
      <c r="B147" s="65"/>
      <c r="C147" s="55"/>
      <c r="D147" s="55"/>
      <c r="E147" s="3"/>
      <c r="F147" s="154"/>
      <c r="G147" s="3"/>
      <c r="H147" s="154"/>
      <c r="I147" s="3"/>
      <c r="J147" s="154"/>
      <c r="K147" s="3"/>
    </row>
    <row r="148" spans="1:11" ht="16.5" customHeight="1">
      <c r="A148" s="48"/>
      <c r="B148" s="65"/>
      <c r="C148" s="55"/>
      <c r="D148" s="55"/>
      <c r="E148" s="3"/>
      <c r="F148" s="154"/>
      <c r="G148" s="3"/>
      <c r="H148" s="154"/>
      <c r="I148" s="3"/>
      <c r="J148" s="154"/>
      <c r="K148" s="3"/>
    </row>
    <row r="149" spans="1:11" ht="16.5" customHeight="1">
      <c r="A149" s="48"/>
      <c r="B149" s="65"/>
      <c r="C149" s="55"/>
      <c r="D149" s="55"/>
      <c r="E149" s="3"/>
      <c r="F149" s="154"/>
      <c r="G149" s="3"/>
      <c r="H149" s="154"/>
      <c r="I149" s="3"/>
      <c r="J149" s="154"/>
      <c r="K149" s="3"/>
    </row>
    <row r="150" spans="1:11" ht="16.5" customHeight="1">
      <c r="A150" s="48"/>
      <c r="B150" s="65"/>
      <c r="C150" s="55"/>
      <c r="D150" s="55"/>
      <c r="E150" s="3"/>
      <c r="F150" s="154"/>
      <c r="G150" s="3"/>
      <c r="H150" s="154"/>
      <c r="I150" s="3"/>
      <c r="J150" s="154"/>
      <c r="K150" s="3"/>
    </row>
    <row r="151" spans="1:11" ht="21.95" customHeight="1">
      <c r="A151" s="77" t="str">
        <f>A102</f>
        <v>The accompanying notes form part of this interim financial information.</v>
      </c>
      <c r="B151" s="77"/>
      <c r="C151" s="77"/>
      <c r="D151" s="77"/>
      <c r="E151" s="5"/>
      <c r="F151" s="168"/>
      <c r="G151" s="5"/>
      <c r="H151" s="168"/>
      <c r="I151" s="5"/>
      <c r="J151" s="168"/>
      <c r="K151" s="5"/>
    </row>
  </sheetData>
  <mergeCells count="12">
    <mergeCell ref="E58:G58"/>
    <mergeCell ref="I58:K58"/>
    <mergeCell ref="E108:G108"/>
    <mergeCell ref="I108:K108"/>
    <mergeCell ref="E109:G109"/>
    <mergeCell ref="I109:K109"/>
    <mergeCell ref="E6:G6"/>
    <mergeCell ref="I6:K6"/>
    <mergeCell ref="E7:G7"/>
    <mergeCell ref="I7:K7"/>
    <mergeCell ref="E57:G57"/>
    <mergeCell ref="I57:K5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F10 F61 F112 J10 J61 J112 H10 H61 H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topLeftCell="A13" zoomScaleNormal="100" zoomScaleSheetLayoutView="80" workbookViewId="0">
      <selection activeCell="O29" sqref="O29"/>
    </sheetView>
  </sheetViews>
  <sheetFormatPr defaultColWidth="9.140625" defaultRowHeight="16.5" customHeight="1"/>
  <cols>
    <col min="1" max="1" width="42.42578125" style="38" customWidth="1"/>
    <col min="2" max="2" width="4.28515625" style="38" customWidth="1"/>
    <col min="3" max="3" width="0.7109375" style="56" customWidth="1"/>
    <col min="4" max="4" width="13.42578125" style="75" customWidth="1"/>
    <col min="5" max="5" width="0.7109375" style="56" customWidth="1"/>
    <col min="6" max="6" width="13.42578125" style="11" customWidth="1"/>
    <col min="7" max="7" width="0.7109375" style="56" customWidth="1"/>
    <col min="8" max="8" width="13.42578125" style="75" customWidth="1"/>
    <col min="9" max="9" width="0.7109375" style="38" customWidth="1"/>
    <col min="10" max="10" width="13.42578125" style="11" customWidth="1"/>
    <col min="11" max="16384" width="9.140625" style="4"/>
  </cols>
  <sheetData>
    <row r="1" spans="1:10" ht="16.5" customHeight="1">
      <c r="A1" s="48" t="s">
        <v>41</v>
      </c>
      <c r="B1" s="66"/>
      <c r="C1" s="82"/>
      <c r="D1" s="27"/>
      <c r="E1" s="82"/>
      <c r="F1" s="21"/>
      <c r="G1" s="82"/>
    </row>
    <row r="2" spans="1:10" ht="16.5" customHeight="1">
      <c r="A2" s="49" t="s">
        <v>66</v>
      </c>
      <c r="B2" s="66"/>
      <c r="C2" s="83"/>
      <c r="E2" s="83"/>
      <c r="G2" s="83"/>
    </row>
    <row r="3" spans="1:10" ht="16.5" customHeight="1">
      <c r="A3" s="50" t="s">
        <v>226</v>
      </c>
      <c r="B3" s="69"/>
      <c r="C3" s="84"/>
      <c r="D3" s="76"/>
      <c r="E3" s="84"/>
      <c r="F3" s="105"/>
      <c r="G3" s="84"/>
      <c r="H3" s="76"/>
      <c r="I3" s="77"/>
      <c r="J3" s="105"/>
    </row>
    <row r="4" spans="1:10" ht="16.5" customHeight="1">
      <c r="A4" s="49"/>
      <c r="B4" s="66"/>
      <c r="C4" s="83"/>
      <c r="E4" s="83"/>
      <c r="G4" s="83"/>
    </row>
    <row r="5" spans="1:10" ht="16.5" customHeight="1">
      <c r="A5" s="49"/>
      <c r="B5" s="66"/>
      <c r="C5" s="83"/>
      <c r="E5" s="83"/>
      <c r="G5" s="83"/>
    </row>
    <row r="6" spans="1:10" ht="16.5" customHeight="1">
      <c r="B6" s="55"/>
      <c r="C6" s="75"/>
      <c r="D6" s="188" t="s">
        <v>98</v>
      </c>
      <c r="E6" s="188"/>
      <c r="F6" s="188"/>
      <c r="G6" s="51"/>
      <c r="H6" s="188" t="s">
        <v>99</v>
      </c>
      <c r="I6" s="188"/>
      <c r="J6" s="188"/>
    </row>
    <row r="7" spans="1:10" ht="16.5" customHeight="1">
      <c r="B7" s="55"/>
      <c r="C7" s="75"/>
      <c r="D7" s="187" t="s">
        <v>130</v>
      </c>
      <c r="E7" s="187"/>
      <c r="F7" s="187"/>
      <c r="G7" s="52"/>
      <c r="H7" s="187" t="s">
        <v>130</v>
      </c>
      <c r="I7" s="187"/>
      <c r="J7" s="187"/>
    </row>
    <row r="8" spans="1:10" ht="16.5" customHeight="1">
      <c r="B8" s="55"/>
      <c r="C8" s="75"/>
      <c r="D8" s="53" t="s">
        <v>124</v>
      </c>
      <c r="E8" s="53"/>
      <c r="F8" s="101" t="s">
        <v>124</v>
      </c>
      <c r="G8" s="53"/>
      <c r="H8" s="53" t="s">
        <v>124</v>
      </c>
      <c r="I8" s="53"/>
      <c r="J8" s="101" t="s">
        <v>124</v>
      </c>
    </row>
    <row r="9" spans="1:10" ht="16.5" customHeight="1">
      <c r="B9" s="55"/>
      <c r="C9" s="75"/>
      <c r="D9" s="54" t="s">
        <v>219</v>
      </c>
      <c r="E9" s="52"/>
      <c r="F9" s="102" t="s">
        <v>219</v>
      </c>
      <c r="G9" s="51"/>
      <c r="H9" s="54" t="s">
        <v>219</v>
      </c>
      <c r="I9" s="52"/>
      <c r="J9" s="102" t="s">
        <v>219</v>
      </c>
    </row>
    <row r="10" spans="1:10" ht="16.5" customHeight="1">
      <c r="D10" s="85" t="s">
        <v>225</v>
      </c>
      <c r="E10" s="86"/>
      <c r="F10" s="106" t="s">
        <v>184</v>
      </c>
      <c r="H10" s="85" t="s">
        <v>225</v>
      </c>
      <c r="I10" s="86"/>
      <c r="J10" s="106" t="s">
        <v>184</v>
      </c>
    </row>
    <row r="11" spans="1:10" ht="16.5" customHeight="1">
      <c r="B11" s="31"/>
      <c r="C11" s="38"/>
      <c r="D11" s="73" t="s">
        <v>127</v>
      </c>
      <c r="E11" s="52"/>
      <c r="F11" s="36" t="s">
        <v>127</v>
      </c>
      <c r="G11" s="52"/>
      <c r="H11" s="73" t="s">
        <v>127</v>
      </c>
      <c r="I11" s="52"/>
      <c r="J11" s="36" t="s">
        <v>127</v>
      </c>
    </row>
    <row r="12" spans="1:10" ht="16.5" customHeight="1">
      <c r="B12" s="31"/>
      <c r="C12" s="38"/>
      <c r="D12" s="182"/>
      <c r="E12" s="52"/>
      <c r="F12" s="169"/>
      <c r="G12" s="52"/>
      <c r="H12" s="182"/>
      <c r="I12" s="52"/>
      <c r="J12" s="169"/>
    </row>
    <row r="13" spans="1:10" ht="16.5" customHeight="1">
      <c r="A13" s="48" t="s">
        <v>28</v>
      </c>
      <c r="B13" s="55"/>
      <c r="C13" s="61"/>
      <c r="D13" s="42"/>
      <c r="E13" s="61"/>
      <c r="F13" s="100"/>
      <c r="G13" s="61"/>
      <c r="H13" s="46"/>
    </row>
    <row r="14" spans="1:10" ht="16.5" customHeight="1">
      <c r="A14" s="48"/>
      <c r="B14" s="55"/>
      <c r="C14" s="61"/>
      <c r="D14" s="42"/>
      <c r="E14" s="87"/>
      <c r="F14" s="100"/>
      <c r="G14" s="87"/>
      <c r="H14" s="46"/>
      <c r="I14" s="88"/>
    </row>
    <row r="15" spans="1:10" ht="16.5" customHeight="1">
      <c r="A15" s="58" t="s">
        <v>31</v>
      </c>
      <c r="B15" s="72"/>
      <c r="C15" s="27"/>
      <c r="D15" s="42">
        <v>3704357</v>
      </c>
      <c r="E15" s="89"/>
      <c r="F15" s="100">
        <v>4672871</v>
      </c>
      <c r="G15" s="89"/>
      <c r="H15" s="46">
        <v>2655642</v>
      </c>
      <c r="I15" s="88"/>
      <c r="J15" s="11">
        <v>3701772</v>
      </c>
    </row>
    <row r="16" spans="1:10" ht="16.5" customHeight="1">
      <c r="A16" s="58" t="s">
        <v>147</v>
      </c>
      <c r="B16" s="72"/>
      <c r="C16" s="27"/>
      <c r="D16" s="46">
        <v>261260</v>
      </c>
      <c r="E16" s="89"/>
      <c r="F16" s="11">
        <v>233284</v>
      </c>
      <c r="G16" s="89"/>
      <c r="H16" s="46">
        <v>200350</v>
      </c>
      <c r="I16" s="88"/>
      <c r="J16" s="11">
        <v>186226</v>
      </c>
    </row>
    <row r="17" spans="1:10" ht="16.5" customHeight="1">
      <c r="A17" s="58" t="s">
        <v>46</v>
      </c>
      <c r="B17" s="55"/>
      <c r="C17" s="57"/>
      <c r="D17" s="40">
        <v>44450</v>
      </c>
      <c r="E17" s="90"/>
      <c r="F17" s="105">
        <v>16280</v>
      </c>
      <c r="G17" s="90"/>
      <c r="H17" s="40">
        <v>25308</v>
      </c>
      <c r="I17" s="88"/>
      <c r="J17" s="105">
        <v>6141</v>
      </c>
    </row>
    <row r="18" spans="1:10" ht="16.5" customHeight="1">
      <c r="A18" s="58"/>
      <c r="B18" s="55"/>
      <c r="C18" s="57"/>
      <c r="D18" s="46"/>
      <c r="E18" s="90"/>
      <c r="G18" s="90"/>
      <c r="H18" s="46"/>
      <c r="I18" s="88"/>
    </row>
    <row r="19" spans="1:10" ht="16.5" customHeight="1">
      <c r="A19" s="48" t="s">
        <v>18</v>
      </c>
      <c r="B19" s="55"/>
      <c r="C19" s="61"/>
      <c r="D19" s="41">
        <f>+SUM(D15:D17)</f>
        <v>4010067</v>
      </c>
      <c r="E19" s="87"/>
      <c r="F19" s="5">
        <f>+SUM(F15:F17)</f>
        <v>4922435</v>
      </c>
      <c r="G19" s="87"/>
      <c r="H19" s="41">
        <f>+SUM(H15:H17)</f>
        <v>2881300</v>
      </c>
      <c r="I19" s="88"/>
      <c r="J19" s="5">
        <f>+SUM(J15:J17)</f>
        <v>3894139</v>
      </c>
    </row>
    <row r="20" spans="1:10" ht="16.5" customHeight="1">
      <c r="B20" s="72"/>
      <c r="C20" s="27"/>
      <c r="D20" s="91"/>
      <c r="E20" s="89"/>
      <c r="F20" s="21"/>
      <c r="G20" s="89"/>
      <c r="H20" s="46"/>
      <c r="I20" s="88"/>
    </row>
    <row r="21" spans="1:10" ht="16.5" customHeight="1">
      <c r="A21" s="48" t="s">
        <v>144</v>
      </c>
      <c r="B21" s="55"/>
      <c r="C21" s="61"/>
      <c r="D21" s="42"/>
      <c r="E21" s="87"/>
      <c r="F21" s="100"/>
      <c r="G21" s="87"/>
      <c r="H21" s="46"/>
      <c r="I21" s="88"/>
    </row>
    <row r="22" spans="1:10" ht="16.5" customHeight="1">
      <c r="A22" s="58" t="s">
        <v>39</v>
      </c>
      <c r="B22" s="55"/>
      <c r="C22" s="61"/>
      <c r="D22" s="42">
        <v>-2631163</v>
      </c>
      <c r="E22" s="87"/>
      <c r="F22" s="100">
        <v>-3168052</v>
      </c>
      <c r="G22" s="87"/>
      <c r="H22" s="46">
        <v>-1904245</v>
      </c>
      <c r="I22" s="88"/>
      <c r="J22" s="11">
        <v>-2486864</v>
      </c>
    </row>
    <row r="23" spans="1:10" ht="16.5" customHeight="1">
      <c r="A23" s="58" t="s">
        <v>148</v>
      </c>
      <c r="B23" s="55"/>
      <c r="C23" s="61"/>
      <c r="D23" s="42">
        <v>-93531</v>
      </c>
      <c r="E23" s="87"/>
      <c r="F23" s="100">
        <v>-88740</v>
      </c>
      <c r="G23" s="87"/>
      <c r="H23" s="46">
        <v>-88410</v>
      </c>
      <c r="I23" s="88"/>
      <c r="J23" s="11">
        <v>-72941</v>
      </c>
    </row>
    <row r="24" spans="1:10" ht="16.5" customHeight="1">
      <c r="A24" s="58" t="s">
        <v>47</v>
      </c>
      <c r="B24" s="55"/>
      <c r="C24" s="61"/>
      <c r="D24" s="41">
        <v>-21956</v>
      </c>
      <c r="E24" s="87"/>
      <c r="F24" s="5">
        <v>-8328</v>
      </c>
      <c r="G24" s="87"/>
      <c r="H24" s="40">
        <v>-14100</v>
      </c>
      <c r="I24" s="88"/>
      <c r="J24" s="105">
        <v>-5320</v>
      </c>
    </row>
    <row r="25" spans="1:10" ht="16.5" customHeight="1">
      <c r="A25" s="58"/>
      <c r="B25" s="55"/>
      <c r="C25" s="57"/>
      <c r="D25" s="46"/>
      <c r="E25" s="90"/>
      <c r="G25" s="90"/>
      <c r="H25" s="46"/>
      <c r="I25" s="88"/>
    </row>
    <row r="26" spans="1:10" ht="16.5" customHeight="1">
      <c r="A26" s="48" t="s">
        <v>145</v>
      </c>
      <c r="B26" s="55"/>
      <c r="C26" s="61"/>
      <c r="D26" s="41">
        <f>SUM(D22:D24)</f>
        <v>-2746650</v>
      </c>
      <c r="E26" s="87"/>
      <c r="F26" s="5">
        <f>SUM(F22:F24)</f>
        <v>-3265120</v>
      </c>
      <c r="G26" s="87"/>
      <c r="H26" s="41">
        <f>SUM(H22:H24)</f>
        <v>-2006755</v>
      </c>
      <c r="I26" s="88"/>
      <c r="J26" s="5">
        <f>SUM(J22:J24)</f>
        <v>-2565125</v>
      </c>
    </row>
    <row r="27" spans="1:10" ht="16.5" customHeight="1">
      <c r="A27" s="58"/>
      <c r="B27" s="55"/>
      <c r="C27" s="61"/>
      <c r="D27" s="42"/>
      <c r="E27" s="87"/>
      <c r="F27" s="100"/>
      <c r="G27" s="87"/>
      <c r="H27" s="46"/>
      <c r="I27" s="87"/>
    </row>
    <row r="28" spans="1:10" ht="16.5" customHeight="1">
      <c r="A28" s="92" t="s">
        <v>72</v>
      </c>
      <c r="B28" s="72"/>
      <c r="C28" s="61"/>
      <c r="D28" s="42">
        <f>D19+D26</f>
        <v>1263417</v>
      </c>
      <c r="E28" s="87"/>
      <c r="F28" s="100">
        <f>F19+F26</f>
        <v>1657315</v>
      </c>
      <c r="G28" s="87"/>
      <c r="H28" s="42">
        <f>H19+H26</f>
        <v>874545</v>
      </c>
      <c r="I28" s="88"/>
      <c r="J28" s="11">
        <f>J19+J26</f>
        <v>1329014</v>
      </c>
    </row>
    <row r="29" spans="1:10" ht="16.5" customHeight="1">
      <c r="A29" s="58" t="s">
        <v>34</v>
      </c>
      <c r="B29" s="55"/>
      <c r="C29" s="61"/>
      <c r="D29" s="42">
        <v>14278</v>
      </c>
      <c r="E29" s="87"/>
      <c r="F29" s="100">
        <v>7103</v>
      </c>
      <c r="G29" s="87"/>
      <c r="H29" s="46">
        <v>130994</v>
      </c>
      <c r="I29" s="87"/>
      <c r="J29" s="11">
        <v>68079</v>
      </c>
    </row>
    <row r="30" spans="1:10" ht="16.5" customHeight="1">
      <c r="A30" s="58" t="s">
        <v>237</v>
      </c>
      <c r="B30" s="55"/>
      <c r="C30" s="61"/>
      <c r="D30" s="42">
        <v>0</v>
      </c>
      <c r="E30" s="87"/>
      <c r="F30" s="100">
        <v>0</v>
      </c>
      <c r="G30" s="87"/>
      <c r="H30" s="46">
        <v>15889</v>
      </c>
      <c r="I30" s="87"/>
      <c r="J30" s="11">
        <v>0</v>
      </c>
    </row>
    <row r="31" spans="1:10" ht="16.5" customHeight="1">
      <c r="A31" s="58" t="s">
        <v>27</v>
      </c>
      <c r="B31" s="55"/>
      <c r="C31" s="61"/>
      <c r="D31" s="42">
        <v>-325208</v>
      </c>
      <c r="E31" s="87"/>
      <c r="F31" s="100">
        <v>-332836</v>
      </c>
      <c r="G31" s="87"/>
      <c r="H31" s="46">
        <v>-236654</v>
      </c>
      <c r="I31" s="87"/>
      <c r="J31" s="11">
        <v>-268823</v>
      </c>
    </row>
    <row r="32" spans="1:10" ht="16.5" customHeight="1">
      <c r="A32" s="58" t="s">
        <v>19</v>
      </c>
      <c r="B32" s="55"/>
      <c r="C32" s="61"/>
      <c r="D32" s="42">
        <v>-622990</v>
      </c>
      <c r="E32" s="87"/>
      <c r="F32" s="100">
        <v>-587847</v>
      </c>
      <c r="G32" s="87"/>
      <c r="H32" s="46">
        <v>-496077</v>
      </c>
      <c r="I32" s="87"/>
      <c r="J32" s="11">
        <v>-503086</v>
      </c>
    </row>
    <row r="33" spans="1:10" ht="16.5" customHeight="1">
      <c r="A33" s="58" t="s">
        <v>33</v>
      </c>
      <c r="B33" s="55"/>
      <c r="C33" s="61"/>
      <c r="D33" s="42">
        <v>-96658</v>
      </c>
      <c r="E33" s="87"/>
      <c r="F33" s="100">
        <v>-94791</v>
      </c>
      <c r="G33" s="87"/>
      <c r="H33" s="46">
        <v>-95239</v>
      </c>
      <c r="I33" s="87"/>
      <c r="J33" s="11">
        <v>-58606</v>
      </c>
    </row>
    <row r="34" spans="1:10" ht="16.5" customHeight="1">
      <c r="A34" s="58" t="s">
        <v>238</v>
      </c>
      <c r="B34" s="55"/>
      <c r="C34" s="61"/>
      <c r="D34" s="41">
        <v>26001</v>
      </c>
      <c r="E34" s="87"/>
      <c r="F34" s="5">
        <v>28540</v>
      </c>
      <c r="G34" s="87"/>
      <c r="H34" s="40">
        <v>0</v>
      </c>
      <c r="I34" s="87"/>
      <c r="J34" s="105">
        <v>0</v>
      </c>
    </row>
    <row r="35" spans="1:10" ht="16.5" customHeight="1">
      <c r="A35" s="58"/>
      <c r="B35" s="55"/>
      <c r="C35" s="57"/>
      <c r="D35" s="46"/>
      <c r="E35" s="90"/>
      <c r="G35" s="90"/>
      <c r="H35" s="46"/>
      <c r="I35" s="88"/>
    </row>
    <row r="36" spans="1:10" ht="16.5" customHeight="1">
      <c r="A36" s="93" t="s">
        <v>73</v>
      </c>
      <c r="B36" s="72"/>
      <c r="C36" s="61"/>
      <c r="D36" s="42">
        <f>SUM(D28:D34)</f>
        <v>258840</v>
      </c>
      <c r="E36" s="87"/>
      <c r="F36" s="100">
        <f>SUM(F28:F34)</f>
        <v>677484</v>
      </c>
      <c r="G36" s="87"/>
      <c r="H36" s="42">
        <f>SUM(H28:H34)</f>
        <v>193458</v>
      </c>
      <c r="I36" s="88"/>
      <c r="J36" s="100">
        <f>SUM(J28:J34)</f>
        <v>566578</v>
      </c>
    </row>
    <row r="37" spans="1:10" ht="16.5" customHeight="1">
      <c r="A37" s="94" t="s">
        <v>35</v>
      </c>
      <c r="B37" s="55"/>
      <c r="C37" s="61"/>
      <c r="D37" s="41">
        <v>-68444</v>
      </c>
      <c r="E37" s="87"/>
      <c r="F37" s="5">
        <v>-140354</v>
      </c>
      <c r="G37" s="87"/>
      <c r="H37" s="41">
        <v>-37617</v>
      </c>
      <c r="I37" s="88"/>
      <c r="J37" s="5">
        <v>-115625</v>
      </c>
    </row>
    <row r="38" spans="1:10" ht="16.5" customHeight="1">
      <c r="A38" s="93"/>
      <c r="B38" s="72"/>
      <c r="C38" s="61"/>
      <c r="D38" s="42"/>
      <c r="E38" s="87"/>
      <c r="F38" s="100"/>
      <c r="G38" s="87"/>
      <c r="H38" s="42"/>
      <c r="I38" s="88"/>
      <c r="J38" s="100"/>
    </row>
    <row r="39" spans="1:10" ht="16.5" customHeight="1">
      <c r="A39" s="93" t="s">
        <v>123</v>
      </c>
      <c r="B39" s="72"/>
      <c r="C39" s="61"/>
      <c r="D39" s="41">
        <f>SUM(D36:D37)</f>
        <v>190396</v>
      </c>
      <c r="E39" s="87"/>
      <c r="F39" s="5">
        <f>SUM(F36:F37)</f>
        <v>537130</v>
      </c>
      <c r="G39" s="87"/>
      <c r="H39" s="41">
        <f>SUM(H36:H37)</f>
        <v>155841</v>
      </c>
      <c r="I39" s="88"/>
      <c r="J39" s="5">
        <f>SUM(J36:J37)</f>
        <v>450953</v>
      </c>
    </row>
    <row r="40" spans="1:10" ht="16.5" customHeight="1">
      <c r="A40" s="93"/>
      <c r="B40" s="125"/>
      <c r="C40" s="100"/>
      <c r="D40" s="3"/>
      <c r="E40" s="126"/>
      <c r="F40" s="3"/>
      <c r="G40" s="126"/>
      <c r="H40" s="3"/>
      <c r="I40" s="15"/>
      <c r="J40" s="3"/>
    </row>
    <row r="41" spans="1:10" ht="16.5" customHeight="1">
      <c r="A41" s="93"/>
      <c r="B41" s="125"/>
      <c r="C41" s="100"/>
      <c r="D41" s="3"/>
      <c r="E41" s="126"/>
      <c r="F41" s="3"/>
      <c r="G41" s="126"/>
      <c r="H41" s="3"/>
      <c r="I41" s="15"/>
      <c r="J41" s="3"/>
    </row>
    <row r="42" spans="1:10" ht="16.5" customHeight="1">
      <c r="A42" s="93"/>
      <c r="B42" s="125"/>
      <c r="C42" s="100"/>
      <c r="D42" s="3"/>
      <c r="E42" s="126"/>
      <c r="F42" s="3"/>
      <c r="G42" s="126"/>
      <c r="H42" s="3"/>
      <c r="I42" s="15"/>
      <c r="J42" s="3"/>
    </row>
    <row r="43" spans="1:10" ht="16.5" customHeight="1">
      <c r="A43" s="93"/>
      <c r="B43" s="125"/>
      <c r="C43" s="100"/>
      <c r="D43" s="3"/>
      <c r="E43" s="126"/>
      <c r="F43" s="3"/>
      <c r="G43" s="126"/>
      <c r="H43" s="3"/>
      <c r="I43" s="15"/>
      <c r="J43" s="3"/>
    </row>
    <row r="44" spans="1:10" ht="16.5" customHeight="1">
      <c r="A44" s="93"/>
      <c r="B44" s="125"/>
      <c r="C44" s="100"/>
      <c r="D44" s="3"/>
      <c r="E44" s="126"/>
      <c r="F44" s="3"/>
      <c r="G44" s="126"/>
      <c r="H44" s="3"/>
      <c r="I44" s="15"/>
      <c r="J44" s="3"/>
    </row>
    <row r="45" spans="1:10" ht="15" customHeight="1">
      <c r="A45" s="93"/>
      <c r="B45" s="125"/>
      <c r="C45" s="100"/>
      <c r="D45" s="3"/>
      <c r="E45" s="126"/>
      <c r="F45" s="3"/>
      <c r="G45" s="126"/>
      <c r="H45" s="3"/>
      <c r="I45" s="15"/>
      <c r="J45" s="3"/>
    </row>
    <row r="46" spans="1:10" ht="16.5" customHeight="1">
      <c r="A46" s="93"/>
      <c r="B46" s="125"/>
      <c r="C46" s="100"/>
      <c r="D46" s="3"/>
      <c r="E46" s="126"/>
      <c r="F46" s="3"/>
      <c r="G46" s="126"/>
      <c r="H46" s="3"/>
      <c r="I46" s="15"/>
      <c r="J46" s="3"/>
    </row>
    <row r="47" spans="1:10" ht="16.5" customHeight="1">
      <c r="A47" s="93"/>
      <c r="B47" s="125"/>
      <c r="C47" s="100"/>
      <c r="D47" s="3"/>
      <c r="E47" s="126"/>
      <c r="F47" s="3"/>
      <c r="G47" s="126"/>
      <c r="H47" s="3"/>
      <c r="I47" s="15"/>
      <c r="J47" s="3"/>
    </row>
    <row r="48" spans="1:10" ht="16.5" customHeight="1">
      <c r="A48" s="93"/>
      <c r="B48" s="125"/>
      <c r="C48" s="100"/>
      <c r="D48" s="3"/>
      <c r="E48" s="126"/>
      <c r="F48" s="3"/>
      <c r="G48" s="126"/>
      <c r="H48" s="3"/>
      <c r="I48" s="15"/>
      <c r="J48" s="3"/>
    </row>
    <row r="49" spans="1:10" ht="16.5" customHeight="1">
      <c r="A49" s="93"/>
      <c r="B49" s="125"/>
      <c r="C49" s="100"/>
      <c r="D49" s="3"/>
      <c r="E49" s="126"/>
      <c r="F49" s="3"/>
      <c r="G49" s="126"/>
      <c r="H49" s="3"/>
      <c r="I49" s="15"/>
      <c r="J49" s="3"/>
    </row>
    <row r="50" spans="1:10" ht="16.5" customHeight="1">
      <c r="A50" s="93"/>
      <c r="B50" s="125"/>
      <c r="C50" s="100"/>
      <c r="D50" s="3"/>
      <c r="E50" s="126"/>
      <c r="F50" s="3"/>
      <c r="G50" s="126"/>
      <c r="H50" s="3"/>
      <c r="I50" s="15"/>
      <c r="J50" s="3"/>
    </row>
    <row r="51" spans="1:10" ht="11.25" customHeight="1">
      <c r="A51" s="93"/>
      <c r="B51" s="125"/>
      <c r="C51" s="100"/>
      <c r="D51" s="3"/>
      <c r="E51" s="126"/>
      <c r="F51" s="3"/>
      <c r="G51" s="126"/>
      <c r="H51" s="3"/>
      <c r="I51" s="15"/>
      <c r="J51" s="3"/>
    </row>
    <row r="52" spans="1:10" ht="21.95" customHeight="1">
      <c r="A52" s="122" t="s">
        <v>104</v>
      </c>
      <c r="B52" s="180"/>
      <c r="C52" s="5"/>
      <c r="D52" s="5"/>
      <c r="E52" s="118"/>
      <c r="F52" s="5"/>
      <c r="G52" s="118"/>
      <c r="H52" s="5"/>
      <c r="I52" s="127"/>
      <c r="J52" s="5"/>
    </row>
    <row r="53" spans="1:10" ht="16.5" customHeight="1">
      <c r="A53" s="48" t="s">
        <v>41</v>
      </c>
      <c r="B53" s="125"/>
      <c r="C53" s="100"/>
      <c r="D53" s="3"/>
      <c r="E53" s="126"/>
      <c r="F53" s="3"/>
      <c r="G53" s="126"/>
      <c r="H53" s="3"/>
      <c r="I53" s="15"/>
      <c r="J53" s="3"/>
    </row>
    <row r="54" spans="1:10" ht="16.5" customHeight="1">
      <c r="A54" s="49" t="s">
        <v>169</v>
      </c>
      <c r="B54" s="125"/>
      <c r="C54" s="100"/>
      <c r="D54" s="3"/>
      <c r="E54" s="126"/>
      <c r="F54" s="3"/>
      <c r="G54" s="126"/>
      <c r="H54" s="3"/>
      <c r="I54" s="15"/>
      <c r="J54" s="3"/>
    </row>
    <row r="55" spans="1:10" ht="16.5" customHeight="1">
      <c r="A55" s="50" t="s">
        <v>227</v>
      </c>
      <c r="B55" s="180"/>
      <c r="C55" s="5"/>
      <c r="D55" s="5"/>
      <c r="E55" s="118"/>
      <c r="F55" s="5"/>
      <c r="G55" s="118"/>
      <c r="H55" s="5"/>
      <c r="I55" s="127"/>
      <c r="J55" s="5"/>
    </row>
    <row r="56" spans="1:10" ht="16.5" customHeight="1">
      <c r="A56" s="124"/>
      <c r="B56" s="35"/>
      <c r="C56" s="3"/>
      <c r="D56" s="3"/>
      <c r="E56" s="14"/>
      <c r="F56" s="3"/>
      <c r="G56" s="14"/>
      <c r="H56" s="3"/>
      <c r="I56" s="128"/>
      <c r="J56" s="3"/>
    </row>
    <row r="57" spans="1:10" ht="16.5" customHeight="1">
      <c r="A57" s="124"/>
      <c r="B57" s="35"/>
      <c r="C57" s="3"/>
      <c r="D57" s="3"/>
      <c r="E57" s="14"/>
      <c r="F57" s="3"/>
      <c r="G57" s="14"/>
      <c r="H57" s="3"/>
      <c r="I57" s="128"/>
      <c r="J57" s="3"/>
    </row>
    <row r="58" spans="1:10" ht="16.5" customHeight="1">
      <c r="A58" s="124"/>
      <c r="B58" s="55"/>
      <c r="C58" s="75"/>
      <c r="D58" s="188" t="s">
        <v>98</v>
      </c>
      <c r="E58" s="188"/>
      <c r="F58" s="188"/>
      <c r="G58" s="51"/>
      <c r="H58" s="188" t="s">
        <v>99</v>
      </c>
      <c r="I58" s="188"/>
      <c r="J58" s="188"/>
    </row>
    <row r="59" spans="1:10" ht="16.5" customHeight="1">
      <c r="A59" s="124"/>
      <c r="B59" s="55"/>
      <c r="C59" s="75"/>
      <c r="D59" s="187" t="s">
        <v>130</v>
      </c>
      <c r="E59" s="187"/>
      <c r="F59" s="187"/>
      <c r="G59" s="52"/>
      <c r="H59" s="187" t="s">
        <v>130</v>
      </c>
      <c r="I59" s="187"/>
      <c r="J59" s="187"/>
    </row>
    <row r="60" spans="1:10" ht="16.5" customHeight="1">
      <c r="A60" s="124"/>
      <c r="B60" s="55"/>
      <c r="C60" s="75"/>
      <c r="D60" s="53" t="s">
        <v>124</v>
      </c>
      <c r="E60" s="53"/>
      <c r="F60" s="101" t="s">
        <v>124</v>
      </c>
      <c r="G60" s="53"/>
      <c r="H60" s="53" t="s">
        <v>124</v>
      </c>
      <c r="I60" s="53"/>
      <c r="J60" s="101" t="s">
        <v>124</v>
      </c>
    </row>
    <row r="61" spans="1:10" ht="16.5" customHeight="1">
      <c r="A61" s="124"/>
      <c r="B61" s="55"/>
      <c r="C61" s="75"/>
      <c r="D61" s="54" t="s">
        <v>219</v>
      </c>
      <c r="E61" s="52"/>
      <c r="F61" s="102" t="s">
        <v>219</v>
      </c>
      <c r="G61" s="51"/>
      <c r="H61" s="54" t="s">
        <v>219</v>
      </c>
      <c r="I61" s="52"/>
      <c r="J61" s="102" t="s">
        <v>219</v>
      </c>
    </row>
    <row r="62" spans="1:10" ht="16.5" customHeight="1">
      <c r="A62" s="124"/>
      <c r="D62" s="85" t="s">
        <v>225</v>
      </c>
      <c r="E62" s="86"/>
      <c r="F62" s="106" t="s">
        <v>184</v>
      </c>
      <c r="H62" s="85" t="s">
        <v>225</v>
      </c>
      <c r="I62" s="86"/>
      <c r="J62" s="106" t="s">
        <v>184</v>
      </c>
    </row>
    <row r="63" spans="1:10" ht="16.5" customHeight="1">
      <c r="A63" s="124"/>
      <c r="B63" s="179" t="s">
        <v>143</v>
      </c>
      <c r="C63" s="38"/>
      <c r="D63" s="73" t="s">
        <v>127</v>
      </c>
      <c r="E63" s="52"/>
      <c r="F63" s="36" t="s">
        <v>127</v>
      </c>
      <c r="G63" s="52"/>
      <c r="H63" s="73" t="s">
        <v>127</v>
      </c>
      <c r="I63" s="52"/>
      <c r="J63" s="36" t="s">
        <v>127</v>
      </c>
    </row>
    <row r="64" spans="1:10" ht="16.5" customHeight="1">
      <c r="A64" s="124"/>
      <c r="B64" s="31"/>
      <c r="C64" s="38"/>
      <c r="D64" s="182"/>
      <c r="E64" s="52"/>
      <c r="F64" s="169"/>
      <c r="G64" s="52"/>
      <c r="H64" s="182"/>
      <c r="I64" s="52"/>
      <c r="J64" s="169"/>
    </row>
    <row r="65" spans="1:10" ht="16.5" customHeight="1">
      <c r="A65" s="93" t="s">
        <v>80</v>
      </c>
      <c r="B65" s="72"/>
      <c r="C65" s="61"/>
      <c r="D65" s="42"/>
      <c r="E65" s="87"/>
      <c r="F65" s="100"/>
      <c r="G65" s="87"/>
      <c r="H65" s="42"/>
      <c r="I65" s="88"/>
      <c r="J65" s="100"/>
    </row>
    <row r="66" spans="1:10" ht="16.5" customHeight="1">
      <c r="A66" s="94" t="s">
        <v>239</v>
      </c>
      <c r="B66" s="55"/>
      <c r="C66" s="61"/>
      <c r="D66" s="39"/>
      <c r="E66" s="61"/>
      <c r="F66" s="3"/>
      <c r="G66" s="61"/>
      <c r="H66" s="39"/>
      <c r="I66" s="61"/>
      <c r="J66" s="3"/>
    </row>
    <row r="67" spans="1:10" ht="16.5" customHeight="1">
      <c r="A67" s="94" t="s">
        <v>197</v>
      </c>
      <c r="B67" s="55"/>
      <c r="C67" s="61"/>
      <c r="D67" s="39"/>
      <c r="E67" s="123"/>
      <c r="F67" s="3"/>
      <c r="G67" s="123"/>
      <c r="H67" s="39"/>
      <c r="I67" s="123"/>
      <c r="J67" s="3"/>
    </row>
    <row r="68" spans="1:10" s="38" customFormat="1" ht="16.5" customHeight="1">
      <c r="A68" s="94" t="s">
        <v>240</v>
      </c>
      <c r="B68" s="55"/>
      <c r="C68" s="61"/>
      <c r="D68" s="39"/>
      <c r="E68" s="61"/>
      <c r="F68" s="3"/>
      <c r="G68" s="61"/>
      <c r="H68" s="39"/>
      <c r="I68" s="61"/>
      <c r="J68" s="3"/>
    </row>
    <row r="69" spans="1:10" s="38" customFormat="1" ht="16.5" customHeight="1">
      <c r="A69" s="94" t="s">
        <v>241</v>
      </c>
      <c r="B69" s="55"/>
      <c r="C69" s="61"/>
      <c r="D69" s="39"/>
      <c r="E69" s="61"/>
      <c r="F69" s="3"/>
      <c r="G69" s="61"/>
      <c r="H69" s="39"/>
      <c r="I69" s="61"/>
      <c r="J69" s="3"/>
    </row>
    <row r="70" spans="1:10" s="38" customFormat="1" ht="16.5" customHeight="1">
      <c r="A70" s="94" t="s">
        <v>242</v>
      </c>
      <c r="B70" s="55"/>
      <c r="C70" s="61"/>
      <c r="D70" s="41">
        <v>-4000</v>
      </c>
      <c r="E70" s="61"/>
      <c r="F70" s="5">
        <v>0</v>
      </c>
      <c r="G70" s="61"/>
      <c r="H70" s="41">
        <v>-4000</v>
      </c>
      <c r="I70" s="61"/>
      <c r="J70" s="5">
        <v>0</v>
      </c>
    </row>
    <row r="71" spans="1:10" ht="8.4499999999999993" customHeight="1">
      <c r="A71" s="94"/>
      <c r="B71" s="55"/>
      <c r="C71" s="61"/>
      <c r="D71" s="42"/>
      <c r="E71" s="87"/>
      <c r="F71" s="100"/>
      <c r="G71" s="87"/>
      <c r="H71" s="42"/>
      <c r="I71" s="88"/>
      <c r="J71" s="100"/>
    </row>
    <row r="72" spans="1:10" ht="16.5" customHeight="1">
      <c r="A72" s="94" t="s">
        <v>243</v>
      </c>
      <c r="B72" s="55"/>
      <c r="C72" s="61"/>
      <c r="D72" s="42"/>
      <c r="E72" s="87"/>
      <c r="F72" s="100"/>
      <c r="G72" s="87"/>
      <c r="H72" s="42"/>
      <c r="I72" s="88"/>
      <c r="J72" s="100"/>
    </row>
    <row r="73" spans="1:10" ht="16.5" customHeight="1">
      <c r="A73" s="38" t="s">
        <v>129</v>
      </c>
      <c r="B73" s="55"/>
      <c r="C73" s="61"/>
      <c r="D73" s="41">
        <f>SUM(D68:D72)</f>
        <v>-4000</v>
      </c>
      <c r="E73" s="61"/>
      <c r="F73" s="5">
        <f>SUM(F68:F72)</f>
        <v>0</v>
      </c>
      <c r="G73" s="61"/>
      <c r="H73" s="41">
        <f>SUM(H68:H72)</f>
        <v>-4000</v>
      </c>
      <c r="I73" s="61"/>
      <c r="J73" s="5">
        <f>SUM(J68:J72)</f>
        <v>0</v>
      </c>
    </row>
    <row r="74" spans="1:10" ht="8.4499999999999993" customHeight="1">
      <c r="A74" s="58"/>
      <c r="B74" s="55"/>
      <c r="C74" s="57"/>
      <c r="D74" s="46"/>
      <c r="E74" s="90"/>
      <c r="G74" s="90"/>
      <c r="H74" s="46"/>
      <c r="I74" s="88"/>
    </row>
    <row r="75" spans="1:10" ht="16.5" customHeight="1">
      <c r="A75" s="94" t="s">
        <v>183</v>
      </c>
      <c r="B75" s="55"/>
      <c r="C75" s="61"/>
      <c r="D75" s="39"/>
      <c r="E75" s="61"/>
      <c r="F75" s="3"/>
      <c r="G75" s="61"/>
      <c r="H75" s="39"/>
      <c r="I75" s="61"/>
      <c r="J75" s="3"/>
    </row>
    <row r="76" spans="1:10" ht="16.5" customHeight="1">
      <c r="A76" s="94" t="s">
        <v>197</v>
      </c>
      <c r="B76" s="55"/>
      <c r="C76" s="61"/>
      <c r="D76" s="39"/>
      <c r="E76" s="123"/>
      <c r="F76" s="3"/>
      <c r="G76" s="123"/>
      <c r="H76" s="39"/>
      <c r="I76" s="123"/>
      <c r="J76" s="3"/>
    </row>
    <row r="77" spans="1:10" s="38" customFormat="1" ht="16.5" customHeight="1">
      <c r="A77" s="94" t="s">
        <v>244</v>
      </c>
      <c r="B77" s="55"/>
      <c r="C77" s="61"/>
      <c r="D77" s="39">
        <v>5819</v>
      </c>
      <c r="E77" s="61"/>
      <c r="F77" s="3">
        <v>-11335</v>
      </c>
      <c r="G77" s="61"/>
      <c r="H77" s="39">
        <v>0</v>
      </c>
      <c r="I77" s="61"/>
      <c r="J77" s="3">
        <v>0</v>
      </c>
    </row>
    <row r="78" spans="1:10" s="38" customFormat="1" ht="16.5" customHeight="1">
      <c r="A78" s="94" t="s">
        <v>198</v>
      </c>
      <c r="B78" s="55"/>
      <c r="C78" s="61"/>
      <c r="D78" s="41">
        <v>116321</v>
      </c>
      <c r="E78" s="61"/>
      <c r="F78" s="5">
        <v>-4166</v>
      </c>
      <c r="G78" s="61"/>
      <c r="H78" s="41">
        <v>0</v>
      </c>
      <c r="I78" s="61"/>
      <c r="J78" s="5">
        <v>0</v>
      </c>
    </row>
    <row r="79" spans="1:10" ht="8.4499999999999993" customHeight="1">
      <c r="A79" s="94"/>
      <c r="B79" s="55"/>
      <c r="C79" s="61"/>
      <c r="D79" s="42"/>
      <c r="E79" s="87"/>
      <c r="F79" s="100"/>
      <c r="G79" s="87"/>
      <c r="H79" s="42"/>
      <c r="I79" s="88"/>
      <c r="J79" s="100"/>
    </row>
    <row r="80" spans="1:10" ht="16.5" customHeight="1">
      <c r="A80" s="94" t="s">
        <v>146</v>
      </c>
      <c r="B80" s="55"/>
      <c r="C80" s="61"/>
      <c r="D80" s="42"/>
      <c r="E80" s="87"/>
      <c r="F80" s="100"/>
      <c r="G80" s="87"/>
      <c r="H80" s="42"/>
      <c r="I80" s="88"/>
      <c r="J80" s="100"/>
    </row>
    <row r="81" spans="1:10" ht="16.5" customHeight="1">
      <c r="A81" s="38" t="s">
        <v>129</v>
      </c>
      <c r="B81" s="55"/>
      <c r="C81" s="61"/>
      <c r="D81" s="41">
        <f>SUM(D77:D80)</f>
        <v>122140</v>
      </c>
      <c r="E81" s="61"/>
      <c r="F81" s="5">
        <f>SUM(F77:F80)</f>
        <v>-15501</v>
      </c>
      <c r="G81" s="61"/>
      <c r="H81" s="41">
        <f>SUM(H77:H80)</f>
        <v>0</v>
      </c>
      <c r="I81" s="61"/>
      <c r="J81" s="5">
        <f>SUM(J77:J80)</f>
        <v>0</v>
      </c>
    </row>
    <row r="82" spans="1:10" ht="8.4499999999999993" customHeight="1">
      <c r="A82" s="58"/>
      <c r="B82" s="55"/>
      <c r="C82" s="57"/>
      <c r="D82" s="46"/>
      <c r="E82" s="90"/>
      <c r="G82" s="90"/>
      <c r="H82" s="46"/>
      <c r="I82" s="88"/>
    </row>
    <row r="83" spans="1:10" ht="16.5" customHeight="1">
      <c r="A83" s="48" t="s">
        <v>68</v>
      </c>
      <c r="D83" s="40">
        <f>D81+D73</f>
        <v>118140</v>
      </c>
      <c r="E83" s="75"/>
      <c r="F83" s="105">
        <f>F81+F73</f>
        <v>-15501</v>
      </c>
      <c r="G83" s="75"/>
      <c r="H83" s="40">
        <f>H81+H73</f>
        <v>-4000</v>
      </c>
      <c r="I83" s="75"/>
      <c r="J83" s="105">
        <f>J81+J73</f>
        <v>0</v>
      </c>
    </row>
    <row r="84" spans="1:10" ht="16.5" customHeight="1">
      <c r="A84" s="93"/>
      <c r="B84" s="72"/>
      <c r="C84" s="61"/>
      <c r="D84" s="42"/>
      <c r="E84" s="87"/>
      <c r="F84" s="100"/>
      <c r="G84" s="87"/>
      <c r="H84" s="42"/>
      <c r="I84" s="88"/>
      <c r="J84" s="100"/>
    </row>
    <row r="85" spans="1:10" ht="16.5" customHeight="1" thickBot="1">
      <c r="A85" s="93" t="s">
        <v>122</v>
      </c>
      <c r="D85" s="43">
        <f>D39+D83</f>
        <v>308536</v>
      </c>
      <c r="E85" s="88"/>
      <c r="F85" s="7">
        <f>F39+F83</f>
        <v>521629</v>
      </c>
      <c r="G85" s="88"/>
      <c r="H85" s="43">
        <f>H39+H83</f>
        <v>151841</v>
      </c>
      <c r="I85" s="88"/>
      <c r="J85" s="7">
        <f>J39+J83</f>
        <v>450953</v>
      </c>
    </row>
    <row r="86" spans="1:10" ht="16.5" customHeight="1" thickTop="1">
      <c r="A86" s="94"/>
      <c r="B86" s="55"/>
      <c r="C86" s="61"/>
      <c r="D86" s="42"/>
      <c r="E86" s="87"/>
      <c r="F86" s="100"/>
      <c r="G86" s="87"/>
      <c r="H86" s="42"/>
      <c r="I86" s="88"/>
      <c r="J86" s="100"/>
    </row>
    <row r="87" spans="1:10" ht="16.5" customHeight="1">
      <c r="A87" s="48" t="s">
        <v>102</v>
      </c>
      <c r="B87" s="55"/>
      <c r="C87" s="95"/>
      <c r="D87" s="42"/>
      <c r="E87" s="87"/>
      <c r="F87" s="100"/>
      <c r="G87" s="87"/>
      <c r="H87" s="42"/>
      <c r="I87" s="88"/>
      <c r="J87" s="100"/>
    </row>
    <row r="88" spans="1:10" ht="16.5" customHeight="1">
      <c r="A88" s="38" t="s">
        <v>100</v>
      </c>
      <c r="B88" s="55"/>
      <c r="C88" s="95"/>
      <c r="D88" s="42">
        <v>182607</v>
      </c>
      <c r="E88" s="87"/>
      <c r="F88" s="100">
        <v>534607</v>
      </c>
      <c r="G88" s="87"/>
      <c r="H88" s="42">
        <v>155841</v>
      </c>
      <c r="I88" s="88"/>
      <c r="J88" s="100">
        <v>450953</v>
      </c>
    </row>
    <row r="89" spans="1:10" ht="16.5" customHeight="1">
      <c r="A89" s="38" t="s">
        <v>101</v>
      </c>
      <c r="B89" s="55"/>
      <c r="C89" s="95"/>
      <c r="D89" s="41">
        <v>7789</v>
      </c>
      <c r="E89" s="87"/>
      <c r="F89" s="5">
        <v>2523</v>
      </c>
      <c r="G89" s="87"/>
      <c r="H89" s="41">
        <v>0</v>
      </c>
      <c r="I89" s="88"/>
      <c r="J89" s="5">
        <v>0</v>
      </c>
    </row>
    <row r="90" spans="1:10" ht="8.4499999999999993" customHeight="1">
      <c r="B90" s="55"/>
      <c r="C90" s="95"/>
      <c r="D90" s="42"/>
      <c r="E90" s="87"/>
      <c r="F90" s="100"/>
      <c r="G90" s="87"/>
      <c r="H90" s="42"/>
      <c r="I90" s="88"/>
      <c r="J90" s="100"/>
    </row>
    <row r="91" spans="1:10" ht="16.5" customHeight="1" thickBot="1">
      <c r="A91" s="48"/>
      <c r="B91" s="55"/>
      <c r="C91" s="95"/>
      <c r="D91" s="43">
        <f>SUM(D88:D89)</f>
        <v>190396</v>
      </c>
      <c r="E91" s="87"/>
      <c r="F91" s="7">
        <f>SUM(F88:F89)</f>
        <v>537130</v>
      </c>
      <c r="G91" s="87"/>
      <c r="H91" s="43">
        <f>SUM(H88:H89)</f>
        <v>155841</v>
      </c>
      <c r="I91" s="88"/>
      <c r="J91" s="7">
        <f>SUM(J88:J89)</f>
        <v>450953</v>
      </c>
    </row>
    <row r="92" spans="1:10" ht="8.4499999999999993" customHeight="1" thickTop="1">
      <c r="A92" s="48"/>
      <c r="B92" s="55"/>
      <c r="C92" s="95"/>
      <c r="D92" s="42"/>
      <c r="E92" s="87"/>
      <c r="F92" s="100"/>
      <c r="G92" s="87"/>
      <c r="H92" s="42"/>
      <c r="I92" s="88"/>
      <c r="J92" s="100"/>
    </row>
    <row r="93" spans="1:10" ht="16.5" customHeight="1">
      <c r="A93" s="65" t="s">
        <v>103</v>
      </c>
      <c r="D93" s="42"/>
      <c r="E93" s="88"/>
      <c r="F93" s="100"/>
      <c r="G93" s="88"/>
      <c r="H93" s="42"/>
      <c r="I93" s="88"/>
      <c r="J93" s="100"/>
    </row>
    <row r="94" spans="1:10" ht="16.5" customHeight="1">
      <c r="A94" s="38" t="s">
        <v>100</v>
      </c>
      <c r="D94" s="42">
        <v>300747</v>
      </c>
      <c r="E94" s="88"/>
      <c r="F94" s="100">
        <v>519106</v>
      </c>
      <c r="G94" s="88"/>
      <c r="H94" s="42">
        <v>151841</v>
      </c>
      <c r="I94" s="88"/>
      <c r="J94" s="100">
        <v>450953</v>
      </c>
    </row>
    <row r="95" spans="1:10" ht="16.5" customHeight="1">
      <c r="A95" s="38" t="s">
        <v>101</v>
      </c>
      <c r="D95" s="41">
        <v>7789</v>
      </c>
      <c r="E95" s="88"/>
      <c r="F95" s="5">
        <v>2523</v>
      </c>
      <c r="G95" s="88"/>
      <c r="H95" s="41">
        <v>0</v>
      </c>
      <c r="I95" s="88"/>
      <c r="J95" s="5">
        <v>0</v>
      </c>
    </row>
    <row r="96" spans="1:10" ht="8.4499999999999993" customHeight="1">
      <c r="D96" s="42"/>
      <c r="E96" s="88"/>
      <c r="F96" s="100"/>
      <c r="G96" s="88"/>
      <c r="H96" s="42"/>
      <c r="I96" s="88"/>
      <c r="J96" s="100"/>
    </row>
    <row r="97" spans="1:10" ht="16.5" customHeight="1" thickBot="1">
      <c r="A97" s="93"/>
      <c r="D97" s="43">
        <f>SUM(D94:D95)</f>
        <v>308536</v>
      </c>
      <c r="E97" s="61"/>
      <c r="F97" s="7">
        <f>SUM(F94:F95)</f>
        <v>521629</v>
      </c>
      <c r="G97" s="61"/>
      <c r="H97" s="43">
        <f>SUM(H94:H95)</f>
        <v>151841</v>
      </c>
      <c r="I97" s="61"/>
      <c r="J97" s="7">
        <f>SUM(J94:J95)</f>
        <v>450953</v>
      </c>
    </row>
    <row r="98" spans="1:10" ht="16.5" customHeight="1" thickTop="1">
      <c r="A98" s="93"/>
      <c r="D98" s="42"/>
      <c r="E98" s="61"/>
      <c r="F98" s="100"/>
      <c r="G98" s="61"/>
      <c r="H98" s="42"/>
      <c r="I98" s="61"/>
      <c r="J98" s="100"/>
    </row>
    <row r="99" spans="1:10" ht="16.5" customHeight="1">
      <c r="A99" s="48" t="s">
        <v>74</v>
      </c>
      <c r="B99" s="8"/>
      <c r="C99" s="95"/>
      <c r="D99" s="44"/>
      <c r="E99" s="38"/>
      <c r="F99" s="4"/>
      <c r="G99" s="38"/>
      <c r="H99" s="44"/>
      <c r="J99" s="4"/>
    </row>
    <row r="100" spans="1:10" ht="16.5" customHeight="1" thickBot="1">
      <c r="A100" s="58" t="s">
        <v>121</v>
      </c>
      <c r="B100" s="8">
        <v>16</v>
      </c>
      <c r="C100" s="95"/>
      <c r="D100" s="45">
        <v>4.2700000000000002E-2</v>
      </c>
      <c r="E100" s="96"/>
      <c r="F100" s="107">
        <v>0.126</v>
      </c>
      <c r="G100" s="96"/>
      <c r="H100" s="45">
        <v>3.6499999999999998E-2</v>
      </c>
      <c r="I100" s="96"/>
      <c r="J100" s="107">
        <v>0.1062</v>
      </c>
    </row>
    <row r="101" spans="1:10" ht="8.4499999999999993" customHeight="1" thickTop="1">
      <c r="A101" s="93"/>
      <c r="B101" s="4"/>
      <c r="D101" s="42"/>
      <c r="E101" s="61"/>
      <c r="F101" s="100"/>
      <c r="G101" s="61"/>
      <c r="H101" s="42"/>
      <c r="I101" s="61"/>
      <c r="J101" s="100"/>
    </row>
    <row r="102" spans="1:10" ht="16.5" customHeight="1" thickBot="1">
      <c r="A102" s="58" t="s">
        <v>139</v>
      </c>
      <c r="B102" s="8">
        <v>16</v>
      </c>
      <c r="C102" s="95"/>
      <c r="D102" s="45">
        <v>4.2700000000000002E-2</v>
      </c>
      <c r="E102" s="96"/>
      <c r="F102" s="107">
        <v>0.12520000000000001</v>
      </c>
      <c r="G102" s="96"/>
      <c r="H102" s="45">
        <v>3.6400000000000002E-2</v>
      </c>
      <c r="I102" s="96"/>
      <c r="J102" s="107">
        <v>0.1056</v>
      </c>
    </row>
    <row r="103" spans="1:10" ht="16.5" customHeight="1" thickTop="1">
      <c r="A103" s="58"/>
      <c r="B103" s="4"/>
      <c r="C103" s="95"/>
      <c r="D103" s="96"/>
      <c r="E103" s="96"/>
      <c r="F103" s="108"/>
      <c r="G103" s="96"/>
      <c r="H103" s="96"/>
      <c r="I103" s="96"/>
      <c r="J103" s="108"/>
    </row>
    <row r="104" spans="1:10" ht="16.5" customHeight="1">
      <c r="A104" s="58"/>
      <c r="B104" s="4"/>
      <c r="C104" s="95"/>
      <c r="D104" s="96"/>
      <c r="E104" s="96"/>
      <c r="F104" s="108"/>
      <c r="G104" s="96"/>
      <c r="H104" s="96"/>
      <c r="I104" s="96"/>
      <c r="J104" s="108"/>
    </row>
    <row r="105" spans="1:10" ht="16.5" customHeight="1">
      <c r="A105" s="58"/>
      <c r="B105" s="4"/>
      <c r="C105" s="95"/>
      <c r="D105" s="96"/>
      <c r="E105" s="96"/>
      <c r="F105" s="108"/>
      <c r="G105" s="96"/>
      <c r="H105" s="96"/>
      <c r="I105" s="96"/>
      <c r="J105" s="108"/>
    </row>
    <row r="106" spans="1:10" ht="16.5" customHeight="1">
      <c r="A106" s="58"/>
      <c r="B106" s="4"/>
      <c r="C106" s="95"/>
      <c r="D106" s="96"/>
      <c r="E106" s="96"/>
      <c r="F106" s="108"/>
      <c r="G106" s="96"/>
      <c r="H106" s="96"/>
      <c r="I106" s="96"/>
      <c r="J106" s="108"/>
    </row>
    <row r="107" spans="1:10" ht="8.25" customHeight="1">
      <c r="A107" s="58"/>
      <c r="B107" s="4"/>
      <c r="C107" s="95"/>
      <c r="D107" s="96"/>
      <c r="E107" s="96"/>
      <c r="F107" s="108"/>
      <c r="G107" s="96"/>
      <c r="H107" s="96"/>
      <c r="I107" s="96"/>
      <c r="J107" s="108"/>
    </row>
    <row r="108" spans="1:10" ht="21.95" customHeight="1">
      <c r="A108" s="81" t="s">
        <v>104</v>
      </c>
      <c r="B108" s="80"/>
      <c r="C108" s="97"/>
      <c r="D108" s="60"/>
      <c r="E108" s="97"/>
      <c r="F108" s="5"/>
      <c r="G108" s="97"/>
      <c r="H108" s="60"/>
      <c r="I108" s="77"/>
      <c r="J108" s="5"/>
    </row>
  </sheetData>
  <mergeCells count="8">
    <mergeCell ref="D59:F59"/>
    <mergeCell ref="H59:J59"/>
    <mergeCell ref="H7:J7"/>
    <mergeCell ref="D7:F7"/>
    <mergeCell ref="D6:F6"/>
    <mergeCell ref="H6:J6"/>
    <mergeCell ref="D58:F58"/>
    <mergeCell ref="H58:J5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10 E62 I10 I62 G10 G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topLeftCell="B1" zoomScale="67" zoomScaleNormal="67" zoomScaleSheetLayoutView="55" workbookViewId="0">
      <selection activeCell="Q21" sqref="Q21"/>
    </sheetView>
  </sheetViews>
  <sheetFormatPr defaultColWidth="9.140625" defaultRowHeight="16.5" customHeight="1"/>
  <cols>
    <col min="1" max="1" width="1.7109375" style="4" customWidth="1"/>
    <col min="2" max="2" width="42.5703125" style="4" customWidth="1"/>
    <col min="3" max="3" width="5.42578125" style="4" customWidth="1"/>
    <col min="4" max="4" width="0.5703125" style="16" customWidth="1"/>
    <col min="5" max="5" width="11.7109375" style="11" customWidth="1"/>
    <col min="6" max="6" width="0.5703125" style="16" customWidth="1"/>
    <col min="7" max="7" width="11.7109375" style="11" customWidth="1"/>
    <col min="8" max="8" width="0.5703125" style="16" customWidth="1"/>
    <col min="9" max="9" width="12" style="11" customWidth="1"/>
    <col min="10" max="10" width="0.5703125" style="16" customWidth="1"/>
    <col min="11" max="11" width="12.140625" style="11" customWidth="1"/>
    <col min="12" max="12" width="0.5703125" style="16" customWidth="1"/>
    <col min="13" max="13" width="14" style="16" customWidth="1"/>
    <col min="14" max="14" width="0.5703125" style="16" customWidth="1"/>
    <col min="15" max="15" width="9.85546875" style="16" customWidth="1"/>
    <col min="16" max="16" width="0.5703125" style="16" customWidth="1"/>
    <col min="17" max="17" width="11.7109375" style="16" customWidth="1"/>
    <col min="18" max="18" width="0.5703125" style="16" customWidth="1"/>
    <col min="19" max="19" width="10.5703125" style="56" customWidth="1"/>
    <col min="20" max="20" width="0.5703125" style="56" customWidth="1"/>
    <col min="21" max="21" width="12.42578125" style="56" customWidth="1"/>
    <col min="22" max="22" width="0.5703125" style="56" customWidth="1"/>
    <col min="23" max="23" width="11.7109375" style="56" customWidth="1"/>
    <col min="24" max="24" width="0.5703125" style="56" customWidth="1"/>
    <col min="25" max="25" width="11.42578125" style="16" customWidth="1"/>
    <col min="26" max="26" width="0.5703125" style="16" customWidth="1"/>
    <col min="27" max="27" width="10.7109375" style="11" customWidth="1"/>
    <col min="28" max="28" width="0.5703125" style="2" customWidth="1"/>
    <col min="29" max="29" width="11.140625" style="9" customWidth="1"/>
    <col min="30" max="16384" width="9.140625" style="9"/>
  </cols>
  <sheetData>
    <row r="1" spans="1:29" s="23" customFormat="1" ht="16.5" customHeight="1">
      <c r="A1" s="23" t="s">
        <v>41</v>
      </c>
      <c r="E1" s="24"/>
      <c r="G1" s="24"/>
      <c r="I1" s="24"/>
      <c r="J1" s="32"/>
      <c r="K1" s="24"/>
      <c r="L1" s="32"/>
      <c r="N1" s="32"/>
      <c r="P1" s="32"/>
      <c r="R1" s="32"/>
      <c r="Z1" s="32"/>
      <c r="AA1" s="24"/>
      <c r="AB1" s="17"/>
    </row>
    <row r="2" spans="1:29" s="23" customFormat="1" ht="16.5" customHeight="1">
      <c r="A2" s="23" t="s">
        <v>85</v>
      </c>
      <c r="E2" s="24"/>
      <c r="G2" s="24"/>
      <c r="I2" s="24"/>
      <c r="J2" s="32"/>
      <c r="K2" s="24"/>
      <c r="L2" s="32"/>
      <c r="N2" s="32"/>
      <c r="P2" s="32"/>
      <c r="R2" s="32"/>
      <c r="Z2" s="32"/>
      <c r="AA2" s="24"/>
      <c r="AB2" s="17"/>
    </row>
    <row r="3" spans="1:29" s="23" customFormat="1" ht="16.5" customHeight="1">
      <c r="A3" s="25" t="str">
        <f>+'PL 5-6 (3M)'!A3</f>
        <v>For the three-month period ended 31 March 2024</v>
      </c>
      <c r="B3" s="25"/>
      <c r="C3" s="25"/>
      <c r="D3" s="25"/>
      <c r="E3" s="26"/>
      <c r="F3" s="25"/>
      <c r="G3" s="26"/>
      <c r="H3" s="25"/>
      <c r="I3" s="26"/>
      <c r="J3" s="33"/>
      <c r="K3" s="26"/>
      <c r="L3" s="33"/>
      <c r="M3" s="25"/>
      <c r="N3" s="33"/>
      <c r="O3" s="25"/>
      <c r="P3" s="33"/>
      <c r="Q3" s="25"/>
      <c r="R3" s="33"/>
      <c r="S3" s="25"/>
      <c r="T3" s="25"/>
      <c r="U3" s="25"/>
      <c r="V3" s="25"/>
      <c r="W3" s="25"/>
      <c r="X3" s="25"/>
      <c r="Y3" s="25"/>
      <c r="Z3" s="33"/>
      <c r="AA3" s="26"/>
      <c r="AB3" s="20"/>
      <c r="AC3" s="25"/>
    </row>
    <row r="4" spans="1:29" ht="16.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13"/>
      <c r="P4" s="13"/>
      <c r="Q4" s="13" t="s">
        <v>120</v>
      </c>
      <c r="R4" s="13"/>
      <c r="Y4" s="13"/>
      <c r="Z4" s="13"/>
      <c r="AA4" s="2"/>
    </row>
    <row r="5" spans="1:29" ht="16.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13"/>
      <c r="P5" s="13"/>
      <c r="Q5" s="13"/>
      <c r="R5" s="13"/>
      <c r="Y5" s="13"/>
      <c r="Z5" s="13"/>
      <c r="AA5" s="2"/>
    </row>
    <row r="6" spans="1:29" ht="16.5" customHeight="1">
      <c r="A6" s="19"/>
      <c r="B6" s="19"/>
      <c r="C6" s="19"/>
      <c r="D6" s="18"/>
      <c r="E6" s="190" t="s">
        <v>131</v>
      </c>
      <c r="F6" s="190"/>
      <c r="G6" s="190"/>
      <c r="H6" s="190"/>
      <c r="I6" s="190"/>
      <c r="J6" s="191"/>
      <c r="K6" s="190"/>
      <c r="L6" s="191"/>
      <c r="M6" s="190"/>
      <c r="N6" s="191"/>
      <c r="O6" s="190"/>
      <c r="P6" s="191"/>
      <c r="Q6" s="190"/>
      <c r="R6" s="191"/>
      <c r="S6" s="191"/>
      <c r="T6" s="191"/>
      <c r="U6" s="191"/>
      <c r="V6" s="191"/>
      <c r="W6" s="191"/>
      <c r="X6" s="191"/>
      <c r="Y6" s="190"/>
      <c r="Z6" s="191"/>
      <c r="AA6" s="190"/>
      <c r="AB6" s="180"/>
      <c r="AC6" s="129"/>
    </row>
    <row r="7" spans="1:29" ht="16.5" customHeight="1">
      <c r="A7" s="19"/>
      <c r="B7" s="19"/>
      <c r="C7" s="19"/>
      <c r="D7" s="18"/>
      <c r="E7" s="193" t="s">
        <v>61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35"/>
      <c r="AA7" s="37"/>
      <c r="AB7" s="10"/>
    </row>
    <row r="8" spans="1:29" ht="16.5" customHeight="1">
      <c r="A8" s="19"/>
      <c r="B8" s="19"/>
      <c r="C8" s="19"/>
      <c r="D8" s="18"/>
      <c r="E8" s="27"/>
      <c r="F8" s="18"/>
      <c r="G8" s="18"/>
      <c r="H8" s="18"/>
      <c r="I8" s="21"/>
      <c r="J8" s="18"/>
      <c r="K8" s="189" t="s">
        <v>17</v>
      </c>
      <c r="L8" s="189"/>
      <c r="M8" s="189"/>
      <c r="N8" s="13"/>
      <c r="O8" s="189" t="s">
        <v>91</v>
      </c>
      <c r="P8" s="189"/>
      <c r="Q8" s="189"/>
      <c r="R8" s="189"/>
      <c r="S8" s="189"/>
      <c r="T8" s="189"/>
      <c r="U8" s="189"/>
      <c r="V8" s="98"/>
      <c r="W8" s="98"/>
      <c r="X8" s="98"/>
      <c r="Y8" s="9"/>
      <c r="Z8" s="13"/>
      <c r="AA8" s="13"/>
      <c r="AB8" s="13"/>
      <c r="AC8" s="13"/>
    </row>
    <row r="9" spans="1:29" ht="16.5" customHeight="1">
      <c r="A9" s="19"/>
      <c r="B9" s="19"/>
      <c r="C9" s="19"/>
      <c r="D9" s="18"/>
      <c r="E9" s="27"/>
      <c r="F9" s="18"/>
      <c r="G9" s="18"/>
      <c r="H9" s="18"/>
      <c r="I9" s="21" t="s">
        <v>170</v>
      </c>
      <c r="J9" s="18"/>
      <c r="K9" s="98"/>
      <c r="L9" s="98"/>
      <c r="M9" s="98"/>
      <c r="N9" s="13"/>
      <c r="O9" s="98"/>
      <c r="P9" s="98"/>
      <c r="Q9" s="98"/>
      <c r="R9" s="13"/>
      <c r="S9" s="172"/>
      <c r="T9" s="172"/>
      <c r="U9" s="172"/>
      <c r="V9" s="172"/>
      <c r="W9" s="172"/>
      <c r="X9" s="172"/>
      <c r="Y9" s="9"/>
      <c r="Z9" s="13"/>
      <c r="AA9" s="13"/>
      <c r="AB9" s="13"/>
      <c r="AC9" s="13"/>
    </row>
    <row r="10" spans="1:29" ht="16.5" customHeight="1">
      <c r="A10" s="19"/>
      <c r="B10" s="19"/>
      <c r="C10" s="19"/>
      <c r="D10" s="18"/>
      <c r="E10" s="27"/>
      <c r="F10" s="18"/>
      <c r="G10" s="18"/>
      <c r="H10" s="18"/>
      <c r="I10" s="21" t="s">
        <v>171</v>
      </c>
      <c r="J10" s="18"/>
      <c r="K10" s="98"/>
      <c r="L10" s="98"/>
      <c r="M10" s="98"/>
      <c r="N10" s="13"/>
      <c r="O10" s="98"/>
      <c r="P10" s="98"/>
      <c r="Q10" s="98"/>
      <c r="R10" s="13"/>
      <c r="S10" s="172"/>
      <c r="T10" s="172"/>
      <c r="U10" s="172"/>
      <c r="V10" s="172"/>
      <c r="W10" s="27" t="s">
        <v>203</v>
      </c>
      <c r="X10" s="172"/>
      <c r="Y10" s="10" t="s">
        <v>82</v>
      </c>
      <c r="Z10" s="13"/>
      <c r="AA10" s="13"/>
      <c r="AB10" s="13"/>
      <c r="AC10" s="13"/>
    </row>
    <row r="11" spans="1:29" ht="16.5" customHeight="1">
      <c r="D11" s="10"/>
      <c r="E11" s="27" t="s">
        <v>20</v>
      </c>
      <c r="F11" s="10"/>
      <c r="G11" s="10"/>
      <c r="H11" s="10"/>
      <c r="I11" s="21" t="s">
        <v>173</v>
      </c>
      <c r="J11" s="10"/>
      <c r="K11" s="17" t="s">
        <v>22</v>
      </c>
      <c r="L11" s="99"/>
      <c r="M11" s="10"/>
      <c r="N11" s="11"/>
      <c r="O11" s="10"/>
      <c r="P11" s="11"/>
      <c r="Q11" s="21" t="s">
        <v>109</v>
      </c>
      <c r="R11" s="11"/>
      <c r="S11" s="27"/>
      <c r="T11" s="75"/>
      <c r="U11" s="27" t="s">
        <v>199</v>
      </c>
      <c r="V11" s="27"/>
      <c r="W11" s="27" t="s">
        <v>205</v>
      </c>
      <c r="X11" s="27"/>
      <c r="Y11" s="21" t="s">
        <v>92</v>
      </c>
      <c r="Z11" s="11"/>
      <c r="AA11" s="21" t="s">
        <v>175</v>
      </c>
      <c r="AB11" s="10"/>
      <c r="AC11" s="11"/>
    </row>
    <row r="12" spans="1:29" ht="16.5" customHeight="1">
      <c r="D12" s="10"/>
      <c r="E12" s="17" t="s">
        <v>36</v>
      </c>
      <c r="F12" s="10"/>
      <c r="G12" s="10" t="s">
        <v>48</v>
      </c>
      <c r="H12" s="10"/>
      <c r="I12" s="17" t="s">
        <v>172</v>
      </c>
      <c r="J12" s="10"/>
      <c r="K12" s="17" t="s">
        <v>37</v>
      </c>
      <c r="L12" s="21"/>
      <c r="M12" s="10"/>
      <c r="N12" s="21"/>
      <c r="O12" s="10"/>
      <c r="P12" s="21"/>
      <c r="Q12" s="21" t="s">
        <v>110</v>
      </c>
      <c r="R12" s="21"/>
      <c r="S12" s="27" t="s">
        <v>200</v>
      </c>
      <c r="T12" s="27"/>
      <c r="U12" s="27" t="s">
        <v>115</v>
      </c>
      <c r="V12" s="27"/>
      <c r="W12" s="27" t="s">
        <v>213</v>
      </c>
      <c r="X12" s="27"/>
      <c r="Y12" s="21" t="s">
        <v>93</v>
      </c>
      <c r="Z12" s="21"/>
      <c r="AA12" s="21" t="s">
        <v>174</v>
      </c>
      <c r="AB12" s="10"/>
      <c r="AC12" s="10" t="s">
        <v>24</v>
      </c>
    </row>
    <row r="13" spans="1:29" ht="16.5" customHeight="1">
      <c r="C13" s="180" t="s">
        <v>0</v>
      </c>
      <c r="D13" s="10"/>
      <c r="E13" s="20" t="s">
        <v>21</v>
      </c>
      <c r="F13" s="10"/>
      <c r="G13" s="20" t="s">
        <v>49</v>
      </c>
      <c r="H13" s="10"/>
      <c r="I13" s="20" t="s">
        <v>167</v>
      </c>
      <c r="J13" s="10"/>
      <c r="K13" s="20" t="s">
        <v>38</v>
      </c>
      <c r="L13" s="21"/>
      <c r="M13" s="20" t="s">
        <v>23</v>
      </c>
      <c r="N13" s="21"/>
      <c r="O13" s="20" t="s">
        <v>96</v>
      </c>
      <c r="P13" s="21"/>
      <c r="Q13" s="22" t="s">
        <v>111</v>
      </c>
      <c r="R13" s="21"/>
      <c r="S13" s="173" t="s">
        <v>201</v>
      </c>
      <c r="T13" s="27"/>
      <c r="U13" s="173" t="s">
        <v>202</v>
      </c>
      <c r="V13" s="173"/>
      <c r="W13" s="173" t="s">
        <v>204</v>
      </c>
      <c r="X13" s="173"/>
      <c r="Y13" s="22" t="s">
        <v>94</v>
      </c>
      <c r="Z13" s="21"/>
      <c r="AA13" s="22" t="s">
        <v>95</v>
      </c>
      <c r="AB13" s="10"/>
      <c r="AC13" s="22" t="s">
        <v>77</v>
      </c>
    </row>
    <row r="14" spans="1:29" ht="16.5" customHeight="1">
      <c r="A14" s="1"/>
      <c r="B14" s="1"/>
      <c r="C14" s="1"/>
      <c r="D14" s="2"/>
      <c r="E14" s="2"/>
      <c r="F14" s="2"/>
      <c r="G14" s="2"/>
      <c r="H14" s="2"/>
      <c r="I14" s="2"/>
      <c r="J14" s="2"/>
      <c r="M14" s="2"/>
      <c r="S14" s="16"/>
      <c r="T14" s="16"/>
      <c r="U14" s="16"/>
      <c r="V14" s="16"/>
      <c r="W14" s="16"/>
      <c r="X14" s="16"/>
      <c r="AA14" s="16"/>
      <c r="AB14" s="13"/>
      <c r="AC14" s="11"/>
    </row>
    <row r="15" spans="1:29" ht="16.5" customHeight="1">
      <c r="A15" s="12" t="s">
        <v>195</v>
      </c>
      <c r="B15" s="6"/>
      <c r="C15" s="8"/>
      <c r="D15" s="3"/>
      <c r="E15" s="3">
        <v>4222616</v>
      </c>
      <c r="F15" s="14"/>
      <c r="G15" s="3">
        <v>392876</v>
      </c>
      <c r="H15" s="14"/>
      <c r="I15" s="3">
        <v>37274</v>
      </c>
      <c r="J15" s="14"/>
      <c r="K15" s="3">
        <v>437933</v>
      </c>
      <c r="L15" s="3"/>
      <c r="M15" s="3">
        <v>16432635</v>
      </c>
      <c r="N15" s="3"/>
      <c r="O15" s="3">
        <v>62417</v>
      </c>
      <c r="P15" s="3"/>
      <c r="Q15" s="3">
        <v>75465</v>
      </c>
      <c r="R15" s="3"/>
      <c r="S15" s="184">
        <v>62118</v>
      </c>
      <c r="T15" s="175"/>
      <c r="U15" s="184">
        <v>9174</v>
      </c>
      <c r="V15" s="181"/>
      <c r="W15" s="184">
        <v>0</v>
      </c>
      <c r="X15" s="181"/>
      <c r="Y15" s="3">
        <f>SUM(E15:W15)</f>
        <v>21732508</v>
      </c>
      <c r="Z15" s="3"/>
      <c r="AA15" s="3">
        <v>-23182</v>
      </c>
      <c r="AB15" s="3"/>
      <c r="AC15" s="3">
        <f>SUM(Y15:AA15)</f>
        <v>21709326</v>
      </c>
    </row>
    <row r="16" spans="1:29" ht="6" customHeight="1">
      <c r="A16" s="12"/>
      <c r="B16" s="6"/>
      <c r="C16" s="8"/>
      <c r="D16" s="3"/>
      <c r="E16" s="3"/>
      <c r="F16" s="14"/>
      <c r="G16" s="14"/>
      <c r="H16" s="14"/>
      <c r="I16" s="3"/>
      <c r="J16" s="14"/>
      <c r="K16" s="3"/>
      <c r="L16" s="14"/>
      <c r="M16" s="3"/>
      <c r="N16" s="14"/>
      <c r="O16" s="3"/>
      <c r="P16" s="14"/>
      <c r="Q16" s="3"/>
      <c r="R16" s="14"/>
      <c r="S16" s="3"/>
      <c r="T16" s="14"/>
      <c r="U16" s="3"/>
      <c r="V16" s="3"/>
      <c r="W16" s="3"/>
      <c r="X16" s="3"/>
      <c r="Y16" s="3"/>
      <c r="Z16" s="14"/>
      <c r="AA16" s="3"/>
      <c r="AB16" s="3"/>
      <c r="AC16" s="3"/>
    </row>
    <row r="17" spans="1:29" ht="16.5" customHeight="1">
      <c r="A17" s="12" t="s">
        <v>196</v>
      </c>
      <c r="B17" s="6"/>
      <c r="C17" s="8"/>
      <c r="D17" s="3"/>
      <c r="E17" s="3"/>
      <c r="F17" s="14"/>
      <c r="G17" s="14"/>
      <c r="H17" s="14"/>
      <c r="I17" s="3"/>
      <c r="J17" s="14"/>
      <c r="K17" s="3"/>
      <c r="L17" s="14"/>
      <c r="M17" s="11"/>
      <c r="N17" s="14"/>
      <c r="O17" s="11"/>
      <c r="P17" s="14"/>
      <c r="Q17" s="11"/>
      <c r="R17" s="14"/>
      <c r="S17" s="11"/>
      <c r="T17" s="14"/>
      <c r="U17" s="11"/>
      <c r="V17" s="2"/>
      <c r="W17" s="11"/>
      <c r="X17" s="2"/>
      <c r="Y17" s="11"/>
      <c r="Z17" s="14"/>
      <c r="AC17" s="3"/>
    </row>
    <row r="18" spans="1:29" ht="16.5" customHeight="1">
      <c r="A18" s="1" t="s">
        <v>140</v>
      </c>
      <c r="C18" s="117">
        <v>15</v>
      </c>
      <c r="D18" s="3"/>
      <c r="E18" s="3">
        <v>38820</v>
      </c>
      <c r="F18" s="14"/>
      <c r="G18" s="14">
        <v>89191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14"/>
      <c r="Q18" s="3">
        <v>0</v>
      </c>
      <c r="R18" s="14"/>
      <c r="S18" s="3">
        <v>0</v>
      </c>
      <c r="T18" s="14"/>
      <c r="U18" s="3">
        <v>0</v>
      </c>
      <c r="V18" s="3"/>
      <c r="W18" s="3">
        <v>0</v>
      </c>
      <c r="X18" s="3"/>
      <c r="Y18" s="3">
        <f t="shared" ref="Y18:Y20" si="0">SUM(E18:W18)</f>
        <v>128011</v>
      </c>
      <c r="Z18" s="14"/>
      <c r="AA18" s="3">
        <v>0</v>
      </c>
      <c r="AB18" s="3"/>
      <c r="AC18" s="3">
        <f t="shared" ref="AC18:AC21" si="1">SUM(Y18:AA18)</f>
        <v>128011</v>
      </c>
    </row>
    <row r="19" spans="1:29" ht="16.5" customHeight="1">
      <c r="A19" s="1" t="s">
        <v>180</v>
      </c>
      <c r="C19" s="117"/>
      <c r="D19" s="3"/>
      <c r="E19" s="3">
        <v>0</v>
      </c>
      <c r="F19" s="14"/>
      <c r="G19" s="14">
        <v>0</v>
      </c>
      <c r="H19" s="14"/>
      <c r="I19" s="3">
        <v>-26644</v>
      </c>
      <c r="J19" s="14"/>
      <c r="K19" s="3">
        <v>0</v>
      </c>
      <c r="L19" s="14"/>
      <c r="M19" s="3">
        <v>0</v>
      </c>
      <c r="N19" s="14"/>
      <c r="O19" s="3">
        <v>0</v>
      </c>
      <c r="P19" s="14"/>
      <c r="Q19" s="3">
        <v>0</v>
      </c>
      <c r="R19" s="14"/>
      <c r="S19" s="3">
        <v>0</v>
      </c>
      <c r="T19" s="14"/>
      <c r="U19" s="3">
        <v>0</v>
      </c>
      <c r="V19" s="3"/>
      <c r="W19" s="3">
        <v>0</v>
      </c>
      <c r="X19" s="3"/>
      <c r="Y19" s="3">
        <f t="shared" si="0"/>
        <v>-26644</v>
      </c>
      <c r="Z19" s="14"/>
      <c r="AA19" s="3">
        <v>0</v>
      </c>
      <c r="AB19" s="3"/>
      <c r="AC19" s="3">
        <f t="shared" si="1"/>
        <v>-26644</v>
      </c>
    </row>
    <row r="20" spans="1:29" ht="16.5" customHeight="1">
      <c r="A20" s="1" t="s">
        <v>96</v>
      </c>
      <c r="C20" s="117"/>
      <c r="D20" s="3"/>
      <c r="E20" s="3">
        <v>0</v>
      </c>
      <c r="F20" s="14"/>
      <c r="G20" s="14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837</v>
      </c>
      <c r="P20" s="14"/>
      <c r="Q20" s="3">
        <v>0</v>
      </c>
      <c r="R20" s="14"/>
      <c r="S20" s="3">
        <v>0</v>
      </c>
      <c r="T20" s="14"/>
      <c r="U20" s="3">
        <v>0</v>
      </c>
      <c r="V20" s="3"/>
      <c r="W20" s="3">
        <v>0</v>
      </c>
      <c r="X20" s="3"/>
      <c r="Y20" s="3">
        <f t="shared" si="0"/>
        <v>837</v>
      </c>
      <c r="Z20" s="14"/>
      <c r="AA20" s="3">
        <v>0</v>
      </c>
      <c r="AB20" s="3"/>
      <c r="AC20" s="3">
        <f t="shared" si="1"/>
        <v>837</v>
      </c>
    </row>
    <row r="21" spans="1:29" ht="16.5" customHeight="1">
      <c r="A21" s="4" t="s">
        <v>122</v>
      </c>
      <c r="B21" s="9"/>
      <c r="C21" s="8"/>
      <c r="D21" s="3"/>
      <c r="E21" s="5">
        <v>0</v>
      </c>
      <c r="F21" s="14"/>
      <c r="G21" s="118">
        <v>0</v>
      </c>
      <c r="H21" s="14"/>
      <c r="I21" s="5">
        <v>0</v>
      </c>
      <c r="J21" s="14"/>
      <c r="K21" s="5">
        <v>0</v>
      </c>
      <c r="L21" s="14"/>
      <c r="M21" s="5">
        <v>534607</v>
      </c>
      <c r="N21" s="14"/>
      <c r="O21" s="5">
        <v>0</v>
      </c>
      <c r="P21" s="14"/>
      <c r="Q21" s="5">
        <v>-4166</v>
      </c>
      <c r="R21" s="14"/>
      <c r="S21" s="5">
        <v>-11335</v>
      </c>
      <c r="T21" s="14"/>
      <c r="U21" s="5">
        <v>0</v>
      </c>
      <c r="V21" s="3"/>
      <c r="W21" s="5">
        <v>0</v>
      </c>
      <c r="X21" s="3"/>
      <c r="Y21" s="5">
        <f>SUM(E21:W21)</f>
        <v>519106</v>
      </c>
      <c r="Z21" s="14"/>
      <c r="AA21" s="5">
        <v>2523</v>
      </c>
      <c r="AB21" s="3"/>
      <c r="AC21" s="5">
        <f t="shared" si="1"/>
        <v>521629</v>
      </c>
    </row>
    <row r="22" spans="1:29" ht="16.5" customHeight="1">
      <c r="A22" s="30"/>
      <c r="C22" s="8"/>
      <c r="D22" s="3"/>
      <c r="E22" s="3"/>
      <c r="F22" s="14"/>
      <c r="G22" s="14"/>
      <c r="H22" s="14"/>
      <c r="I22" s="3"/>
      <c r="J22" s="14"/>
      <c r="K22" s="3"/>
      <c r="L22" s="14"/>
      <c r="M22" s="3"/>
      <c r="N22" s="14"/>
      <c r="O22" s="3"/>
      <c r="P22" s="14"/>
      <c r="Q22" s="3"/>
      <c r="R22" s="14"/>
      <c r="S22" s="3"/>
      <c r="T22" s="14"/>
      <c r="U22" s="3"/>
      <c r="V22" s="3"/>
      <c r="W22" s="3"/>
      <c r="X22" s="3"/>
      <c r="Y22" s="3"/>
      <c r="Z22" s="14"/>
      <c r="AA22" s="3"/>
      <c r="AB22" s="3"/>
      <c r="AC22" s="3"/>
    </row>
    <row r="23" spans="1:29" ht="16.5" customHeight="1" thickBot="1">
      <c r="A23" s="28" t="s">
        <v>220</v>
      </c>
      <c r="C23" s="8"/>
      <c r="D23" s="3"/>
      <c r="E23" s="7">
        <f>SUM(E15:E21)</f>
        <v>4261436</v>
      </c>
      <c r="F23" s="14"/>
      <c r="G23" s="119">
        <f>SUM(G15:G21)</f>
        <v>482067</v>
      </c>
      <c r="H23" s="14"/>
      <c r="I23" s="7">
        <f>SUM(I15:I21)</f>
        <v>10630</v>
      </c>
      <c r="J23" s="14"/>
      <c r="K23" s="7">
        <f>SUM(K15:K21)</f>
        <v>437933</v>
      </c>
      <c r="L23" s="14"/>
      <c r="M23" s="7">
        <f>SUM(M15:M21)</f>
        <v>16967242</v>
      </c>
      <c r="N23" s="3"/>
      <c r="O23" s="7">
        <f>SUM(O15:O21)</f>
        <v>63254</v>
      </c>
      <c r="P23" s="3"/>
      <c r="Q23" s="7">
        <f>SUM(Q15:Q21)</f>
        <v>71299</v>
      </c>
      <c r="R23" s="3"/>
      <c r="S23" s="7">
        <f>SUM(S15:S21)</f>
        <v>50783</v>
      </c>
      <c r="T23" s="3"/>
      <c r="U23" s="7">
        <f>SUM(U15:U21)</f>
        <v>9174</v>
      </c>
      <c r="V23" s="3"/>
      <c r="W23" s="7">
        <f>SUM(W15:W21)</f>
        <v>0</v>
      </c>
      <c r="X23" s="3"/>
      <c r="Y23" s="7">
        <f>SUM(Y15:Y21)</f>
        <v>22353818</v>
      </c>
      <c r="Z23" s="3"/>
      <c r="AA23" s="7">
        <f>SUM(AA15:AA21)</f>
        <v>-20659</v>
      </c>
      <c r="AB23" s="3"/>
      <c r="AC23" s="7">
        <f>SUM(Y23:AA23)</f>
        <v>22333159</v>
      </c>
    </row>
    <row r="24" spans="1:29" ht="16.5" customHeight="1" thickTop="1">
      <c r="A24" s="28"/>
      <c r="C24" s="8"/>
      <c r="D24" s="3"/>
      <c r="E24" s="3"/>
      <c r="F24" s="14"/>
      <c r="G24" s="3"/>
      <c r="H24" s="14"/>
      <c r="I24" s="3"/>
      <c r="J24" s="14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14"/>
      <c r="AA24" s="3"/>
      <c r="AB24" s="3"/>
    </row>
    <row r="25" spans="1:29" ht="16.5" customHeight="1">
      <c r="A25" s="28"/>
      <c r="C25" s="8"/>
      <c r="D25" s="3"/>
      <c r="E25" s="3"/>
      <c r="F25" s="14"/>
      <c r="G25" s="3"/>
      <c r="H25" s="14"/>
      <c r="I25" s="3"/>
      <c r="J25" s="14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14"/>
      <c r="AA25" s="3"/>
      <c r="AB25" s="3"/>
    </row>
    <row r="26" spans="1:29" ht="16.5" customHeight="1">
      <c r="A26" s="1"/>
      <c r="B26" s="1"/>
      <c r="C26" s="1"/>
      <c r="D26" s="2"/>
      <c r="E26" s="2"/>
      <c r="F26" s="2"/>
      <c r="G26" s="2"/>
      <c r="H26" s="2"/>
      <c r="I26" s="2"/>
      <c r="J26" s="2"/>
      <c r="M26" s="2"/>
      <c r="AA26" s="16"/>
      <c r="AB26" s="13"/>
      <c r="AC26" s="11"/>
    </row>
    <row r="27" spans="1:29" ht="16.5" customHeight="1">
      <c r="A27" s="12" t="s">
        <v>228</v>
      </c>
      <c r="B27" s="6"/>
      <c r="C27" s="8"/>
      <c r="D27" s="3"/>
      <c r="E27" s="39">
        <v>4272851</v>
      </c>
      <c r="F27" s="14"/>
      <c r="G27" s="39">
        <v>507128</v>
      </c>
      <c r="H27" s="14"/>
      <c r="I27" s="39">
        <v>943</v>
      </c>
      <c r="J27" s="14"/>
      <c r="K27" s="39">
        <v>437933</v>
      </c>
      <c r="L27" s="3"/>
      <c r="M27" s="39">
        <v>17848315</v>
      </c>
      <c r="N27" s="3"/>
      <c r="O27" s="39">
        <v>65764</v>
      </c>
      <c r="P27" s="3"/>
      <c r="Q27" s="39">
        <v>43145</v>
      </c>
      <c r="R27" s="3"/>
      <c r="S27" s="174">
        <v>42324</v>
      </c>
      <c r="T27" s="175"/>
      <c r="U27" s="174">
        <v>9174</v>
      </c>
      <c r="V27" s="181"/>
      <c r="W27" s="174">
        <v>60</v>
      </c>
      <c r="X27" s="181"/>
      <c r="Y27" s="39">
        <f>SUM(E27:W27)</f>
        <v>23227637</v>
      </c>
      <c r="Z27" s="3"/>
      <c r="AA27" s="39">
        <v>24399</v>
      </c>
      <c r="AB27" s="3"/>
      <c r="AC27" s="39">
        <f>SUM(Y27:AA27)</f>
        <v>23252036</v>
      </c>
    </row>
    <row r="28" spans="1:29" ht="6" customHeight="1">
      <c r="A28" s="12"/>
      <c r="B28" s="6"/>
      <c r="C28" s="8"/>
      <c r="D28" s="3"/>
      <c r="E28" s="39"/>
      <c r="F28" s="14"/>
      <c r="G28" s="47"/>
      <c r="H28" s="14"/>
      <c r="I28" s="39"/>
      <c r="J28" s="14"/>
      <c r="K28" s="39"/>
      <c r="L28" s="14"/>
      <c r="M28" s="39"/>
      <c r="N28" s="14"/>
      <c r="O28" s="39"/>
      <c r="P28" s="14"/>
      <c r="Q28" s="39"/>
      <c r="R28" s="14"/>
      <c r="S28" s="39"/>
      <c r="T28" s="14"/>
      <c r="U28" s="39"/>
      <c r="V28" s="3"/>
      <c r="W28" s="39"/>
      <c r="X28" s="3"/>
      <c r="Y28" s="39"/>
      <c r="Z28" s="14"/>
      <c r="AA28" s="39"/>
      <c r="AB28" s="3"/>
      <c r="AC28" s="39"/>
    </row>
    <row r="29" spans="1:29" ht="16.5" customHeight="1">
      <c r="A29" s="12" t="s">
        <v>229</v>
      </c>
      <c r="B29" s="6"/>
      <c r="C29" s="8"/>
      <c r="D29" s="3"/>
      <c r="E29" s="39"/>
      <c r="F29" s="14"/>
      <c r="G29" s="47"/>
      <c r="H29" s="14"/>
      <c r="I29" s="39"/>
      <c r="J29" s="14"/>
      <c r="K29" s="39"/>
      <c r="L29" s="14"/>
      <c r="M29" s="46"/>
      <c r="N29" s="14"/>
      <c r="O29" s="46"/>
      <c r="P29" s="14"/>
      <c r="Q29" s="46"/>
      <c r="R29" s="14"/>
      <c r="S29" s="46"/>
      <c r="T29" s="14"/>
      <c r="U29" s="46"/>
      <c r="V29" s="2"/>
      <c r="W29" s="46"/>
      <c r="X29" s="2"/>
      <c r="Y29" s="46"/>
      <c r="Z29" s="14"/>
      <c r="AA29" s="46"/>
      <c r="AC29" s="39"/>
    </row>
    <row r="30" spans="1:29" ht="16.5" customHeight="1">
      <c r="A30" s="1" t="s">
        <v>140</v>
      </c>
      <c r="C30" s="117">
        <v>15</v>
      </c>
      <c r="D30" s="3"/>
      <c r="E30" s="39">
        <v>3452</v>
      </c>
      <c r="F30" s="14"/>
      <c r="G30" s="47">
        <v>6252</v>
      </c>
      <c r="H30" s="14"/>
      <c r="I30" s="39">
        <v>0</v>
      </c>
      <c r="J30" s="14"/>
      <c r="K30" s="39">
        <v>0</v>
      </c>
      <c r="L30" s="14"/>
      <c r="M30" s="39">
        <v>0</v>
      </c>
      <c r="N30" s="14"/>
      <c r="O30" s="39">
        <v>0</v>
      </c>
      <c r="P30" s="14"/>
      <c r="Q30" s="39">
        <v>0</v>
      </c>
      <c r="R30" s="14"/>
      <c r="S30" s="39">
        <v>0</v>
      </c>
      <c r="T30" s="14"/>
      <c r="U30" s="39">
        <v>0</v>
      </c>
      <c r="V30" s="3"/>
      <c r="W30" s="39">
        <v>0</v>
      </c>
      <c r="X30" s="3"/>
      <c r="Y30" s="39">
        <f t="shared" ref="Y30:Y32" si="2">SUM(E30:W30)</f>
        <v>9704</v>
      </c>
      <c r="Z30" s="14"/>
      <c r="AA30" s="39">
        <v>0</v>
      </c>
      <c r="AB30" s="3"/>
      <c r="AC30" s="39">
        <f t="shared" ref="AC30:AC32" si="3">SUM(Y30:AA30)</f>
        <v>9704</v>
      </c>
    </row>
    <row r="31" spans="1:29" ht="16.5" customHeight="1">
      <c r="A31" s="1" t="s">
        <v>180</v>
      </c>
      <c r="C31" s="117"/>
      <c r="D31" s="3"/>
      <c r="E31" s="39">
        <v>0</v>
      </c>
      <c r="F31" s="14"/>
      <c r="G31" s="47">
        <v>0</v>
      </c>
      <c r="H31" s="14"/>
      <c r="I31" s="39">
        <v>1161</v>
      </c>
      <c r="J31" s="14"/>
      <c r="K31" s="39">
        <v>0</v>
      </c>
      <c r="L31" s="14"/>
      <c r="M31" s="39">
        <v>0</v>
      </c>
      <c r="N31" s="14"/>
      <c r="O31" s="39">
        <v>0</v>
      </c>
      <c r="P31" s="14"/>
      <c r="Q31" s="39">
        <v>0</v>
      </c>
      <c r="R31" s="14"/>
      <c r="S31" s="39">
        <v>0</v>
      </c>
      <c r="T31" s="14"/>
      <c r="U31" s="39">
        <v>0</v>
      </c>
      <c r="V31" s="3"/>
      <c r="W31" s="39">
        <v>0</v>
      </c>
      <c r="X31" s="3"/>
      <c r="Y31" s="39">
        <f>SUM(E31:W31)</f>
        <v>1161</v>
      </c>
      <c r="Z31" s="14"/>
      <c r="AA31" s="39">
        <v>0</v>
      </c>
      <c r="AB31" s="3"/>
      <c r="AC31" s="39">
        <f t="shared" si="3"/>
        <v>1161</v>
      </c>
    </row>
    <row r="32" spans="1:29" ht="16.5" customHeight="1">
      <c r="A32" s="1" t="s">
        <v>96</v>
      </c>
      <c r="C32" s="117">
        <v>14</v>
      </c>
      <c r="D32" s="3"/>
      <c r="E32" s="39">
        <v>0</v>
      </c>
      <c r="F32" s="14"/>
      <c r="G32" s="47">
        <v>0</v>
      </c>
      <c r="H32" s="14"/>
      <c r="I32" s="39">
        <v>0</v>
      </c>
      <c r="J32" s="14"/>
      <c r="K32" s="39">
        <v>0</v>
      </c>
      <c r="L32" s="14"/>
      <c r="M32" s="39">
        <v>0</v>
      </c>
      <c r="N32" s="14"/>
      <c r="O32" s="39">
        <v>0</v>
      </c>
      <c r="P32" s="14"/>
      <c r="Q32" s="39">
        <v>0</v>
      </c>
      <c r="R32" s="14"/>
      <c r="S32" s="39">
        <v>0</v>
      </c>
      <c r="T32" s="14"/>
      <c r="U32" s="39">
        <v>0</v>
      </c>
      <c r="V32" s="3"/>
      <c r="W32" s="39">
        <v>0</v>
      </c>
      <c r="X32" s="3"/>
      <c r="Y32" s="39">
        <f t="shared" si="2"/>
        <v>0</v>
      </c>
      <c r="Z32" s="14"/>
      <c r="AA32" s="39">
        <v>0</v>
      </c>
      <c r="AB32" s="3"/>
      <c r="AC32" s="39">
        <f t="shared" si="3"/>
        <v>0</v>
      </c>
    </row>
    <row r="33" spans="1:29" ht="16.5" customHeight="1">
      <c r="A33" s="4" t="s">
        <v>122</v>
      </c>
      <c r="B33" s="9"/>
      <c r="C33" s="8"/>
      <c r="D33" s="3"/>
      <c r="E33" s="41">
        <v>0</v>
      </c>
      <c r="F33" s="14"/>
      <c r="G33" s="120">
        <v>0</v>
      </c>
      <c r="H33" s="14"/>
      <c r="I33" s="41">
        <v>0</v>
      </c>
      <c r="J33" s="14"/>
      <c r="K33" s="41">
        <v>0</v>
      </c>
      <c r="L33" s="14"/>
      <c r="M33" s="41">
        <v>182607</v>
      </c>
      <c r="N33" s="14"/>
      <c r="O33" s="41">
        <v>0</v>
      </c>
      <c r="P33" s="14"/>
      <c r="Q33" s="41">
        <v>116321</v>
      </c>
      <c r="R33" s="14"/>
      <c r="S33" s="41">
        <v>5819</v>
      </c>
      <c r="T33" s="14"/>
      <c r="U33" s="41">
        <v>-4000</v>
      </c>
      <c r="V33" s="3"/>
      <c r="W33" s="41">
        <v>0</v>
      </c>
      <c r="X33" s="3"/>
      <c r="Y33" s="41">
        <f>SUM(E33:W33)</f>
        <v>300747</v>
      </c>
      <c r="Z33" s="14"/>
      <c r="AA33" s="41">
        <v>7789</v>
      </c>
      <c r="AB33" s="3"/>
      <c r="AC33" s="41">
        <f>SUM(Y33:AA33)</f>
        <v>308536</v>
      </c>
    </row>
    <row r="34" spans="1:29" ht="16.5" customHeight="1">
      <c r="A34" s="30"/>
      <c r="C34" s="8"/>
      <c r="D34" s="3"/>
      <c r="E34" s="39"/>
      <c r="F34" s="14"/>
      <c r="G34" s="47"/>
      <c r="H34" s="14"/>
      <c r="I34" s="39"/>
      <c r="J34" s="14"/>
      <c r="K34" s="39"/>
      <c r="L34" s="14"/>
      <c r="M34" s="39"/>
      <c r="N34" s="14"/>
      <c r="O34" s="39"/>
      <c r="P34" s="14"/>
      <c r="Q34" s="39"/>
      <c r="R34" s="14"/>
      <c r="S34" s="39"/>
      <c r="T34" s="14"/>
      <c r="U34" s="39"/>
      <c r="V34" s="3"/>
      <c r="W34" s="39"/>
      <c r="X34" s="3"/>
      <c r="Y34" s="39"/>
      <c r="Z34" s="14"/>
      <c r="AA34" s="39"/>
      <c r="AB34" s="3"/>
      <c r="AC34" s="39"/>
    </row>
    <row r="35" spans="1:29" ht="16.5" customHeight="1" thickBot="1">
      <c r="A35" s="28" t="s">
        <v>230</v>
      </c>
      <c r="C35" s="8"/>
      <c r="D35" s="3"/>
      <c r="E35" s="43">
        <f>SUM(E27:E33)</f>
        <v>4276303</v>
      </c>
      <c r="F35" s="14"/>
      <c r="G35" s="121">
        <f>SUM(G27:G33)</f>
        <v>513380</v>
      </c>
      <c r="H35" s="14"/>
      <c r="I35" s="43">
        <f>SUM(I27:I33)</f>
        <v>2104</v>
      </c>
      <c r="J35" s="14"/>
      <c r="K35" s="43">
        <f>SUM(K27:K33)</f>
        <v>437933</v>
      </c>
      <c r="L35" s="14"/>
      <c r="M35" s="43">
        <f>SUM(M27:M33)</f>
        <v>18030922</v>
      </c>
      <c r="N35" s="3"/>
      <c r="O35" s="43">
        <f>SUM(O27:O33)</f>
        <v>65764</v>
      </c>
      <c r="P35" s="3"/>
      <c r="Q35" s="43">
        <f>SUM(Q27:Q33)</f>
        <v>159466</v>
      </c>
      <c r="R35" s="3"/>
      <c r="S35" s="43">
        <f>SUM(S27:S33)</f>
        <v>48143</v>
      </c>
      <c r="T35" s="3"/>
      <c r="U35" s="43">
        <f>SUM(U27:U33)</f>
        <v>5174</v>
      </c>
      <c r="V35" s="3"/>
      <c r="W35" s="43">
        <f>SUM(W27:W33)</f>
        <v>60</v>
      </c>
      <c r="X35" s="3"/>
      <c r="Y35" s="43">
        <f>SUM(Y27:Y33)</f>
        <v>23539249</v>
      </c>
      <c r="Z35" s="3"/>
      <c r="AA35" s="43">
        <f>SUM(AA27:AA33)</f>
        <v>32188</v>
      </c>
      <c r="AB35" s="3"/>
      <c r="AC35" s="43">
        <f>SUM(Y35:AA35)</f>
        <v>23571437</v>
      </c>
    </row>
    <row r="36" spans="1:29" ht="16.5" customHeight="1" thickTop="1">
      <c r="A36" s="28"/>
      <c r="C36" s="8"/>
      <c r="D36" s="3"/>
      <c r="E36" s="3"/>
      <c r="F36" s="14"/>
      <c r="G36" s="3"/>
      <c r="H36" s="14"/>
      <c r="I36" s="3"/>
      <c r="J36" s="14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14"/>
      <c r="AA36" s="3"/>
      <c r="AB36" s="3"/>
    </row>
    <row r="37" spans="1:29" ht="16.5" customHeight="1">
      <c r="A37" s="28"/>
      <c r="C37" s="8"/>
      <c r="D37" s="3"/>
      <c r="E37" s="3"/>
      <c r="F37" s="14"/>
      <c r="G37" s="3"/>
      <c r="H37" s="14"/>
      <c r="I37" s="3"/>
      <c r="J37" s="14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14"/>
      <c r="AA37" s="3"/>
      <c r="AB37" s="3"/>
    </row>
    <row r="38" spans="1:29" ht="16.5" customHeight="1">
      <c r="A38" s="28"/>
      <c r="C38" s="8"/>
      <c r="D38" s="3"/>
      <c r="E38" s="3"/>
      <c r="F38" s="14"/>
      <c r="G38" s="3"/>
      <c r="H38" s="14"/>
      <c r="I38" s="3"/>
      <c r="J38" s="14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14"/>
      <c r="AA38" s="3"/>
      <c r="AB38" s="3"/>
    </row>
    <row r="39" spans="1:29" ht="16.5" customHeight="1">
      <c r="A39" s="28"/>
      <c r="C39" s="8"/>
      <c r="D39" s="3"/>
      <c r="E39" s="3"/>
      <c r="F39" s="14"/>
      <c r="G39" s="3"/>
      <c r="H39" s="14"/>
      <c r="I39" s="3"/>
      <c r="J39" s="14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4"/>
      <c r="AA39" s="3"/>
      <c r="AB39" s="3"/>
    </row>
    <row r="40" spans="1:29" ht="16.5" customHeight="1">
      <c r="A40" s="28"/>
      <c r="C40" s="8"/>
      <c r="D40" s="3"/>
      <c r="E40" s="3"/>
      <c r="F40" s="14"/>
      <c r="G40" s="3"/>
      <c r="H40" s="14"/>
      <c r="I40" s="3"/>
      <c r="J40" s="14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4"/>
      <c r="AA40" s="3"/>
      <c r="AB40" s="3"/>
    </row>
    <row r="41" spans="1:29" ht="16.5" customHeight="1">
      <c r="A41" s="28"/>
      <c r="C41" s="8"/>
      <c r="D41" s="3"/>
      <c r="E41" s="3"/>
      <c r="F41" s="14"/>
      <c r="G41" s="3"/>
      <c r="H41" s="14"/>
      <c r="I41" s="3"/>
      <c r="J41" s="1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4"/>
      <c r="AA41" s="3"/>
      <c r="AB41" s="3"/>
    </row>
    <row r="42" spans="1:29" ht="16.5" customHeight="1">
      <c r="A42" s="28"/>
      <c r="C42" s="8"/>
      <c r="D42" s="3"/>
      <c r="E42" s="3"/>
      <c r="F42" s="14"/>
      <c r="G42" s="3"/>
      <c r="H42" s="14"/>
      <c r="I42" s="3"/>
      <c r="J42" s="14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4"/>
      <c r="AA42" s="3"/>
      <c r="AB42" s="3"/>
    </row>
    <row r="43" spans="1:29" ht="16.5" customHeight="1">
      <c r="A43" s="28"/>
      <c r="C43" s="8"/>
      <c r="D43" s="3"/>
      <c r="E43" s="3"/>
      <c r="F43" s="14"/>
      <c r="G43" s="3"/>
      <c r="H43" s="14"/>
      <c r="I43" s="3"/>
      <c r="J43" s="14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4"/>
      <c r="AA43" s="3"/>
      <c r="AB43" s="3"/>
    </row>
    <row r="44" spans="1:29" ht="16.5" customHeight="1">
      <c r="A44" s="28"/>
      <c r="C44" s="8"/>
      <c r="D44" s="3"/>
      <c r="E44" s="3"/>
      <c r="F44" s="14"/>
      <c r="G44" s="3"/>
      <c r="H44" s="14"/>
      <c r="I44" s="3"/>
      <c r="J44" s="14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14"/>
      <c r="AA44" s="3"/>
      <c r="AB44" s="3"/>
    </row>
    <row r="45" spans="1:29" ht="6" customHeight="1">
      <c r="A45" s="28"/>
      <c r="C45" s="8"/>
      <c r="D45" s="3"/>
      <c r="E45" s="3"/>
      <c r="F45" s="14"/>
      <c r="G45" s="3"/>
      <c r="H45" s="14"/>
      <c r="I45" s="3"/>
      <c r="J45" s="1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14"/>
      <c r="AA45" s="3"/>
      <c r="AB45" s="3"/>
    </row>
    <row r="46" spans="1:29" ht="21.95" customHeight="1">
      <c r="A46" s="192" t="s">
        <v>104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</row>
  </sheetData>
  <mergeCells count="5">
    <mergeCell ref="K8:M8"/>
    <mergeCell ref="E6:AA6"/>
    <mergeCell ref="O8:U8"/>
    <mergeCell ref="A46:AC46"/>
    <mergeCell ref="E7:Y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topLeftCell="B1" zoomScaleNormal="100" zoomScaleSheetLayoutView="55" workbookViewId="0">
      <selection activeCell="G12" sqref="G12"/>
    </sheetView>
  </sheetViews>
  <sheetFormatPr defaultColWidth="9.140625" defaultRowHeight="16.5" customHeight="1"/>
  <cols>
    <col min="1" max="1" width="1.7109375" style="4" customWidth="1"/>
    <col min="2" max="2" width="38.7109375" style="4" customWidth="1"/>
    <col min="3" max="3" width="6.85546875" style="4" customWidth="1"/>
    <col min="4" max="4" width="0.85546875" style="16" customWidth="1"/>
    <col min="5" max="5" width="11.28515625" style="11" customWidth="1"/>
    <col min="6" max="6" width="0.85546875" style="16" customWidth="1"/>
    <col min="7" max="7" width="12.7109375" style="11" customWidth="1"/>
    <col min="8" max="8" width="0.85546875" style="16" customWidth="1"/>
    <col min="9" max="9" width="11.28515625" style="11" customWidth="1"/>
    <col min="10" max="10" width="0.85546875" style="16" customWidth="1"/>
    <col min="11" max="11" width="12.7109375" style="11" customWidth="1"/>
    <col min="12" max="12" width="0.85546875" style="16" customWidth="1"/>
    <col min="13" max="13" width="13.7109375" style="16" customWidth="1"/>
    <col min="14" max="14" width="0.85546875" style="16" customWidth="1"/>
    <col min="15" max="15" width="10.5703125" style="11" customWidth="1"/>
    <col min="16" max="16" width="0.85546875" style="2" customWidth="1"/>
    <col min="17" max="17" width="12.85546875" style="75" customWidth="1"/>
    <col min="18" max="18" width="0.85546875" style="75" customWidth="1"/>
    <col min="19" max="19" width="11.28515625" style="9" customWidth="1"/>
    <col min="20" max="16384" width="9.140625" style="9"/>
  </cols>
  <sheetData>
    <row r="1" spans="1:19" s="23" customFormat="1" ht="16.5" customHeight="1">
      <c r="A1" s="23" t="s">
        <v>41</v>
      </c>
      <c r="E1" s="24"/>
      <c r="G1" s="24"/>
      <c r="I1" s="24"/>
      <c r="K1" s="24"/>
      <c r="O1" s="24"/>
      <c r="P1" s="17"/>
      <c r="Q1" s="24"/>
      <c r="R1" s="24"/>
    </row>
    <row r="2" spans="1:19" s="23" customFormat="1" ht="16.5" customHeight="1">
      <c r="A2" s="23" t="s">
        <v>97</v>
      </c>
      <c r="E2" s="24"/>
      <c r="G2" s="24"/>
      <c r="I2" s="24"/>
      <c r="K2" s="24"/>
      <c r="O2" s="24"/>
      <c r="P2" s="17"/>
      <c r="Q2" s="24"/>
      <c r="R2" s="24"/>
    </row>
    <row r="3" spans="1:19" s="23" customFormat="1" ht="16.5" customHeight="1">
      <c r="A3" s="25" t="str">
        <f>+'EQ-CONSO 7'!A3</f>
        <v>For the three-month period ended 31 March 2024</v>
      </c>
      <c r="B3" s="25"/>
      <c r="C3" s="25"/>
      <c r="D3" s="25"/>
      <c r="E3" s="26"/>
      <c r="F3" s="25"/>
      <c r="G3" s="26"/>
      <c r="H3" s="25"/>
      <c r="I3" s="26"/>
      <c r="J3" s="25"/>
      <c r="K3" s="26"/>
      <c r="L3" s="25"/>
      <c r="M3" s="25"/>
      <c r="N3" s="25"/>
      <c r="O3" s="26"/>
      <c r="P3" s="20"/>
      <c r="Q3" s="26"/>
      <c r="R3" s="26"/>
      <c r="S3" s="25"/>
    </row>
    <row r="4" spans="1:19" ht="15" customHeight="1">
      <c r="A4" s="19"/>
      <c r="B4" s="19"/>
      <c r="C4" s="19"/>
      <c r="D4" s="18"/>
      <c r="E4" s="10"/>
      <c r="F4" s="18"/>
      <c r="G4" s="10"/>
      <c r="H4" s="18"/>
      <c r="I4" s="2"/>
      <c r="J4" s="13"/>
      <c r="K4" s="2"/>
      <c r="L4" s="13"/>
      <c r="M4" s="13"/>
      <c r="N4" s="13"/>
      <c r="O4" s="2"/>
    </row>
    <row r="5" spans="1:19" ht="15" customHeight="1">
      <c r="A5" s="19"/>
      <c r="B5" s="19"/>
      <c r="C5" s="19"/>
      <c r="D5" s="18"/>
      <c r="E5" s="10"/>
      <c r="F5" s="18"/>
      <c r="G5" s="10"/>
      <c r="H5" s="18"/>
      <c r="I5" s="2"/>
      <c r="J5" s="13"/>
      <c r="K5" s="2"/>
      <c r="L5" s="13"/>
      <c r="M5" s="13"/>
      <c r="N5" s="13"/>
      <c r="O5" s="2"/>
    </row>
    <row r="6" spans="1:19" ht="15.95" customHeight="1">
      <c r="A6" s="19"/>
      <c r="B6" s="19"/>
      <c r="C6" s="19"/>
      <c r="D6" s="18"/>
      <c r="E6" s="190" t="s">
        <v>132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62"/>
      <c r="Q6" s="164"/>
      <c r="R6" s="164"/>
      <c r="S6" s="129"/>
    </row>
    <row r="7" spans="1:19" ht="15.95" customHeight="1">
      <c r="A7" s="19"/>
      <c r="B7" s="19"/>
      <c r="C7" s="19"/>
      <c r="D7" s="18"/>
      <c r="E7" s="31"/>
      <c r="F7" s="31"/>
      <c r="G7" s="31"/>
      <c r="H7" s="31"/>
      <c r="I7" s="31"/>
      <c r="J7" s="31"/>
      <c r="K7" s="31"/>
      <c r="L7" s="31"/>
      <c r="M7" s="31"/>
      <c r="N7" s="31"/>
      <c r="R7" s="176"/>
      <c r="S7" s="31"/>
    </row>
    <row r="8" spans="1:19" ht="15.95" customHeight="1">
      <c r="A8" s="19"/>
      <c r="B8" s="19"/>
      <c r="C8" s="19"/>
      <c r="D8" s="18"/>
      <c r="E8" s="27"/>
      <c r="F8" s="18"/>
      <c r="G8" s="18"/>
      <c r="H8" s="18"/>
      <c r="I8" s="27"/>
      <c r="J8" s="18"/>
      <c r="K8" s="189" t="s">
        <v>17</v>
      </c>
      <c r="L8" s="189"/>
      <c r="M8" s="189"/>
      <c r="N8" s="13"/>
      <c r="O8" s="195" t="s">
        <v>91</v>
      </c>
      <c r="P8" s="195"/>
      <c r="Q8" s="195"/>
      <c r="R8" s="27"/>
      <c r="S8" s="10"/>
    </row>
    <row r="9" spans="1:19" ht="15.95" customHeight="1">
      <c r="D9" s="10"/>
      <c r="E9" s="9"/>
      <c r="F9" s="10"/>
      <c r="G9" s="10"/>
      <c r="H9" s="10"/>
      <c r="I9" s="21" t="s">
        <v>170</v>
      </c>
      <c r="J9" s="10"/>
      <c r="K9" s="17"/>
      <c r="L9" s="99"/>
      <c r="M9" s="10"/>
      <c r="N9" s="11"/>
      <c r="O9" s="10"/>
      <c r="P9" s="10"/>
      <c r="Q9" s="27"/>
      <c r="R9" s="27"/>
      <c r="S9" s="11"/>
    </row>
    <row r="10" spans="1:19" ht="15.95" customHeight="1">
      <c r="D10" s="10"/>
      <c r="E10" s="27"/>
      <c r="F10" s="10"/>
      <c r="G10" s="10"/>
      <c r="H10" s="10"/>
      <c r="I10" s="21" t="s">
        <v>171</v>
      </c>
      <c r="J10" s="10"/>
      <c r="K10" s="17"/>
      <c r="L10" s="99"/>
      <c r="M10" s="10"/>
      <c r="N10" s="11"/>
      <c r="O10" s="10"/>
      <c r="P10" s="10"/>
      <c r="Q10" s="27"/>
      <c r="R10" s="27"/>
      <c r="S10" s="11"/>
    </row>
    <row r="11" spans="1:19" ht="15.95" customHeight="1">
      <c r="D11" s="10"/>
      <c r="E11" s="27" t="s">
        <v>20</v>
      </c>
      <c r="F11" s="10"/>
      <c r="G11" s="10"/>
      <c r="H11" s="10"/>
      <c r="I11" s="21" t="s">
        <v>173</v>
      </c>
      <c r="J11" s="10"/>
      <c r="K11" s="17" t="s">
        <v>22</v>
      </c>
      <c r="L11" s="99"/>
      <c r="M11" s="10"/>
      <c r="N11" s="11"/>
      <c r="O11" s="10"/>
      <c r="P11" s="10"/>
      <c r="Q11" s="27" t="s">
        <v>199</v>
      </c>
      <c r="R11" s="27"/>
      <c r="S11" s="11"/>
    </row>
    <row r="12" spans="1:19" ht="15.95" customHeight="1">
      <c r="D12" s="10"/>
      <c r="E12" s="17" t="s">
        <v>36</v>
      </c>
      <c r="F12" s="10"/>
      <c r="G12" s="17" t="s">
        <v>48</v>
      </c>
      <c r="H12" s="10"/>
      <c r="I12" s="17" t="s">
        <v>172</v>
      </c>
      <c r="J12" s="10"/>
      <c r="K12" s="17" t="s">
        <v>37</v>
      </c>
      <c r="L12" s="21"/>
      <c r="M12" s="10"/>
      <c r="N12" s="21"/>
      <c r="O12" s="10"/>
      <c r="P12" s="10"/>
      <c r="Q12" s="27" t="s">
        <v>115</v>
      </c>
      <c r="R12" s="24"/>
      <c r="S12" s="10" t="s">
        <v>24</v>
      </c>
    </row>
    <row r="13" spans="1:19" ht="15.95" customHeight="1">
      <c r="C13" s="29" t="s">
        <v>0</v>
      </c>
      <c r="D13" s="10"/>
      <c r="E13" s="20" t="s">
        <v>21</v>
      </c>
      <c r="F13" s="10"/>
      <c r="G13" s="20" t="s">
        <v>49</v>
      </c>
      <c r="H13" s="10"/>
      <c r="I13" s="20" t="s">
        <v>167</v>
      </c>
      <c r="J13" s="10"/>
      <c r="K13" s="20" t="s">
        <v>38</v>
      </c>
      <c r="L13" s="21"/>
      <c r="M13" s="20" t="s">
        <v>23</v>
      </c>
      <c r="N13" s="21"/>
      <c r="O13" s="20" t="s">
        <v>96</v>
      </c>
      <c r="P13" s="17"/>
      <c r="Q13" s="173" t="s">
        <v>202</v>
      </c>
      <c r="R13" s="88"/>
      <c r="S13" s="22" t="s">
        <v>77</v>
      </c>
    </row>
    <row r="14" spans="1:19" ht="15" customHeight="1">
      <c r="A14" s="1"/>
      <c r="C14" s="8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15.95" customHeight="1">
      <c r="A15" s="12" t="s">
        <v>195</v>
      </c>
      <c r="B15" s="6"/>
      <c r="C15" s="8"/>
      <c r="D15" s="3"/>
      <c r="E15" s="3">
        <v>4222616</v>
      </c>
      <c r="F15" s="14"/>
      <c r="G15" s="3">
        <v>392876</v>
      </c>
      <c r="H15" s="14"/>
      <c r="I15" s="3">
        <v>37274</v>
      </c>
      <c r="J15" s="14"/>
      <c r="K15" s="3">
        <v>437933</v>
      </c>
      <c r="L15" s="14"/>
      <c r="M15" s="3">
        <v>15093805</v>
      </c>
      <c r="N15" s="14"/>
      <c r="O15" s="3">
        <v>62417</v>
      </c>
      <c r="P15" s="3"/>
      <c r="Q15" s="3">
        <v>9174</v>
      </c>
      <c r="R15" s="178"/>
      <c r="S15" s="3">
        <f>SUM(E15:Q15)</f>
        <v>20256095</v>
      </c>
    </row>
    <row r="16" spans="1:19" ht="6" customHeight="1">
      <c r="A16" s="12"/>
      <c r="B16" s="6"/>
      <c r="C16" s="8"/>
      <c r="D16" s="3"/>
      <c r="E16" s="3"/>
      <c r="F16" s="14"/>
      <c r="G16" s="3"/>
      <c r="H16" s="14"/>
      <c r="I16" s="3"/>
      <c r="J16" s="14"/>
      <c r="K16" s="3"/>
      <c r="L16" s="14"/>
      <c r="M16" s="3"/>
      <c r="N16" s="14"/>
      <c r="O16" s="14"/>
      <c r="P16" s="14"/>
      <c r="Q16" s="14"/>
      <c r="R16" s="14"/>
      <c r="S16" s="3"/>
    </row>
    <row r="17" spans="1:19" ht="15.95" customHeight="1">
      <c r="A17" s="12" t="s">
        <v>196</v>
      </c>
      <c r="B17" s="6"/>
      <c r="C17" s="8"/>
      <c r="D17" s="3"/>
      <c r="E17" s="3"/>
      <c r="F17" s="14"/>
      <c r="G17" s="3"/>
      <c r="H17" s="14"/>
      <c r="I17" s="3"/>
      <c r="J17" s="14"/>
      <c r="K17" s="3"/>
      <c r="L17" s="14"/>
      <c r="M17" s="3"/>
      <c r="N17" s="14"/>
      <c r="O17" s="14"/>
      <c r="P17" s="14"/>
      <c r="Q17" s="14"/>
      <c r="R17" s="14"/>
      <c r="S17" s="3"/>
    </row>
    <row r="18" spans="1:19" ht="15.95" customHeight="1">
      <c r="A18" s="1" t="s">
        <v>140</v>
      </c>
      <c r="C18" s="8">
        <v>15</v>
      </c>
      <c r="D18" s="3"/>
      <c r="E18" s="3">
        <v>38820</v>
      </c>
      <c r="F18" s="14"/>
      <c r="G18" s="3">
        <v>89191</v>
      </c>
      <c r="H18" s="14"/>
      <c r="I18" s="3">
        <v>0</v>
      </c>
      <c r="J18" s="14"/>
      <c r="K18" s="3">
        <v>0</v>
      </c>
      <c r="L18" s="14"/>
      <c r="M18" s="3">
        <v>0</v>
      </c>
      <c r="N18" s="14"/>
      <c r="O18" s="3">
        <v>0</v>
      </c>
      <c r="P18" s="3"/>
      <c r="Q18" s="3">
        <v>0</v>
      </c>
      <c r="R18" s="3"/>
      <c r="S18" s="3">
        <f t="shared" ref="S18:S21" si="0">SUM(E18:Q18)</f>
        <v>128011</v>
      </c>
    </row>
    <row r="19" spans="1:19" ht="15.95" customHeight="1">
      <c r="A19" s="1" t="s">
        <v>180</v>
      </c>
      <c r="C19" s="8"/>
      <c r="D19" s="3"/>
      <c r="E19" s="3">
        <v>0</v>
      </c>
      <c r="F19" s="14"/>
      <c r="G19" s="3">
        <v>0</v>
      </c>
      <c r="H19" s="14"/>
      <c r="I19" s="3">
        <v>-26644</v>
      </c>
      <c r="J19" s="14"/>
      <c r="K19" s="3">
        <v>0</v>
      </c>
      <c r="L19" s="14"/>
      <c r="M19" s="3">
        <v>0</v>
      </c>
      <c r="N19" s="14"/>
      <c r="O19" s="3">
        <v>0</v>
      </c>
      <c r="P19" s="3"/>
      <c r="Q19" s="3">
        <v>0</v>
      </c>
      <c r="R19" s="3"/>
      <c r="S19" s="3">
        <f t="shared" si="0"/>
        <v>-26644</v>
      </c>
    </row>
    <row r="20" spans="1:19" ht="15.95" customHeight="1">
      <c r="A20" s="1" t="s">
        <v>96</v>
      </c>
      <c r="C20" s="8"/>
      <c r="D20" s="3"/>
      <c r="E20" s="3">
        <v>0</v>
      </c>
      <c r="F20" s="14"/>
      <c r="G20" s="3">
        <v>0</v>
      </c>
      <c r="H20" s="14"/>
      <c r="I20" s="3">
        <v>0</v>
      </c>
      <c r="J20" s="14"/>
      <c r="K20" s="3">
        <v>0</v>
      </c>
      <c r="L20" s="14"/>
      <c r="M20" s="3">
        <v>0</v>
      </c>
      <c r="N20" s="14"/>
      <c r="O20" s="3">
        <v>837</v>
      </c>
      <c r="P20" s="3"/>
      <c r="Q20" s="3">
        <v>0</v>
      </c>
      <c r="R20" s="3"/>
      <c r="S20" s="3">
        <f t="shared" si="0"/>
        <v>837</v>
      </c>
    </row>
    <row r="21" spans="1:19" ht="15.95" customHeight="1">
      <c r="A21" s="4" t="s">
        <v>122</v>
      </c>
      <c r="C21" s="8"/>
      <c r="D21" s="3"/>
      <c r="E21" s="5">
        <v>0</v>
      </c>
      <c r="F21" s="14"/>
      <c r="G21" s="5">
        <v>0</v>
      </c>
      <c r="H21" s="14"/>
      <c r="I21" s="5">
        <v>0</v>
      </c>
      <c r="J21" s="14"/>
      <c r="K21" s="5">
        <v>0</v>
      </c>
      <c r="L21" s="14"/>
      <c r="M21" s="5">
        <v>450953</v>
      </c>
      <c r="N21" s="14"/>
      <c r="O21" s="5">
        <v>0</v>
      </c>
      <c r="P21" s="3"/>
      <c r="Q21" s="5">
        <v>0</v>
      </c>
      <c r="R21" s="3"/>
      <c r="S21" s="5">
        <f t="shared" si="0"/>
        <v>450953</v>
      </c>
    </row>
    <row r="22" spans="1:19" ht="15" customHeight="1">
      <c r="A22" s="30"/>
      <c r="C22" s="8"/>
      <c r="D22" s="3"/>
      <c r="E22" s="3"/>
      <c r="F22" s="14"/>
      <c r="G22" s="14"/>
      <c r="H22" s="14"/>
      <c r="I22" s="3"/>
      <c r="J22" s="14"/>
      <c r="K22" s="3"/>
      <c r="L22" s="14"/>
      <c r="M22" s="3"/>
      <c r="N22" s="14"/>
      <c r="O22" s="3"/>
      <c r="P22" s="3"/>
      <c r="Q22" s="3"/>
      <c r="R22" s="3"/>
      <c r="S22" s="3"/>
    </row>
    <row r="23" spans="1:19" ht="15.95" customHeight="1" thickBot="1">
      <c r="A23" s="28" t="s">
        <v>220</v>
      </c>
      <c r="C23" s="8"/>
      <c r="D23" s="3"/>
      <c r="E23" s="7">
        <f>SUM(E15:E21)</f>
        <v>4261436</v>
      </c>
      <c r="F23" s="14"/>
      <c r="G23" s="119">
        <f>SUM(G15:G21)</f>
        <v>482067</v>
      </c>
      <c r="H23" s="14"/>
      <c r="I23" s="7">
        <f>SUM(I15:I21)</f>
        <v>10630</v>
      </c>
      <c r="J23" s="14"/>
      <c r="K23" s="7">
        <f>SUM(K15:K21)</f>
        <v>437933</v>
      </c>
      <c r="L23" s="14"/>
      <c r="M23" s="7">
        <f>SUM(M15:M21)</f>
        <v>15544758</v>
      </c>
      <c r="N23" s="14"/>
      <c r="O23" s="7">
        <f>SUM(O15:O21)</f>
        <v>63254</v>
      </c>
      <c r="P23" s="3"/>
      <c r="Q23" s="7">
        <f>SUM(Q15:Q21)</f>
        <v>9174</v>
      </c>
      <c r="R23" s="3"/>
      <c r="S23" s="7">
        <f>SUM(S15:S21)</f>
        <v>20809252</v>
      </c>
    </row>
    <row r="24" spans="1:19" ht="15" customHeight="1" thickTop="1">
      <c r="A24" s="1"/>
      <c r="C24" s="8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9" ht="15" customHeight="1">
      <c r="A25" s="1"/>
      <c r="C25" s="8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9" ht="15.95" customHeight="1">
      <c r="A26" s="12" t="s">
        <v>228</v>
      </c>
      <c r="B26" s="6"/>
      <c r="C26" s="8"/>
      <c r="D26" s="3"/>
      <c r="E26" s="39">
        <v>4272851</v>
      </c>
      <c r="F26" s="14"/>
      <c r="G26" s="39">
        <v>507128</v>
      </c>
      <c r="H26" s="14"/>
      <c r="I26" s="39">
        <v>943</v>
      </c>
      <c r="J26" s="14"/>
      <c r="K26" s="39">
        <v>437933</v>
      </c>
      <c r="L26" s="14"/>
      <c r="M26" s="39">
        <v>16311815</v>
      </c>
      <c r="N26" s="14"/>
      <c r="O26" s="39">
        <v>65764</v>
      </c>
      <c r="P26" s="3"/>
      <c r="Q26" s="177">
        <v>9174</v>
      </c>
      <c r="R26" s="178"/>
      <c r="S26" s="39">
        <f>SUM(E26:Q26)</f>
        <v>21605608</v>
      </c>
    </row>
    <row r="27" spans="1:19" ht="6" customHeight="1">
      <c r="A27" s="12"/>
      <c r="B27" s="6"/>
      <c r="C27" s="8"/>
      <c r="D27" s="3"/>
      <c r="E27" s="39"/>
      <c r="F27" s="14"/>
      <c r="G27" s="39"/>
      <c r="H27" s="14"/>
      <c r="I27" s="39"/>
      <c r="J27" s="14"/>
      <c r="K27" s="39"/>
      <c r="L27" s="14"/>
      <c r="M27" s="39"/>
      <c r="N27" s="14"/>
      <c r="O27" s="47"/>
      <c r="P27" s="14"/>
      <c r="Q27" s="47"/>
      <c r="R27" s="14"/>
      <c r="S27" s="39"/>
    </row>
    <row r="28" spans="1:19" ht="15.95" customHeight="1">
      <c r="A28" s="12" t="s">
        <v>229</v>
      </c>
      <c r="B28" s="6"/>
      <c r="C28" s="8"/>
      <c r="D28" s="3"/>
      <c r="E28" s="39"/>
      <c r="F28" s="14"/>
      <c r="G28" s="39"/>
      <c r="H28" s="14"/>
      <c r="I28" s="39"/>
      <c r="J28" s="14"/>
      <c r="K28" s="39"/>
      <c r="L28" s="14"/>
      <c r="M28" s="39"/>
      <c r="N28" s="14"/>
      <c r="O28" s="47"/>
      <c r="P28" s="14"/>
      <c r="Q28" s="47"/>
      <c r="R28" s="14"/>
      <c r="S28" s="39"/>
    </row>
    <row r="29" spans="1:19" ht="15.95" customHeight="1">
      <c r="A29" s="1" t="s">
        <v>140</v>
      </c>
      <c r="C29" s="8">
        <v>15</v>
      </c>
      <c r="D29" s="3"/>
      <c r="E29" s="39">
        <v>3452</v>
      </c>
      <c r="F29" s="14"/>
      <c r="G29" s="39">
        <v>6252</v>
      </c>
      <c r="H29" s="14"/>
      <c r="I29" s="39">
        <v>0</v>
      </c>
      <c r="J29" s="14"/>
      <c r="K29" s="39">
        <v>0</v>
      </c>
      <c r="L29" s="14"/>
      <c r="M29" s="39">
        <v>0</v>
      </c>
      <c r="N29" s="14"/>
      <c r="O29" s="39">
        <v>0</v>
      </c>
      <c r="P29" s="3"/>
      <c r="Q29" s="39">
        <v>0</v>
      </c>
      <c r="R29" s="3"/>
      <c r="S29" s="39">
        <f t="shared" ref="S29:S31" si="1">SUM(E29:Q29)</f>
        <v>9704</v>
      </c>
    </row>
    <row r="30" spans="1:19" ht="15.95" customHeight="1">
      <c r="A30" s="1" t="s">
        <v>180</v>
      </c>
      <c r="C30" s="8"/>
      <c r="D30" s="3"/>
      <c r="E30" s="39">
        <v>0</v>
      </c>
      <c r="F30" s="14"/>
      <c r="G30" s="39">
        <v>0</v>
      </c>
      <c r="H30" s="14"/>
      <c r="I30" s="39">
        <v>1161</v>
      </c>
      <c r="J30" s="14"/>
      <c r="K30" s="39">
        <v>0</v>
      </c>
      <c r="L30" s="14"/>
      <c r="M30" s="39">
        <v>0</v>
      </c>
      <c r="N30" s="14"/>
      <c r="O30" s="39">
        <v>0</v>
      </c>
      <c r="P30" s="3"/>
      <c r="Q30" s="39">
        <v>0</v>
      </c>
      <c r="R30" s="3"/>
      <c r="S30" s="39">
        <f t="shared" si="1"/>
        <v>1161</v>
      </c>
    </row>
    <row r="31" spans="1:19" ht="15.95" customHeight="1">
      <c r="A31" s="1" t="s">
        <v>96</v>
      </c>
      <c r="C31" s="8">
        <v>14</v>
      </c>
      <c r="D31" s="3"/>
      <c r="E31" s="39">
        <v>0</v>
      </c>
      <c r="F31" s="14"/>
      <c r="G31" s="39">
        <v>0</v>
      </c>
      <c r="H31" s="14"/>
      <c r="I31" s="39">
        <v>0</v>
      </c>
      <c r="J31" s="14"/>
      <c r="K31" s="39">
        <v>0</v>
      </c>
      <c r="L31" s="14"/>
      <c r="M31" s="39">
        <v>0</v>
      </c>
      <c r="N31" s="14"/>
      <c r="O31" s="39">
        <v>0</v>
      </c>
      <c r="P31" s="3"/>
      <c r="Q31" s="39">
        <v>0</v>
      </c>
      <c r="R31" s="3"/>
      <c r="S31" s="39">
        <f t="shared" si="1"/>
        <v>0</v>
      </c>
    </row>
    <row r="32" spans="1:19" ht="15.95" customHeight="1">
      <c r="A32" s="4" t="s">
        <v>122</v>
      </c>
      <c r="C32" s="8"/>
      <c r="D32" s="3"/>
      <c r="E32" s="41">
        <v>0</v>
      </c>
      <c r="F32" s="14"/>
      <c r="G32" s="41">
        <v>0</v>
      </c>
      <c r="H32" s="14"/>
      <c r="I32" s="41">
        <v>0</v>
      </c>
      <c r="J32" s="14"/>
      <c r="K32" s="41">
        <v>0</v>
      </c>
      <c r="L32" s="14"/>
      <c r="M32" s="41">
        <v>155841</v>
      </c>
      <c r="N32" s="14"/>
      <c r="O32" s="41">
        <v>0</v>
      </c>
      <c r="P32" s="3"/>
      <c r="Q32" s="41">
        <v>-4000</v>
      </c>
      <c r="R32" s="3"/>
      <c r="S32" s="41">
        <f>SUM(E32:Q32)</f>
        <v>151841</v>
      </c>
    </row>
    <row r="33" spans="1:19" ht="15" customHeight="1">
      <c r="A33" s="30"/>
      <c r="C33" s="8"/>
      <c r="D33" s="3"/>
      <c r="E33" s="39"/>
      <c r="F33" s="14"/>
      <c r="G33" s="47"/>
      <c r="H33" s="14"/>
      <c r="I33" s="39"/>
      <c r="J33" s="14"/>
      <c r="K33" s="39"/>
      <c r="L33" s="14"/>
      <c r="M33" s="39"/>
      <c r="N33" s="14"/>
      <c r="O33" s="39"/>
      <c r="P33" s="3"/>
      <c r="Q33" s="39"/>
      <c r="R33" s="3"/>
      <c r="S33" s="39"/>
    </row>
    <row r="34" spans="1:19" ht="15.95" customHeight="1" thickBot="1">
      <c r="A34" s="28" t="s">
        <v>230</v>
      </c>
      <c r="C34" s="8"/>
      <c r="D34" s="3"/>
      <c r="E34" s="43">
        <f>SUM(E26:E32)</f>
        <v>4276303</v>
      </c>
      <c r="F34" s="14"/>
      <c r="G34" s="121">
        <f>SUM(G26:G32)</f>
        <v>513380</v>
      </c>
      <c r="H34" s="14"/>
      <c r="I34" s="43">
        <f>SUM(I26:I32)</f>
        <v>2104</v>
      </c>
      <c r="J34" s="14"/>
      <c r="K34" s="43">
        <f>SUM(K26:K32)</f>
        <v>437933</v>
      </c>
      <c r="L34" s="14"/>
      <c r="M34" s="43">
        <f>SUM(M26:M32)</f>
        <v>16467656</v>
      </c>
      <c r="N34" s="14"/>
      <c r="O34" s="43">
        <f>SUM(O26:O32)</f>
        <v>65764</v>
      </c>
      <c r="P34" s="3"/>
      <c r="Q34" s="43">
        <f>SUM(Q26:Q32)</f>
        <v>5174</v>
      </c>
      <c r="R34" s="3"/>
      <c r="S34" s="43">
        <f>SUM(S26:S32)</f>
        <v>21768314</v>
      </c>
    </row>
    <row r="35" spans="1:19" ht="11.25" customHeight="1" thickTop="1">
      <c r="A35" s="1"/>
      <c r="C35" s="8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9" ht="21.95" customHeight="1">
      <c r="A36" s="194" t="s">
        <v>104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61"/>
      <c r="Q36" s="163"/>
      <c r="R36" s="76"/>
      <c r="S36" s="129"/>
    </row>
  </sheetData>
  <mergeCells count="4">
    <mergeCell ref="E6:O6"/>
    <mergeCell ref="K8:M8"/>
    <mergeCell ref="A36:O36"/>
    <mergeCell ref="O8:Q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A88D-D5B7-491B-B92B-60BC6C5D2E3F}">
  <dimension ref="A1:L120"/>
  <sheetViews>
    <sheetView tabSelected="1" zoomScaleNormal="100" zoomScaleSheetLayoutView="76" workbookViewId="0">
      <selection activeCell="Q21" sqref="Q21"/>
    </sheetView>
  </sheetViews>
  <sheetFormatPr defaultColWidth="9.140625" defaultRowHeight="16.5" customHeight="1"/>
  <cols>
    <col min="1" max="2" width="1.42578125" style="4" customWidth="1"/>
    <col min="3" max="3" width="48.140625" style="4" customWidth="1"/>
    <col min="4" max="4" width="6.7109375" style="55" customWidth="1"/>
    <col min="5" max="5" width="0.7109375" style="38" customWidth="1"/>
    <col min="6" max="6" width="12.7109375" style="61" customWidth="1"/>
    <col min="7" max="7" width="0.7109375" style="57" customWidth="1"/>
    <col min="8" max="8" width="12.7109375" style="100" customWidth="1"/>
    <col min="9" max="9" width="0.7109375" style="57" customWidth="1"/>
    <col min="10" max="10" width="12.7109375" style="61" customWidth="1"/>
    <col min="11" max="11" width="0.7109375" style="57" customWidth="1"/>
    <col min="12" max="12" width="12.7109375" style="100" customWidth="1"/>
    <col min="13" max="13" width="9.140625" style="38"/>
    <col min="14" max="14" width="9.85546875" style="38" bestFit="1" customWidth="1"/>
    <col min="15" max="16384" width="9.140625" style="38"/>
  </cols>
  <sheetData>
    <row r="1" spans="1:12" s="65" customFormat="1" ht="16.5" customHeight="1">
      <c r="A1" s="6" t="s">
        <v>41</v>
      </c>
      <c r="B1" s="6"/>
      <c r="C1" s="6"/>
      <c r="D1" s="55"/>
      <c r="E1" s="66"/>
      <c r="F1" s="61"/>
      <c r="G1" s="51"/>
      <c r="H1" s="100"/>
      <c r="I1" s="51"/>
      <c r="J1" s="147"/>
      <c r="K1" s="51"/>
      <c r="L1" s="148"/>
    </row>
    <row r="2" spans="1:12" s="65" customFormat="1" ht="16.5" customHeight="1">
      <c r="A2" s="12" t="s">
        <v>65</v>
      </c>
      <c r="B2" s="6"/>
      <c r="C2" s="6"/>
      <c r="D2" s="55"/>
      <c r="E2" s="66"/>
      <c r="F2" s="61"/>
      <c r="G2" s="51"/>
      <c r="H2" s="100"/>
      <c r="I2" s="51"/>
      <c r="J2" s="61"/>
      <c r="K2" s="51"/>
      <c r="L2" s="100"/>
    </row>
    <row r="3" spans="1:12" s="65" customFormat="1" ht="16.5" customHeight="1">
      <c r="A3" s="131" t="str">
        <f>+'EQ-SC 8'!A3</f>
        <v>For the three-month period ended 31 March 2024</v>
      </c>
      <c r="B3" s="149"/>
      <c r="C3" s="149"/>
      <c r="D3" s="80"/>
      <c r="E3" s="69"/>
      <c r="F3" s="60"/>
      <c r="G3" s="70"/>
      <c r="H3" s="5"/>
      <c r="I3" s="70"/>
      <c r="J3" s="60"/>
      <c r="K3" s="70"/>
      <c r="L3" s="5"/>
    </row>
    <row r="4" spans="1:12" s="65" customFormat="1" ht="16.5" customHeight="1">
      <c r="A4" s="12"/>
      <c r="B4" s="6"/>
      <c r="C4" s="6"/>
      <c r="D4" s="55"/>
      <c r="E4" s="66"/>
      <c r="F4" s="61"/>
      <c r="G4" s="51"/>
      <c r="H4" s="100"/>
      <c r="I4" s="51"/>
      <c r="J4" s="61"/>
      <c r="K4" s="51"/>
      <c r="L4" s="100"/>
    </row>
    <row r="5" spans="1:12" s="65" customFormat="1" ht="16.5" customHeight="1">
      <c r="A5" s="12"/>
      <c r="B5" s="6"/>
      <c r="C5" s="6"/>
      <c r="D5" s="55"/>
      <c r="E5" s="66"/>
      <c r="F5" s="61"/>
      <c r="G5" s="51"/>
      <c r="H5" s="100"/>
      <c r="I5" s="51"/>
      <c r="J5" s="61"/>
      <c r="K5" s="51"/>
      <c r="L5" s="100"/>
    </row>
    <row r="6" spans="1:12" s="65" customFormat="1" ht="16.5" customHeight="1">
      <c r="A6" s="12"/>
      <c r="B6" s="6"/>
      <c r="C6" s="6"/>
      <c r="D6" s="55"/>
      <c r="E6" s="66"/>
      <c r="F6" s="188" t="s">
        <v>98</v>
      </c>
      <c r="G6" s="188"/>
      <c r="H6" s="188"/>
      <c r="I6" s="51"/>
      <c r="J6" s="188" t="s">
        <v>99</v>
      </c>
      <c r="K6" s="188"/>
      <c r="L6" s="188"/>
    </row>
    <row r="7" spans="1:12" s="65" customFormat="1" ht="16.5" customHeight="1">
      <c r="A7" s="6"/>
      <c r="B7" s="6"/>
      <c r="C7" s="6"/>
      <c r="D7" s="55"/>
      <c r="E7" s="66"/>
      <c r="F7" s="187" t="s">
        <v>130</v>
      </c>
      <c r="G7" s="187"/>
      <c r="H7" s="187"/>
      <c r="I7" s="51"/>
      <c r="J7" s="187" t="s">
        <v>130</v>
      </c>
      <c r="K7" s="187"/>
      <c r="L7" s="187"/>
    </row>
    <row r="8" spans="1:12" s="65" customFormat="1" ht="16.5" customHeight="1">
      <c r="A8" s="6"/>
      <c r="B8" s="6"/>
      <c r="C8" s="6"/>
      <c r="D8" s="55"/>
      <c r="E8" s="66"/>
      <c r="F8" s="53" t="s">
        <v>124</v>
      </c>
      <c r="G8" s="52"/>
      <c r="H8" s="101" t="s">
        <v>124</v>
      </c>
      <c r="I8" s="51"/>
      <c r="J8" s="53" t="s">
        <v>124</v>
      </c>
      <c r="K8" s="52"/>
      <c r="L8" s="101" t="s">
        <v>124</v>
      </c>
    </row>
    <row r="9" spans="1:12" s="65" customFormat="1" ht="16.5" customHeight="1">
      <c r="A9" s="6"/>
      <c r="B9" s="6"/>
      <c r="C9" s="6"/>
      <c r="D9" s="55"/>
      <c r="E9" s="66"/>
      <c r="F9" s="85" t="s">
        <v>219</v>
      </c>
      <c r="G9" s="52"/>
      <c r="H9" s="106" t="s">
        <v>219</v>
      </c>
      <c r="I9" s="51"/>
      <c r="J9" s="85" t="s">
        <v>219</v>
      </c>
      <c r="K9" s="52"/>
      <c r="L9" s="106" t="s">
        <v>219</v>
      </c>
    </row>
    <row r="10" spans="1:12" ht="16.5" customHeight="1">
      <c r="E10" s="56"/>
      <c r="F10" s="85" t="s">
        <v>225</v>
      </c>
      <c r="G10" s="86"/>
      <c r="H10" s="106" t="s">
        <v>184</v>
      </c>
      <c r="I10" s="56"/>
      <c r="J10" s="85" t="s">
        <v>225</v>
      </c>
      <c r="K10" s="86"/>
      <c r="L10" s="106" t="s">
        <v>184</v>
      </c>
    </row>
    <row r="11" spans="1:12" s="65" customFormat="1" ht="16.5" customHeight="1">
      <c r="A11" s="4"/>
      <c r="B11" s="4"/>
      <c r="C11" s="4"/>
      <c r="D11" s="146" t="s">
        <v>0</v>
      </c>
      <c r="E11" s="38"/>
      <c r="F11" s="36" t="s">
        <v>127</v>
      </c>
      <c r="G11" s="34"/>
      <c r="H11" s="36" t="s">
        <v>127</v>
      </c>
      <c r="I11" s="34"/>
      <c r="J11" s="36" t="s">
        <v>127</v>
      </c>
      <c r="K11" s="34"/>
      <c r="L11" s="36" t="s">
        <v>127</v>
      </c>
    </row>
    <row r="12" spans="1:12" ht="16.5" customHeight="1">
      <c r="A12" s="12" t="s">
        <v>25</v>
      </c>
      <c r="B12" s="150"/>
      <c r="C12" s="150"/>
      <c r="E12" s="55"/>
      <c r="F12" s="42"/>
      <c r="G12" s="74"/>
      <c r="I12" s="74"/>
      <c r="J12" s="42"/>
      <c r="K12" s="78"/>
    </row>
    <row r="13" spans="1:12" ht="16.5" customHeight="1">
      <c r="A13" s="4" t="s">
        <v>75</v>
      </c>
      <c r="B13" s="150"/>
      <c r="C13" s="150"/>
      <c r="E13" s="55"/>
      <c r="F13" s="42">
        <v>258840</v>
      </c>
      <c r="G13" s="74"/>
      <c r="H13" s="100">
        <v>677484</v>
      </c>
      <c r="I13" s="74"/>
      <c r="J13" s="42">
        <v>193458</v>
      </c>
      <c r="K13" s="78"/>
      <c r="L13" s="100">
        <v>566578</v>
      </c>
    </row>
    <row r="14" spans="1:12" ht="16.5" customHeight="1">
      <c r="A14" s="4" t="s">
        <v>32</v>
      </c>
      <c r="B14" s="150"/>
      <c r="C14" s="150"/>
      <c r="E14" s="55"/>
      <c r="F14" s="42"/>
      <c r="G14" s="74"/>
      <c r="I14" s="74"/>
      <c r="J14" s="42"/>
      <c r="K14" s="78"/>
    </row>
    <row r="15" spans="1:12" ht="16.5" customHeight="1">
      <c r="B15" s="132" t="s">
        <v>149</v>
      </c>
      <c r="C15" s="150"/>
      <c r="E15" s="55"/>
      <c r="F15" s="42"/>
      <c r="G15" s="74"/>
      <c r="I15" s="74"/>
      <c r="J15" s="42"/>
      <c r="K15" s="78"/>
    </row>
    <row r="16" spans="1:12" ht="16.5" customHeight="1">
      <c r="A16" s="12"/>
      <c r="B16" s="132"/>
      <c r="C16" s="132" t="s">
        <v>136</v>
      </c>
      <c r="D16" s="8">
        <v>11</v>
      </c>
      <c r="E16" s="55"/>
      <c r="F16" s="42">
        <v>34262</v>
      </c>
      <c r="G16" s="74"/>
      <c r="H16" s="100">
        <v>30397</v>
      </c>
      <c r="I16" s="74"/>
      <c r="J16" s="42">
        <v>23056</v>
      </c>
      <c r="K16" s="78"/>
      <c r="L16" s="100">
        <v>17027</v>
      </c>
    </row>
    <row r="17" spans="1:12" ht="16.5" customHeight="1">
      <c r="A17" s="12"/>
      <c r="B17" s="132" t="s">
        <v>106</v>
      </c>
      <c r="C17" s="132"/>
      <c r="D17" s="8"/>
      <c r="E17" s="55"/>
      <c r="F17" s="42">
        <v>6693</v>
      </c>
      <c r="G17" s="74"/>
      <c r="H17" s="100">
        <v>6624</v>
      </c>
      <c r="I17" s="74"/>
      <c r="J17" s="42">
        <v>6339</v>
      </c>
      <c r="K17" s="78"/>
      <c r="L17" s="100">
        <v>6197</v>
      </c>
    </row>
    <row r="18" spans="1:12" ht="16.5" customHeight="1">
      <c r="A18" s="12"/>
      <c r="B18" s="133" t="s">
        <v>245</v>
      </c>
      <c r="D18" s="8">
        <v>9.1999999999999993</v>
      </c>
      <c r="E18" s="55"/>
      <c r="F18" s="42">
        <v>-26001</v>
      </c>
      <c r="G18" s="74"/>
      <c r="H18" s="100">
        <v>-28540</v>
      </c>
      <c r="I18" s="74"/>
      <c r="J18" s="42">
        <v>0</v>
      </c>
      <c r="K18" s="78"/>
      <c r="L18" s="100">
        <v>0</v>
      </c>
    </row>
    <row r="19" spans="1:12" ht="16.5" customHeight="1">
      <c r="A19" s="12"/>
      <c r="B19" s="133" t="s">
        <v>246</v>
      </c>
      <c r="D19" s="8"/>
      <c r="E19" s="55"/>
      <c r="F19" s="42"/>
      <c r="G19" s="74"/>
      <c r="I19" s="74"/>
      <c r="J19" s="42"/>
      <c r="K19" s="78"/>
    </row>
    <row r="20" spans="1:12" ht="16.5" customHeight="1">
      <c r="A20" s="12"/>
      <c r="B20" s="132"/>
      <c r="C20" s="133" t="s">
        <v>163</v>
      </c>
      <c r="D20" s="8">
        <v>9.1999999999999993</v>
      </c>
      <c r="E20" s="55"/>
      <c r="F20" s="42">
        <v>-1720</v>
      </c>
      <c r="G20" s="74"/>
      <c r="H20" s="100">
        <v>-2343</v>
      </c>
      <c r="I20" s="74"/>
      <c r="J20" s="42">
        <v>0</v>
      </c>
      <c r="K20" s="78"/>
      <c r="L20" s="100">
        <v>0</v>
      </c>
    </row>
    <row r="21" spans="1:12" ht="16.5" customHeight="1">
      <c r="A21" s="12"/>
      <c r="B21" s="4" t="s">
        <v>247</v>
      </c>
      <c r="C21" s="1"/>
      <c r="D21" s="117"/>
      <c r="E21" s="55"/>
      <c r="F21" s="42">
        <v>0</v>
      </c>
      <c r="G21" s="74"/>
      <c r="H21" s="100">
        <v>9770</v>
      </c>
      <c r="I21" s="74"/>
      <c r="J21" s="42">
        <v>-59341</v>
      </c>
      <c r="K21" s="78"/>
      <c r="L21" s="100">
        <v>3654</v>
      </c>
    </row>
    <row r="22" spans="1:12" ht="16.5" customHeight="1">
      <c r="A22" s="12"/>
      <c r="B22" s="4" t="s">
        <v>150</v>
      </c>
      <c r="C22" s="1"/>
      <c r="D22" s="117"/>
      <c r="E22" s="55"/>
      <c r="F22" s="42">
        <v>562</v>
      </c>
      <c r="G22" s="74"/>
      <c r="H22" s="100">
        <v>-3856</v>
      </c>
      <c r="I22" s="74"/>
      <c r="J22" s="42">
        <v>0</v>
      </c>
      <c r="K22" s="78"/>
      <c r="L22" s="100">
        <v>0</v>
      </c>
    </row>
    <row r="23" spans="1:12" ht="16.5" customHeight="1">
      <c r="A23" s="12"/>
      <c r="B23" s="132" t="s">
        <v>222</v>
      </c>
      <c r="C23" s="133"/>
      <c r="D23" s="8"/>
      <c r="E23" s="55"/>
      <c r="F23" s="42">
        <v>223</v>
      </c>
      <c r="G23" s="74"/>
      <c r="H23" s="100">
        <v>203</v>
      </c>
      <c r="I23" s="74"/>
      <c r="J23" s="42">
        <v>223</v>
      </c>
      <c r="K23" s="78"/>
      <c r="L23" s="100">
        <v>203</v>
      </c>
    </row>
    <row r="24" spans="1:12" ht="16.5" customHeight="1">
      <c r="B24" s="160" t="s">
        <v>248</v>
      </c>
      <c r="D24" s="8"/>
      <c r="E24" s="55"/>
      <c r="F24" s="42">
        <v>1266</v>
      </c>
      <c r="G24" s="74"/>
      <c r="H24" s="100">
        <v>579</v>
      </c>
      <c r="I24" s="74"/>
      <c r="J24" s="42">
        <v>1266</v>
      </c>
      <c r="K24" s="78"/>
      <c r="L24" s="100">
        <v>-2</v>
      </c>
    </row>
    <row r="25" spans="1:12" ht="16.5" customHeight="1">
      <c r="A25" s="12"/>
      <c r="B25" s="1" t="s">
        <v>51</v>
      </c>
      <c r="C25" s="1"/>
      <c r="D25" s="8"/>
      <c r="E25" s="55"/>
      <c r="F25" s="42">
        <v>0</v>
      </c>
      <c r="G25" s="74"/>
      <c r="H25" s="100">
        <v>-133</v>
      </c>
      <c r="I25" s="74"/>
      <c r="J25" s="42">
        <v>0</v>
      </c>
      <c r="K25" s="78"/>
      <c r="L25" s="100">
        <v>-133</v>
      </c>
    </row>
    <row r="26" spans="1:12" ht="16.5" customHeight="1">
      <c r="A26" s="12"/>
      <c r="B26" s="1" t="s">
        <v>168</v>
      </c>
      <c r="C26" s="1"/>
      <c r="D26" s="8">
        <v>14</v>
      </c>
      <c r="E26" s="55"/>
      <c r="F26" s="42">
        <v>0</v>
      </c>
      <c r="G26" s="74"/>
      <c r="H26" s="100">
        <v>837</v>
      </c>
      <c r="I26" s="74"/>
      <c r="J26" s="42">
        <v>0</v>
      </c>
      <c r="K26" s="78"/>
      <c r="L26" s="100">
        <v>837</v>
      </c>
    </row>
    <row r="27" spans="1:12" ht="16.5" customHeight="1">
      <c r="A27" s="12"/>
      <c r="B27" s="1" t="s">
        <v>141</v>
      </c>
      <c r="C27" s="1"/>
      <c r="D27" s="8"/>
      <c r="E27" s="55"/>
      <c r="F27" s="42">
        <v>96658</v>
      </c>
      <c r="G27" s="74"/>
      <c r="H27" s="100">
        <v>94791</v>
      </c>
      <c r="I27" s="74"/>
      <c r="J27" s="42">
        <v>95239</v>
      </c>
      <c r="K27" s="78"/>
      <c r="L27" s="100">
        <v>58606</v>
      </c>
    </row>
    <row r="28" spans="1:12" ht="16.5" customHeight="1">
      <c r="A28" s="12"/>
      <c r="B28" s="1" t="s">
        <v>237</v>
      </c>
      <c r="C28" s="1"/>
      <c r="E28" s="55"/>
      <c r="F28" s="42">
        <v>0</v>
      </c>
      <c r="G28" s="74"/>
      <c r="H28" s="100">
        <v>0</v>
      </c>
      <c r="I28" s="74"/>
      <c r="J28" s="42">
        <v>-15889</v>
      </c>
      <c r="K28" s="78"/>
      <c r="L28" s="100">
        <v>0</v>
      </c>
    </row>
    <row r="29" spans="1:12" ht="16.5" customHeight="1">
      <c r="A29" s="116" t="s">
        <v>78</v>
      </c>
      <c r="B29" s="1"/>
      <c r="C29" s="1"/>
      <c r="E29" s="55"/>
      <c r="F29" s="42"/>
      <c r="G29" s="74"/>
      <c r="I29" s="74"/>
      <c r="J29" s="42"/>
      <c r="K29" s="78"/>
    </row>
    <row r="30" spans="1:12" ht="16.5" customHeight="1">
      <c r="A30" s="116"/>
      <c r="B30" s="134" t="s">
        <v>250</v>
      </c>
      <c r="C30" s="1"/>
      <c r="E30" s="55"/>
      <c r="F30" s="42">
        <v>-67225</v>
      </c>
      <c r="G30" s="74"/>
      <c r="H30" s="100">
        <v>-75094</v>
      </c>
      <c r="I30" s="74"/>
      <c r="J30" s="42">
        <v>-175969</v>
      </c>
      <c r="K30" s="78"/>
      <c r="L30" s="100">
        <v>-129855</v>
      </c>
    </row>
    <row r="31" spans="1:12" ht="16.5" customHeight="1">
      <c r="A31" s="116"/>
      <c r="B31" s="134" t="s">
        <v>151</v>
      </c>
      <c r="C31" s="1"/>
      <c r="E31" s="55"/>
      <c r="F31" s="42">
        <v>-1263547</v>
      </c>
      <c r="G31" s="74"/>
      <c r="H31" s="100">
        <v>-658360</v>
      </c>
      <c r="I31" s="74"/>
      <c r="J31" s="42">
        <v>-1627972</v>
      </c>
      <c r="K31" s="78"/>
      <c r="L31" s="100">
        <v>-742152</v>
      </c>
    </row>
    <row r="32" spans="1:12" ht="16.5" customHeight="1">
      <c r="A32" s="116"/>
      <c r="B32" s="134" t="s">
        <v>128</v>
      </c>
      <c r="C32" s="1"/>
      <c r="E32" s="55"/>
      <c r="F32" s="42">
        <v>-242651</v>
      </c>
      <c r="G32" s="74"/>
      <c r="H32" s="100">
        <v>-98085</v>
      </c>
      <c r="I32" s="74"/>
      <c r="J32" s="42">
        <v>-118651</v>
      </c>
      <c r="K32" s="78"/>
      <c r="L32" s="100">
        <v>-98085</v>
      </c>
    </row>
    <row r="33" spans="1:12" ht="16.5" customHeight="1">
      <c r="A33" s="116"/>
      <c r="B33" s="134" t="s">
        <v>152</v>
      </c>
      <c r="C33" s="1"/>
      <c r="E33" s="55"/>
      <c r="F33" s="42">
        <v>-185623</v>
      </c>
      <c r="G33" s="74"/>
      <c r="H33" s="100">
        <v>-114553</v>
      </c>
      <c r="I33" s="74"/>
      <c r="J33" s="42">
        <v>-149952</v>
      </c>
      <c r="K33" s="78"/>
      <c r="L33" s="100">
        <v>-120707</v>
      </c>
    </row>
    <row r="34" spans="1:12" ht="16.5" customHeight="1">
      <c r="A34" s="32"/>
      <c r="B34" s="133" t="s">
        <v>52</v>
      </c>
      <c r="C34" s="133"/>
      <c r="E34" s="55"/>
      <c r="F34" s="42">
        <v>-3673</v>
      </c>
      <c r="G34" s="74"/>
      <c r="H34" s="100">
        <v>-15673</v>
      </c>
      <c r="I34" s="74"/>
      <c r="J34" s="42">
        <v>10551</v>
      </c>
      <c r="K34" s="78"/>
      <c r="L34" s="100">
        <v>-8662</v>
      </c>
    </row>
    <row r="35" spans="1:12" s="65" customFormat="1" ht="16.5" customHeight="1">
      <c r="A35" s="4"/>
      <c r="B35" s="133" t="s">
        <v>76</v>
      </c>
      <c r="C35" s="133"/>
      <c r="D35" s="55"/>
      <c r="E35" s="55"/>
      <c r="F35" s="42">
        <v>18740</v>
      </c>
      <c r="G35" s="74"/>
      <c r="H35" s="100">
        <v>165</v>
      </c>
      <c r="I35" s="74"/>
      <c r="J35" s="42">
        <v>60</v>
      </c>
      <c r="K35" s="78"/>
      <c r="L35" s="100">
        <v>1374</v>
      </c>
    </row>
    <row r="36" spans="1:12" s="65" customFormat="1" ht="16.5" customHeight="1">
      <c r="A36" s="4"/>
      <c r="B36" s="134" t="s">
        <v>249</v>
      </c>
      <c r="C36" s="133"/>
      <c r="D36" s="55"/>
      <c r="E36" s="55"/>
      <c r="F36" s="42">
        <v>291170</v>
      </c>
      <c r="G36" s="74"/>
      <c r="H36" s="100">
        <v>-371423</v>
      </c>
      <c r="I36" s="74"/>
      <c r="J36" s="42">
        <v>299778</v>
      </c>
      <c r="K36" s="78"/>
      <c r="L36" s="100">
        <v>-284333</v>
      </c>
    </row>
    <row r="37" spans="1:12" s="65" customFormat="1" ht="16.5" customHeight="1">
      <c r="A37" s="4"/>
      <c r="B37" s="135" t="s">
        <v>53</v>
      </c>
      <c r="C37" s="135"/>
      <c r="D37" s="55"/>
      <c r="E37" s="55"/>
      <c r="F37" s="42">
        <v>-196346</v>
      </c>
      <c r="G37" s="74"/>
      <c r="H37" s="100">
        <v>-355182</v>
      </c>
      <c r="I37" s="74"/>
      <c r="J37" s="42">
        <v>-183732</v>
      </c>
      <c r="K37" s="78"/>
      <c r="L37" s="100">
        <v>-288972</v>
      </c>
    </row>
    <row r="38" spans="1:12" s="65" customFormat="1" ht="16.5" customHeight="1">
      <c r="A38" s="4"/>
      <c r="B38" s="135" t="s">
        <v>55</v>
      </c>
      <c r="C38" s="135"/>
      <c r="D38" s="55"/>
      <c r="E38" s="55"/>
      <c r="F38" s="42">
        <v>144579</v>
      </c>
      <c r="G38" s="74"/>
      <c r="H38" s="100">
        <v>41289</v>
      </c>
      <c r="I38" s="74"/>
      <c r="J38" s="42">
        <v>154391</v>
      </c>
      <c r="K38" s="78"/>
      <c r="L38" s="100">
        <v>42103</v>
      </c>
    </row>
    <row r="39" spans="1:12" s="65" customFormat="1" ht="16.5" customHeight="1">
      <c r="A39" s="4"/>
      <c r="B39" s="135" t="s">
        <v>56</v>
      </c>
      <c r="C39" s="135"/>
      <c r="D39" s="55"/>
      <c r="E39" s="55"/>
      <c r="F39" s="42">
        <v>63291</v>
      </c>
      <c r="G39" s="74"/>
      <c r="H39" s="100">
        <v>71933</v>
      </c>
      <c r="I39" s="74"/>
      <c r="J39" s="42">
        <v>59830</v>
      </c>
      <c r="K39" s="78"/>
      <c r="L39" s="100">
        <v>56560</v>
      </c>
    </row>
    <row r="40" spans="1:12" s="65" customFormat="1" ht="16.5" customHeight="1">
      <c r="A40" s="4"/>
      <c r="B40" s="135" t="s">
        <v>57</v>
      </c>
      <c r="C40" s="135"/>
      <c r="D40" s="55"/>
      <c r="E40" s="55"/>
      <c r="F40" s="42">
        <v>7225</v>
      </c>
      <c r="G40" s="74"/>
      <c r="H40" s="100">
        <v>3075</v>
      </c>
      <c r="I40" s="74"/>
      <c r="J40" s="42">
        <v>5691</v>
      </c>
      <c r="K40" s="78"/>
      <c r="L40" s="100">
        <v>1898</v>
      </c>
    </row>
    <row r="41" spans="1:12" s="65" customFormat="1" ht="16.5" customHeight="1">
      <c r="A41" s="4"/>
      <c r="B41" s="135" t="s">
        <v>59</v>
      </c>
      <c r="C41" s="135"/>
      <c r="D41" s="55"/>
      <c r="E41" s="55"/>
      <c r="F41" s="42">
        <v>-15669</v>
      </c>
      <c r="G41" s="74"/>
      <c r="H41" s="100">
        <v>44392</v>
      </c>
      <c r="I41" s="74"/>
      <c r="J41" s="42">
        <v>19532</v>
      </c>
      <c r="K41" s="78"/>
      <c r="L41" s="100">
        <v>26388</v>
      </c>
    </row>
    <row r="42" spans="1:12" ht="16.5" customHeight="1">
      <c r="A42" s="12"/>
      <c r="B42" s="134" t="s">
        <v>251</v>
      </c>
      <c r="C42" s="1"/>
      <c r="D42" s="8"/>
      <c r="E42" s="55"/>
      <c r="F42" s="42">
        <v>3358</v>
      </c>
      <c r="G42" s="74"/>
      <c r="H42" s="100">
        <v>10494</v>
      </c>
      <c r="I42" s="74"/>
      <c r="J42" s="42">
        <v>2261</v>
      </c>
      <c r="K42" s="78"/>
      <c r="L42" s="100">
        <v>9124</v>
      </c>
    </row>
    <row r="43" spans="1:12" ht="16.5" customHeight="1">
      <c r="B43" s="133" t="s">
        <v>60</v>
      </c>
      <c r="C43" s="133"/>
      <c r="E43" s="55"/>
      <c r="F43" s="41">
        <v>-1577</v>
      </c>
      <c r="G43" s="74"/>
      <c r="H43" s="5">
        <v>12</v>
      </c>
      <c r="I43" s="74"/>
      <c r="J43" s="41">
        <v>-2799</v>
      </c>
      <c r="K43" s="78"/>
      <c r="L43" s="5">
        <v>1</v>
      </c>
    </row>
    <row r="44" spans="1:12" s="65" customFormat="1" ht="16.5" customHeight="1">
      <c r="A44" s="4"/>
      <c r="B44" s="150"/>
      <c r="C44" s="150"/>
      <c r="D44" s="55"/>
      <c r="E44" s="55"/>
      <c r="F44" s="42"/>
      <c r="G44" s="74"/>
      <c r="H44" s="100"/>
      <c r="I44" s="74"/>
      <c r="J44" s="42"/>
      <c r="K44" s="78"/>
      <c r="L44" s="100"/>
    </row>
    <row r="45" spans="1:12" s="65" customFormat="1" ht="16.5" customHeight="1">
      <c r="A45" s="136" t="s">
        <v>208</v>
      </c>
      <c r="B45" s="136"/>
      <c r="C45" s="136"/>
      <c r="D45" s="55"/>
      <c r="E45" s="55"/>
      <c r="F45" s="42">
        <f>SUM(F13:F43)</f>
        <v>-1077165</v>
      </c>
      <c r="G45" s="74"/>
      <c r="H45" s="100">
        <f>SUM(H13:H43)</f>
        <v>-731197</v>
      </c>
      <c r="I45" s="74"/>
      <c r="J45" s="42">
        <f>SUM(J13:J43)</f>
        <v>-1462630</v>
      </c>
      <c r="K45" s="78"/>
      <c r="L45" s="100">
        <f>SUM(L13:L43)</f>
        <v>-882351</v>
      </c>
    </row>
    <row r="46" spans="1:12" s="65" customFormat="1" ht="16.5" customHeight="1">
      <c r="A46" s="150"/>
      <c r="B46" s="4" t="s">
        <v>142</v>
      </c>
      <c r="C46" s="137"/>
      <c r="D46" s="55"/>
      <c r="E46" s="55"/>
      <c r="F46" s="42">
        <v>-454299</v>
      </c>
      <c r="G46" s="74"/>
      <c r="H46" s="100">
        <v>-273467</v>
      </c>
      <c r="I46" s="74"/>
      <c r="J46" s="42">
        <v>-376819</v>
      </c>
      <c r="K46" s="78"/>
      <c r="L46" s="100">
        <v>-213204</v>
      </c>
    </row>
    <row r="47" spans="1:12" s="65" customFormat="1" ht="16.5" customHeight="1">
      <c r="A47" s="150"/>
      <c r="B47" s="4" t="s">
        <v>215</v>
      </c>
      <c r="C47" s="137"/>
      <c r="D47" s="55"/>
      <c r="E47" s="55"/>
      <c r="F47" s="41">
        <v>-35879</v>
      </c>
      <c r="G47" s="74"/>
      <c r="H47" s="5">
        <v>-46232</v>
      </c>
      <c r="I47" s="74"/>
      <c r="J47" s="41">
        <v>-33961</v>
      </c>
      <c r="K47" s="78"/>
      <c r="L47" s="5">
        <v>-41707</v>
      </c>
    </row>
    <row r="48" spans="1:12" s="65" customFormat="1" ht="16.5" customHeight="1">
      <c r="A48" s="137"/>
      <c r="B48" s="137"/>
      <c r="C48" s="137"/>
      <c r="D48" s="55"/>
      <c r="E48" s="55"/>
      <c r="F48" s="42"/>
      <c r="G48" s="74"/>
      <c r="H48" s="100"/>
      <c r="I48" s="74"/>
      <c r="J48" s="42"/>
      <c r="K48" s="78"/>
      <c r="L48" s="100"/>
    </row>
    <row r="49" spans="1:12" s="65" customFormat="1" ht="16.5" customHeight="1">
      <c r="A49" s="138" t="s">
        <v>209</v>
      </c>
      <c r="B49" s="150"/>
      <c r="C49" s="150"/>
      <c r="D49" s="130"/>
      <c r="E49" s="130"/>
      <c r="F49" s="41">
        <f>SUM(F45:F48)</f>
        <v>-1567343</v>
      </c>
      <c r="G49" s="151"/>
      <c r="H49" s="5">
        <f>SUM(H45:H48)</f>
        <v>-1050896</v>
      </c>
      <c r="I49" s="151"/>
      <c r="J49" s="41">
        <f>SUM(J45:J48)</f>
        <v>-1873410</v>
      </c>
      <c r="K49" s="152"/>
      <c r="L49" s="5">
        <f>SUM(L45:L48)</f>
        <v>-1137262</v>
      </c>
    </row>
    <row r="50" spans="1:12" s="65" customFormat="1" ht="16.5" customHeight="1">
      <c r="A50" s="150"/>
      <c r="B50" s="150"/>
      <c r="C50" s="150"/>
      <c r="D50" s="153"/>
      <c r="E50" s="153"/>
      <c r="F50" s="3"/>
      <c r="G50" s="154"/>
      <c r="H50" s="3"/>
      <c r="I50" s="154"/>
      <c r="J50" s="3"/>
      <c r="K50" s="155"/>
      <c r="L50" s="3"/>
    </row>
    <row r="51" spans="1:12" s="65" customFormat="1" ht="13.5" customHeight="1">
      <c r="A51" s="150"/>
      <c r="B51" s="150"/>
      <c r="C51" s="150"/>
      <c r="D51" s="153"/>
      <c r="E51" s="153"/>
      <c r="F51" s="3"/>
      <c r="G51" s="154"/>
      <c r="H51" s="3"/>
      <c r="I51" s="154"/>
      <c r="J51" s="3"/>
      <c r="K51" s="155"/>
      <c r="L51" s="3"/>
    </row>
    <row r="52" spans="1:12" s="65" customFormat="1" ht="13.5" customHeight="1">
      <c r="A52" s="150"/>
      <c r="B52" s="150"/>
      <c r="C52" s="150"/>
      <c r="D52" s="153"/>
      <c r="E52" s="153"/>
      <c r="F52" s="3"/>
      <c r="G52" s="154"/>
      <c r="H52" s="3"/>
      <c r="I52" s="154"/>
      <c r="J52" s="3"/>
      <c r="K52" s="155"/>
      <c r="L52" s="3"/>
    </row>
    <row r="53" spans="1:12" s="65" customFormat="1" ht="13.5" customHeight="1">
      <c r="A53" s="150"/>
      <c r="B53" s="150"/>
      <c r="C53" s="150"/>
      <c r="D53" s="153"/>
      <c r="E53" s="153"/>
      <c r="F53" s="3"/>
      <c r="G53" s="154"/>
      <c r="H53" s="3"/>
      <c r="I53" s="154"/>
      <c r="J53" s="3"/>
      <c r="K53" s="155"/>
      <c r="L53" s="3"/>
    </row>
    <row r="54" spans="1:12" s="65" customFormat="1" ht="13.5" customHeight="1">
      <c r="A54" s="150"/>
      <c r="B54" s="150"/>
      <c r="C54" s="150"/>
      <c r="D54" s="153"/>
      <c r="E54" s="153"/>
      <c r="F54" s="3"/>
      <c r="G54" s="154"/>
      <c r="H54" s="3"/>
      <c r="I54" s="154"/>
      <c r="J54" s="3"/>
      <c r="K54" s="155"/>
      <c r="L54" s="3"/>
    </row>
    <row r="55" spans="1:12" s="65" customFormat="1" ht="13.5" customHeight="1">
      <c r="A55" s="150"/>
      <c r="B55" s="150"/>
      <c r="C55" s="150"/>
      <c r="D55" s="153"/>
      <c r="E55" s="153"/>
      <c r="F55" s="3"/>
      <c r="G55" s="154"/>
      <c r="H55" s="3"/>
      <c r="I55" s="154"/>
      <c r="J55" s="3"/>
      <c r="K55" s="155"/>
      <c r="L55" s="3"/>
    </row>
    <row r="56" spans="1:12" s="65" customFormat="1" ht="10.5" customHeight="1">
      <c r="A56" s="150"/>
      <c r="B56" s="150"/>
      <c r="C56" s="150"/>
      <c r="D56" s="153"/>
      <c r="E56" s="153"/>
      <c r="F56" s="3"/>
      <c r="G56" s="154"/>
      <c r="H56" s="3"/>
      <c r="I56" s="154"/>
      <c r="J56" s="3"/>
      <c r="K56" s="155"/>
      <c r="L56" s="3"/>
    </row>
    <row r="57" spans="1:12" ht="21.95" customHeight="1">
      <c r="A57" s="196" t="s">
        <v>104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</row>
    <row r="58" spans="1:12" ht="16.5" customHeight="1">
      <c r="A58" s="6" t="str">
        <f>+A1</f>
        <v>SC Asset Corporation Public Company Limited</v>
      </c>
      <c r="B58" s="6"/>
      <c r="C58" s="6"/>
      <c r="E58" s="66"/>
      <c r="G58" s="51"/>
      <c r="I58" s="51"/>
      <c r="J58" s="147"/>
      <c r="K58" s="51"/>
      <c r="L58" s="148"/>
    </row>
    <row r="59" spans="1:12" ht="16.5" customHeight="1">
      <c r="A59" s="12" t="s">
        <v>87</v>
      </c>
      <c r="B59" s="6"/>
      <c r="C59" s="6"/>
      <c r="E59" s="66"/>
      <c r="G59" s="51"/>
      <c r="I59" s="51"/>
      <c r="K59" s="51"/>
    </row>
    <row r="60" spans="1:12" ht="16.5" customHeight="1">
      <c r="A60" s="149" t="str">
        <f>A3</f>
        <v>For the three-month period ended 31 March 2024</v>
      </c>
      <c r="B60" s="149"/>
      <c r="C60" s="149"/>
      <c r="D60" s="80"/>
      <c r="E60" s="69"/>
      <c r="F60" s="60"/>
      <c r="G60" s="70"/>
      <c r="H60" s="5"/>
      <c r="I60" s="70"/>
      <c r="J60" s="60"/>
      <c r="K60" s="70"/>
      <c r="L60" s="5"/>
    </row>
    <row r="61" spans="1:12" ht="15.6" customHeight="1">
      <c r="A61" s="6"/>
      <c r="B61" s="6"/>
      <c r="C61" s="6"/>
      <c r="E61" s="66"/>
      <c r="G61" s="51"/>
      <c r="I61" s="51"/>
      <c r="K61" s="51"/>
    </row>
    <row r="62" spans="1:12" ht="15.6" customHeight="1">
      <c r="A62" s="6"/>
      <c r="B62" s="6"/>
      <c r="C62" s="6"/>
      <c r="E62" s="66"/>
      <c r="G62" s="51"/>
      <c r="I62" s="51"/>
      <c r="K62" s="51"/>
    </row>
    <row r="63" spans="1:12" ht="15.6" customHeight="1">
      <c r="A63" s="6"/>
      <c r="B63" s="6"/>
      <c r="C63" s="6"/>
      <c r="E63" s="66"/>
      <c r="F63" s="188" t="s">
        <v>98</v>
      </c>
      <c r="G63" s="188"/>
      <c r="H63" s="188"/>
      <c r="I63" s="51"/>
      <c r="J63" s="188" t="s">
        <v>99</v>
      </c>
      <c r="K63" s="188"/>
      <c r="L63" s="188"/>
    </row>
    <row r="64" spans="1:12" ht="15.6" customHeight="1">
      <c r="A64" s="6"/>
      <c r="B64" s="6"/>
      <c r="C64" s="6"/>
      <c r="E64" s="66"/>
      <c r="F64" s="187" t="s">
        <v>130</v>
      </c>
      <c r="G64" s="187"/>
      <c r="H64" s="187"/>
      <c r="I64" s="51"/>
      <c r="J64" s="187" t="s">
        <v>130</v>
      </c>
      <c r="K64" s="187"/>
      <c r="L64" s="187"/>
    </row>
    <row r="65" spans="1:12" s="65" customFormat="1" ht="15.6" customHeight="1">
      <c r="A65" s="6"/>
      <c r="B65" s="6"/>
      <c r="C65" s="6"/>
      <c r="D65" s="55"/>
      <c r="E65" s="66"/>
      <c r="F65" s="53" t="s">
        <v>124</v>
      </c>
      <c r="G65" s="52"/>
      <c r="H65" s="101" t="s">
        <v>124</v>
      </c>
      <c r="I65" s="51"/>
      <c r="J65" s="53" t="s">
        <v>124</v>
      </c>
      <c r="K65" s="52"/>
      <c r="L65" s="101" t="s">
        <v>124</v>
      </c>
    </row>
    <row r="66" spans="1:12" ht="15.6" customHeight="1">
      <c r="A66" s="6"/>
      <c r="B66" s="6"/>
      <c r="C66" s="6"/>
      <c r="E66" s="66"/>
      <c r="F66" s="85" t="s">
        <v>219</v>
      </c>
      <c r="G66" s="52"/>
      <c r="H66" s="106" t="s">
        <v>219</v>
      </c>
      <c r="I66" s="51"/>
      <c r="J66" s="85" t="s">
        <v>219</v>
      </c>
      <c r="K66" s="52"/>
      <c r="L66" s="106" t="s">
        <v>219</v>
      </c>
    </row>
    <row r="67" spans="1:12" ht="15.6" customHeight="1">
      <c r="E67" s="56"/>
      <c r="F67" s="85" t="s">
        <v>225</v>
      </c>
      <c r="G67" s="86"/>
      <c r="H67" s="106" t="s">
        <v>184</v>
      </c>
      <c r="I67" s="56"/>
      <c r="J67" s="85" t="s">
        <v>225</v>
      </c>
      <c r="K67" s="86"/>
      <c r="L67" s="106" t="s">
        <v>184</v>
      </c>
    </row>
    <row r="68" spans="1:12" s="65" customFormat="1" ht="15.6" customHeight="1">
      <c r="A68" s="4"/>
      <c r="B68" s="4"/>
      <c r="C68" s="4"/>
      <c r="D68" s="146" t="s">
        <v>0</v>
      </c>
      <c r="E68" s="38"/>
      <c r="F68" s="36" t="s">
        <v>127</v>
      </c>
      <c r="G68" s="34"/>
      <c r="H68" s="36" t="s">
        <v>127</v>
      </c>
      <c r="I68" s="34"/>
      <c r="J68" s="36" t="s">
        <v>127</v>
      </c>
      <c r="K68" s="34"/>
      <c r="L68" s="36" t="s">
        <v>127</v>
      </c>
    </row>
    <row r="69" spans="1:12" ht="15.6" customHeight="1">
      <c r="A69" s="32" t="s">
        <v>67</v>
      </c>
      <c r="B69" s="150"/>
      <c r="C69" s="150"/>
      <c r="E69" s="55"/>
      <c r="F69" s="42"/>
      <c r="G69" s="74"/>
      <c r="I69" s="74"/>
      <c r="J69" s="42"/>
      <c r="K69" s="78"/>
    </row>
    <row r="70" spans="1:12" ht="15.6" customHeight="1">
      <c r="A70" s="32"/>
      <c r="B70" s="4" t="s">
        <v>223</v>
      </c>
      <c r="C70" s="150"/>
      <c r="E70" s="55"/>
      <c r="F70" s="42">
        <v>0</v>
      </c>
      <c r="G70" s="74"/>
      <c r="H70" s="100">
        <v>-25538</v>
      </c>
      <c r="I70" s="74"/>
      <c r="J70" s="42">
        <v>0</v>
      </c>
      <c r="K70" s="78"/>
      <c r="L70" s="100">
        <v>0</v>
      </c>
    </row>
    <row r="71" spans="1:12" ht="15.6" customHeight="1">
      <c r="B71" s="139" t="s">
        <v>207</v>
      </c>
      <c r="D71" s="117">
        <v>18.399999999999999</v>
      </c>
      <c r="E71" s="55"/>
      <c r="F71" s="42">
        <v>0</v>
      </c>
      <c r="G71" s="74"/>
      <c r="H71" s="100">
        <v>0</v>
      </c>
      <c r="I71" s="74">
        <v>416812</v>
      </c>
      <c r="J71" s="42">
        <v>-1016470</v>
      </c>
      <c r="K71" s="78"/>
      <c r="L71" s="100">
        <v>-118000</v>
      </c>
    </row>
    <row r="72" spans="1:12" ht="15.6" customHeight="1">
      <c r="B72" s="139" t="s">
        <v>176</v>
      </c>
      <c r="D72" s="117">
        <v>18.399999999999999</v>
      </c>
      <c r="E72" s="55"/>
      <c r="F72" s="42">
        <v>-57500</v>
      </c>
      <c r="G72" s="74"/>
      <c r="H72" s="100">
        <v>0</v>
      </c>
      <c r="I72" s="74"/>
      <c r="J72" s="42">
        <v>-135500</v>
      </c>
      <c r="K72" s="78"/>
      <c r="L72" s="100">
        <v>-247000</v>
      </c>
    </row>
    <row r="73" spans="1:12" ht="15.6" customHeight="1">
      <c r="B73" s="139" t="s">
        <v>181</v>
      </c>
      <c r="D73" s="117">
        <v>18.399999999999999</v>
      </c>
      <c r="E73" s="55"/>
      <c r="F73" s="42">
        <v>0</v>
      </c>
      <c r="G73" s="74"/>
      <c r="H73" s="100">
        <v>0</v>
      </c>
      <c r="I73" s="74"/>
      <c r="J73" s="42">
        <v>471280</v>
      </c>
      <c r="K73" s="78"/>
      <c r="L73" s="100">
        <v>0</v>
      </c>
    </row>
    <row r="74" spans="1:12" ht="15.6" customHeight="1">
      <c r="B74" s="139" t="s">
        <v>154</v>
      </c>
      <c r="D74" s="117">
        <v>9.1999999999999993</v>
      </c>
      <c r="E74" s="55"/>
      <c r="F74" s="42">
        <v>0</v>
      </c>
      <c r="G74" s="74"/>
      <c r="H74" s="100">
        <v>0</v>
      </c>
      <c r="I74" s="74"/>
      <c r="J74" s="42">
        <v>-10000</v>
      </c>
      <c r="K74" s="78"/>
      <c r="L74" s="100">
        <v>0</v>
      </c>
    </row>
    <row r="75" spans="1:12" ht="15.6" customHeight="1">
      <c r="B75" s="139" t="s">
        <v>210</v>
      </c>
      <c r="D75" s="117">
        <v>9.1999999999999993</v>
      </c>
      <c r="E75" s="55"/>
      <c r="F75" s="42">
        <v>15889</v>
      </c>
      <c r="G75" s="74"/>
      <c r="H75" s="100">
        <v>0</v>
      </c>
      <c r="I75" s="74"/>
      <c r="J75" s="42">
        <v>15889</v>
      </c>
      <c r="K75" s="78"/>
      <c r="L75" s="100">
        <v>0</v>
      </c>
    </row>
    <row r="76" spans="1:12" ht="15.6" customHeight="1">
      <c r="A76" s="140"/>
      <c r="B76" s="139" t="s">
        <v>177</v>
      </c>
      <c r="C76" s="140"/>
      <c r="D76" s="8">
        <v>10</v>
      </c>
      <c r="E76" s="55"/>
      <c r="F76" s="42">
        <v>-684079</v>
      </c>
      <c r="G76" s="74"/>
      <c r="H76" s="100">
        <v>-9859</v>
      </c>
      <c r="I76" s="74"/>
      <c r="J76" s="42">
        <v>-14632</v>
      </c>
      <c r="L76" s="100">
        <v>-3268</v>
      </c>
    </row>
    <row r="77" spans="1:12" ht="15.6" customHeight="1">
      <c r="A77" s="140"/>
      <c r="B77" s="139" t="s">
        <v>178</v>
      </c>
      <c r="C77" s="140"/>
      <c r="D77" s="8"/>
      <c r="E77" s="55"/>
      <c r="F77" s="42"/>
      <c r="G77" s="74"/>
      <c r="I77" s="74"/>
      <c r="J77" s="42"/>
    </row>
    <row r="78" spans="1:12" ht="15.6" customHeight="1">
      <c r="A78" s="140"/>
      <c r="B78" s="139"/>
      <c r="C78" s="140" t="s">
        <v>153</v>
      </c>
      <c r="D78" s="8">
        <v>11</v>
      </c>
      <c r="E78" s="55"/>
      <c r="F78" s="42">
        <v>-209180</v>
      </c>
      <c r="G78" s="74"/>
      <c r="H78" s="100">
        <v>-36100</v>
      </c>
      <c r="I78" s="74"/>
      <c r="J78" s="42">
        <v>-14479</v>
      </c>
      <c r="L78" s="100">
        <v>-19675</v>
      </c>
    </row>
    <row r="79" spans="1:12" ht="15.6" customHeight="1">
      <c r="A79" s="140"/>
      <c r="B79" s="139" t="s">
        <v>257</v>
      </c>
      <c r="C79" s="140"/>
      <c r="D79" s="8">
        <v>11</v>
      </c>
      <c r="E79" s="55"/>
      <c r="F79" s="42">
        <v>-189000</v>
      </c>
      <c r="G79" s="74"/>
      <c r="H79" s="100">
        <v>0</v>
      </c>
      <c r="I79" s="74"/>
      <c r="J79" s="42">
        <v>0</v>
      </c>
      <c r="L79" s="100">
        <v>0</v>
      </c>
    </row>
    <row r="80" spans="1:12" ht="15.6" customHeight="1">
      <c r="A80" s="140"/>
      <c r="B80" s="139" t="s">
        <v>179</v>
      </c>
      <c r="C80" s="140"/>
      <c r="D80" s="4"/>
      <c r="E80" s="55"/>
      <c r="F80" s="42">
        <v>-4968</v>
      </c>
      <c r="G80" s="74"/>
      <c r="H80" s="100">
        <v>-6905</v>
      </c>
      <c r="I80" s="74"/>
      <c r="J80" s="42">
        <v>-4968</v>
      </c>
      <c r="L80" s="100">
        <v>-6905</v>
      </c>
    </row>
    <row r="81" spans="1:12" ht="15.6" customHeight="1">
      <c r="B81" s="139" t="s">
        <v>217</v>
      </c>
      <c r="E81" s="55"/>
      <c r="F81" s="41">
        <v>897</v>
      </c>
      <c r="G81" s="74"/>
      <c r="H81" s="5">
        <v>4</v>
      </c>
      <c r="I81" s="74"/>
      <c r="J81" s="41">
        <v>897</v>
      </c>
      <c r="L81" s="5">
        <v>4</v>
      </c>
    </row>
    <row r="82" spans="1:12" ht="6" customHeight="1">
      <c r="E82" s="55"/>
      <c r="F82" s="42"/>
      <c r="G82" s="74"/>
      <c r="I82" s="74"/>
      <c r="J82" s="42"/>
    </row>
    <row r="83" spans="1:12" ht="15.6" customHeight="1">
      <c r="A83" s="141" t="s">
        <v>211</v>
      </c>
      <c r="B83" s="141"/>
      <c r="C83" s="141"/>
      <c r="E83" s="55"/>
      <c r="F83" s="41">
        <f>SUM(F70:F81)</f>
        <v>-1127941</v>
      </c>
      <c r="G83" s="74"/>
      <c r="H83" s="5">
        <f>SUM(H70:H81)</f>
        <v>-78398</v>
      </c>
      <c r="I83" s="74"/>
      <c r="J83" s="41">
        <f>SUM(J70:J81)</f>
        <v>-707983</v>
      </c>
      <c r="K83" s="78"/>
      <c r="L83" s="5">
        <f>SUM(L70:L81)</f>
        <v>-394844</v>
      </c>
    </row>
    <row r="84" spans="1:12" ht="12" customHeight="1">
      <c r="E84" s="55"/>
      <c r="F84" s="42"/>
      <c r="G84" s="74"/>
      <c r="I84" s="74"/>
      <c r="J84" s="42"/>
      <c r="K84" s="78"/>
    </row>
    <row r="85" spans="1:12" ht="15.6" customHeight="1">
      <c r="A85" s="142" t="s">
        <v>26</v>
      </c>
      <c r="E85" s="55"/>
      <c r="F85" s="42"/>
      <c r="G85" s="74"/>
      <c r="I85" s="74"/>
      <c r="J85" s="42"/>
      <c r="K85" s="78"/>
    </row>
    <row r="86" spans="1:12" ht="15.6" customHeight="1">
      <c r="A86" s="143"/>
      <c r="B86" s="4" t="s">
        <v>252</v>
      </c>
      <c r="E86" s="55"/>
      <c r="F86" s="42"/>
      <c r="G86" s="74"/>
      <c r="I86" s="74"/>
      <c r="J86" s="42"/>
      <c r="K86" s="78"/>
    </row>
    <row r="87" spans="1:12" ht="15.6" customHeight="1">
      <c r="C87" s="4" t="s">
        <v>216</v>
      </c>
      <c r="D87" s="8"/>
      <c r="E87" s="55"/>
      <c r="F87" s="42">
        <v>708156</v>
      </c>
      <c r="G87" s="74"/>
      <c r="H87" s="100">
        <v>309057</v>
      </c>
      <c r="I87" s="74"/>
      <c r="J87" s="42">
        <v>975157</v>
      </c>
      <c r="K87" s="78"/>
      <c r="L87" s="100">
        <v>-34943</v>
      </c>
    </row>
    <row r="88" spans="1:12" ht="15.6" customHeight="1">
      <c r="A88" s="143"/>
      <c r="B88" s="4" t="s">
        <v>155</v>
      </c>
      <c r="D88" s="117"/>
      <c r="E88" s="55"/>
      <c r="F88" s="42"/>
      <c r="G88" s="74"/>
      <c r="I88" s="74"/>
      <c r="J88" s="42"/>
      <c r="K88" s="78"/>
    </row>
    <row r="89" spans="1:12" ht="15.6" customHeight="1">
      <c r="C89" s="4" t="s">
        <v>125</v>
      </c>
      <c r="D89" s="8">
        <v>12</v>
      </c>
      <c r="F89" s="42">
        <v>2237910</v>
      </c>
      <c r="H89" s="100">
        <v>1280640</v>
      </c>
      <c r="I89" s="74"/>
      <c r="J89" s="42">
        <v>1737410</v>
      </c>
      <c r="K89" s="78"/>
      <c r="L89" s="100">
        <v>708000</v>
      </c>
    </row>
    <row r="90" spans="1:12" ht="15.6" customHeight="1">
      <c r="A90" s="136"/>
      <c r="B90" s="4" t="s">
        <v>218</v>
      </c>
      <c r="C90" s="156"/>
      <c r="D90" s="8">
        <v>12</v>
      </c>
      <c r="E90" s="55"/>
      <c r="F90" s="42">
        <v>-933144</v>
      </c>
      <c r="G90" s="74"/>
      <c r="H90" s="100">
        <v>-2595935</v>
      </c>
      <c r="I90" s="74"/>
      <c r="J90" s="42">
        <v>-871363</v>
      </c>
      <c r="K90" s="78"/>
      <c r="L90" s="100">
        <v>-1237591</v>
      </c>
    </row>
    <row r="91" spans="1:12" ht="15.6" customHeight="1">
      <c r="A91" s="143"/>
      <c r="B91" s="4" t="s">
        <v>156</v>
      </c>
      <c r="D91" s="8">
        <v>12</v>
      </c>
      <c r="E91" s="55"/>
      <c r="F91" s="42">
        <v>2500000</v>
      </c>
      <c r="G91" s="74"/>
      <c r="H91" s="100">
        <v>2200000</v>
      </c>
      <c r="I91" s="74"/>
      <c r="J91" s="42">
        <v>2500000</v>
      </c>
      <c r="K91" s="78"/>
      <c r="L91" s="100">
        <v>2200000</v>
      </c>
    </row>
    <row r="92" spans="1:12" ht="15.6" customHeight="1">
      <c r="A92" s="136"/>
      <c r="B92" s="4" t="s">
        <v>157</v>
      </c>
      <c r="C92" s="156"/>
      <c r="D92" s="8">
        <v>12</v>
      </c>
      <c r="E92" s="55"/>
      <c r="F92" s="42">
        <v>-1800000</v>
      </c>
      <c r="G92" s="74"/>
      <c r="H92" s="100">
        <v>-250000</v>
      </c>
      <c r="I92" s="74"/>
      <c r="J92" s="42">
        <v>-1800000</v>
      </c>
      <c r="K92" s="78"/>
      <c r="L92" s="100">
        <v>-250000</v>
      </c>
    </row>
    <row r="93" spans="1:12" ht="15.6" customHeight="1">
      <c r="A93" s="143"/>
      <c r="B93" s="4" t="s">
        <v>162</v>
      </c>
      <c r="D93" s="8"/>
      <c r="E93" s="55"/>
      <c r="F93" s="42">
        <v>8761</v>
      </c>
      <c r="G93" s="74"/>
      <c r="H93" s="100">
        <v>90737</v>
      </c>
      <c r="I93" s="74"/>
      <c r="J93" s="42">
        <v>8761</v>
      </c>
      <c r="K93" s="78"/>
      <c r="L93" s="100">
        <v>90737</v>
      </c>
    </row>
    <row r="94" spans="1:12" ht="15.6" customHeight="1">
      <c r="A94" s="143"/>
      <c r="B94" s="4" t="s">
        <v>180</v>
      </c>
      <c r="D94" s="8"/>
      <c r="E94" s="55"/>
      <c r="F94" s="42">
        <v>2104</v>
      </c>
      <c r="G94" s="74"/>
      <c r="H94" s="100">
        <v>10630</v>
      </c>
      <c r="I94" s="74"/>
      <c r="J94" s="42">
        <v>2104</v>
      </c>
      <c r="K94" s="78"/>
      <c r="L94" s="100">
        <v>10630</v>
      </c>
    </row>
    <row r="95" spans="1:12" ht="15.6" customHeight="1">
      <c r="B95" s="136" t="s">
        <v>158</v>
      </c>
      <c r="D95" s="8">
        <v>13</v>
      </c>
      <c r="E95" s="55"/>
      <c r="F95" s="41">
        <v>-3242</v>
      </c>
      <c r="G95" s="151"/>
      <c r="H95" s="5">
        <v>-4763</v>
      </c>
      <c r="I95" s="151"/>
      <c r="J95" s="41">
        <v>-267</v>
      </c>
      <c r="K95" s="152"/>
      <c r="L95" s="5">
        <v>-133</v>
      </c>
    </row>
    <row r="96" spans="1:12" ht="6" customHeight="1">
      <c r="D96" s="8"/>
      <c r="E96" s="55"/>
      <c r="F96" s="42"/>
      <c r="G96" s="74"/>
      <c r="I96" s="74"/>
      <c r="J96" s="42"/>
    </row>
    <row r="97" spans="1:12" ht="15.6" customHeight="1">
      <c r="A97" s="138" t="s">
        <v>212</v>
      </c>
      <c r="B97" s="138"/>
      <c r="C97" s="138"/>
      <c r="E97" s="55"/>
      <c r="F97" s="41">
        <f>SUM(F87:F95)</f>
        <v>2720545</v>
      </c>
      <c r="G97" s="74"/>
      <c r="H97" s="5">
        <f>SUM(H87:H95)</f>
        <v>1040366</v>
      </c>
      <c r="I97" s="74"/>
      <c r="J97" s="41">
        <f>SUM(J87:J95)</f>
        <v>2551802</v>
      </c>
      <c r="K97" s="78"/>
      <c r="L97" s="5">
        <f>SUM(L87:L95)</f>
        <v>1486700</v>
      </c>
    </row>
    <row r="98" spans="1:12" ht="12" customHeight="1">
      <c r="A98" s="12"/>
      <c r="B98" s="6"/>
      <c r="C98" s="6"/>
      <c r="E98" s="55"/>
      <c r="F98" s="42"/>
      <c r="G98" s="74"/>
      <c r="I98" s="74"/>
      <c r="J98" s="42"/>
      <c r="K98" s="78"/>
    </row>
    <row r="99" spans="1:12" ht="15.6" customHeight="1">
      <c r="A99" s="144" t="s">
        <v>256</v>
      </c>
      <c r="B99" s="144"/>
      <c r="C99" s="144"/>
      <c r="E99" s="55"/>
      <c r="F99" s="42">
        <f>F49+F83+F97</f>
        <v>25261</v>
      </c>
      <c r="G99" s="74"/>
      <c r="H99" s="100">
        <f>H49+H83+H97</f>
        <v>-88928</v>
      </c>
      <c r="I99" s="74"/>
      <c r="J99" s="42">
        <f>J49+J83+J97</f>
        <v>-29591</v>
      </c>
      <c r="K99" s="78"/>
      <c r="L99" s="100">
        <f>L49+L83+L97</f>
        <v>-45406</v>
      </c>
    </row>
    <row r="100" spans="1:12" ht="15.6" customHeight="1">
      <c r="A100" s="145" t="s">
        <v>253</v>
      </c>
      <c r="B100" s="6"/>
      <c r="C100" s="6"/>
      <c r="E100" s="55"/>
      <c r="F100" s="42">
        <v>2037670</v>
      </c>
      <c r="G100" s="74"/>
      <c r="H100" s="100">
        <v>2140115</v>
      </c>
      <c r="I100" s="74"/>
      <c r="J100" s="42">
        <v>1134462</v>
      </c>
      <c r="K100" s="78"/>
      <c r="L100" s="100">
        <v>1192196</v>
      </c>
    </row>
    <row r="101" spans="1:12" ht="15.6" customHeight="1">
      <c r="A101" s="145" t="s">
        <v>254</v>
      </c>
      <c r="B101" s="6"/>
      <c r="C101" s="6"/>
      <c r="E101" s="55"/>
      <c r="F101" s="41">
        <v>2728</v>
      </c>
      <c r="G101" s="74"/>
      <c r="H101" s="5">
        <v>-310</v>
      </c>
      <c r="I101" s="74"/>
      <c r="J101" s="41">
        <v>0</v>
      </c>
      <c r="K101" s="78"/>
      <c r="L101" s="5">
        <v>0</v>
      </c>
    </row>
    <row r="102" spans="1:12" ht="6" customHeight="1">
      <c r="A102" s="12"/>
      <c r="B102" s="6"/>
      <c r="C102" s="6"/>
      <c r="E102" s="55"/>
      <c r="F102" s="42"/>
      <c r="G102" s="74"/>
      <c r="I102" s="74"/>
      <c r="J102" s="42"/>
      <c r="K102" s="78"/>
    </row>
    <row r="103" spans="1:12" ht="15.6" customHeight="1" thickBot="1">
      <c r="A103" s="144" t="s">
        <v>255</v>
      </c>
      <c r="B103" s="6"/>
      <c r="C103" s="6"/>
      <c r="E103" s="55"/>
      <c r="F103" s="43">
        <f>SUM(F99:F101)</f>
        <v>2065659</v>
      </c>
      <c r="H103" s="7">
        <f>SUM(H99:H101)</f>
        <v>2050877</v>
      </c>
      <c r="J103" s="43">
        <f>SUM(J99:J101)</f>
        <v>1104871</v>
      </c>
      <c r="L103" s="7">
        <f>SUM(L99:L101)</f>
        <v>1146790</v>
      </c>
    </row>
    <row r="104" spans="1:12" ht="12" customHeight="1" thickTop="1">
      <c r="A104" s="144"/>
      <c r="B104" s="6"/>
      <c r="C104" s="6"/>
      <c r="E104" s="55"/>
      <c r="F104" s="100"/>
      <c r="G104" s="167"/>
      <c r="I104" s="167"/>
      <c r="J104" s="100"/>
    </row>
    <row r="105" spans="1:12" ht="15.6" customHeight="1">
      <c r="A105" s="12" t="s">
        <v>79</v>
      </c>
      <c r="B105" s="6"/>
      <c r="C105" s="6"/>
      <c r="E105" s="55"/>
      <c r="F105" s="100"/>
      <c r="G105" s="159"/>
      <c r="I105" s="159"/>
      <c r="J105" s="100"/>
      <c r="K105" s="78"/>
    </row>
    <row r="106" spans="1:12" ht="6" customHeight="1">
      <c r="A106" s="12"/>
      <c r="B106" s="6"/>
      <c r="C106" s="6"/>
      <c r="E106" s="55"/>
      <c r="F106" s="100"/>
      <c r="G106" s="159"/>
      <c r="I106" s="159"/>
      <c r="J106" s="100"/>
      <c r="K106" s="78"/>
    </row>
    <row r="107" spans="1:12" ht="15.6" customHeight="1">
      <c r="A107" s="116" t="s">
        <v>221</v>
      </c>
      <c r="B107" s="6"/>
      <c r="C107" s="6"/>
      <c r="E107" s="55"/>
      <c r="F107" s="100"/>
      <c r="G107" s="159"/>
      <c r="I107" s="159"/>
      <c r="J107" s="100"/>
      <c r="K107" s="78"/>
    </row>
    <row r="108" spans="1:12" ht="6" customHeight="1">
      <c r="A108" s="12"/>
      <c r="B108" s="6"/>
      <c r="C108" s="6"/>
      <c r="E108" s="55"/>
      <c r="F108" s="102"/>
      <c r="G108" s="165"/>
      <c r="H108" s="102"/>
      <c r="I108" s="165"/>
      <c r="J108" s="102"/>
      <c r="K108" s="52"/>
      <c r="L108" s="102"/>
    </row>
    <row r="109" spans="1:12" s="62" customFormat="1" ht="15.6" customHeight="1">
      <c r="A109" s="134" t="s">
        <v>214</v>
      </c>
      <c r="B109" s="109"/>
      <c r="C109" s="134"/>
      <c r="F109" s="63">
        <v>152414</v>
      </c>
      <c r="H109" s="109">
        <v>0</v>
      </c>
      <c r="J109" s="63">
        <v>152414</v>
      </c>
      <c r="L109" s="109">
        <v>0</v>
      </c>
    </row>
    <row r="110" spans="1:12" ht="15.6" customHeight="1">
      <c r="A110" s="157" t="s">
        <v>159</v>
      </c>
      <c r="B110" s="1"/>
      <c r="E110" s="55"/>
      <c r="F110" s="63">
        <v>21106</v>
      </c>
      <c r="G110" s="38"/>
      <c r="H110" s="109">
        <v>0</v>
      </c>
      <c r="I110" s="158"/>
      <c r="J110" s="42">
        <v>0</v>
      </c>
      <c r="K110" s="74"/>
      <c r="L110" s="100">
        <v>0</v>
      </c>
    </row>
    <row r="111" spans="1:12" ht="15.6" customHeight="1">
      <c r="A111" s="157" t="s">
        <v>182</v>
      </c>
      <c r="B111" s="1"/>
      <c r="E111" s="55"/>
      <c r="F111" s="63">
        <v>157667</v>
      </c>
      <c r="G111" s="38"/>
      <c r="H111" s="109">
        <v>9282</v>
      </c>
      <c r="I111" s="158"/>
      <c r="J111" s="42">
        <v>0</v>
      </c>
      <c r="K111" s="74"/>
      <c r="L111" s="100">
        <v>0</v>
      </c>
    </row>
    <row r="112" spans="1:12" ht="15.6" customHeight="1">
      <c r="A112" s="157"/>
      <c r="B112" s="1"/>
      <c r="E112" s="55"/>
      <c r="F112" s="109"/>
      <c r="G112" s="4"/>
      <c r="H112" s="109"/>
      <c r="I112" s="183"/>
      <c r="J112" s="100"/>
      <c r="K112" s="74"/>
    </row>
    <row r="113" spans="1:12" ht="15.6" customHeight="1">
      <c r="A113" s="157"/>
      <c r="B113" s="1"/>
      <c r="E113" s="55"/>
      <c r="F113" s="109"/>
      <c r="G113" s="4"/>
      <c r="H113" s="109"/>
      <c r="I113" s="183"/>
      <c r="J113" s="100"/>
      <c r="K113" s="74"/>
    </row>
    <row r="114" spans="1:12" ht="15.6" customHeight="1">
      <c r="A114" s="157"/>
      <c r="B114" s="1"/>
      <c r="E114" s="55"/>
      <c r="F114" s="109"/>
      <c r="G114" s="4"/>
      <c r="H114" s="109"/>
      <c r="I114" s="183"/>
      <c r="J114" s="100"/>
      <c r="K114" s="74"/>
    </row>
    <row r="115" spans="1:12" ht="15.6" customHeight="1">
      <c r="A115" s="157"/>
      <c r="B115" s="1"/>
      <c r="E115" s="55"/>
      <c r="F115" s="109"/>
      <c r="G115" s="4"/>
      <c r="H115" s="109"/>
      <c r="I115" s="183"/>
      <c r="J115" s="100"/>
      <c r="K115" s="74"/>
    </row>
    <row r="116" spans="1:12" ht="15.6" customHeight="1">
      <c r="A116" s="157"/>
      <c r="B116" s="1"/>
      <c r="E116" s="55"/>
      <c r="F116" s="109"/>
      <c r="G116" s="4"/>
      <c r="H116" s="109"/>
      <c r="I116" s="183"/>
      <c r="J116" s="100"/>
      <c r="K116" s="74"/>
    </row>
    <row r="117" spans="1:12" ht="15.6" customHeight="1">
      <c r="A117" s="157"/>
      <c r="B117" s="1"/>
      <c r="E117" s="55"/>
      <c r="F117" s="109"/>
      <c r="G117" s="4"/>
      <c r="H117" s="109"/>
      <c r="I117" s="183"/>
      <c r="J117" s="100"/>
      <c r="K117" s="74"/>
    </row>
    <row r="118" spans="1:12" ht="15" customHeight="1">
      <c r="A118" s="157"/>
      <c r="B118" s="1"/>
      <c r="E118" s="55"/>
      <c r="F118" s="109"/>
      <c r="G118" s="4"/>
      <c r="H118" s="109"/>
      <c r="I118" s="183"/>
      <c r="J118" s="100"/>
      <c r="K118" s="74"/>
    </row>
    <row r="119" spans="1:12" ht="9.75" customHeight="1">
      <c r="A119" s="157"/>
      <c r="B119" s="1"/>
      <c r="E119" s="55"/>
      <c r="F119" s="109"/>
      <c r="G119" s="4"/>
      <c r="H119" s="109"/>
      <c r="I119" s="183"/>
      <c r="J119" s="100"/>
      <c r="K119" s="74"/>
    </row>
    <row r="120" spans="1:12" ht="21.95" customHeight="1">
      <c r="A120" s="196" t="s">
        <v>104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</sheetData>
  <mergeCells count="10">
    <mergeCell ref="F64:H64"/>
    <mergeCell ref="J64:L64"/>
    <mergeCell ref="A120:L120"/>
    <mergeCell ref="F6:H6"/>
    <mergeCell ref="J6:L6"/>
    <mergeCell ref="F7:H7"/>
    <mergeCell ref="J7:L7"/>
    <mergeCell ref="A57:L57"/>
    <mergeCell ref="F63:H63"/>
    <mergeCell ref="J63:L63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G10 G67 K10 K67 I10 I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(2-4)</vt:lpstr>
      <vt:lpstr>PL 5-6 (3M)</vt:lpstr>
      <vt:lpstr>EQ-CONSO 7</vt:lpstr>
      <vt:lpstr>EQ-SC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2024-05-13T08:43:39Z</cp:lastPrinted>
  <dcterms:created xsi:type="dcterms:W3CDTF">2011-05-06T12:04:42Z</dcterms:created>
  <dcterms:modified xsi:type="dcterms:W3CDTF">2024-05-13T09:14:46Z</dcterms:modified>
</cp:coreProperties>
</file>