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2024\"/>
    </mc:Choice>
  </mc:AlternateContent>
  <xr:revisionPtr revIDLastSave="0" documentId="13_ncr:1_{82AD25C2-ED29-4E25-9C83-DBE17BE0BDDB}" xr6:coauthVersionLast="47" xr6:coauthVersionMax="47" xr10:uidLastSave="{00000000-0000-0000-0000-000000000000}"/>
  <bookViews>
    <workbookView xWindow="-110" yWindow="-110" windowWidth="19420" windowHeight="10300" tabRatio="722" activeTab="7" xr2:uid="{00000000-000D-0000-FFFF-FFFF00000000}"/>
  </bookViews>
  <sheets>
    <sheet name="BS" sheetId="4" r:id="rId1"/>
    <sheet name="PL5-6" sheetId="27" r:id="rId2"/>
    <sheet name="EPS" sheetId="41" state="hidden" r:id="rId3"/>
    <sheet name="SH7" sheetId="42" r:id="rId4"/>
    <sheet name="SH8" sheetId="39" r:id="rId5"/>
    <sheet name="SH9 " sheetId="32" r:id="rId6"/>
    <sheet name="SH10" sheetId="44" r:id="rId7"/>
    <sheet name="CF11-13" sheetId="40" r:id="rId8"/>
  </sheets>
  <definedNames>
    <definedName name="_xlnm.Print_Area" localSheetId="0">BS!$A$1:$O$107</definedName>
    <definedName name="_xlnm.Print_Area" localSheetId="7">'CF11-13'!$A$1:$N$137</definedName>
    <definedName name="_xlnm.Print_Area" localSheetId="1">'PL5-6'!$A$1:$Q$93</definedName>
    <definedName name="_xlnm.Print_Area" localSheetId="6">'SH10'!$A$1:$Z$31</definedName>
    <definedName name="_xlnm.Print_Area" localSheetId="3">'SH7'!$A$1:$AA$39</definedName>
    <definedName name="_xlnm.Print_Area" localSheetId="4">'SH8'!$A$1:$AE$40</definedName>
    <definedName name="_xlnm.Print_Area" localSheetId="5">'SH9 '!$A$1:$V$30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6" i="40" l="1"/>
  <c r="H78" i="40"/>
  <c r="N33" i="40"/>
  <c r="L19" i="40" l="1"/>
  <c r="H111" i="40"/>
  <c r="L111" i="40"/>
  <c r="H25" i="40" l="1"/>
  <c r="L25" i="40"/>
  <c r="H23" i="40"/>
  <c r="L23" i="40"/>
  <c r="L21" i="40"/>
  <c r="H21" i="40"/>
  <c r="H13" i="40"/>
  <c r="L13" i="40"/>
  <c r="H12" i="40"/>
  <c r="L12" i="40"/>
  <c r="O36" i="4"/>
  <c r="O25" i="4"/>
  <c r="O40" i="39" l="1"/>
  <c r="E23" i="39"/>
  <c r="E40" i="39" s="1"/>
  <c r="G23" i="39"/>
  <c r="G40" i="39" s="1"/>
  <c r="I23" i="39"/>
  <c r="I40" i="39" s="1"/>
  <c r="K23" i="39"/>
  <c r="K40" i="39" s="1"/>
  <c r="M23" i="39"/>
  <c r="M40" i="39" s="1"/>
  <c r="O23" i="39"/>
  <c r="N23" i="44"/>
  <c r="L23" i="44"/>
  <c r="J23" i="44"/>
  <c r="H23" i="44"/>
  <c r="V23" i="44"/>
  <c r="T23" i="44"/>
  <c r="R23" i="44"/>
  <c r="Z21" i="44"/>
  <c r="Z22" i="44"/>
  <c r="X21" i="44"/>
  <c r="X22" i="44"/>
  <c r="X23" i="44" s="1"/>
  <c r="P23" i="44"/>
  <c r="D23" i="44"/>
  <c r="F23" i="44"/>
  <c r="F21" i="44"/>
  <c r="P21" i="44"/>
  <c r="N21" i="44" s="1"/>
  <c r="Y34" i="39"/>
  <c r="AA22" i="39"/>
  <c r="AE22" i="39" s="1"/>
  <c r="AA21" i="39"/>
  <c r="AE21" i="39" s="1"/>
  <c r="Y21" i="39"/>
  <c r="Y22" i="39"/>
  <c r="G21" i="39"/>
  <c r="Q21" i="39" s="1"/>
  <c r="O21" i="39" s="1"/>
  <c r="O77" i="27"/>
  <c r="M73" i="4"/>
  <c r="N28" i="44"/>
  <c r="N30" i="44" s="1"/>
  <c r="F28" i="44"/>
  <c r="F30" i="44" s="1"/>
  <c r="L28" i="44"/>
  <c r="J28" i="44"/>
  <c r="H28" i="44"/>
  <c r="D28" i="44"/>
  <c r="T27" i="44"/>
  <c r="T28" i="44" s="1"/>
  <c r="R27" i="44"/>
  <c r="X26" i="44"/>
  <c r="D30" i="44"/>
  <c r="X16" i="44"/>
  <c r="O36" i="39"/>
  <c r="G36" i="39"/>
  <c r="Z23" i="44" l="1"/>
  <c r="T30" i="44"/>
  <c r="R28" i="44"/>
  <c r="R30" i="44" s="1"/>
  <c r="H30" i="44"/>
  <c r="J30" i="44"/>
  <c r="L30" i="44"/>
  <c r="Z16" i="44"/>
  <c r="R26" i="32"/>
  <c r="P26" i="32"/>
  <c r="N26" i="32"/>
  <c r="L25" i="32"/>
  <c r="T25" i="32"/>
  <c r="T26" i="32" l="1"/>
  <c r="M33" i="42"/>
  <c r="W33" i="42" s="1"/>
  <c r="Q34" i="42"/>
  <c r="O34" i="42"/>
  <c r="U34" i="42" s="1"/>
  <c r="W34" i="42" s="1"/>
  <c r="K99" i="4" l="1"/>
  <c r="K72" i="4"/>
  <c r="V25" i="32" l="1"/>
  <c r="V26" i="32"/>
  <c r="V21" i="32"/>
  <c r="K73" i="4" l="1"/>
  <c r="K65" i="4"/>
  <c r="N87" i="40"/>
  <c r="J87" i="40"/>
  <c r="N110" i="40"/>
  <c r="N112" i="40" s="1"/>
  <c r="J110" i="40"/>
  <c r="J112" i="40" s="1"/>
  <c r="N136" i="40"/>
  <c r="J136" i="40"/>
  <c r="J51" i="40"/>
  <c r="J55" i="40" s="1"/>
  <c r="N40" i="40"/>
  <c r="N51" i="40" s="1"/>
  <c r="N55" i="40" s="1"/>
  <c r="U37" i="42" l="1"/>
  <c r="W37" i="42" s="1"/>
  <c r="S35" i="42"/>
  <c r="K35" i="42"/>
  <c r="I35" i="42"/>
  <c r="G35" i="42"/>
  <c r="E35" i="42"/>
  <c r="Q35" i="42"/>
  <c r="Q39" i="42" s="1"/>
  <c r="Y35" i="42"/>
  <c r="M35" i="42"/>
  <c r="U30" i="42"/>
  <c r="S30" i="42"/>
  <c r="Q30" i="42"/>
  <c r="O30" i="42"/>
  <c r="M30" i="42"/>
  <c r="K30" i="42"/>
  <c r="K39" i="42" s="1"/>
  <c r="I30" i="42"/>
  <c r="I39" i="42" s="1"/>
  <c r="G30" i="42"/>
  <c r="E30" i="42"/>
  <c r="Y28" i="42"/>
  <c r="Y30" i="42" s="1"/>
  <c r="U28" i="42"/>
  <c r="S28" i="42"/>
  <c r="Q28" i="42"/>
  <c r="O28" i="42"/>
  <c r="M28" i="42"/>
  <c r="K28" i="42"/>
  <c r="I28" i="42"/>
  <c r="G28" i="42"/>
  <c r="E28" i="42"/>
  <c r="AA27" i="42"/>
  <c r="W26" i="42"/>
  <c r="W28" i="42" s="1"/>
  <c r="AA28" i="42" s="1"/>
  <c r="Y22" i="42"/>
  <c r="U22" i="42"/>
  <c r="S22" i="42"/>
  <c r="Q22" i="42"/>
  <c r="O22" i="42"/>
  <c r="M22" i="42"/>
  <c r="K22" i="42"/>
  <c r="I22" i="42"/>
  <c r="G22" i="42"/>
  <c r="E22" i="42"/>
  <c r="W21" i="42"/>
  <c r="W30" i="42" s="1"/>
  <c r="W16" i="42"/>
  <c r="AA16" i="42" s="1"/>
  <c r="U16" i="42"/>
  <c r="O21" i="4"/>
  <c r="S39" i="42" l="1"/>
  <c r="AA26" i="42"/>
  <c r="E39" i="42"/>
  <c r="Y39" i="42"/>
  <c r="M39" i="42"/>
  <c r="W22" i="42"/>
  <c r="AA34" i="42"/>
  <c r="U35" i="42"/>
  <c r="W35" i="42" s="1"/>
  <c r="W39" i="42" s="1"/>
  <c r="AA37" i="42"/>
  <c r="O35" i="42"/>
  <c r="O39" i="42" s="1"/>
  <c r="G39" i="42"/>
  <c r="AA21" i="42"/>
  <c r="AA33" i="42"/>
  <c r="AE38" i="39"/>
  <c r="U39" i="42" l="1"/>
  <c r="AA35" i="42"/>
  <c r="AA30" i="42"/>
  <c r="AA22" i="42"/>
  <c r="I21" i="4"/>
  <c r="M37" i="4"/>
  <c r="AA39" i="42" l="1"/>
  <c r="K77" i="27"/>
  <c r="K54" i="27"/>
  <c r="H136" i="40" l="1"/>
  <c r="AA16" i="39" l="1"/>
  <c r="AE16" i="39" s="1"/>
  <c r="R27" i="32"/>
  <c r="P27" i="32"/>
  <c r="N27" i="32"/>
  <c r="J27" i="32"/>
  <c r="H27" i="32"/>
  <c r="F27" i="32"/>
  <c r="D27" i="32"/>
  <c r="T22" i="32"/>
  <c r="R22" i="32"/>
  <c r="R29" i="32" s="1"/>
  <c r="P22" i="32"/>
  <c r="P29" i="32" s="1"/>
  <c r="N22" i="32"/>
  <c r="L22" i="32"/>
  <c r="J22" i="32"/>
  <c r="H22" i="32"/>
  <c r="F22" i="32"/>
  <c r="D22" i="32"/>
  <c r="V20" i="32"/>
  <c r="O101" i="4"/>
  <c r="O103" i="4" s="1"/>
  <c r="K101" i="4"/>
  <c r="K103" i="4" s="1"/>
  <c r="A76" i="4"/>
  <c r="O73" i="4"/>
  <c r="I73" i="4"/>
  <c r="O65" i="4"/>
  <c r="M65" i="4"/>
  <c r="I65" i="4"/>
  <c r="A47" i="4"/>
  <c r="O37" i="4"/>
  <c r="K37" i="4"/>
  <c r="I37" i="4"/>
  <c r="M21" i="4"/>
  <c r="K21" i="4"/>
  <c r="N29" i="32" l="1"/>
  <c r="J29" i="32"/>
  <c r="D29" i="32"/>
  <c r="F29" i="32"/>
  <c r="H29" i="32"/>
  <c r="V22" i="32"/>
  <c r="K75" i="4"/>
  <c r="K105" i="4" s="1"/>
  <c r="O75" i="4"/>
  <c r="O105" i="4" s="1"/>
  <c r="K39" i="4"/>
  <c r="T27" i="32"/>
  <c r="T29" i="32" s="1"/>
  <c r="O39" i="4"/>
  <c r="M75" i="4"/>
  <c r="I75" i="4"/>
  <c r="M39" i="4"/>
  <c r="I39" i="4"/>
  <c r="L27" i="32" l="1"/>
  <c r="L29" i="32" s="1"/>
  <c r="V27" i="32" l="1"/>
  <c r="V29" i="32" s="1"/>
  <c r="G17" i="41"/>
  <c r="F13" i="41"/>
  <c r="E13" i="41"/>
  <c r="E14" i="41" s="1"/>
  <c r="B13" i="41"/>
  <c r="F12" i="41" s="1"/>
  <c r="F14" i="41" s="1"/>
  <c r="E12" i="41"/>
  <c r="G8" i="41"/>
  <c r="F4" i="41"/>
  <c r="F3" i="41"/>
  <c r="F5" i="41" s="1"/>
  <c r="E3" i="41"/>
  <c r="E4" i="41" s="1"/>
  <c r="G12" i="41" l="1"/>
  <c r="E5" i="41"/>
  <c r="G4" i="41"/>
  <c r="G13" i="41"/>
  <c r="G3" i="41"/>
  <c r="G5" i="41" s="1"/>
  <c r="G7" i="41" s="1"/>
  <c r="G9" i="41" s="1"/>
  <c r="G14" i="41" l="1"/>
  <c r="G16" i="41" s="1"/>
  <c r="G18" i="41" s="1"/>
  <c r="L136" i="40" l="1"/>
  <c r="L87" i="40"/>
  <c r="AC29" i="39" l="1"/>
  <c r="M31" i="39"/>
  <c r="K31" i="39"/>
  <c r="I31" i="39"/>
  <c r="E31" i="39"/>
  <c r="H105" i="40" l="1"/>
  <c r="L105" i="40"/>
  <c r="Y29" i="39" l="1"/>
  <c r="W29" i="39"/>
  <c r="U29" i="39"/>
  <c r="S29" i="39"/>
  <c r="Q29" i="39"/>
  <c r="M29" i="39"/>
  <c r="K29" i="39"/>
  <c r="I29" i="39"/>
  <c r="E29" i="39"/>
  <c r="AA27" i="39" l="1"/>
  <c r="AE27" i="39" l="1"/>
  <c r="AA29" i="39"/>
  <c r="AE29" i="39" s="1"/>
  <c r="AE28" i="39" l="1"/>
  <c r="A114" i="40" l="1"/>
  <c r="H87" i="40"/>
  <c r="A57" i="40"/>
  <c r="M40" i="40"/>
  <c r="K40" i="40"/>
  <c r="O20" i="27" l="1"/>
  <c r="K20" i="27" l="1"/>
  <c r="AC23" i="39" l="1"/>
  <c r="W23" i="39"/>
  <c r="U23" i="39"/>
  <c r="S23" i="39"/>
  <c r="Q23" i="39"/>
  <c r="Y23" i="39" l="1"/>
  <c r="K27" i="27" l="1"/>
  <c r="K29" i="27" s="1"/>
  <c r="K38" i="27" s="1"/>
  <c r="K40" i="27" s="1"/>
  <c r="AE23" i="39" l="1"/>
  <c r="AA23" i="39"/>
  <c r="W36" i="39" l="1"/>
  <c r="W40" i="39" s="1"/>
  <c r="M36" i="39"/>
  <c r="K36" i="39"/>
  <c r="I36" i="39"/>
  <c r="E36" i="39"/>
  <c r="K79" i="27" l="1"/>
  <c r="O54" i="27" l="1"/>
  <c r="V27" i="44" l="1"/>
  <c r="U35" i="39"/>
  <c r="O79" i="27"/>
  <c r="V28" i="44" l="1"/>
  <c r="V30" i="44" s="1"/>
  <c r="X27" i="44"/>
  <c r="X28" i="44" s="1"/>
  <c r="X30" i="44" s="1"/>
  <c r="M100" i="4" s="1"/>
  <c r="Z27" i="44"/>
  <c r="U36" i="39"/>
  <c r="U40" i="39" s="1"/>
  <c r="O27" i="27"/>
  <c r="O29" i="27" s="1"/>
  <c r="O38" i="27" s="1"/>
  <c r="O40" i="27" s="1"/>
  <c r="O80" i="27" s="1"/>
  <c r="K80" i="27" l="1"/>
  <c r="K90" i="27" s="1"/>
  <c r="K85" i="27"/>
  <c r="O88" i="27"/>
  <c r="O83" i="27"/>
  <c r="P26" i="44" s="1"/>
  <c r="Z26" i="44" l="1"/>
  <c r="Z28" i="44" s="1"/>
  <c r="P28" i="44"/>
  <c r="P30" i="44" s="1"/>
  <c r="M99" i="4" s="1"/>
  <c r="M101" i="4" s="1"/>
  <c r="M103" i="4" s="1"/>
  <c r="M105" i="4" s="1"/>
  <c r="Z30" i="44"/>
  <c r="O92" i="27"/>
  <c r="L10" i="40"/>
  <c r="L40" i="40" s="1"/>
  <c r="L51" i="40" s="1"/>
  <c r="L55" i="40" s="1"/>
  <c r="L108" i="40" s="1"/>
  <c r="L110" i="40" s="1"/>
  <c r="L112" i="40" s="1"/>
  <c r="Q112" i="40" s="1"/>
  <c r="K83" i="27"/>
  <c r="H10" i="40"/>
  <c r="H40" i="40" s="1"/>
  <c r="H51" i="40" s="1"/>
  <c r="H55" i="40" s="1"/>
  <c r="O85" i="27"/>
  <c r="O90" i="27"/>
  <c r="K88" i="27"/>
  <c r="K89" i="27" s="1"/>
  <c r="AA30" i="44" l="1"/>
  <c r="Q34" i="39"/>
  <c r="AA34" i="39" s="1"/>
  <c r="K92" i="27"/>
  <c r="H108" i="40"/>
  <c r="H110" i="40" s="1"/>
  <c r="H112" i="40" s="1"/>
  <c r="O112" i="40" s="1"/>
  <c r="K84" i="27"/>
  <c r="AC34" i="39" s="1"/>
  <c r="AC35" i="39" s="1"/>
  <c r="Q36" i="39" l="1"/>
  <c r="Q40" i="39" s="1"/>
  <c r="I99" i="4" s="1"/>
  <c r="AE34" i="39"/>
  <c r="S35" i="39"/>
  <c r="S36" i="39" s="1"/>
  <c r="S40" i="39" s="1"/>
  <c r="AC36" i="39"/>
  <c r="AC40" i="39" s="1"/>
  <c r="I102" i="4" s="1"/>
  <c r="Y35" i="39" l="1"/>
  <c r="Y36" i="39"/>
  <c r="AA35" i="39"/>
  <c r="AE35" i="39" s="1"/>
  <c r="AE36" i="39" l="1"/>
  <c r="Y40" i="39"/>
  <c r="I100" i="4" s="1"/>
  <c r="I101" i="4" s="1"/>
  <c r="I103" i="4" s="1"/>
  <c r="I105" i="4" s="1"/>
  <c r="AA36" i="39"/>
  <c r="AA40" i="39" s="1"/>
  <c r="AE40" i="39" l="1"/>
  <c r="AG40" i="39" s="1"/>
</calcChain>
</file>

<file path=xl/sharedStrings.xml><?xml version="1.0" encoding="utf-8"?>
<sst xmlns="http://schemas.openxmlformats.org/spreadsheetml/2006/main" count="618" uniqueCount="324">
  <si>
    <t>Note</t>
  </si>
  <si>
    <t>Consolidated financial statements</t>
  </si>
  <si>
    <t>Separate financial statements</t>
  </si>
  <si>
    <t>Inventories</t>
  </si>
  <si>
    <t>Trade accounts payable</t>
  </si>
  <si>
    <t>Other non-current liabilities</t>
  </si>
  <si>
    <t xml:space="preserve">Retained earnings </t>
  </si>
  <si>
    <t>Non-controlling interests</t>
  </si>
  <si>
    <t>Other income</t>
  </si>
  <si>
    <t>Finance costs</t>
  </si>
  <si>
    <t>Profit before income tax expense</t>
  </si>
  <si>
    <t>Retained earnings</t>
  </si>
  <si>
    <t>Share</t>
  </si>
  <si>
    <t xml:space="preserve">Total </t>
  </si>
  <si>
    <t>share capital</t>
  </si>
  <si>
    <t>premium</t>
  </si>
  <si>
    <t xml:space="preserve"> Legal reserve </t>
  </si>
  <si>
    <t>Unappropriated</t>
  </si>
  <si>
    <t xml:space="preserve">Legal reserve </t>
  </si>
  <si>
    <t>Cash flows from operating activities</t>
  </si>
  <si>
    <t>Changes in operating assets and liabilities</t>
  </si>
  <si>
    <t>Other non-current assets</t>
  </si>
  <si>
    <t>Cash flows from investing activities</t>
  </si>
  <si>
    <t>Cash flows from financing activities</t>
  </si>
  <si>
    <t xml:space="preserve">  </t>
  </si>
  <si>
    <t>Assets</t>
  </si>
  <si>
    <t>Statement of financial position</t>
  </si>
  <si>
    <t>Profit for the period</t>
  </si>
  <si>
    <t>Total comprehensive income for the period</t>
  </si>
  <si>
    <t>Statement of changes in equity (Unaudited)</t>
  </si>
  <si>
    <t>Statement of cash flows (Unaudited)</t>
  </si>
  <si>
    <t>(Unaudited)</t>
  </si>
  <si>
    <t>Trade accounts receivable</t>
  </si>
  <si>
    <t>premium on</t>
  </si>
  <si>
    <t>treasury shares</t>
  </si>
  <si>
    <t>comprehensive</t>
  </si>
  <si>
    <t>Total other</t>
  </si>
  <si>
    <t xml:space="preserve"> components of</t>
  </si>
  <si>
    <t>Total transactions with owners, recorded directly in equity</t>
  </si>
  <si>
    <t>Transactions with owners, recorded directly in equity</t>
  </si>
  <si>
    <t>Acquisition of intangible assets</t>
  </si>
  <si>
    <t xml:space="preserve">     </t>
  </si>
  <si>
    <t xml:space="preserve">    Changes in interests from business restructuring</t>
  </si>
  <si>
    <t xml:space="preserve">    Total changes in interests from business restructuring</t>
  </si>
  <si>
    <t>Liabilities and equity</t>
  </si>
  <si>
    <t>Other components of equity</t>
  </si>
  <si>
    <t>Total comprehensive income attributable to:</t>
  </si>
  <si>
    <t>equity</t>
  </si>
  <si>
    <t>T.K.S. Technologies Public Company Limited and its Subsidiaries</t>
  </si>
  <si>
    <t>Expenses</t>
  </si>
  <si>
    <t>Cost of sales of goods and rendering of services</t>
  </si>
  <si>
    <t>Distribution costs</t>
  </si>
  <si>
    <t xml:space="preserve">Administrative expenses </t>
  </si>
  <si>
    <t>Total expenses</t>
  </si>
  <si>
    <t>(in thousand Baht)</t>
  </si>
  <si>
    <t xml:space="preserve">(in thousand Baht) </t>
  </si>
  <si>
    <t>Share of other</t>
  </si>
  <si>
    <t>Comprehensive income for the period</t>
  </si>
  <si>
    <t>Interest income</t>
  </si>
  <si>
    <t xml:space="preserve">Interest received  </t>
  </si>
  <si>
    <t>Interest paid</t>
  </si>
  <si>
    <t>Non-</t>
  </si>
  <si>
    <t xml:space="preserve">controlling </t>
  </si>
  <si>
    <t>interests</t>
  </si>
  <si>
    <t xml:space="preserve">Other comprehensive income </t>
  </si>
  <si>
    <t>Items that will be reclassified subsequently to profit or loss</t>
  </si>
  <si>
    <t>Other current assets</t>
  </si>
  <si>
    <t>Profit attributable to:</t>
  </si>
  <si>
    <t>other</t>
  </si>
  <si>
    <t>Statement of comprehensive income (Unaudited)</t>
  </si>
  <si>
    <t>Revenue from sale of goods and rendering of services</t>
  </si>
  <si>
    <t>Owners of the parent</t>
  </si>
  <si>
    <t xml:space="preserve"> paid-up</t>
  </si>
  <si>
    <t>Issued and</t>
  </si>
  <si>
    <t>attributable to</t>
  </si>
  <si>
    <t xml:space="preserve"> Equity</t>
  </si>
  <si>
    <t>oweners of</t>
  </si>
  <si>
    <t>the parent</t>
  </si>
  <si>
    <t xml:space="preserve">Profit for the period </t>
  </si>
  <si>
    <t>Gain on disposal of property, plant and equipment</t>
  </si>
  <si>
    <t>Proceeds from loans from related party</t>
  </si>
  <si>
    <t>Repayment of loans from related party</t>
  </si>
  <si>
    <t>Repayment of asset payables</t>
  </si>
  <si>
    <t>Adjustments to reconcile profit to cash receipts (payments)</t>
  </si>
  <si>
    <t>Depreciation and amortisation</t>
  </si>
  <si>
    <t>Acquisition of investment in joint venture</t>
  </si>
  <si>
    <t>Proceeds from share capital increase</t>
  </si>
  <si>
    <t>Dividend income</t>
  </si>
  <si>
    <t>Profit</t>
  </si>
  <si>
    <t>Dividends</t>
  </si>
  <si>
    <t xml:space="preserve">Dividends received </t>
  </si>
  <si>
    <t xml:space="preserve">Gain on measuring the previously held interests </t>
  </si>
  <si>
    <t>before business combination</t>
  </si>
  <si>
    <t>Items that will not be reclassified to profit or loss</t>
  </si>
  <si>
    <t xml:space="preserve">   </t>
  </si>
  <si>
    <t>profit or loss - net of tax</t>
  </si>
  <si>
    <t>Proceeds from sale of intangible assets</t>
  </si>
  <si>
    <t>before effect of exchange rates</t>
  </si>
  <si>
    <t>Effect of exchange rate changes on cash and cash equivalents</t>
  </si>
  <si>
    <t>31 December</t>
  </si>
  <si>
    <t xml:space="preserve">Total items that will be reclassified subsequently to </t>
  </si>
  <si>
    <t>Loan to related party</t>
  </si>
  <si>
    <t xml:space="preserve">    </t>
  </si>
  <si>
    <t>Financing fee paid</t>
  </si>
  <si>
    <t>Gain on bargain purchase</t>
  </si>
  <si>
    <t>Taxes received</t>
  </si>
  <si>
    <t xml:space="preserve">Non-cash transactions </t>
  </si>
  <si>
    <t>finance lease agreements</t>
  </si>
  <si>
    <t>investments to profit or loss</t>
  </si>
  <si>
    <t xml:space="preserve">Income tax relating to items that will be reclassified </t>
  </si>
  <si>
    <t>Losses on remeasuring available-for-sale investments</t>
  </si>
  <si>
    <t>subsidiaries</t>
  </si>
  <si>
    <t>Changes in ownership interests in subsidiaries</t>
  </si>
  <si>
    <t>Dividends of subsidiaries to non-controlling interests</t>
  </si>
  <si>
    <t>Acquisition of non-controlling interests without a change in control</t>
  </si>
  <si>
    <t>Losses on termination in joint venture</t>
  </si>
  <si>
    <t xml:space="preserve">Fair value adjustment on assets from acquisition of </t>
  </si>
  <si>
    <t>business combination</t>
  </si>
  <si>
    <t xml:space="preserve">Income tax relating to items that will not be reclassified </t>
  </si>
  <si>
    <t>Proceeds from sales of investments held as available for sale</t>
  </si>
  <si>
    <t xml:space="preserve">Cash received from sale and leaseback under </t>
  </si>
  <si>
    <t>Dividends of subsidiaries paid to non-controlling interests</t>
  </si>
  <si>
    <t>accounted for using equity method</t>
  </si>
  <si>
    <t xml:space="preserve">Share of profit of joint ventures and associate </t>
  </si>
  <si>
    <t xml:space="preserve">Share of other comprehensive income of </t>
  </si>
  <si>
    <t>subsidiaries accounted for using equity method</t>
  </si>
  <si>
    <t xml:space="preserve">Gains (losses) on remeasurement of defined </t>
  </si>
  <si>
    <t>benefit plan</t>
  </si>
  <si>
    <t>income of</t>
  </si>
  <si>
    <t>using equity</t>
  </si>
  <si>
    <t>method</t>
  </si>
  <si>
    <t xml:space="preserve">and associate </t>
  </si>
  <si>
    <t xml:space="preserve">investments in </t>
  </si>
  <si>
    <t>equity insturments</t>
  </si>
  <si>
    <t xml:space="preserve">designated at fair </t>
  </si>
  <si>
    <t xml:space="preserve">value through </t>
  </si>
  <si>
    <t xml:space="preserve"> comprehensive </t>
  </si>
  <si>
    <t>income</t>
  </si>
  <si>
    <t xml:space="preserve">joint ventures </t>
  </si>
  <si>
    <t xml:space="preserve">Total items that will not be reclassified to </t>
  </si>
  <si>
    <t>Surpluses</t>
  </si>
  <si>
    <t>(deficits)</t>
  </si>
  <si>
    <t>from changes</t>
  </si>
  <si>
    <t>in interests in</t>
  </si>
  <si>
    <t>Distributions to owners of the parent</t>
  </si>
  <si>
    <t xml:space="preserve">Realised gain on sale of available-for-sale 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</si>
  <si>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</si>
  <si>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 xml:space="preserve">    Acquisition of non-controlling interests without a change in control</t>
  </si>
  <si>
    <t>Provision for employee benefits</t>
  </si>
  <si>
    <t>Share of profit of joint ventures and associate</t>
  </si>
  <si>
    <t>(Reversal of) loss on inventories devaluation</t>
  </si>
  <si>
    <t xml:space="preserve">    Dividends of subsidiaries to non-controlling interests</t>
  </si>
  <si>
    <t>Gain on sales of investments held as available for sale</t>
  </si>
  <si>
    <t>Other current receivables</t>
  </si>
  <si>
    <t>Other current payables</t>
  </si>
  <si>
    <t>Employee benefits paid</t>
  </si>
  <si>
    <t>Share of other comprehensive income (loss) of joint ventures</t>
  </si>
  <si>
    <t>subsequently to profit or loss</t>
  </si>
  <si>
    <t>designated at FVOCI</t>
  </si>
  <si>
    <t>Share of other comprehensive income of joint ventures</t>
  </si>
  <si>
    <t>and associate accounted for using equity method</t>
  </si>
  <si>
    <t>to profit or loss</t>
  </si>
  <si>
    <t>Total other comprehensive income for</t>
  </si>
  <si>
    <t>the period - net of tax</t>
  </si>
  <si>
    <t>Share of other comprehensive income of subsidiaries</t>
  </si>
  <si>
    <t>Transfer to retained earnings</t>
  </si>
  <si>
    <t>subsidiary</t>
  </si>
  <si>
    <t>Payment of lease liabilities</t>
  </si>
  <si>
    <t>Dividends paid to non-controlling interests</t>
  </si>
  <si>
    <t>Cash and cash equivalents at 1 January</t>
  </si>
  <si>
    <t>Gain on sale of investment</t>
  </si>
  <si>
    <t>ผลขาดทุนจากการตัดจำหน่ายค่าความนิยม</t>
  </si>
  <si>
    <t>Acquisition of other non-current financial asset</t>
  </si>
  <si>
    <t>Gain on business restructuring</t>
  </si>
  <si>
    <t>Profit (loss) from operating activities</t>
  </si>
  <si>
    <t>Dividend payment to non-controlling interests</t>
  </si>
  <si>
    <t>Receivable from disposal of subsidiary</t>
  </si>
  <si>
    <t>Payable for acquisition of subsidiary</t>
  </si>
  <si>
    <t>Current assets</t>
  </si>
  <si>
    <t>Cash and cash equivalents</t>
  </si>
  <si>
    <t xml:space="preserve">Other current receivables </t>
  </si>
  <si>
    <t>Receivable from disposal of subsidiaries</t>
  </si>
  <si>
    <t>Total current assets</t>
  </si>
  <si>
    <t>Non-current assets</t>
  </si>
  <si>
    <t xml:space="preserve">Other non-current financial assets </t>
  </si>
  <si>
    <t>Investments in subsidiaries</t>
  </si>
  <si>
    <t>Investment properties</t>
  </si>
  <si>
    <t>Property, plant and equipment</t>
  </si>
  <si>
    <t>Right-of-use assets</t>
  </si>
  <si>
    <t>Intangible assets</t>
  </si>
  <si>
    <t>Deferred tax assets</t>
  </si>
  <si>
    <t>Refundable withholding tax deducted at source</t>
  </si>
  <si>
    <t>Total non-current assets</t>
  </si>
  <si>
    <t>Total assets</t>
  </si>
  <si>
    <t>Current liabilities</t>
  </si>
  <si>
    <t>from financial institutions</t>
  </si>
  <si>
    <t>Payable for acquisition of subsidiaries</t>
  </si>
  <si>
    <t>Current portion of long-term borrowings</t>
  </si>
  <si>
    <t xml:space="preserve">Current portion of lease liabilities </t>
  </si>
  <si>
    <t>Total current liabilities</t>
  </si>
  <si>
    <t>Non-current liabilities</t>
  </si>
  <si>
    <t>Long-term borrowings from financial institutions</t>
  </si>
  <si>
    <t xml:space="preserve">Lease liabilities </t>
  </si>
  <si>
    <t>Deferred tax liabilities</t>
  </si>
  <si>
    <t>Non-current provisions for employee benefits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</si>
  <si>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</si>
  <si>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</si>
  <si>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</si>
  <si>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</si>
  <si>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</si>
  <si>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</si>
  <si>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Share premium on ordinary shares</t>
  </si>
  <si>
    <t>Share premium on treasury shares</t>
  </si>
  <si>
    <t>Appropriated to legal reserve</t>
  </si>
  <si>
    <t xml:space="preserve">   Unappropriated</t>
  </si>
  <si>
    <t>Equity attributable to owners of the parent</t>
  </si>
  <si>
    <t>Total equity</t>
  </si>
  <si>
    <t>Total liabilities and equity</t>
  </si>
  <si>
    <t>Short-term borrowings from financial institutions</t>
  </si>
  <si>
    <t xml:space="preserve"> and associate accounted for using equity method - net of tax</t>
  </si>
  <si>
    <t>profit or loss</t>
  </si>
  <si>
    <t>Issue of ordinary shares (stock dividends)</t>
  </si>
  <si>
    <t>Issue of ordinary shares (stock dividend)</t>
  </si>
  <si>
    <t>Gain on right-of-use assets retirement</t>
  </si>
  <si>
    <t>and intangible assets</t>
  </si>
  <si>
    <t>Taxes paid</t>
  </si>
  <si>
    <t>Acquisition of investment in associate</t>
  </si>
  <si>
    <t>Proceeds from disposal of subsidiaries</t>
  </si>
  <si>
    <t>Acquisition of investment in subsidiaries</t>
  </si>
  <si>
    <t>Proceeds from short-term borrowings from financial institutions</t>
  </si>
  <si>
    <t>Repayment of short-term borrowings from financial institutions</t>
  </si>
  <si>
    <t>Proceeds from long-term borrowings from financial institutions</t>
  </si>
  <si>
    <t>Repayment of long-term borrowings from financial institutions</t>
  </si>
  <si>
    <t>Dividends paid</t>
  </si>
  <si>
    <t>Increase in right-of use assets</t>
  </si>
  <si>
    <t>Lease liabilities termination</t>
  </si>
  <si>
    <t xml:space="preserve">Gain on sale of other non-current financial assets </t>
  </si>
  <si>
    <t>Loss on dilution of investment in subsidiary</t>
  </si>
  <si>
    <t>Proceeds from other non-current financial asset</t>
  </si>
  <si>
    <t>Proceeds from issue of shares in subsidiaries</t>
  </si>
  <si>
    <t>Proceeds from right-of-use assets retirement</t>
  </si>
  <si>
    <t>สำหรับงวด 9 เดือนสิ้นสุด 30 กันยายน 2565</t>
  </si>
  <si>
    <t>หุ้นคงเหลือ</t>
  </si>
  <si>
    <t>สัดส่วน</t>
  </si>
  <si>
    <t>จำนวนหุ้นถัวเฉลี่ย</t>
  </si>
  <si>
    <t>ยอดคงเหลือต้นปี</t>
  </si>
  <si>
    <t>เพิ่มทุน</t>
  </si>
  <si>
    <t>ยอดคงเหลือสิ้นปี</t>
  </si>
  <si>
    <t>ส่วนที่เป็นของบริษัทใหญ่</t>
  </si>
  <si>
    <t>สำหรับงวด 3 เดือนสิ้นสุด 30 กันยายน 2565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</si>
  <si>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</si>
  <si>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9, 13</t>
  </si>
  <si>
    <t>Total changes in ownership interests in subsidiaries</t>
  </si>
  <si>
    <t>Total distributions to owners of the parent</t>
  </si>
  <si>
    <t xml:space="preserve">Shot-term loan to related party </t>
  </si>
  <si>
    <t>Current portion of long-term loan</t>
  </si>
  <si>
    <t xml:space="preserve">   ที่ถึงกำหนดชำระภายในหนึ่งปี</t>
  </si>
  <si>
    <t>to related party</t>
  </si>
  <si>
    <t>Other current financial assets</t>
  </si>
  <si>
    <t>Investments in an associates and joint venture</t>
  </si>
  <si>
    <t>Long-term loan to employee</t>
  </si>
  <si>
    <t>Long-term loan to related party</t>
  </si>
  <si>
    <t>Goodwill</t>
  </si>
  <si>
    <t>Income tax payable</t>
  </si>
  <si>
    <t xml:space="preserve">(462,226,467 ordinary shares, par value at </t>
  </si>
  <si>
    <t>Baht 1 per share)</t>
  </si>
  <si>
    <t>Balance at 1 January 2023</t>
  </si>
  <si>
    <t>Income</t>
  </si>
  <si>
    <t>Total income</t>
  </si>
  <si>
    <t xml:space="preserve">Share of profit of subsidiaries </t>
  </si>
  <si>
    <t>8, 11</t>
  </si>
  <si>
    <t>Tax income (expense)</t>
  </si>
  <si>
    <t>Tax expense (income)</t>
  </si>
  <si>
    <t>Share of profit of subsidiaries accounted for using equity method</t>
  </si>
  <si>
    <t>Net increase (decrease) in cash and cash equivalents,</t>
  </si>
  <si>
    <t>Net increase (decrease) in cash and cash equivalents</t>
  </si>
  <si>
    <t xml:space="preserve">Three-month period ended </t>
  </si>
  <si>
    <t>Gain on sales of derivatives</t>
  </si>
  <si>
    <t>31 March</t>
  </si>
  <si>
    <t xml:space="preserve"> 31 March</t>
  </si>
  <si>
    <t>Three-month period ended 31 March 2023</t>
  </si>
  <si>
    <t>Balance at 31 March 2023</t>
  </si>
  <si>
    <t>Three-month period ended 31 March 2024</t>
  </si>
  <si>
    <t>Balance at 31 March 2024</t>
  </si>
  <si>
    <t>Balance at 1 January 2024</t>
  </si>
  <si>
    <t>Cash and cash equivalents at 31 March</t>
  </si>
  <si>
    <t>(Reversal of) allowance for expected credit loss</t>
  </si>
  <si>
    <t>Unrealised (gain) loss on exchange rate</t>
  </si>
  <si>
    <t>Right-of-use assets termination</t>
  </si>
  <si>
    <t>Plant, equipment and intagible assets purchased during the period</t>
  </si>
  <si>
    <t xml:space="preserve">   are detailed as follows:</t>
  </si>
  <si>
    <t xml:space="preserve">Net purchase of plant, equipment, and intangible assets paid by cash </t>
  </si>
  <si>
    <t xml:space="preserve">   and intangible assets</t>
  </si>
  <si>
    <t>3, 4</t>
  </si>
  <si>
    <t>3, 5</t>
  </si>
  <si>
    <t>3, 6</t>
  </si>
  <si>
    <t>Treasury</t>
  </si>
  <si>
    <t>reserve</t>
  </si>
  <si>
    <t>8, 14, 15</t>
  </si>
  <si>
    <t xml:space="preserve">Gain on </t>
  </si>
  <si>
    <t>Gain (loss) on investments in equity instruments</t>
  </si>
  <si>
    <t xml:space="preserve">Loss on </t>
  </si>
  <si>
    <t>Loss on derivatives</t>
  </si>
  <si>
    <t>Loss on written off intangible assets</t>
  </si>
  <si>
    <t>Short-term loan to related party</t>
  </si>
  <si>
    <t>Loss from digital assets</t>
  </si>
  <si>
    <t>Net cash generated from operating</t>
  </si>
  <si>
    <t>Net cash flows from operating activities</t>
  </si>
  <si>
    <t>Net cash flows from (used in) investing activities</t>
  </si>
  <si>
    <t>Net cash flows from financing activities</t>
  </si>
  <si>
    <t xml:space="preserve">Increase in payables on purchases of  plant, equipment </t>
  </si>
  <si>
    <t>Reversal of allowance for impairment loss of plant and equipment</t>
  </si>
  <si>
    <t xml:space="preserve">Loss on inter-outstanding balances with </t>
  </si>
  <si>
    <t>Gain (loss) on inter-outstanding balances with subsidiaries and associate</t>
  </si>
  <si>
    <t>Acquisition of plant, equipment and intangible assets</t>
  </si>
  <si>
    <t>(Gain) loss on disposal of plant and equipment and intangible assets</t>
  </si>
  <si>
    <t xml:space="preserve">   Treasury shares</t>
  </si>
  <si>
    <t xml:space="preserve">   Treasury shares reserve</t>
  </si>
  <si>
    <t>Shares</t>
  </si>
  <si>
    <t>shares</t>
  </si>
  <si>
    <t>Treasury shares</t>
  </si>
  <si>
    <t>Decrease in loan to employees</t>
  </si>
  <si>
    <t>Treasury shares payable</t>
  </si>
  <si>
    <t>Proceeds from sale of plant and equipment and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</si>
</sst>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[$-409]mmmm\ d\,\ yyyy;@"/>
    <numFmt numFmtId="168" formatCode="#,##0.00;\(#,##0.00\)"/>
    <numFmt numFmtId="169" formatCode="_-* #,##0_-;_-* \(#,##0\);_-* &quot;-&quot;??_-;_-@_-"/>
    <numFmt numFmtId="170" formatCode="_-* #,##0_-;\-* #,##0_-;_-* &quot;-&quot;??_-;_-@_-"/>
    <numFmt numFmtId="171" formatCode="\t&quot;฿&quot;#,##0.00_);\(\t&quot;฿&quot;#,##0.00\)"/>
    <numFmt numFmtId="172" formatCode="#,##0;[Red]\(#,##0\)"/>
    <numFmt numFmtId="173" formatCode="_(* #,##0.00000_);_(* \(#,##0.00000\);_(* &quot;-&quot;??_);_(@_)"/>
    <numFmt numFmtId="174" formatCode="0.00_)"/>
    <numFmt numFmtId="175" formatCode="#,##0.00\ ;\(#,##0.00\)"/>
  </numFmts>
  <fonts count="4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Browallia New"/>
      <family val="2"/>
    </font>
    <font>
      <sz val="15"/>
      <name val="Angsana New"/>
      <family val="1"/>
    </font>
    <font>
      <sz val="8"/>
      <name val="Browallia New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Browallia New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b/>
      <i/>
      <sz val="11"/>
      <color indexed="9"/>
      <name val="Times New Roman"/>
      <family val="1"/>
    </font>
    <font>
      <sz val="14"/>
      <name val="Browallia New"/>
      <family val="2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sz val="15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6"/>
      <name val="AngsanaUPC"/>
      <family val="1"/>
      <charset val="222"/>
    </font>
    <font>
      <i/>
      <sz val="15"/>
      <name val="Angsana New"/>
      <family val="1"/>
    </font>
    <font>
      <sz val="11"/>
      <color rgb="FF22222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2"/>
      <name val="นูลมรผ"/>
      <charset val="129"/>
    </font>
    <font>
      <sz val="15"/>
      <name val="Arial"/>
      <family val="2"/>
    </font>
    <font>
      <b/>
      <sz val="15"/>
      <name val="Angsana New"/>
      <family val="1"/>
    </font>
    <font>
      <b/>
      <sz val="11"/>
      <color rgb="FFFF0000"/>
      <name val="Times New Roman"/>
      <family val="1"/>
    </font>
    <font>
      <sz val="15"/>
      <color rgb="FFFFFFFF"/>
      <name val="Angsana New"/>
      <family val="1"/>
    </font>
    <font>
      <b/>
      <i/>
      <sz val="15"/>
      <name val="Angsana New"/>
      <family val="1"/>
    </font>
    <font>
      <sz val="12"/>
      <color theme="0" tint="-0.34998626667073579"/>
      <name val="Times New Roman"/>
      <family val="1"/>
    </font>
    <font>
      <sz val="11"/>
      <color theme="0" tint="-0.34998626667073579"/>
      <name val="Times New Roman"/>
      <family val="1"/>
    </font>
    <font>
      <b/>
      <sz val="11"/>
      <color theme="0" tint="-0.3499862666707357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338D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61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4" fillId="0" borderId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12" fillId="0" borderId="0"/>
    <xf numFmtId="9" fontId="29" fillId="0" borderId="0"/>
    <xf numFmtId="0" fontId="30" fillId="0" borderId="0"/>
    <xf numFmtId="173" fontId="29" fillId="0" borderId="0"/>
    <xf numFmtId="0" fontId="31" fillId="0" borderId="0" applyProtection="0"/>
    <xf numFmtId="171" fontId="32" fillId="0" borderId="0"/>
    <xf numFmtId="2" fontId="31" fillId="0" borderId="0" applyProtection="0"/>
    <xf numFmtId="38" fontId="33" fillId="2" borderId="0" applyNumberFormat="0" applyBorder="0" applyAlignment="0" applyProtection="0"/>
    <xf numFmtId="0" fontId="34" fillId="0" borderId="7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5" fillId="0" borderId="0" applyProtection="0"/>
    <xf numFmtId="0" fontId="34" fillId="0" borderId="0" applyProtection="0"/>
    <xf numFmtId="10" fontId="33" fillId="3" borderId="8" applyNumberFormat="0" applyBorder="0" applyAlignment="0" applyProtection="0"/>
    <xf numFmtId="37" fontId="36" fillId="0" borderId="0"/>
    <xf numFmtId="174" fontId="37" fillId="0" borderId="0"/>
    <xf numFmtId="0" fontId="4" fillId="0" borderId="0"/>
    <xf numFmtId="10" fontId="7" fillId="0" borderId="0" applyFont="0" applyFill="0" applyBorder="0" applyAlignment="0" applyProtection="0"/>
    <xf numFmtId="0" fontId="7" fillId="0" borderId="0">
      <alignment vertical="justify"/>
    </xf>
    <xf numFmtId="1" fontId="7" fillId="0" borderId="9" applyNumberFormat="0" applyFill="0" applyAlignment="0" applyProtection="0">
      <alignment horizontal="center" vertical="center"/>
    </xf>
    <xf numFmtId="0" fontId="30" fillId="0" borderId="10" applyAlignment="0">
      <alignment horizontal="centerContinuous"/>
    </xf>
    <xf numFmtId="172" fontId="7" fillId="0" borderId="11" applyFill="0">
      <alignment horizontal="fill" vertical="top" wrapText="1" indent="8" readingOrder="3"/>
      <protection locked="0" hidden="1"/>
    </xf>
    <xf numFmtId="0" fontId="7" fillId="0" borderId="0">
      <alignment horizontal="centerContinuous" vertical="center"/>
    </xf>
    <xf numFmtId="9" fontId="39" fillId="0" borderId="0" applyFont="0" applyFill="0" applyBorder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39" fillId="0" borderId="0"/>
    <xf numFmtId="0" fontId="34" fillId="0" borderId="0" applyProtection="0"/>
    <xf numFmtId="0" fontId="30" fillId="0" borderId="10" applyAlignment="0">
      <alignment horizontal="centerContinuous"/>
    </xf>
    <xf numFmtId="172" fontId="7" fillId="0" borderId="11" applyFill="0">
      <alignment horizontal="fill" vertical="top" wrapText="1" indent="8" readingOrder="3"/>
      <protection locked="0" hidden="1"/>
    </xf>
    <xf numFmtId="172" fontId="7" fillId="0" borderId="11" applyFill="0">
      <alignment horizontal="fill" vertical="top" wrapText="1" indent="8" readingOrder="3"/>
      <protection locked="0" hidden="1"/>
    </xf>
    <xf numFmtId="16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164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418">
    <xf numFmtId="0" fontId="0" fillId="0" borderId="0" xfId="0"/>
    <xf numFmtId="0" fontId="12" fillId="0" borderId="0" xfId="0" applyFont="1" applyFill="1" applyAlignment="1"/>
    <xf numFmtId="0" fontId="12" fillId="0" borderId="0" xfId="15" applyFont="1" applyFill="1" applyAlignment="1">
      <alignment horizontal="center"/>
    </xf>
    <xf numFmtId="0" fontId="13" fillId="0" borderId="0" xfId="15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0" fillId="0" borderId="0" xfId="12" applyFont="1" applyFill="1" applyAlignment="1"/>
    <xf numFmtId="0" fontId="15" fillId="0" borderId="0" xfId="15" applyFont="1" applyFill="1" applyAlignment="1"/>
    <xf numFmtId="49" fontId="10" fillId="0" borderId="0" xfId="12" applyNumberFormat="1" applyFont="1" applyFill="1" applyAlignment="1"/>
    <xf numFmtId="0" fontId="10" fillId="0" borderId="0" xfId="15" applyFont="1" applyFill="1" applyAlignment="1"/>
    <xf numFmtId="0" fontId="13" fillId="0" borderId="0" xfId="15" applyFont="1" applyFill="1" applyAlignment="1"/>
    <xf numFmtId="0" fontId="13" fillId="0" borderId="0" xfId="15" applyFont="1" applyFill="1" applyAlignment="1">
      <alignment horizontal="centerContinuous"/>
    </xf>
    <xf numFmtId="0" fontId="11" fillId="0" borderId="0" xfId="15" applyFont="1" applyFill="1" applyAlignment="1">
      <alignment horizontal="centerContinuous"/>
    </xf>
    <xf numFmtId="0" fontId="13" fillId="0" borderId="0" xfId="15" applyFont="1" applyFill="1" applyAlignment="1">
      <alignment horizontal="right"/>
    </xf>
    <xf numFmtId="0" fontId="14" fillId="0" borderId="0" xfId="15" applyFont="1" applyFill="1" applyAlignment="1">
      <alignment horizontal="center"/>
    </xf>
    <xf numFmtId="167" fontId="12" fillId="0" borderId="0" xfId="12" applyNumberFormat="1" applyFont="1" applyFill="1" applyAlignment="1">
      <alignment horizontal="center"/>
    </xf>
    <xf numFmtId="49" fontId="12" fillId="0" borderId="0" xfId="12" applyNumberFormat="1" applyFont="1" applyFill="1" applyAlignment="1"/>
    <xf numFmtId="0" fontId="12" fillId="0" borderId="0" xfId="12" applyNumberFormat="1" applyFont="1" applyFill="1" applyAlignment="1">
      <alignment horizontal="center" wrapText="1"/>
    </xf>
    <xf numFmtId="167" fontId="12" fillId="0" borderId="0" xfId="12" applyNumberFormat="1" applyFont="1" applyFill="1" applyBorder="1" applyAlignment="1">
      <alignment horizontal="center"/>
    </xf>
    <xf numFmtId="49" fontId="11" fillId="0" borderId="0" xfId="12" applyNumberFormat="1" applyFont="1" applyFill="1" applyAlignment="1">
      <alignment horizontal="left"/>
    </xf>
    <xf numFmtId="0" fontId="14" fillId="0" borderId="0" xfId="12" applyFont="1" applyFill="1" applyAlignment="1">
      <alignment horizontal="center"/>
    </xf>
    <xf numFmtId="165" fontId="19" fillId="0" borderId="0" xfId="12" applyNumberFormat="1" applyFont="1" applyFill="1" applyAlignment="1">
      <alignment horizontal="center"/>
    </xf>
    <xf numFmtId="165" fontId="12" fillId="0" borderId="0" xfId="12" applyNumberFormat="1" applyFont="1" applyFill="1" applyAlignment="1"/>
    <xf numFmtId="165" fontId="12" fillId="0" borderId="0" xfId="12" applyNumberFormat="1" applyFont="1" applyFill="1" applyAlignment="1">
      <alignment horizontal="center"/>
    </xf>
    <xf numFmtId="166" fontId="13" fillId="0" borderId="0" xfId="15" applyNumberFormat="1" applyFont="1" applyFill="1" applyAlignment="1">
      <alignment horizontal="center"/>
    </xf>
    <xf numFmtId="0" fontId="12" fillId="0" borderId="0" xfId="15" applyFont="1" applyFill="1" applyBorder="1" applyAlignment="1"/>
    <xf numFmtId="165" fontId="12" fillId="0" borderId="0" xfId="1" applyNumberFormat="1" applyFont="1" applyFill="1" applyAlignment="1"/>
    <xf numFmtId="0" fontId="11" fillId="0" borderId="0" xfId="15" applyFont="1" applyFill="1" applyAlignment="1">
      <alignment horizontal="center"/>
    </xf>
    <xf numFmtId="165" fontId="12" fillId="0" borderId="0" xfId="15" applyNumberFormat="1" applyFont="1" applyFill="1" applyBorder="1" applyAlignment="1"/>
    <xf numFmtId="165" fontId="13" fillId="0" borderId="0" xfId="1" applyNumberFormat="1" applyFont="1" applyFill="1" applyAlignment="1"/>
    <xf numFmtId="0" fontId="12" fillId="0" borderId="0" xfId="15" applyFont="1" applyFill="1" applyBorder="1" applyAlignment="1">
      <alignment horizontal="center"/>
    </xf>
    <xf numFmtId="43" fontId="13" fillId="0" borderId="0" xfId="1" applyFont="1" applyFill="1" applyBorder="1" applyAlignment="1"/>
    <xf numFmtId="0" fontId="18" fillId="0" borderId="0" xfId="0" applyFont="1" applyFill="1" applyAlignment="1"/>
    <xf numFmtId="0" fontId="13" fillId="0" borderId="0" xfId="0" applyFont="1" applyFill="1" applyAlignment="1"/>
    <xf numFmtId="43" fontId="13" fillId="0" borderId="0" xfId="1" applyFont="1" applyFill="1" applyAlignment="1">
      <alignment horizontal="right"/>
    </xf>
    <xf numFmtId="43" fontId="12" fillId="0" borderId="0" xfId="1" applyFont="1" applyFill="1" applyAlignment="1"/>
    <xf numFmtId="165" fontId="12" fillId="0" borderId="0" xfId="1" applyNumberFormat="1" applyFont="1" applyFill="1" applyAlignment="1">
      <alignment horizontal="center"/>
    </xf>
    <xf numFmtId="165" fontId="12" fillId="0" borderId="0" xfId="15" applyNumberFormat="1" applyFont="1" applyFill="1" applyAlignment="1"/>
    <xf numFmtId="0" fontId="10" fillId="0" borderId="0" xfId="15" applyFont="1" applyFill="1" applyAlignment="1">
      <alignment horizontal="left"/>
    </xf>
    <xf numFmtId="0" fontId="10" fillId="0" borderId="0" xfId="15" applyFont="1" applyFill="1" applyBorder="1" applyAlignment="1">
      <alignment horizontal="left"/>
    </xf>
    <xf numFmtId="0" fontId="15" fillId="0" borderId="0" xfId="15" applyFont="1" applyFill="1" applyAlignment="1">
      <alignment horizontal="left"/>
    </xf>
    <xf numFmtId="0" fontId="13" fillId="0" borderId="0" xfId="15" applyFont="1" applyFill="1" applyBorder="1" applyAlignment="1">
      <alignment horizontal="left"/>
    </xf>
    <xf numFmtId="0" fontId="13" fillId="0" borderId="0" xfId="15" applyFont="1" applyFill="1" applyBorder="1" applyAlignment="1"/>
    <xf numFmtId="0" fontId="12" fillId="0" borderId="0" xfId="14" applyFont="1" applyFill="1" applyAlignment="1">
      <alignment horizontal="center"/>
    </xf>
    <xf numFmtId="37" fontId="12" fillId="0" borderId="0" xfId="14" applyNumberFormat="1" applyFont="1" applyFill="1" applyBorder="1" applyAlignment="1">
      <alignment horizontal="center"/>
    </xf>
    <xf numFmtId="37" fontId="12" fillId="0" borderId="0" xfId="14" applyNumberFormat="1" applyFont="1" applyFill="1" applyAlignment="1">
      <alignment horizontal="center"/>
    </xf>
    <xf numFmtId="0" fontId="12" fillId="0" borderId="0" xfId="15" applyFont="1" applyFill="1" applyAlignment="1">
      <alignment horizontal="right"/>
    </xf>
    <xf numFmtId="49" fontId="12" fillId="0" borderId="0" xfId="14" applyNumberFormat="1" applyFont="1" applyFill="1" applyAlignment="1">
      <alignment horizontal="center"/>
    </xf>
    <xf numFmtId="165" fontId="13" fillId="0" borderId="0" xfId="1" applyNumberFormat="1" applyFont="1" applyFill="1" applyAlignment="1">
      <alignment horizontal="center"/>
    </xf>
    <xf numFmtId="0" fontId="10" fillId="0" borderId="0" xfId="15" applyFont="1" applyFill="1" applyBorder="1" applyAlignment="1"/>
    <xf numFmtId="49" fontId="13" fillId="0" borderId="0" xfId="14" applyNumberFormat="1" applyFont="1" applyFill="1" applyAlignment="1"/>
    <xf numFmtId="0" fontId="10" fillId="0" borderId="0" xfId="12" applyFont="1" applyFill="1" applyAlignment="1">
      <alignment horizontal="left"/>
    </xf>
    <xf numFmtId="0" fontId="13" fillId="0" borderId="0" xfId="12" applyFont="1" applyFill="1" applyAlignment="1"/>
    <xf numFmtId="165" fontId="13" fillId="0" borderId="0" xfId="6" applyNumberFormat="1" applyFont="1" applyFill="1" applyBorder="1" applyAlignment="1"/>
    <xf numFmtId="165" fontId="23" fillId="0" borderId="0" xfId="1" applyNumberFormat="1" applyFont="1" applyFill="1" applyAlignment="1"/>
    <xf numFmtId="0" fontId="24" fillId="0" borderId="0" xfId="12" applyFont="1" applyFill="1" applyAlignment="1"/>
    <xf numFmtId="0" fontId="24" fillId="0" borderId="0" xfId="15" applyFont="1" applyFill="1" applyAlignment="1"/>
    <xf numFmtId="0" fontId="24" fillId="0" borderId="0" xfId="15" applyFont="1" applyFill="1" applyAlignment="1">
      <alignment horizontal="centerContinuous"/>
    </xf>
    <xf numFmtId="165" fontId="23" fillId="0" borderId="0" xfId="12" applyNumberFormat="1" applyFont="1" applyFill="1" applyAlignment="1">
      <alignment horizontal="center"/>
    </xf>
    <xf numFmtId="165" fontId="24" fillId="0" borderId="0" xfId="6" applyNumberFormat="1" applyFont="1" applyFill="1" applyBorder="1" applyAlignment="1"/>
    <xf numFmtId="0" fontId="23" fillId="0" borderId="0" xfId="15" applyFont="1" applyFill="1" applyAlignment="1"/>
    <xf numFmtId="165" fontId="24" fillId="0" borderId="0" xfId="1" applyNumberFormat="1" applyFont="1" applyFill="1" applyAlignment="1">
      <alignment horizontal="center"/>
    </xf>
    <xf numFmtId="0" fontId="12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43" fontId="12" fillId="0" borderId="0" xfId="1" applyFont="1" applyFill="1" applyAlignment="1">
      <alignment vertical="center"/>
    </xf>
    <xf numFmtId="165" fontId="12" fillId="0" borderId="0" xfId="6" applyNumberFormat="1" applyFont="1" applyFill="1" applyAlignment="1">
      <alignment vertical="center"/>
    </xf>
    <xf numFmtId="165" fontId="12" fillId="0" borderId="0" xfId="1" applyNumberFormat="1" applyFont="1" applyFill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65" fontId="24" fillId="0" borderId="0" xfId="1" applyNumberFormat="1" applyFont="1" applyFill="1" applyBorder="1" applyAlignment="1">
      <alignment vertical="center"/>
    </xf>
    <xf numFmtId="43" fontId="13" fillId="0" borderId="0" xfId="1" applyFont="1" applyFill="1" applyBorder="1" applyAlignment="1">
      <alignment vertical="center"/>
    </xf>
    <xf numFmtId="43" fontId="12" fillId="0" borderId="0" xfId="1" applyFont="1" applyFill="1" applyBorder="1" applyAlignment="1">
      <alignment vertical="center"/>
    </xf>
    <xf numFmtId="49" fontId="12" fillId="0" borderId="0" xfId="12" applyNumberFormat="1" applyFont="1" applyFill="1" applyAlignment="1">
      <alignment horizontal="left" vertical="center"/>
    </xf>
    <xf numFmtId="0" fontId="12" fillId="0" borderId="0" xfId="15" applyFont="1" applyFill="1" applyAlignment="1">
      <alignment vertical="center"/>
    </xf>
    <xf numFmtId="166" fontId="12" fillId="0" borderId="0" xfId="15" applyNumberFormat="1" applyFont="1" applyFill="1" applyAlignment="1">
      <alignment horizontal="center" vertical="center"/>
    </xf>
    <xf numFmtId="165" fontId="12" fillId="0" borderId="0" xfId="1" applyNumberFormat="1" applyFont="1" applyFill="1" applyAlignment="1">
      <alignment horizontal="right" vertical="center"/>
    </xf>
    <xf numFmtId="0" fontId="13" fillId="0" borderId="0" xfId="15" applyFont="1" applyFill="1" applyAlignment="1">
      <alignment vertical="center"/>
    </xf>
    <xf numFmtId="0" fontId="11" fillId="0" borderId="0" xfId="12" applyFont="1" applyFill="1" applyAlignment="1">
      <alignment horizontal="center" vertical="center"/>
    </xf>
    <xf numFmtId="166" fontId="13" fillId="0" borderId="0" xfId="15" applyNumberFormat="1" applyFont="1" applyFill="1" applyAlignment="1">
      <alignment horizontal="center" vertical="center"/>
    </xf>
    <xf numFmtId="165" fontId="13" fillId="0" borderId="0" xfId="1" applyNumberFormat="1" applyFont="1" applyFill="1" applyAlignment="1">
      <alignment vertical="center"/>
    </xf>
    <xf numFmtId="165" fontId="13" fillId="0" borderId="0" xfId="1" applyNumberFormat="1" applyFont="1" applyFill="1" applyAlignment="1">
      <alignment horizontal="right" vertical="center"/>
    </xf>
    <xf numFmtId="0" fontId="14" fillId="0" borderId="0" xfId="12" applyFont="1" applyFill="1" applyAlignment="1">
      <alignment horizontal="center" vertical="center"/>
    </xf>
    <xf numFmtId="165" fontId="12" fillId="0" borderId="0" xfId="1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12" fillId="0" borderId="4" xfId="6" applyNumberFormat="1" applyFont="1" applyFill="1" applyBorder="1" applyAlignment="1">
      <alignment vertical="center"/>
    </xf>
    <xf numFmtId="165" fontId="12" fillId="0" borderId="4" xfId="1" applyNumberFormat="1" applyFont="1" applyFill="1" applyBorder="1" applyAlignment="1">
      <alignment horizontal="right" vertical="center"/>
    </xf>
    <xf numFmtId="0" fontId="11" fillId="0" borderId="0" xfId="15" applyFont="1" applyFill="1" applyAlignment="1">
      <alignment horizontal="center" vertical="center"/>
    </xf>
    <xf numFmtId="165" fontId="13" fillId="0" borderId="5" xfId="6" applyNumberFormat="1" applyFont="1" applyFill="1" applyBorder="1" applyAlignment="1">
      <alignment vertical="center"/>
    </xf>
    <xf numFmtId="0" fontId="14" fillId="0" borderId="0" xfId="15" applyFont="1" applyFill="1" applyAlignment="1">
      <alignment horizontal="center" vertical="center"/>
    </xf>
    <xf numFmtId="165" fontId="12" fillId="0" borderId="0" xfId="1" applyNumberFormat="1" applyFont="1" applyFill="1" applyAlignment="1">
      <alignment horizontal="center" vertical="center"/>
    </xf>
    <xf numFmtId="165" fontId="12" fillId="0" borderId="0" xfId="15" applyNumberFormat="1" applyFont="1" applyFill="1" applyBorder="1" applyAlignment="1">
      <alignment vertical="center"/>
    </xf>
    <xf numFmtId="165" fontId="13" fillId="0" borderId="0" xfId="15" applyNumberFormat="1" applyFont="1" applyFill="1" applyBorder="1" applyAlignment="1">
      <alignment vertical="center"/>
    </xf>
    <xf numFmtId="0" fontId="23" fillId="0" borderId="0" xfId="15" applyFont="1" applyFill="1" applyAlignment="1">
      <alignment vertical="center"/>
    </xf>
    <xf numFmtId="0" fontId="12" fillId="0" borderId="0" xfId="15" applyFont="1" applyFill="1" applyAlignment="1">
      <alignment horizontal="center" vertical="center"/>
    </xf>
    <xf numFmtId="0" fontId="12" fillId="0" borderId="0" xfId="15" applyFont="1" applyFill="1" applyBorder="1" applyAlignment="1">
      <alignment vertical="center"/>
    </xf>
    <xf numFmtId="0" fontId="13" fillId="0" borderId="0" xfId="15" applyFont="1" applyFill="1" applyBorder="1" applyAlignment="1">
      <alignment horizontal="center" vertical="center"/>
    </xf>
    <xf numFmtId="0" fontId="13" fillId="0" borderId="0" xfId="15" applyFont="1" applyFill="1" applyAlignment="1">
      <alignment horizontal="center" vertical="center"/>
    </xf>
    <xf numFmtId="0" fontId="13" fillId="0" borderId="0" xfId="14" applyFont="1" applyFill="1" applyAlignment="1">
      <alignment vertical="center"/>
    </xf>
    <xf numFmtId="165" fontId="13" fillId="0" borderId="0" xfId="1" applyNumberFormat="1" applyFont="1" applyFill="1" applyAlignment="1">
      <alignment horizontal="center" vertical="center"/>
    </xf>
    <xf numFmtId="165" fontId="12" fillId="0" borderId="0" xfId="1" applyNumberFormat="1" applyFont="1" applyFill="1" applyBorder="1" applyAlignment="1">
      <alignment horizontal="center" vertical="center"/>
    </xf>
    <xf numFmtId="0" fontId="13" fillId="0" borderId="0" xfId="13" applyFont="1" applyFill="1" applyAlignment="1">
      <alignment vertical="center"/>
    </xf>
    <xf numFmtId="165" fontId="13" fillId="0" borderId="0" xfId="14" applyNumberFormat="1" applyFont="1" applyFill="1" applyBorder="1" applyAlignment="1">
      <alignment horizontal="center" vertical="center"/>
    </xf>
    <xf numFmtId="0" fontId="13" fillId="0" borderId="0" xfId="14" applyFont="1" applyFill="1" applyBorder="1" applyAlignment="1">
      <alignment horizontal="center" vertical="center"/>
    </xf>
    <xf numFmtId="0" fontId="12" fillId="0" borderId="0" xfId="15" applyFont="1" applyFill="1" applyBorder="1" applyAlignment="1">
      <alignment horizontal="center" vertical="center"/>
    </xf>
    <xf numFmtId="0" fontId="14" fillId="0" borderId="0" xfId="14" applyFont="1" applyFill="1" applyBorder="1" applyAlignment="1">
      <alignment horizontal="center" vertical="center"/>
    </xf>
    <xf numFmtId="0" fontId="11" fillId="0" borderId="0" xfId="15" applyFont="1" applyFill="1" applyAlignment="1">
      <alignment horizontal="left" vertical="center"/>
    </xf>
    <xf numFmtId="165" fontId="13" fillId="0" borderId="0" xfId="15" applyNumberFormat="1" applyFont="1" applyFill="1" applyBorder="1" applyAlignment="1">
      <alignment horizontal="center" vertical="center"/>
    </xf>
    <xf numFmtId="0" fontId="11" fillId="0" borderId="0" xfId="14" applyFont="1" applyFill="1" applyBorder="1" applyAlignment="1">
      <alignment horizontal="center" vertical="center"/>
    </xf>
    <xf numFmtId="0" fontId="12" fillId="0" borderId="0" xfId="15" applyFont="1" applyFill="1" applyAlignment="1">
      <alignment horizontal="left" vertical="center"/>
    </xf>
    <xf numFmtId="165" fontId="12" fillId="0" borderId="0" xfId="14" applyNumberFormat="1" applyFont="1" applyFill="1" applyBorder="1" applyAlignment="1">
      <alignment horizontal="center" vertical="center"/>
    </xf>
    <xf numFmtId="165" fontId="12" fillId="0" borderId="0" xfId="16" applyNumberFormat="1" applyFont="1" applyFill="1" applyBorder="1" applyAlignment="1">
      <alignment vertical="center"/>
    </xf>
    <xf numFmtId="0" fontId="13" fillId="0" borderId="0" xfId="15" applyFont="1" applyFill="1" applyAlignment="1">
      <alignment horizontal="left" vertical="center"/>
    </xf>
    <xf numFmtId="165" fontId="13" fillId="0" borderId="4" xfId="14" applyNumberFormat="1" applyFont="1" applyFill="1" applyBorder="1" applyAlignment="1">
      <alignment horizontal="center" vertical="center"/>
    </xf>
    <xf numFmtId="0" fontId="13" fillId="0" borderId="0" xfId="14" applyFont="1" applyFill="1" applyAlignment="1">
      <alignment horizontal="left" vertical="center"/>
    </xf>
    <xf numFmtId="0" fontId="12" fillId="0" borderId="0" xfId="14" applyFont="1" applyFill="1" applyAlignment="1">
      <alignment horizontal="left" vertical="center"/>
    </xf>
    <xf numFmtId="165" fontId="12" fillId="0" borderId="4" xfId="14" applyNumberFormat="1" applyFont="1" applyFill="1" applyBorder="1" applyAlignment="1">
      <alignment horizontal="center" vertical="center"/>
    </xf>
    <xf numFmtId="165" fontId="13" fillId="0" borderId="3" xfId="15" applyNumberFormat="1" applyFont="1" applyFill="1" applyBorder="1" applyAlignment="1">
      <alignment vertical="center"/>
    </xf>
    <xf numFmtId="49" fontId="13" fillId="0" borderId="0" xfId="14" applyNumberFormat="1" applyFont="1" applyFill="1" applyAlignment="1">
      <alignment vertical="center"/>
    </xf>
    <xf numFmtId="165" fontId="13" fillId="0" borderId="2" xfId="1" applyNumberFormat="1" applyFont="1" applyFill="1" applyBorder="1" applyAlignment="1">
      <alignment vertical="center"/>
    </xf>
    <xf numFmtId="0" fontId="13" fillId="0" borderId="0" xfId="12" applyFont="1" applyFill="1" applyAlignment="1">
      <alignment horizontal="left" vertical="center"/>
    </xf>
    <xf numFmtId="0" fontId="14" fillId="0" borderId="0" xfId="15" applyFont="1" applyFill="1" applyBorder="1" applyAlignment="1">
      <alignment horizontal="center" vertical="center"/>
    </xf>
    <xf numFmtId="165" fontId="13" fillId="0" borderId="4" xfId="6" applyNumberFormat="1" applyFont="1" applyFill="1" applyBorder="1" applyAlignment="1">
      <alignment vertical="center"/>
    </xf>
    <xf numFmtId="41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41" fontId="12" fillId="0" borderId="0" xfId="15" applyNumberFormat="1" applyFont="1" applyFill="1" applyAlignment="1">
      <alignment vertical="center"/>
    </xf>
    <xf numFmtId="41" fontId="13" fillId="0" borderId="0" xfId="15" applyNumberFormat="1" applyFont="1" applyFill="1" applyBorder="1" applyAlignment="1">
      <alignment vertical="center"/>
    </xf>
    <xf numFmtId="41" fontId="12" fillId="0" borderId="0" xfId="15" applyNumberFormat="1" applyFont="1" applyFill="1" applyBorder="1" applyAlignment="1">
      <alignment vertical="center"/>
    </xf>
    <xf numFmtId="0" fontId="14" fillId="0" borderId="0" xfId="14" applyFont="1" applyFill="1" applyBorder="1" applyAlignment="1"/>
    <xf numFmtId="41" fontId="13" fillId="0" borderId="0" xfId="1" applyNumberFormat="1" applyFont="1" applyFill="1" applyBorder="1" applyAlignment="1">
      <alignment horizontal="right" vertical="center"/>
    </xf>
    <xf numFmtId="41" fontId="13" fillId="0" borderId="0" xfId="1" applyNumberFormat="1" applyFont="1" applyFill="1" applyAlignment="1">
      <alignment horizontal="right"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3" fillId="0" borderId="0" xfId="14" applyNumberFormat="1" applyFont="1" applyFill="1" applyBorder="1" applyAlignment="1">
      <alignment horizontal="center" vertical="center"/>
    </xf>
    <xf numFmtId="41" fontId="13" fillId="0" borderId="0" xfId="2" applyNumberFormat="1" applyFont="1" applyFill="1" applyBorder="1" applyAlignment="1">
      <alignment horizontal="right" vertical="center"/>
    </xf>
    <xf numFmtId="41" fontId="13" fillId="0" borderId="2" xfId="2" applyNumberFormat="1" applyFont="1" applyFill="1" applyBorder="1" applyAlignment="1">
      <alignment horizontal="right" vertical="center"/>
    </xf>
    <xf numFmtId="41" fontId="12" fillId="0" borderId="0" xfId="16" applyNumberFormat="1" applyFont="1" applyFill="1" applyBorder="1" applyAlignment="1">
      <alignment vertical="center"/>
    </xf>
    <xf numFmtId="41" fontId="12" fillId="0" borderId="6" xfId="16" applyNumberFormat="1" applyFont="1" applyFill="1" applyBorder="1" applyAlignment="1">
      <alignment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165" fontId="23" fillId="0" borderId="0" xfId="15" applyNumberFormat="1" applyFont="1" applyFill="1" applyAlignment="1"/>
    <xf numFmtId="165" fontId="24" fillId="0" borderId="0" xfId="9" applyNumberFormat="1" applyFont="1" applyFill="1" applyBorder="1" applyAlignment="1">
      <alignment vertical="center"/>
    </xf>
    <xf numFmtId="0" fontId="11" fillId="0" borderId="0" xfId="0" applyFont="1" applyFill="1" applyAlignment="1"/>
    <xf numFmtId="165" fontId="12" fillId="0" borderId="0" xfId="2" applyNumberFormat="1" applyFont="1" applyFill="1" applyAlignment="1">
      <alignment horizontal="center"/>
    </xf>
    <xf numFmtId="168" fontId="25" fillId="0" borderId="0" xfId="0" applyNumberFormat="1" applyFont="1" applyFill="1"/>
    <xf numFmtId="49" fontId="12" fillId="0" borderId="0" xfId="12" applyNumberFormat="1" applyFont="1" applyFill="1" applyAlignment="1">
      <alignment horizontal="left"/>
    </xf>
    <xf numFmtId="49" fontId="13" fillId="0" borderId="0" xfId="12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left"/>
    </xf>
    <xf numFmtId="165" fontId="13" fillId="0" borderId="5" xfId="1" applyNumberFormat="1" applyFont="1" applyFill="1" applyBorder="1" applyAlignment="1">
      <alignment vertical="center"/>
    </xf>
    <xf numFmtId="43" fontId="12" fillId="0" borderId="0" xfId="1" applyNumberFormat="1" applyFont="1" applyFill="1" applyAlignment="1"/>
    <xf numFmtId="43" fontId="12" fillId="0" borderId="0" xfId="1" applyNumberFormat="1" applyFont="1" applyFill="1" applyBorder="1" applyAlignment="1"/>
    <xf numFmtId="0" fontId="13" fillId="0" borderId="0" xfId="12" applyFont="1" applyFill="1" applyAlignment="1">
      <alignment horizontal="left"/>
    </xf>
    <xf numFmtId="0" fontId="24" fillId="0" borderId="0" xfId="12" applyFont="1" applyFill="1" applyAlignment="1">
      <alignment horizontal="left"/>
    </xf>
    <xf numFmtId="41" fontId="13" fillId="0" borderId="1" xfId="15" applyNumberFormat="1" applyFont="1" applyFill="1" applyBorder="1" applyAlignment="1">
      <alignment vertical="center"/>
    </xf>
    <xf numFmtId="0" fontId="12" fillId="0" borderId="0" xfId="35" applyFont="1" applyFill="1" applyAlignment="1">
      <alignment horizontal="center" vertical="center"/>
    </xf>
    <xf numFmtId="41" fontId="12" fillId="0" borderId="0" xfId="35" applyNumberFormat="1" applyFont="1" applyFill="1" applyBorder="1" applyAlignment="1">
      <alignment horizontal="center" vertical="center"/>
    </xf>
    <xf numFmtId="0" fontId="12" fillId="0" borderId="0" xfId="35" applyFont="1" applyFill="1" applyBorder="1" applyAlignment="1">
      <alignment horizontal="center" vertical="center"/>
    </xf>
    <xf numFmtId="165" fontId="12" fillId="0" borderId="0" xfId="6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/>
    <xf numFmtId="165" fontId="12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right"/>
    </xf>
    <xf numFmtId="165" fontId="13" fillId="0" borderId="0" xfId="15" applyNumberFormat="1" applyFont="1" applyFill="1" applyBorder="1" applyAlignment="1"/>
    <xf numFmtId="165" fontId="24" fillId="0" borderId="0" xfId="9" applyNumberFormat="1" applyFont="1" applyFill="1" applyBorder="1" applyAlignment="1">
      <alignment horizontal="right"/>
    </xf>
    <xf numFmtId="165" fontId="13" fillId="0" borderId="0" xfId="15" applyNumberFormat="1" applyFont="1" applyFill="1" applyBorder="1" applyAlignment="1">
      <alignment horizontal="right"/>
    </xf>
    <xf numFmtId="165" fontId="13" fillId="0" borderId="0" xfId="9" applyNumberFormat="1" applyFont="1" applyFill="1" applyBorder="1" applyAlignment="1">
      <alignment horizontal="right"/>
    </xf>
    <xf numFmtId="0" fontId="11" fillId="0" borderId="0" xfId="15" applyFont="1" applyFill="1" applyAlignment="1"/>
    <xf numFmtId="165" fontId="13" fillId="0" borderId="0" xfId="1" applyNumberFormat="1" applyFont="1" applyFill="1" applyBorder="1" applyAlignment="1"/>
    <xf numFmtId="165" fontId="12" fillId="0" borderId="0" xfId="0" applyNumberFormat="1" applyFont="1" applyFill="1" applyAlignment="1">
      <alignment horizontal="center"/>
    </xf>
    <xf numFmtId="165" fontId="12" fillId="0" borderId="4" xfId="0" applyNumberFormat="1" applyFont="1" applyFill="1" applyBorder="1" applyAlignment="1">
      <alignment horizontal="center"/>
    </xf>
    <xf numFmtId="165" fontId="13" fillId="0" borderId="0" xfId="0" applyNumberFormat="1" applyFont="1" applyFill="1" applyAlignment="1">
      <alignment horizontal="center"/>
    </xf>
    <xf numFmtId="49" fontId="13" fillId="0" borderId="0" xfId="12" applyNumberFormat="1" applyFont="1" applyFill="1" applyAlignment="1">
      <alignment horizontal="left"/>
    </xf>
    <xf numFmtId="0" fontId="13" fillId="0" borderId="0" xfId="0" applyFont="1" applyFill="1" applyAlignment="1">
      <alignment horizontal="center" vertical="top" wrapText="1"/>
    </xf>
    <xf numFmtId="0" fontId="11" fillId="0" borderId="0" xfId="0" applyFont="1" applyFill="1"/>
    <xf numFmtId="37" fontId="13" fillId="0" borderId="0" xfId="0" applyNumberFormat="1" applyFont="1" applyFill="1" applyAlignment="1">
      <alignment horizontal="right"/>
    </xf>
    <xf numFmtId="37" fontId="13" fillId="0" borderId="0" xfId="0" applyNumberFormat="1" applyFont="1" applyFill="1" applyBorder="1" applyAlignment="1">
      <alignment horizontal="right"/>
    </xf>
    <xf numFmtId="165" fontId="13" fillId="0" borderId="0" xfId="2" applyNumberFormat="1" applyFont="1" applyFill="1" applyAlignment="1">
      <alignment horizontal="right"/>
    </xf>
    <xf numFmtId="37" fontId="12" fillId="0" borderId="0" xfId="0" applyNumberFormat="1" applyFont="1" applyFill="1" applyBorder="1" applyAlignment="1">
      <alignment horizontal="right"/>
    </xf>
    <xf numFmtId="165" fontId="13" fillId="0" borderId="0" xfId="2" applyNumberFormat="1" applyFont="1" applyFill="1" applyBorder="1" applyAlignment="1">
      <alignment horizontal="right"/>
    </xf>
    <xf numFmtId="0" fontId="12" fillId="0" borderId="0" xfId="0" applyFont="1" applyFill="1"/>
    <xf numFmtId="0" fontId="13" fillId="0" borderId="0" xfId="0" applyFont="1" applyFill="1"/>
    <xf numFmtId="41" fontId="13" fillId="0" borderId="0" xfId="1" applyNumberFormat="1" applyFont="1" applyFill="1" applyAlignment="1">
      <alignment horizontal="right"/>
    </xf>
    <xf numFmtId="41" fontId="12" fillId="0" borderId="4" xfId="1" applyNumberFormat="1" applyFont="1" applyFill="1" applyBorder="1" applyAlignment="1">
      <alignment horizontal="right"/>
    </xf>
    <xf numFmtId="41" fontId="13" fillId="0" borderId="0" xfId="6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horizontal="right"/>
    </xf>
    <xf numFmtId="43" fontId="12" fillId="0" borderId="4" xfId="1" applyFont="1" applyFill="1" applyBorder="1" applyAlignment="1">
      <alignment vertical="center"/>
    </xf>
    <xf numFmtId="43" fontId="12" fillId="0" borderId="0" xfId="1" applyFont="1" applyFill="1" applyBorder="1" applyAlignment="1">
      <alignment horizontal="right" vertical="center"/>
    </xf>
    <xf numFmtId="43" fontId="12" fillId="0" borderId="4" xfId="1" applyFont="1" applyFill="1" applyBorder="1" applyAlignment="1">
      <alignment horizontal="right" vertical="center"/>
    </xf>
    <xf numFmtId="43" fontId="13" fillId="0" borderId="0" xfId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horizontal="center" vertical="center"/>
    </xf>
    <xf numFmtId="43" fontId="13" fillId="0" borderId="0" xfId="1" applyFont="1" applyFill="1" applyBorder="1" applyAlignment="1">
      <alignment horizontal="center" vertical="center"/>
    </xf>
    <xf numFmtId="43" fontId="13" fillId="0" borderId="2" xfId="1" applyFont="1" applyFill="1" applyBorder="1" applyAlignment="1">
      <alignment horizontal="right" vertical="center"/>
    </xf>
    <xf numFmtId="43" fontId="13" fillId="0" borderId="4" xfId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43" fontId="14" fillId="0" borderId="0" xfId="1" applyFont="1" applyFill="1" applyBorder="1" applyAlignment="1">
      <alignment horizontal="center" vertical="center"/>
    </xf>
    <xf numFmtId="43" fontId="12" fillId="0" borderId="4" xfId="1" applyFont="1" applyFill="1" applyBorder="1" applyAlignment="1">
      <alignment horizontal="center" vertical="center"/>
    </xf>
    <xf numFmtId="43" fontId="12" fillId="0" borderId="0" xfId="1" applyFont="1" applyFill="1" applyAlignment="1">
      <alignment horizontal="center"/>
    </xf>
    <xf numFmtId="165" fontId="13" fillId="0" borderId="3" xfId="1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/>
    <xf numFmtId="49" fontId="27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40" fillId="0" borderId="0" xfId="0" applyFont="1" applyFill="1" applyBorder="1" applyAlignment="1"/>
    <xf numFmtId="166" fontId="12" fillId="0" borderId="0" xfId="15" applyNumberFormat="1" applyFont="1" applyFill="1" applyAlignment="1">
      <alignment horizontal="center"/>
    </xf>
    <xf numFmtId="165" fontId="12" fillId="0" borderId="0" xfId="6" applyNumberFormat="1" applyFont="1" applyFill="1" applyAlignment="1"/>
    <xf numFmtId="165" fontId="12" fillId="0" borderId="0" xfId="1" applyNumberFormat="1" applyFont="1" applyFill="1" applyAlignment="1">
      <alignment horizontal="right"/>
    </xf>
    <xf numFmtId="165" fontId="12" fillId="0" borderId="4" xfId="6" applyNumberFormat="1" applyFont="1" applyFill="1" applyBorder="1" applyAlignment="1"/>
    <xf numFmtId="165" fontId="12" fillId="0" borderId="4" xfId="1" applyNumberFormat="1" applyFont="1" applyFill="1" applyBorder="1" applyAlignment="1">
      <alignment horizontal="right"/>
    </xf>
    <xf numFmtId="165" fontId="12" fillId="0" borderId="0" xfId="6" applyNumberFormat="1" applyFont="1" applyFill="1" applyBorder="1" applyAlignment="1"/>
    <xf numFmtId="165" fontId="12" fillId="0" borderId="0" xfId="1" applyNumberFormat="1" applyFont="1" applyFill="1" applyBorder="1" applyAlignment="1">
      <alignment horizontal="right"/>
    </xf>
    <xf numFmtId="165" fontId="13" fillId="0" borderId="4" xfId="6" applyNumberFormat="1" applyFont="1" applyFill="1" applyBorder="1" applyAlignment="1"/>
    <xf numFmtId="165" fontId="13" fillId="0" borderId="0" xfId="1" applyNumberFormat="1" applyFont="1" applyFill="1" applyAlignment="1">
      <alignment horizontal="right"/>
    </xf>
    <xf numFmtId="0" fontId="12" fillId="0" borderId="0" xfId="15" quotePrefix="1" applyFont="1" applyFill="1" applyAlignment="1"/>
    <xf numFmtId="0" fontId="13" fillId="0" borderId="0" xfId="15" quotePrefix="1" applyFont="1" applyFill="1" applyAlignment="1"/>
    <xf numFmtId="0" fontId="12" fillId="0" borderId="0" xfId="15" applyFont="1" applyFill="1" applyAlignment="1"/>
    <xf numFmtId="175" fontId="41" fillId="0" borderId="3" xfId="0" applyNumberFormat="1" applyFont="1" applyFill="1" applyBorder="1" applyAlignment="1">
      <alignment horizontal="right"/>
    </xf>
    <xf numFmtId="175" fontId="41" fillId="0" borderId="0" xfId="0" applyNumberFormat="1" applyFont="1" applyFill="1" applyBorder="1" applyAlignment="1"/>
    <xf numFmtId="165" fontId="42" fillId="0" borderId="0" xfId="9" applyNumberFormat="1" applyFont="1" applyFill="1" applyBorder="1" applyAlignment="1">
      <alignment vertical="center"/>
    </xf>
    <xf numFmtId="165" fontId="13" fillId="0" borderId="2" xfId="1" applyNumberFormat="1" applyFont="1" applyFill="1" applyBorder="1" applyAlignment="1">
      <alignment horizontal="right" vertical="center"/>
    </xf>
    <xf numFmtId="165" fontId="24" fillId="0" borderId="0" xfId="9" applyNumberFormat="1" applyFont="1" applyFill="1" applyBorder="1" applyAlignment="1"/>
    <xf numFmtId="41" fontId="13" fillId="0" borderId="0" xfId="0" applyNumberFormat="1" applyFont="1" applyFill="1" applyBorder="1" applyAlignment="1">
      <alignment horizontal="center"/>
    </xf>
    <xf numFmtId="43" fontId="13" fillId="0" borderId="0" xfId="1" applyFont="1" applyFill="1" applyBorder="1" applyAlignment="1">
      <alignment horizontal="center"/>
    </xf>
    <xf numFmtId="43" fontId="12" fillId="0" borderId="4" xfId="1" applyFont="1" applyFill="1" applyBorder="1" applyAlignment="1">
      <alignment horizontal="center"/>
    </xf>
    <xf numFmtId="41" fontId="12" fillId="0" borderId="0" xfId="0" applyNumberFormat="1" applyFont="1" applyFill="1" applyAlignment="1">
      <alignment horizontal="right"/>
    </xf>
    <xf numFmtId="43" fontId="12" fillId="0" borderId="0" xfId="1" applyFont="1" applyFill="1" applyBorder="1" applyAlignment="1">
      <alignment horizontal="right"/>
    </xf>
    <xf numFmtId="43" fontId="12" fillId="0" borderId="0" xfId="1" applyFont="1" applyFill="1" applyAlignment="1">
      <alignment horizontal="right"/>
    </xf>
    <xf numFmtId="41" fontId="12" fillId="0" borderId="0" xfId="2" applyNumberFormat="1" applyFont="1" applyFill="1" applyAlignment="1">
      <alignment horizontal="right"/>
    </xf>
    <xf numFmtId="41" fontId="12" fillId="0" borderId="0" xfId="2" applyNumberFormat="1" applyFont="1" applyFill="1" applyBorder="1" applyAlignment="1">
      <alignment horizontal="right"/>
    </xf>
    <xf numFmtId="41" fontId="12" fillId="0" borderId="0" xfId="1" applyNumberFormat="1" applyFont="1" applyFill="1" applyAlignment="1">
      <alignment horizontal="right"/>
    </xf>
    <xf numFmtId="43" fontId="12" fillId="0" borderId="0" xfId="1" applyFont="1" applyFill="1" applyBorder="1" applyAlignment="1">
      <alignment horizontal="center"/>
    </xf>
    <xf numFmtId="165" fontId="24" fillId="0" borderId="0" xfId="9" applyNumberFormat="1" applyFont="1" applyFill="1" applyAlignment="1">
      <alignment vertical="center"/>
    </xf>
    <xf numFmtId="165" fontId="12" fillId="0" borderId="0" xfId="12" applyNumberFormat="1" applyFont="1" applyFill="1" applyAlignment="1">
      <alignment vertical="center"/>
    </xf>
    <xf numFmtId="165" fontId="12" fillId="0" borderId="0" xfId="59" applyNumberFormat="1" applyFont="1" applyFill="1" applyAlignment="1">
      <alignment horizontal="center" vertical="center"/>
    </xf>
    <xf numFmtId="165" fontId="24" fillId="0" borderId="5" xfId="9" applyNumberFormat="1" applyFont="1" applyFill="1" applyBorder="1" applyAlignment="1">
      <alignment vertical="center"/>
    </xf>
    <xf numFmtId="0" fontId="13" fillId="0" borderId="0" xfId="12" applyFont="1" applyFill="1" applyAlignment="1">
      <alignment vertical="center"/>
    </xf>
    <xf numFmtId="165" fontId="13" fillId="0" borderId="0" xfId="6" applyNumberFormat="1" applyFont="1" applyFill="1" applyAlignment="1"/>
    <xf numFmtId="0" fontId="12" fillId="0" borderId="0" xfId="0" applyFont="1" applyFill="1" applyAlignment="1">
      <alignment horizontal="left"/>
    </xf>
    <xf numFmtId="43" fontId="12" fillId="0" borderId="0" xfId="1" applyFont="1" applyFill="1" applyAlignment="1">
      <alignment horizontal="right" vertical="center"/>
    </xf>
    <xf numFmtId="165" fontId="12" fillId="0" borderId="4" xfId="1" applyNumberFormat="1" applyFont="1" applyFill="1" applyBorder="1" applyAlignment="1">
      <alignment vertical="center"/>
    </xf>
    <xf numFmtId="43" fontId="13" fillId="0" borderId="1" xfId="1" applyFont="1" applyFill="1" applyBorder="1" applyAlignment="1">
      <alignment horizontal="center"/>
    </xf>
    <xf numFmtId="165" fontId="12" fillId="0" borderId="4" xfId="1" applyNumberFormat="1" applyFont="1" applyFill="1" applyBorder="1" applyAlignment="1">
      <alignment horizontal="center"/>
    </xf>
    <xf numFmtId="41" fontId="12" fillId="0" borderId="0" xfId="1" applyNumberFormat="1" applyFont="1" applyFill="1" applyBorder="1" applyAlignment="1">
      <alignment horizontal="right"/>
    </xf>
    <xf numFmtId="165" fontId="12" fillId="0" borderId="4" xfId="16" applyNumberFormat="1" applyFont="1" applyFill="1" applyBorder="1" applyAlignment="1">
      <alignment vertical="center"/>
    </xf>
    <xf numFmtId="165" fontId="13" fillId="0" borderId="0" xfId="1" applyNumberFormat="1" applyFont="1" applyFill="1" applyBorder="1" applyAlignment="1">
      <alignment horizontal="center"/>
    </xf>
    <xf numFmtId="165" fontId="13" fillId="0" borderId="1" xfId="1" applyNumberFormat="1" applyFont="1" applyFill="1" applyBorder="1" applyAlignment="1">
      <alignment horizontal="center"/>
    </xf>
    <xf numFmtId="165" fontId="12" fillId="0" borderId="4" xfId="14" applyNumberFormat="1" applyFont="1" applyFill="1" applyBorder="1" applyAlignment="1">
      <alignment horizontal="center"/>
    </xf>
    <xf numFmtId="165" fontId="12" fillId="0" borderId="4" xfId="6" applyNumberFormat="1" applyFont="1" applyFill="1" applyBorder="1" applyAlignment="1">
      <alignment horizontal="center" vertical="center"/>
    </xf>
    <xf numFmtId="165" fontId="12" fillId="0" borderId="4" xfId="2" applyNumberFormat="1" applyFont="1" applyFill="1" applyBorder="1" applyAlignment="1">
      <alignment horizontal="center" vertical="center"/>
    </xf>
    <xf numFmtId="37" fontId="27" fillId="0" borderId="0" xfId="0" applyNumberFormat="1" applyFont="1" applyFill="1" applyBorder="1" applyAlignment="1"/>
    <xf numFmtId="43" fontId="12" fillId="0" borderId="0" xfId="1" applyFont="1" applyFill="1" applyBorder="1" applyAlignment="1"/>
    <xf numFmtId="165" fontId="23" fillId="0" borderId="0" xfId="1" applyNumberFormat="1" applyFont="1" applyFill="1" applyBorder="1" applyAlignment="1">
      <alignment vertical="center"/>
    </xf>
    <xf numFmtId="0" fontId="13" fillId="0" borderId="0" xfId="14" applyFont="1" applyFill="1" applyBorder="1" applyAlignment="1">
      <alignment horizontal="left" vertical="center"/>
    </xf>
    <xf numFmtId="165" fontId="23" fillId="0" borderId="0" xfId="9" applyNumberFormat="1" applyFont="1" applyFill="1" applyBorder="1" applyAlignment="1"/>
    <xf numFmtId="165" fontId="12" fillId="0" borderId="0" xfId="6" applyNumberFormat="1" applyFont="1" applyFill="1" applyAlignment="1">
      <alignment wrapText="1"/>
    </xf>
    <xf numFmtId="43" fontId="12" fillId="0" borderId="0" xfId="6" applyFont="1" applyFill="1" applyAlignment="1"/>
    <xf numFmtId="41" fontId="12" fillId="0" borderId="0" xfId="15" applyNumberFormat="1" applyFont="1" applyFill="1" applyAlignment="1"/>
    <xf numFmtId="41" fontId="12" fillId="0" borderId="0" xfId="6" applyNumberFormat="1" applyFont="1" applyFill="1" applyAlignment="1"/>
    <xf numFmtId="41" fontId="12" fillId="0" borderId="4" xfId="6" applyNumberFormat="1" applyFont="1" applyFill="1" applyBorder="1" applyAlignment="1"/>
    <xf numFmtId="41" fontId="12" fillId="0" borderId="0" xfId="6" applyNumberFormat="1" applyFont="1" applyFill="1" applyBorder="1" applyAlignment="1"/>
    <xf numFmtId="41" fontId="13" fillId="0" borderId="0" xfId="6" applyNumberFormat="1" applyFont="1" applyFill="1" applyBorder="1" applyAlignment="1">
      <alignment vertical="center"/>
    </xf>
    <xf numFmtId="41" fontId="12" fillId="0" borderId="4" xfId="6" applyNumberFormat="1" applyFont="1" applyFill="1" applyBorder="1" applyAlignment="1">
      <alignment horizontal="center" vertical="center"/>
    </xf>
    <xf numFmtId="41" fontId="13" fillId="0" borderId="4" xfId="6" applyNumberFormat="1" applyFont="1" applyFill="1" applyBorder="1" applyAlignment="1">
      <alignment vertical="center"/>
    </xf>
    <xf numFmtId="41" fontId="12" fillId="0" borderId="4" xfId="2" applyNumberFormat="1" applyFont="1" applyFill="1" applyBorder="1" applyAlignment="1">
      <alignment horizontal="center" vertical="center"/>
    </xf>
    <xf numFmtId="41" fontId="12" fillId="0" borderId="0" xfId="6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horizontal="center"/>
    </xf>
    <xf numFmtId="41" fontId="12" fillId="0" borderId="4" xfId="0" applyNumberFormat="1" applyFont="1" applyFill="1" applyBorder="1" applyAlignment="1">
      <alignment horizontal="center"/>
    </xf>
    <xf numFmtId="41" fontId="13" fillId="0" borderId="4" xfId="0" applyNumberFormat="1" applyFont="1" applyFill="1" applyBorder="1" applyAlignment="1">
      <alignment horizontal="center"/>
    </xf>
    <xf numFmtId="41" fontId="13" fillId="0" borderId="5" xfId="0" applyNumberFormat="1" applyFont="1" applyFill="1" applyBorder="1" applyAlignment="1">
      <alignment horizont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43" fontId="13" fillId="0" borderId="0" xfId="1" applyFont="1" applyFill="1" applyAlignment="1">
      <alignment horizontal="right" vertical="center"/>
    </xf>
    <xf numFmtId="43" fontId="13" fillId="0" borderId="2" xfId="1" applyFont="1" applyFill="1" applyBorder="1" applyAlignment="1">
      <alignment horizontal="center" vertical="center"/>
    </xf>
    <xf numFmtId="165" fontId="13" fillId="0" borderId="2" xfId="1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Border="1" applyAlignment="1">
      <alignment horizontal="right" vertical="center"/>
    </xf>
    <xf numFmtId="165" fontId="13" fillId="0" borderId="0" xfId="2" applyNumberFormat="1" applyFont="1" applyFill="1" applyAlignment="1">
      <alignment horizontal="right" vertical="center"/>
    </xf>
    <xf numFmtId="37" fontId="13" fillId="0" borderId="0" xfId="0" applyNumberFormat="1" applyFont="1" applyFill="1" applyBorder="1" applyAlignment="1">
      <alignment horizontal="right" vertical="center"/>
    </xf>
    <xf numFmtId="165" fontId="13" fillId="0" borderId="0" xfId="2" applyNumberFormat="1" applyFont="1" applyFill="1" applyBorder="1" applyAlignment="1">
      <alignment horizontal="right" vertical="center"/>
    </xf>
    <xf numFmtId="165" fontId="13" fillId="0" borderId="4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41" fontId="12" fillId="0" borderId="0" xfId="0" applyNumberFormat="1" applyFont="1" applyFill="1" applyBorder="1" applyAlignment="1">
      <alignment horizontal="right" vertical="center"/>
    </xf>
    <xf numFmtId="41" fontId="12" fillId="0" borderId="0" xfId="2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5" fontId="13" fillId="0" borderId="4" xfId="1" applyNumberFormat="1" applyFont="1" applyFill="1" applyBorder="1" applyAlignment="1">
      <alignment vertical="center"/>
    </xf>
    <xf numFmtId="0" fontId="11" fillId="0" borderId="0" xfId="12" applyFont="1" applyFill="1" applyAlignment="1">
      <alignment vertical="center"/>
    </xf>
    <xf numFmtId="165" fontId="12" fillId="0" borderId="0" xfId="15" applyNumberFormat="1" applyFont="1" applyFill="1" applyAlignment="1">
      <alignment vertical="center"/>
    </xf>
    <xf numFmtId="165" fontId="23" fillId="0" borderId="0" xfId="15" applyNumberFormat="1" applyFont="1" applyFill="1" applyAlignment="1">
      <alignment vertical="center"/>
    </xf>
    <xf numFmtId="0" fontId="12" fillId="0" borderId="0" xfId="12" applyFont="1" applyFill="1" applyAlignment="1">
      <alignment vertical="center"/>
    </xf>
    <xf numFmtId="165" fontId="23" fillId="0" borderId="0" xfId="12" applyNumberFormat="1" applyFont="1" applyFill="1" applyAlignment="1">
      <alignment horizontal="center" vertical="center"/>
    </xf>
    <xf numFmtId="0" fontId="14" fillId="0" borderId="0" xfId="12" applyFont="1" applyFill="1" applyAlignment="1">
      <alignment vertical="center"/>
    </xf>
    <xf numFmtId="0" fontId="14" fillId="0" borderId="0" xfId="15" applyFont="1" applyFill="1" applyAlignment="1">
      <alignment vertical="center"/>
    </xf>
    <xf numFmtId="0" fontId="22" fillId="0" borderId="0" xfId="15" applyFont="1" applyFill="1" applyAlignment="1">
      <alignment vertical="center"/>
    </xf>
    <xf numFmtId="0" fontId="28" fillId="0" borderId="0" xfId="0" applyFont="1" applyFill="1" applyAlignment="1">
      <alignment vertical="center"/>
    </xf>
    <xf numFmtId="165" fontId="23" fillId="0" borderId="0" xfId="1" applyNumberFormat="1" applyFont="1" applyFill="1" applyBorder="1" applyAlignment="1">
      <alignment horizontal="center" vertical="center"/>
    </xf>
    <xf numFmtId="165" fontId="23" fillId="0" borderId="4" xfId="1" applyNumberFormat="1" applyFont="1" applyFill="1" applyBorder="1" applyAlignment="1">
      <alignment horizontal="center" vertical="center"/>
    </xf>
    <xf numFmtId="169" fontId="13" fillId="0" borderId="0" xfId="19" applyNumberFormat="1" applyFont="1" applyFill="1" applyAlignment="1">
      <alignment vertical="center"/>
    </xf>
    <xf numFmtId="170" fontId="12" fillId="0" borderId="0" xfId="19" applyNumberFormat="1" applyFont="1" applyFill="1" applyBorder="1" applyAlignment="1">
      <alignment vertical="center"/>
    </xf>
    <xf numFmtId="165" fontId="12" fillId="0" borderId="0" xfId="15" applyNumberFormat="1" applyFont="1" applyFill="1" applyAlignment="1">
      <alignment horizontal="center" vertical="center"/>
    </xf>
    <xf numFmtId="169" fontId="13" fillId="0" borderId="2" xfId="19" applyNumberFormat="1" applyFont="1" applyFill="1" applyBorder="1" applyAlignment="1">
      <alignment vertical="center"/>
    </xf>
    <xf numFmtId="170" fontId="13" fillId="0" borderId="0" xfId="19" applyNumberFormat="1" applyFont="1" applyFill="1" applyBorder="1" applyAlignment="1">
      <alignment vertical="center"/>
    </xf>
    <xf numFmtId="0" fontId="11" fillId="0" borderId="0" xfId="15" applyFont="1" applyFill="1" applyAlignment="1">
      <alignment vertical="center"/>
    </xf>
    <xf numFmtId="165" fontId="23" fillId="0" borderId="0" xfId="1" applyNumberFormat="1" applyFont="1" applyFill="1" applyAlignment="1">
      <alignment vertical="center"/>
    </xf>
    <xf numFmtId="165" fontId="13" fillId="0" borderId="2" xfId="9" applyNumberFormat="1" applyFont="1" applyFill="1" applyBorder="1" applyAlignment="1">
      <alignment horizontal="right" vertical="center"/>
    </xf>
    <xf numFmtId="165" fontId="13" fillId="0" borderId="0" xfId="15" applyNumberFormat="1" applyFont="1" applyFill="1" applyBorder="1" applyAlignment="1">
      <alignment horizontal="right" vertical="center"/>
    </xf>
    <xf numFmtId="0" fontId="13" fillId="0" borderId="0" xfId="15" applyFont="1" applyFill="1" applyBorder="1" applyAlignment="1">
      <alignment vertical="center"/>
    </xf>
    <xf numFmtId="167" fontId="14" fillId="0" borderId="0" xfId="12" applyNumberFormat="1" applyFont="1" applyFill="1" applyBorder="1" applyAlignment="1">
      <alignment vertical="center"/>
    </xf>
    <xf numFmtId="165" fontId="12" fillId="0" borderId="0" xfId="9" applyNumberFormat="1" applyFont="1" applyFill="1" applyAlignment="1">
      <alignment vertical="center"/>
    </xf>
    <xf numFmtId="165" fontId="24" fillId="0" borderId="2" xfId="9" applyNumberFormat="1" applyFont="1" applyFill="1" applyBorder="1" applyAlignment="1">
      <alignment vertical="center"/>
    </xf>
    <xf numFmtId="0" fontId="12" fillId="0" borderId="0" xfId="12" applyFont="1" applyFill="1" applyAlignment="1">
      <alignment horizontal="left" vertical="center"/>
    </xf>
    <xf numFmtId="41" fontId="13" fillId="0" borderId="0" xfId="1" applyNumberFormat="1" applyFont="1" applyFill="1" applyBorder="1" applyAlignment="1">
      <alignment horizontal="right"/>
    </xf>
    <xf numFmtId="43" fontId="13" fillId="0" borderId="0" xfId="1" applyFont="1" applyFill="1" applyBorder="1" applyAlignment="1">
      <alignment horizontal="right"/>
    </xf>
    <xf numFmtId="14" fontId="0" fillId="0" borderId="0" xfId="0" applyNumberFormat="1" applyAlignment="1">
      <alignment horizontal="left"/>
    </xf>
    <xf numFmtId="164" fontId="0" fillId="0" borderId="0" xfId="60" applyFont="1"/>
    <xf numFmtId="164" fontId="0" fillId="0" borderId="0" xfId="0" applyNumberFormat="1"/>
    <xf numFmtId="164" fontId="0" fillId="4" borderId="0" xfId="60" applyFont="1" applyFill="1"/>
    <xf numFmtId="164" fontId="0" fillId="0" borderId="0" xfId="60" applyFont="1" applyFill="1"/>
    <xf numFmtId="49" fontId="41" fillId="0" borderId="0" xfId="0" applyNumberFormat="1" applyFont="1"/>
    <xf numFmtId="165" fontId="20" fillId="0" borderId="0" xfId="1" applyNumberFormat="1" applyFont="1" applyFill="1" applyAlignment="1"/>
    <xf numFmtId="165" fontId="12" fillId="0" borderId="6" xfId="6" applyNumberFormat="1" applyFont="1" applyFill="1" applyBorder="1" applyAlignment="1"/>
    <xf numFmtId="41" fontId="12" fillId="0" borderId="0" xfId="15" applyNumberFormat="1" applyFont="1" applyFill="1" applyBorder="1" applyAlignment="1"/>
    <xf numFmtId="165" fontId="13" fillId="0" borderId="0" xfId="1" applyNumberFormat="1" applyFont="1" applyFill="1" applyBorder="1" applyAlignment="1">
      <alignment horizontal="right" vertical="center"/>
    </xf>
    <xf numFmtId="165" fontId="13" fillId="0" borderId="0" xfId="15" applyNumberFormat="1" applyFont="1" applyFill="1" applyAlignment="1">
      <alignment horizontal="center" vertical="center"/>
    </xf>
    <xf numFmtId="165" fontId="12" fillId="0" borderId="0" xfId="15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left"/>
    </xf>
    <xf numFmtId="165" fontId="12" fillId="0" borderId="0" xfId="1" applyNumberFormat="1" applyFont="1" applyFill="1" applyAlignment="1">
      <alignment horizontal="left" vertical="center"/>
    </xf>
    <xf numFmtId="165" fontId="13" fillId="0" borderId="0" xfId="1" applyNumberFormat="1" applyFont="1" applyFill="1" applyAlignment="1">
      <alignment horizontal="left" vertical="center"/>
    </xf>
    <xf numFmtId="165" fontId="13" fillId="0" borderId="0" xfId="1" applyNumberFormat="1" applyFont="1" applyFill="1" applyBorder="1" applyAlignment="1">
      <alignment horizontal="center" vertical="center"/>
    </xf>
    <xf numFmtId="165" fontId="13" fillId="0" borderId="1" xfId="1" applyNumberFormat="1" applyFont="1" applyFill="1" applyBorder="1" applyAlignment="1">
      <alignment vertical="center"/>
    </xf>
    <xf numFmtId="165" fontId="13" fillId="0" borderId="5" xfId="1" applyNumberFormat="1" applyFont="1" applyFill="1" applyBorder="1" applyAlignment="1">
      <alignment horizontal="right" vertical="center"/>
    </xf>
    <xf numFmtId="165" fontId="12" fillId="0" borderId="0" xfId="2" applyNumberFormat="1" applyFont="1" applyFill="1" applyBorder="1" applyAlignment="1">
      <alignment horizontal="right"/>
    </xf>
    <xf numFmtId="43" fontId="12" fillId="0" borderId="0" xfId="2" applyFont="1" applyFill="1" applyBorder="1" applyAlignment="1">
      <alignment horizontal="center"/>
    </xf>
    <xf numFmtId="165" fontId="12" fillId="0" borderId="0" xfId="2" applyNumberFormat="1" applyFont="1" applyFill="1" applyBorder="1" applyAlignment="1">
      <alignment horizontal="center"/>
    </xf>
    <xf numFmtId="165" fontId="12" fillId="0" borderId="0" xfId="2" applyNumberFormat="1" applyFont="1" applyFill="1" applyAlignment="1">
      <alignment horizontal="right"/>
    </xf>
    <xf numFmtId="43" fontId="0" fillId="0" borderId="0" xfId="2" applyFont="1" applyFill="1" applyBorder="1" applyAlignment="1">
      <alignment horizontal="center"/>
    </xf>
    <xf numFmtId="43" fontId="0" fillId="0" borderId="4" xfId="2" applyFont="1" applyFill="1" applyBorder="1" applyAlignment="1">
      <alignment horizontal="center"/>
    </xf>
    <xf numFmtId="165" fontId="0" fillId="0" borderId="0" xfId="2" applyNumberFormat="1" applyFont="1" applyFill="1" applyBorder="1" applyAlignment="1">
      <alignment horizontal="center"/>
    </xf>
    <xf numFmtId="165" fontId="4" fillId="0" borderId="4" xfId="2" applyNumberFormat="1" applyFont="1" applyFill="1" applyBorder="1" applyAlignment="1">
      <alignment horizontal="center"/>
    </xf>
    <xf numFmtId="41" fontId="4" fillId="0" borderId="0" xfId="2" applyNumberFormat="1" applyFont="1" applyFill="1" applyBorder="1" applyAlignment="1"/>
    <xf numFmtId="43" fontId="12" fillId="0" borderId="4" xfId="1" quotePrefix="1" applyFont="1" applyFill="1" applyBorder="1" applyAlignment="1">
      <alignment horizontal="center"/>
    </xf>
    <xf numFmtId="43" fontId="12" fillId="0" borderId="4" xfId="2" quotePrefix="1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center"/>
    </xf>
    <xf numFmtId="49" fontId="12" fillId="0" borderId="0" xfId="12" applyNumberFormat="1" applyFont="1" applyFill="1" applyAlignment="1">
      <alignment horizontal="center"/>
    </xf>
    <xf numFmtId="165" fontId="14" fillId="0" borderId="0" xfId="0" applyNumberFormat="1" applyFont="1" applyFill="1" applyAlignment="1">
      <alignment horizontal="center"/>
    </xf>
    <xf numFmtId="0" fontId="13" fillId="0" borderId="0" xfId="15" applyFont="1" applyFill="1" applyAlignment="1">
      <alignment horizontal="left"/>
    </xf>
    <xf numFmtId="0" fontId="13" fillId="0" borderId="0" xfId="15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0" fontId="18" fillId="0" borderId="0" xfId="0" applyFont="1" applyFill="1"/>
    <xf numFmtId="0" fontId="10" fillId="0" borderId="0" xfId="0" applyFont="1" applyFill="1"/>
    <xf numFmtId="0" fontId="20" fillId="0" borderId="0" xfId="0" applyFont="1" applyFill="1"/>
    <xf numFmtId="0" fontId="13" fillId="0" borderId="0" xfId="0" applyFont="1" applyFill="1" applyAlignment="1">
      <alignment horizontal="center"/>
    </xf>
    <xf numFmtId="0" fontId="12" fillId="0" borderId="0" xfId="0" quotePrefix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49" fontId="11" fillId="0" borderId="0" xfId="0" applyNumberFormat="1" applyFont="1" applyFill="1" applyAlignment="1">
      <alignment horizontal="left"/>
    </xf>
    <xf numFmtId="165" fontId="12" fillId="0" borderId="0" xfId="0" applyNumberFormat="1" applyFont="1" applyFill="1"/>
    <xf numFmtId="37" fontId="12" fillId="0" borderId="0" xfId="0" applyNumberFormat="1" applyFont="1" applyFill="1" applyAlignment="1">
      <alignment horizontal="right"/>
    </xf>
    <xf numFmtId="49" fontId="13" fillId="0" borderId="0" xfId="0" applyNumberFormat="1" applyFont="1" applyFill="1" applyAlignment="1">
      <alignment horizontal="left"/>
    </xf>
    <xf numFmtId="165" fontId="13" fillId="0" borderId="2" xfId="10" applyNumberFormat="1" applyFont="1" applyFill="1" applyBorder="1"/>
    <xf numFmtId="0" fontId="14" fillId="0" borderId="0" xfId="0" applyFont="1" applyFill="1"/>
    <xf numFmtId="37" fontId="12" fillId="0" borderId="4" xfId="0" applyNumberFormat="1" applyFont="1" applyFill="1" applyBorder="1" applyAlignment="1">
      <alignment horizontal="right"/>
    </xf>
    <xf numFmtId="49" fontId="12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right"/>
    </xf>
    <xf numFmtId="0" fontId="14" fillId="0" borderId="0" xfId="0" applyFont="1" applyFill="1" applyAlignment="1">
      <alignment horizontal="left"/>
    </xf>
    <xf numFmtId="165" fontId="13" fillId="0" borderId="0" xfId="0" applyNumberFormat="1" applyFont="1" applyFill="1"/>
    <xf numFmtId="0" fontId="16" fillId="0" borderId="0" xfId="0" applyFont="1" applyFill="1" applyAlignment="1">
      <alignment horizontal="center"/>
    </xf>
    <xf numFmtId="165" fontId="13" fillId="0" borderId="4" xfId="0" applyNumberFormat="1" applyFont="1" applyFill="1" applyBorder="1"/>
    <xf numFmtId="38" fontId="12" fillId="0" borderId="0" xfId="0" applyNumberFormat="1" applyFont="1" applyFill="1"/>
    <xf numFmtId="165" fontId="12" fillId="0" borderId="3" xfId="0" applyNumberFormat="1" applyFont="1" applyFill="1" applyBorder="1"/>
    <xf numFmtId="43" fontId="12" fillId="0" borderId="0" xfId="1" applyFont="1" applyFill="1"/>
    <xf numFmtId="0" fontId="11" fillId="0" borderId="0" xfId="0" applyFont="1" applyFill="1" applyAlignment="1">
      <alignment horizontal="center"/>
    </xf>
    <xf numFmtId="0" fontId="12" fillId="0" borderId="0" xfId="12" applyFont="1" applyFill="1" applyAlignment="1">
      <alignment horizontal="center" wrapText="1"/>
    </xf>
    <xf numFmtId="165" fontId="12" fillId="0" borderId="0" xfId="1" applyNumberFormat="1" applyFont="1" applyFill="1"/>
    <xf numFmtId="0" fontId="12" fillId="0" borderId="0" xfId="15" applyFont="1" applyFill="1"/>
    <xf numFmtId="0" fontId="0" fillId="0" borderId="0" xfId="0" applyFill="1"/>
    <xf numFmtId="37" fontId="12" fillId="0" borderId="0" xfId="0" applyNumberFormat="1" applyFont="1" applyFill="1" applyAlignment="1">
      <alignment horizontal="center"/>
    </xf>
    <xf numFmtId="37" fontId="12" fillId="0" borderId="0" xfId="0" applyNumberFormat="1" applyFont="1" applyFill="1"/>
    <xf numFmtId="165" fontId="12" fillId="0" borderId="0" xfId="14" applyNumberFormat="1" applyFont="1" applyFill="1" applyAlignment="1">
      <alignment horizontal="center"/>
    </xf>
    <xf numFmtId="41" fontId="0" fillId="0" borderId="0" xfId="0" applyNumberFormat="1" applyFill="1"/>
    <xf numFmtId="167" fontId="14" fillId="0" borderId="0" xfId="12" applyNumberFormat="1" applyFont="1" applyFill="1" applyAlignment="1">
      <alignment horizontal="center"/>
    </xf>
    <xf numFmtId="165" fontId="12" fillId="0" borderId="4" xfId="2" applyNumberFormat="1" applyFont="1" applyFill="1" applyBorder="1" applyAlignment="1">
      <alignment horizontal="center"/>
    </xf>
    <xf numFmtId="43" fontId="12" fillId="0" borderId="4" xfId="2" applyFont="1" applyFill="1" applyBorder="1" applyAlignment="1">
      <alignment horizontal="center"/>
    </xf>
    <xf numFmtId="165" fontId="12" fillId="0" borderId="4" xfId="2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165" fontId="14" fillId="0" borderId="0" xfId="0" applyNumberFormat="1" applyFont="1" applyFill="1" applyAlignment="1">
      <alignment horizontal="center"/>
    </xf>
    <xf numFmtId="165" fontId="13" fillId="0" borderId="2" xfId="0" applyNumberFormat="1" applyFont="1" applyFill="1" applyBorder="1"/>
    <xf numFmtId="165" fontId="13" fillId="0" borderId="3" xfId="10" applyNumberFormat="1" applyFont="1" applyFill="1" applyBorder="1"/>
    <xf numFmtId="165" fontId="13" fillId="0" borderId="2" xfId="0" applyNumberFormat="1" applyFont="1" applyFill="1" applyBorder="1" applyAlignment="1">
      <alignment horizontal="right"/>
    </xf>
    <xf numFmtId="165" fontId="13" fillId="0" borderId="1" xfId="0" applyNumberFormat="1" applyFont="1" applyFill="1" applyBorder="1"/>
    <xf numFmtId="0" fontId="20" fillId="0" borderId="0" xfId="0" applyFont="1" applyFill="1" applyBorder="1" applyAlignment="1"/>
    <xf numFmtId="167" fontId="14" fillId="0" borderId="0" xfId="12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165" fontId="14" fillId="0" borderId="0" xfId="0" applyNumberFormat="1" applyFont="1" applyFill="1" applyAlignment="1">
      <alignment horizontal="center"/>
    </xf>
    <xf numFmtId="49" fontId="12" fillId="0" borderId="0" xfId="12" applyNumberFormat="1" applyFont="1" applyFill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0" fontId="43" fillId="5" borderId="0" xfId="0" applyFont="1" applyFill="1" applyAlignment="1">
      <alignment horizontal="center"/>
    </xf>
    <xf numFmtId="0" fontId="13" fillId="0" borderId="0" xfId="15" applyFont="1" applyFill="1" applyAlignment="1">
      <alignment horizontal="left"/>
    </xf>
    <xf numFmtId="0" fontId="13" fillId="0" borderId="0" xfId="15" applyFont="1" applyFill="1" applyBorder="1" applyAlignment="1">
      <alignment horizontal="center"/>
    </xf>
    <xf numFmtId="0" fontId="12" fillId="0" borderId="4" xfId="15" applyFont="1" applyFill="1" applyBorder="1" applyAlignment="1">
      <alignment horizontal="center"/>
    </xf>
    <xf numFmtId="0" fontId="14" fillId="0" borderId="0" xfId="14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49" fontId="12" fillId="0" borderId="0" xfId="12" applyNumberFormat="1" applyFont="1" applyFill="1" applyAlignment="1">
      <alignment horizontal="center" wrapText="1"/>
    </xf>
    <xf numFmtId="0" fontId="12" fillId="0" borderId="0" xfId="0" applyFont="1" applyFill="1" applyBorder="1"/>
    <xf numFmtId="165" fontId="13" fillId="0" borderId="0" xfId="10" applyNumberFormat="1" applyFont="1" applyFill="1" applyBorder="1"/>
    <xf numFmtId="0" fontId="45" fillId="0" borderId="0" xfId="15" applyFont="1" applyFill="1" applyAlignment="1"/>
    <xf numFmtId="0" fontId="46" fillId="0" borderId="0" xfId="15" applyFont="1" applyFill="1" applyAlignment="1"/>
    <xf numFmtId="0" fontId="46" fillId="0" borderId="0" xfId="0" applyFont="1" applyFill="1" applyAlignment="1"/>
    <xf numFmtId="0" fontId="46" fillId="0" borderId="0" xfId="15" applyFont="1" applyFill="1" applyBorder="1" applyAlignment="1"/>
    <xf numFmtId="0" fontId="46" fillId="0" borderId="0" xfId="15" applyFont="1" applyFill="1" applyAlignment="1">
      <alignment vertical="center"/>
    </xf>
    <xf numFmtId="165" fontId="46" fillId="0" borderId="0" xfId="12" applyNumberFormat="1" applyFont="1" applyFill="1" applyAlignment="1">
      <alignment vertical="center"/>
    </xf>
    <xf numFmtId="0" fontId="46" fillId="0" borderId="0" xfId="12" applyFont="1" applyFill="1" applyAlignment="1">
      <alignment vertical="center"/>
    </xf>
    <xf numFmtId="165" fontId="46" fillId="0" borderId="0" xfId="12" applyNumberFormat="1" applyFont="1" applyFill="1" applyAlignment="1">
      <alignment horizontal="center" vertical="center"/>
    </xf>
    <xf numFmtId="165" fontId="46" fillId="0" borderId="0" xfId="1" applyNumberFormat="1" applyFont="1" applyFill="1" applyAlignment="1">
      <alignment vertical="center"/>
    </xf>
    <xf numFmtId="165" fontId="46" fillId="0" borderId="0" xfId="12" applyNumberFormat="1" applyFont="1" applyFill="1" applyAlignment="1"/>
    <xf numFmtId="0" fontId="47" fillId="0" borderId="0" xfId="15" applyFont="1" applyFill="1" applyAlignment="1">
      <alignment vertical="center"/>
    </xf>
    <xf numFmtId="165" fontId="46" fillId="0" borderId="0" xfId="15" applyNumberFormat="1" applyFont="1" applyFill="1" applyAlignment="1">
      <alignment vertical="center"/>
    </xf>
    <xf numFmtId="0" fontId="47" fillId="0" borderId="0" xfId="15" applyFont="1" applyFill="1" applyAlignment="1"/>
  </cellXfs>
  <cellStyles count="61">
    <cellStyle name="75" xfId="21" xr:uid="{00000000-0005-0000-0000-000000000000}"/>
    <cellStyle name="Comma" xfId="1" builtinId="3"/>
    <cellStyle name="Comma 2" xfId="2" xr:uid="{00000000-0005-0000-0000-000002000000}"/>
    <cellStyle name="Comma 2 2" xfId="52" xr:uid="{00000000-0005-0000-0000-000003000000}"/>
    <cellStyle name="Comma 25 3" xfId="3" xr:uid="{00000000-0005-0000-0000-000004000000}"/>
    <cellStyle name="Comma 3" xfId="4" xr:uid="{00000000-0005-0000-0000-000005000000}"/>
    <cellStyle name="Comma 3 2" xfId="56" xr:uid="{00000000-0005-0000-0000-000005000000}"/>
    <cellStyle name="Comma 4" xfId="5" xr:uid="{00000000-0005-0000-0000-000006000000}"/>
    <cellStyle name="Comma 4 2" xfId="6" xr:uid="{00000000-0005-0000-0000-000007000000}"/>
    <cellStyle name="Comma 49" xfId="60" xr:uid="{7091B75F-04D8-4E8F-8924-2C46CE50D819}"/>
    <cellStyle name="Comma 5" xfId="19" xr:uid="{00000000-0005-0000-0000-000008000000}"/>
    <cellStyle name="Comma 5 8" xfId="55" xr:uid="{9785ED58-634F-424F-980F-9A2FA6360444}"/>
    <cellStyle name="Comma 54" xfId="7" xr:uid="{00000000-0005-0000-0000-000009000000}"/>
    <cellStyle name="Comma 54 2" xfId="57" xr:uid="{00000000-0005-0000-0000-000009000000}"/>
    <cellStyle name="Comma 54 3" xfId="59" xr:uid="{9E2C8D9E-3707-44CD-84E1-66E5669E8AF2}"/>
    <cellStyle name="Comma 7" xfId="8" xr:uid="{00000000-0005-0000-0000-00000A000000}"/>
    <cellStyle name="Comma 7 2" xfId="9" xr:uid="{00000000-0005-0000-0000-00000B000000}"/>
    <cellStyle name="comma zerodec" xfId="22" xr:uid="{00000000-0005-0000-0000-00000C000000}"/>
    <cellStyle name="Currency1" xfId="23" xr:uid="{00000000-0005-0000-0000-00000D000000}"/>
    <cellStyle name="Date" xfId="24" xr:uid="{00000000-0005-0000-0000-00000E000000}"/>
    <cellStyle name="Dollar (zero dec)" xfId="25" xr:uid="{00000000-0005-0000-0000-00000F000000}"/>
    <cellStyle name="Fixed" xfId="26" xr:uid="{00000000-0005-0000-0000-000010000000}"/>
    <cellStyle name="Grey" xfId="27" xr:uid="{00000000-0005-0000-0000-000011000000}"/>
    <cellStyle name="Header1" xfId="28" xr:uid="{00000000-0005-0000-0000-000012000000}"/>
    <cellStyle name="Header2" xfId="29" xr:uid="{00000000-0005-0000-0000-000013000000}"/>
    <cellStyle name="HEADING1" xfId="30" xr:uid="{00000000-0005-0000-0000-000014000000}"/>
    <cellStyle name="HEADING2" xfId="31" xr:uid="{00000000-0005-0000-0000-000015000000}"/>
    <cellStyle name="HEADING2 2" xfId="48" xr:uid="{00000000-0005-0000-0000-000016000000}"/>
    <cellStyle name="Input [yellow]" xfId="32" xr:uid="{00000000-0005-0000-0000-000017000000}"/>
    <cellStyle name="no dec" xfId="33" xr:uid="{00000000-0005-0000-0000-000018000000}"/>
    <cellStyle name="Normal" xfId="0" builtinId="0"/>
    <cellStyle name="Normal - Style1" xfId="34" xr:uid="{00000000-0005-0000-0000-00001A000000}"/>
    <cellStyle name="Normal 2" xfId="10" xr:uid="{00000000-0005-0000-0000-00001B000000}"/>
    <cellStyle name="Normal 2 2" xfId="54" xr:uid="{00000000-0005-0000-0000-00001C000000}"/>
    <cellStyle name="Normal 3" xfId="11" xr:uid="{00000000-0005-0000-0000-00001D000000}"/>
    <cellStyle name="Normal 3 2" xfId="12" xr:uid="{00000000-0005-0000-0000-00001E000000}"/>
    <cellStyle name="Normal 4" xfId="13" xr:uid="{00000000-0005-0000-0000-00001F000000}"/>
    <cellStyle name="Normal 5" xfId="14" xr:uid="{00000000-0005-0000-0000-000020000000}"/>
    <cellStyle name="Normal 6" xfId="20" xr:uid="{00000000-0005-0000-0000-000021000000}"/>
    <cellStyle name="Normal_Draft PTTCHTx 2" xfId="15" xr:uid="{00000000-0005-0000-0000-000022000000}"/>
    <cellStyle name="Normal_Draft PTTCHTx 2 2" xfId="16" xr:uid="{00000000-0005-0000-0000-000023000000}"/>
    <cellStyle name="Normal_Q1-11_FS_KPMG_TH_link" xfId="35" xr:uid="{00000000-0005-0000-0000-000024000000}"/>
    <cellStyle name="Percent [2]" xfId="36" xr:uid="{00000000-0005-0000-0000-000025000000}"/>
    <cellStyle name="Percent 2" xfId="17" xr:uid="{00000000-0005-0000-0000-000026000000}"/>
    <cellStyle name="Percent 2 2" xfId="53" xr:uid="{00000000-0005-0000-0000-000027000000}"/>
    <cellStyle name="Percent 2 3" xfId="58" xr:uid="{00000000-0005-0000-0000-000026000000}"/>
    <cellStyle name="Percent 3" xfId="18" xr:uid="{00000000-0005-0000-0000-000028000000}"/>
    <cellStyle name="Q" xfId="37" xr:uid="{00000000-0005-0000-0000-000029000000}"/>
    <cellStyle name="Quantity" xfId="38" xr:uid="{00000000-0005-0000-0000-00002A000000}"/>
    <cellStyle name="small border line" xfId="39" xr:uid="{00000000-0005-0000-0000-00002B000000}"/>
    <cellStyle name="small border line 2" xfId="49" xr:uid="{00000000-0005-0000-0000-00002C000000}"/>
    <cellStyle name="Style 1" xfId="40" xr:uid="{00000000-0005-0000-0000-00002D000000}"/>
    <cellStyle name="Style 1 2" xfId="50" xr:uid="{00000000-0005-0000-0000-00002E000000}"/>
    <cellStyle name="Style 1 3" xfId="51" xr:uid="{00000000-0005-0000-0000-00002F000000}"/>
    <cellStyle name="W" xfId="41" xr:uid="{00000000-0005-0000-0000-000030000000}"/>
    <cellStyle name="น้บะภฒ_95" xfId="42" xr:uid="{00000000-0005-0000-0000-000031000000}"/>
    <cellStyle name="ฤธถ [0]_95" xfId="43" xr:uid="{00000000-0005-0000-0000-000032000000}"/>
    <cellStyle name="ฤธถ_95" xfId="44" xr:uid="{00000000-0005-0000-0000-000033000000}"/>
    <cellStyle name="ล๋ศญ [0]_95" xfId="45" xr:uid="{00000000-0005-0000-0000-000034000000}"/>
    <cellStyle name="ล๋ศญ_95" xfId="46" xr:uid="{00000000-0005-0000-0000-000035000000}"/>
    <cellStyle name="วฅมุ_4ฟ๙ฝวภ๛" xfId="47" xr:uid="{00000000-0005-0000-0000-000036000000}"/>
  </cellStyles>
  <dxfs count="0"/>
  <tableStyles count="1" defaultTableStyle="TableStyleMedium9" defaultPivotStyle="PivotStyleLight16">
    <tableStyle name="Invisible" pivot="0" table="0" count="0" xr9:uid="{347FE228-FA2E-4984-B4B6-8CE75669BCEB}"/>
  </tableStyles>
  <colors>
    <mruColors>
      <color rgb="FF66FFFF"/>
      <color rgb="FFFFFFCC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T109"/>
  <sheetViews>
    <sheetView showGridLines="0" topLeftCell="A98" zoomScale="80" zoomScaleNormal="80" zoomScaleSheetLayoutView="75" workbookViewId="0">
      <selection activeCell="R66" sqref="R66"/>
    </sheetView>
  </sheetViews>
  <sheetFormatPr defaultColWidth="9.09765625" defaultRowHeight="19"/>
  <cols>
    <col min="1" max="1" width="1.8984375" style="347" customWidth="1"/>
    <col min="2" max="6" width="2.69921875" style="347" customWidth="1"/>
    <col min="7" max="7" width="31.59765625" style="347" customWidth="1"/>
    <col min="8" max="8" width="9" style="4" customWidth="1"/>
    <col min="9" max="9" width="17.69921875" style="175" customWidth="1"/>
    <col min="10" max="10" width="1" style="175" customWidth="1"/>
    <col min="11" max="11" width="19" style="175" customWidth="1"/>
    <col min="12" max="12" width="1.09765625" style="175" customWidth="1"/>
    <col min="13" max="13" width="17.69921875" style="35" customWidth="1"/>
    <col min="14" max="14" width="1" style="175" customWidth="1"/>
    <col min="15" max="15" width="17.69921875" style="35" customWidth="1"/>
    <col min="16" max="16" width="13.8984375" style="347" bestFit="1" customWidth="1"/>
    <col min="17" max="17" width="16.8984375" style="315" bestFit="1" customWidth="1"/>
    <col min="18" max="18" width="9.09765625" style="315"/>
    <col min="19" max="19" width="16.69921875" style="315" bestFit="1" customWidth="1"/>
    <col min="20" max="16384" width="9.09765625" style="347"/>
  </cols>
  <sheetData>
    <row r="1" spans="1:19" ht="22" customHeight="1">
      <c r="A1" s="345" t="s">
        <v>48</v>
      </c>
      <c r="B1" s="346"/>
      <c r="C1" s="346"/>
      <c r="D1" s="346"/>
      <c r="E1" s="346"/>
      <c r="F1" s="346"/>
      <c r="G1" s="346"/>
      <c r="H1" s="176"/>
      <c r="I1" s="176"/>
      <c r="J1" s="176"/>
      <c r="K1" s="176"/>
      <c r="L1" s="176"/>
      <c r="M1" s="176"/>
      <c r="N1" s="176"/>
      <c r="O1" s="176"/>
    </row>
    <row r="2" spans="1:19" ht="22" customHeight="1">
      <c r="A2" s="346" t="s">
        <v>26</v>
      </c>
      <c r="B2" s="346"/>
      <c r="C2" s="346"/>
      <c r="D2" s="346"/>
      <c r="E2" s="346"/>
      <c r="F2" s="346"/>
      <c r="G2" s="346"/>
      <c r="H2" s="176"/>
      <c r="I2" s="176"/>
      <c r="J2" s="176"/>
      <c r="K2" s="176"/>
      <c r="L2" s="176"/>
      <c r="M2" s="176"/>
      <c r="N2" s="176"/>
      <c r="O2" s="176"/>
    </row>
    <row r="3" spans="1:19" ht="21" customHeight="1">
      <c r="A3" s="176"/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</row>
    <row r="4" spans="1:19" ht="21" customHeight="1">
      <c r="A4" s="176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</row>
    <row r="5" spans="1:19" s="175" customFormat="1" ht="21" customHeight="1">
      <c r="A5" s="388"/>
      <c r="B5" s="388"/>
      <c r="C5" s="388"/>
      <c r="D5" s="388"/>
      <c r="E5" s="388"/>
      <c r="F5" s="388"/>
      <c r="G5" s="388"/>
      <c r="H5" s="4"/>
      <c r="I5" s="389" t="s">
        <v>1</v>
      </c>
      <c r="J5" s="390"/>
      <c r="K5" s="390"/>
      <c r="L5" s="348"/>
      <c r="M5" s="389" t="s">
        <v>2</v>
      </c>
      <c r="N5" s="390"/>
      <c r="O5" s="390"/>
      <c r="Q5" s="26"/>
      <c r="R5" s="26"/>
      <c r="S5" s="26"/>
    </row>
    <row r="6" spans="1:19" s="175" customFormat="1" ht="21" customHeight="1">
      <c r="A6" s="338"/>
      <c r="B6" s="338"/>
      <c r="C6" s="338"/>
      <c r="D6" s="338"/>
      <c r="E6" s="338"/>
      <c r="F6" s="338"/>
      <c r="G6" s="338"/>
      <c r="H6" s="4"/>
      <c r="I6" s="349" t="s">
        <v>278</v>
      </c>
      <c r="J6" s="349"/>
      <c r="K6" s="349" t="s">
        <v>99</v>
      </c>
      <c r="L6" s="348"/>
      <c r="M6" s="349" t="s">
        <v>278</v>
      </c>
      <c r="N6" s="349"/>
      <c r="O6" s="349" t="s">
        <v>99</v>
      </c>
      <c r="Q6" s="26"/>
      <c r="R6" s="26"/>
      <c r="S6" s="26"/>
    </row>
    <row r="7" spans="1:19" s="175" customFormat="1" ht="21" customHeight="1">
      <c r="A7" s="391" t="s">
        <v>25</v>
      </c>
      <c r="B7" s="391"/>
      <c r="C7" s="391"/>
      <c r="D7" s="391"/>
      <c r="E7" s="391"/>
      <c r="F7" s="391"/>
      <c r="G7" s="391"/>
      <c r="H7" s="4" t="s">
        <v>0</v>
      </c>
      <c r="I7" s="350">
        <v>2024</v>
      </c>
      <c r="J7" s="350"/>
      <c r="K7" s="350">
        <v>2023</v>
      </c>
      <c r="L7" s="350"/>
      <c r="M7" s="350">
        <v>2024</v>
      </c>
      <c r="N7" s="350"/>
      <c r="O7" s="350">
        <v>2023</v>
      </c>
      <c r="Q7" s="26"/>
      <c r="R7" s="26"/>
      <c r="S7" s="26"/>
    </row>
    <row r="8" spans="1:19" s="175" customFormat="1" ht="21" customHeight="1">
      <c r="A8" s="338"/>
      <c r="B8" s="338"/>
      <c r="C8" s="338"/>
      <c r="D8" s="338"/>
      <c r="E8" s="338"/>
      <c r="F8" s="338"/>
      <c r="G8" s="338"/>
      <c r="H8" s="4"/>
      <c r="I8" s="350" t="s">
        <v>31</v>
      </c>
      <c r="J8" s="350"/>
      <c r="K8" s="350"/>
      <c r="L8" s="350"/>
      <c r="M8" s="350" t="s">
        <v>31</v>
      </c>
      <c r="N8" s="350"/>
      <c r="O8" s="350"/>
      <c r="Q8" s="26"/>
      <c r="R8" s="26"/>
      <c r="S8" s="26"/>
    </row>
    <row r="9" spans="1:19" s="175" customFormat="1" ht="21" customHeight="1">
      <c r="H9" s="4"/>
      <c r="I9" s="392" t="s">
        <v>54</v>
      </c>
      <c r="J9" s="392"/>
      <c r="K9" s="392"/>
      <c r="L9" s="392"/>
      <c r="M9" s="392"/>
      <c r="N9" s="392"/>
      <c r="O9" s="392"/>
      <c r="Q9" s="26"/>
      <c r="R9" s="26"/>
      <c r="S9" s="26"/>
    </row>
    <row r="10" spans="1:19" s="175" customFormat="1" ht="21" customHeight="1">
      <c r="A10" s="351" t="s">
        <v>178</v>
      </c>
      <c r="H10" s="4"/>
      <c r="I10" s="352"/>
      <c r="J10" s="352"/>
      <c r="K10" s="352"/>
      <c r="L10" s="352"/>
      <c r="M10" s="35"/>
      <c r="N10" s="352"/>
      <c r="O10" s="35"/>
    </row>
    <row r="11" spans="1:19" s="175" customFormat="1" ht="21" customHeight="1">
      <c r="A11" s="321" t="s">
        <v>179</v>
      </c>
      <c r="H11" s="4"/>
      <c r="I11" s="201">
        <v>222046</v>
      </c>
      <c r="J11" s="201"/>
      <c r="K11" s="220">
        <v>151785</v>
      </c>
      <c r="L11" s="201"/>
      <c r="M11" s="201">
        <v>36718</v>
      </c>
      <c r="N11" s="201"/>
      <c r="O11" s="353">
        <v>12955</v>
      </c>
    </row>
    <row r="12" spans="1:19" s="175" customFormat="1" ht="21" customHeight="1">
      <c r="A12" s="175" t="s">
        <v>32</v>
      </c>
      <c r="H12" s="4" t="s">
        <v>293</v>
      </c>
      <c r="I12" s="201">
        <v>219766</v>
      </c>
      <c r="J12" s="201"/>
      <c r="K12" s="220">
        <v>195276</v>
      </c>
      <c r="L12" s="201"/>
      <c r="M12" s="201">
        <v>14617</v>
      </c>
      <c r="N12" s="201"/>
      <c r="O12" s="353">
        <v>19809</v>
      </c>
    </row>
    <row r="13" spans="1:19" s="175" customFormat="1" ht="21" customHeight="1">
      <c r="A13" s="321" t="s">
        <v>180</v>
      </c>
      <c r="H13" s="4">
        <v>3</v>
      </c>
      <c r="I13" s="201">
        <v>81837</v>
      </c>
      <c r="J13" s="201"/>
      <c r="K13" s="220">
        <v>48332</v>
      </c>
      <c r="L13" s="201"/>
      <c r="M13" s="201">
        <v>7455</v>
      </c>
      <c r="N13" s="201"/>
      <c r="O13" s="353">
        <v>6243.9629999999997</v>
      </c>
    </row>
    <row r="14" spans="1:19" s="175" customFormat="1" ht="21" hidden="1" customHeight="1">
      <c r="A14" s="321" t="s">
        <v>181</v>
      </c>
      <c r="B14" s="321"/>
      <c r="C14" s="321"/>
      <c r="D14" s="321"/>
      <c r="E14" s="321"/>
      <c r="F14" s="321"/>
      <c r="G14" s="321"/>
      <c r="H14" s="4"/>
      <c r="I14" s="201"/>
      <c r="J14" s="201"/>
      <c r="K14" s="220"/>
      <c r="L14" s="201"/>
      <c r="M14" s="201"/>
      <c r="N14" s="201"/>
      <c r="O14" s="201"/>
    </row>
    <row r="15" spans="1:19" s="175" customFormat="1" ht="21" hidden="1" customHeight="1">
      <c r="A15" s="321" t="s">
        <v>254</v>
      </c>
      <c r="B15" s="321"/>
      <c r="C15" s="321"/>
      <c r="D15" s="321"/>
      <c r="E15" s="321"/>
      <c r="F15" s="321"/>
      <c r="G15" s="321"/>
      <c r="H15" s="4">
        <v>5</v>
      </c>
      <c r="I15" s="201"/>
      <c r="J15" s="201"/>
      <c r="K15" s="220"/>
      <c r="L15" s="201"/>
      <c r="M15" s="201"/>
      <c r="N15" s="201"/>
      <c r="O15" s="201"/>
    </row>
    <row r="16" spans="1:19" s="175" customFormat="1" ht="21" hidden="1" customHeight="1">
      <c r="A16" s="321" t="s">
        <v>255</v>
      </c>
      <c r="B16" s="321"/>
      <c r="C16" s="321"/>
      <c r="D16" s="321"/>
      <c r="E16" s="321"/>
      <c r="F16" s="321"/>
      <c r="G16" s="321"/>
      <c r="H16" s="4"/>
      <c r="I16" s="201"/>
      <c r="J16" s="201"/>
      <c r="K16" s="327"/>
      <c r="L16" s="201"/>
      <c r="M16" s="201"/>
      <c r="N16" s="201"/>
      <c r="O16" s="201"/>
    </row>
    <row r="17" spans="1:17" s="175" customFormat="1" ht="21" hidden="1" customHeight="1">
      <c r="A17" s="321" t="s">
        <v>256</v>
      </c>
      <c r="B17" s="321" t="s">
        <v>257</v>
      </c>
      <c r="C17" s="321"/>
      <c r="D17" s="321"/>
      <c r="E17" s="321"/>
      <c r="F17" s="321"/>
      <c r="G17" s="321"/>
      <c r="H17" s="4">
        <v>5</v>
      </c>
      <c r="I17" s="201"/>
      <c r="J17" s="201"/>
      <c r="K17" s="327"/>
      <c r="L17" s="201"/>
      <c r="M17" s="201"/>
      <c r="N17" s="201"/>
      <c r="O17" s="201"/>
    </row>
    <row r="18" spans="1:17" s="175" customFormat="1" ht="21" customHeight="1">
      <c r="A18" s="321" t="s">
        <v>3</v>
      </c>
      <c r="H18" s="4"/>
      <c r="I18" s="201">
        <v>99545</v>
      </c>
      <c r="J18" s="201"/>
      <c r="K18" s="220">
        <v>93349</v>
      </c>
      <c r="L18" s="201"/>
      <c r="M18" s="201">
        <v>3068</v>
      </c>
      <c r="N18" s="201"/>
      <c r="O18" s="353">
        <v>3064</v>
      </c>
    </row>
    <row r="19" spans="1:17" s="175" customFormat="1" ht="21" customHeight="1">
      <c r="A19" s="321" t="s">
        <v>254</v>
      </c>
      <c r="H19" s="4">
        <v>3</v>
      </c>
      <c r="I19" s="201">
        <v>0</v>
      </c>
      <c r="J19" s="201"/>
      <c r="K19" s="327">
        <v>0</v>
      </c>
      <c r="L19" s="201"/>
      <c r="M19" s="201">
        <v>20000</v>
      </c>
      <c r="N19" s="201"/>
      <c r="O19" s="353">
        <v>18000</v>
      </c>
    </row>
    <row r="20" spans="1:17" s="175" customFormat="1" ht="21" hidden="1" customHeight="1">
      <c r="A20" s="321" t="s">
        <v>258</v>
      </c>
      <c r="H20" s="4">
        <v>14</v>
      </c>
      <c r="I20" s="201"/>
      <c r="J20" s="201"/>
      <c r="K20" s="327">
        <v>0</v>
      </c>
      <c r="L20" s="201"/>
      <c r="M20" s="201"/>
      <c r="N20" s="201"/>
      <c r="O20" s="327">
        <v>0</v>
      </c>
    </row>
    <row r="21" spans="1:17" s="175" customFormat="1" ht="21" customHeight="1">
      <c r="A21" s="354" t="s">
        <v>182</v>
      </c>
      <c r="D21" s="176"/>
      <c r="E21" s="176"/>
      <c r="F21" s="176"/>
      <c r="H21" s="4"/>
      <c r="I21" s="355">
        <f>SUM(I11:I20)</f>
        <v>623194</v>
      </c>
      <c r="J21" s="26"/>
      <c r="K21" s="355">
        <f>SUM(K11:K20)</f>
        <v>488742</v>
      </c>
      <c r="L21" s="26"/>
      <c r="M21" s="355">
        <f>SUM(M11:M20)</f>
        <v>81858</v>
      </c>
      <c r="N21" s="26"/>
      <c r="O21" s="355">
        <f>SUM(O11:O20)</f>
        <v>60071.963000000003</v>
      </c>
    </row>
    <row r="22" spans="1:17" s="175" customFormat="1" ht="21" customHeight="1">
      <c r="A22" s="176"/>
      <c r="D22" s="176"/>
      <c r="E22" s="176"/>
      <c r="F22" s="176"/>
      <c r="H22" s="4"/>
      <c r="I22" s="163"/>
      <c r="J22" s="26"/>
      <c r="K22" s="163"/>
      <c r="L22" s="26"/>
      <c r="M22" s="163"/>
      <c r="N22" s="26"/>
      <c r="O22" s="163"/>
    </row>
    <row r="23" spans="1:17" s="175" customFormat="1" ht="21" customHeight="1">
      <c r="A23" s="351" t="s">
        <v>183</v>
      </c>
      <c r="H23" s="4"/>
      <c r="I23" s="26"/>
      <c r="J23" s="26"/>
      <c r="K23" s="26"/>
      <c r="L23" s="26"/>
      <c r="M23" s="26"/>
      <c r="N23" s="26"/>
      <c r="O23" s="26"/>
    </row>
    <row r="24" spans="1:17" s="175" customFormat="1" ht="21" customHeight="1">
      <c r="A24" s="321" t="s">
        <v>184</v>
      </c>
      <c r="B24" s="356"/>
      <c r="H24" s="4" t="s">
        <v>298</v>
      </c>
      <c r="I24" s="201">
        <v>1026250</v>
      </c>
      <c r="J24" s="201"/>
      <c r="K24" s="201">
        <v>1044313</v>
      </c>
      <c r="L24" s="201"/>
      <c r="M24" s="201">
        <v>892093</v>
      </c>
      <c r="N24" s="201"/>
      <c r="O24" s="201">
        <v>910650</v>
      </c>
    </row>
    <row r="25" spans="1:17" s="175" customFormat="1" ht="21" customHeight="1">
      <c r="A25" s="321" t="s">
        <v>259</v>
      </c>
      <c r="H25" s="4" t="s">
        <v>294</v>
      </c>
      <c r="I25" s="201">
        <v>2430509</v>
      </c>
      <c r="J25" s="201"/>
      <c r="K25" s="201">
        <v>2375310</v>
      </c>
      <c r="L25" s="201"/>
      <c r="M25" s="201">
        <v>1984552</v>
      </c>
      <c r="N25" s="201"/>
      <c r="O25" s="201">
        <f>1929352+1</f>
        <v>1929353</v>
      </c>
      <c r="Q25" s="352"/>
    </row>
    <row r="26" spans="1:17" s="175" customFormat="1" ht="21" customHeight="1">
      <c r="A26" s="321" t="s">
        <v>185</v>
      </c>
      <c r="H26" s="4" t="s">
        <v>295</v>
      </c>
      <c r="I26" s="201">
        <v>0</v>
      </c>
      <c r="J26" s="201"/>
      <c r="K26" s="201">
        <v>0</v>
      </c>
      <c r="L26" s="201"/>
      <c r="M26" s="201">
        <v>1229980</v>
      </c>
      <c r="N26" s="201"/>
      <c r="O26" s="201">
        <v>1183070</v>
      </c>
    </row>
    <row r="27" spans="1:17" s="175" customFormat="1" ht="21" customHeight="1">
      <c r="A27" s="321" t="s">
        <v>260</v>
      </c>
      <c r="H27" s="4"/>
      <c r="I27" s="201">
        <v>17441</v>
      </c>
      <c r="J27" s="201"/>
      <c r="K27" s="201">
        <v>22063</v>
      </c>
      <c r="L27" s="201"/>
      <c r="M27" s="201">
        <v>6740</v>
      </c>
      <c r="N27" s="201"/>
      <c r="O27" s="201">
        <v>8495</v>
      </c>
    </row>
    <row r="28" spans="1:17" s="175" customFormat="1" ht="21" hidden="1" customHeight="1">
      <c r="A28" s="321" t="s">
        <v>261</v>
      </c>
      <c r="H28" s="4">
        <v>5</v>
      </c>
      <c r="I28" s="201"/>
      <c r="J28" s="201"/>
      <c r="K28" s="201"/>
      <c r="L28" s="201"/>
      <c r="M28" s="201"/>
      <c r="N28" s="201"/>
      <c r="O28" s="201"/>
    </row>
    <row r="29" spans="1:17" s="175" customFormat="1" ht="21" customHeight="1">
      <c r="A29" s="321" t="s">
        <v>186</v>
      </c>
      <c r="H29" s="4">
        <v>7</v>
      </c>
      <c r="I29" s="201">
        <v>544092</v>
      </c>
      <c r="J29" s="201"/>
      <c r="K29" s="201">
        <v>544488</v>
      </c>
      <c r="L29" s="201"/>
      <c r="M29" s="201">
        <v>112058</v>
      </c>
      <c r="N29" s="201"/>
      <c r="O29" s="201">
        <v>112058</v>
      </c>
    </row>
    <row r="30" spans="1:17" s="175" customFormat="1" ht="21" customHeight="1">
      <c r="A30" s="321" t="s">
        <v>187</v>
      </c>
      <c r="H30" s="4">
        <v>7</v>
      </c>
      <c r="I30" s="201">
        <v>462601</v>
      </c>
      <c r="J30" s="201"/>
      <c r="K30" s="201">
        <v>474541</v>
      </c>
      <c r="L30" s="201"/>
      <c r="M30" s="201">
        <v>28239</v>
      </c>
      <c r="N30" s="201"/>
      <c r="O30" s="201">
        <v>28362</v>
      </c>
    </row>
    <row r="31" spans="1:17" s="175" customFormat="1" ht="21" customHeight="1">
      <c r="A31" s="321" t="s">
        <v>188</v>
      </c>
      <c r="H31" s="4"/>
      <c r="I31" s="201">
        <v>33589</v>
      </c>
      <c r="J31" s="201"/>
      <c r="K31" s="201">
        <v>39019</v>
      </c>
      <c r="L31" s="201"/>
      <c r="M31" s="201">
        <v>12596</v>
      </c>
      <c r="N31" s="201"/>
      <c r="O31" s="201">
        <v>13208</v>
      </c>
    </row>
    <row r="32" spans="1:17" s="175" customFormat="1" ht="21" hidden="1" customHeight="1">
      <c r="A32" s="321" t="s">
        <v>262</v>
      </c>
      <c r="H32" s="4">
        <v>15</v>
      </c>
      <c r="I32" s="201"/>
      <c r="J32" s="201"/>
      <c r="K32" s="201"/>
      <c r="L32" s="201"/>
      <c r="M32" s="201"/>
      <c r="N32" s="201"/>
      <c r="O32" s="201"/>
    </row>
    <row r="33" spans="1:20" s="175" customFormat="1" ht="21" customHeight="1">
      <c r="A33" s="321" t="s">
        <v>189</v>
      </c>
      <c r="H33" s="4"/>
      <c r="I33" s="201">
        <v>23528</v>
      </c>
      <c r="J33" s="201"/>
      <c r="K33" s="201">
        <v>25099</v>
      </c>
      <c r="L33" s="201"/>
      <c r="M33" s="201">
        <v>0</v>
      </c>
      <c r="N33" s="201"/>
      <c r="O33" s="201">
        <v>0</v>
      </c>
    </row>
    <row r="34" spans="1:20" s="175" customFormat="1" ht="21" customHeight="1">
      <c r="A34" s="321" t="s">
        <v>190</v>
      </c>
      <c r="H34" s="4"/>
      <c r="I34" s="201">
        <v>19894</v>
      </c>
      <c r="J34" s="201"/>
      <c r="K34" s="201">
        <v>18377</v>
      </c>
      <c r="L34" s="201"/>
      <c r="M34" s="201">
        <v>2238</v>
      </c>
      <c r="N34" s="201"/>
      <c r="O34" s="201">
        <v>648</v>
      </c>
    </row>
    <row r="35" spans="1:20" s="175" customFormat="1" ht="21" customHeight="1">
      <c r="A35" s="321" t="s">
        <v>191</v>
      </c>
      <c r="H35" s="4"/>
      <c r="I35" s="201">
        <v>44469</v>
      </c>
      <c r="J35" s="201"/>
      <c r="K35" s="201">
        <v>43738</v>
      </c>
      <c r="L35" s="201"/>
      <c r="M35" s="201">
        <v>2701</v>
      </c>
      <c r="N35" s="201"/>
      <c r="O35" s="201">
        <v>2701</v>
      </c>
      <c r="S35" s="403"/>
      <c r="T35" s="403"/>
    </row>
    <row r="36" spans="1:20" s="175" customFormat="1" ht="21" customHeight="1">
      <c r="A36" s="321" t="s">
        <v>21</v>
      </c>
      <c r="H36" s="4"/>
      <c r="I36" s="201">
        <v>20924</v>
      </c>
      <c r="J36" s="26"/>
      <c r="K36" s="201">
        <v>20441</v>
      </c>
      <c r="L36" s="26"/>
      <c r="M36" s="201">
        <v>18578</v>
      </c>
      <c r="N36" s="26"/>
      <c r="O36" s="357">
        <f>17459-1</f>
        <v>17458</v>
      </c>
      <c r="S36" s="404"/>
      <c r="T36" s="403"/>
    </row>
    <row r="37" spans="1:20" s="175" customFormat="1" ht="21" customHeight="1">
      <c r="A37" s="354" t="s">
        <v>192</v>
      </c>
      <c r="D37" s="176"/>
      <c r="E37" s="176"/>
      <c r="F37" s="176"/>
      <c r="H37" s="4"/>
      <c r="I37" s="355">
        <f>SUM(I24:I36)</f>
        <v>4623297</v>
      </c>
      <c r="J37" s="163"/>
      <c r="K37" s="382">
        <f>SUM(K24:K36)</f>
        <v>4607389</v>
      </c>
      <c r="L37" s="163"/>
      <c r="M37" s="382">
        <f>SUM(M24:M36)</f>
        <v>4289775</v>
      </c>
      <c r="N37" s="26"/>
      <c r="O37" s="382">
        <f>SUM(O24:O36)</f>
        <v>4206003</v>
      </c>
      <c r="S37" s="403"/>
      <c r="T37" s="403"/>
    </row>
    <row r="38" spans="1:20" s="175" customFormat="1" ht="21" customHeight="1">
      <c r="A38" s="176"/>
      <c r="D38" s="176"/>
      <c r="E38" s="176"/>
      <c r="F38" s="176"/>
      <c r="H38" s="4"/>
      <c r="I38" s="163"/>
      <c r="J38" s="163"/>
      <c r="K38" s="163"/>
      <c r="L38" s="163"/>
      <c r="M38" s="163"/>
      <c r="N38" s="26"/>
      <c r="O38" s="163"/>
      <c r="S38" s="403"/>
      <c r="T38" s="403"/>
    </row>
    <row r="39" spans="1:20" s="175" customFormat="1" ht="21" customHeight="1" thickBot="1">
      <c r="A39" s="176" t="s">
        <v>193</v>
      </c>
      <c r="H39" s="4"/>
      <c r="I39" s="383">
        <f>I37+I21</f>
        <v>5246491</v>
      </c>
      <c r="J39" s="163"/>
      <c r="K39" s="383">
        <f>K37+K21</f>
        <v>5096131</v>
      </c>
      <c r="L39" s="163"/>
      <c r="M39" s="383">
        <f>M37+M21</f>
        <v>4371633</v>
      </c>
      <c r="N39" s="26"/>
      <c r="O39" s="383">
        <f>O37+O21</f>
        <v>4266074.9630000005</v>
      </c>
    </row>
    <row r="40" spans="1:20" s="175" customFormat="1" ht="14.5" hidden="1" thickTop="1">
      <c r="A40" s="358"/>
      <c r="B40" s="62"/>
      <c r="C40" s="62"/>
      <c r="D40" s="62"/>
      <c r="E40" s="62"/>
      <c r="F40" s="62"/>
      <c r="G40" s="62"/>
      <c r="H40" s="63"/>
      <c r="I40" s="154"/>
      <c r="J40" s="154"/>
      <c r="K40" s="154"/>
      <c r="L40" s="154"/>
      <c r="M40" s="154"/>
      <c r="N40" s="154"/>
      <c r="O40" s="154"/>
      <c r="P40" s="154"/>
      <c r="Q40" s="26"/>
      <c r="R40" s="26"/>
      <c r="S40" s="26"/>
    </row>
    <row r="41" spans="1:20" s="175" customFormat="1" ht="14.5" hidden="1" thickTop="1">
      <c r="A41" s="358"/>
      <c r="B41" s="62"/>
      <c r="C41" s="62"/>
      <c r="D41" s="62"/>
      <c r="E41" s="62"/>
      <c r="F41" s="62"/>
      <c r="G41" s="62"/>
      <c r="H41" s="63"/>
      <c r="I41" s="154"/>
      <c r="J41" s="154"/>
      <c r="K41" s="154"/>
      <c r="L41" s="154"/>
      <c r="M41" s="154"/>
      <c r="N41" s="154"/>
      <c r="O41" s="154"/>
      <c r="P41" s="154"/>
      <c r="Q41" s="26"/>
      <c r="R41" s="26"/>
      <c r="S41" s="26"/>
    </row>
    <row r="42" spans="1:20" s="175" customFormat="1" ht="14.5" hidden="1" thickTop="1">
      <c r="A42" s="358"/>
      <c r="B42" s="62"/>
      <c r="C42" s="62"/>
      <c r="D42" s="62"/>
      <c r="E42" s="62"/>
      <c r="F42" s="62"/>
      <c r="G42" s="62"/>
      <c r="H42" s="63"/>
      <c r="I42" s="154"/>
      <c r="J42" s="154"/>
      <c r="K42" s="154"/>
      <c r="L42" s="154"/>
      <c r="M42" s="154"/>
      <c r="N42" s="154"/>
      <c r="O42" s="154"/>
      <c r="P42" s="154"/>
      <c r="Q42" s="26"/>
      <c r="R42" s="26"/>
      <c r="S42" s="26"/>
    </row>
    <row r="43" spans="1:20" s="175" customFormat="1" ht="14.5" hidden="1" thickTop="1">
      <c r="A43" s="358"/>
      <c r="B43" s="62"/>
      <c r="C43" s="62"/>
      <c r="D43" s="62"/>
      <c r="E43" s="62"/>
      <c r="F43" s="62"/>
      <c r="G43" s="62"/>
      <c r="H43" s="63"/>
      <c r="I43" s="154"/>
      <c r="J43" s="154"/>
      <c r="K43" s="154"/>
      <c r="L43" s="154"/>
      <c r="M43" s="154"/>
      <c r="N43" s="154"/>
      <c r="O43" s="154"/>
      <c r="P43" s="154"/>
      <c r="Q43" s="26"/>
      <c r="R43" s="26"/>
      <c r="S43" s="26"/>
    </row>
    <row r="44" spans="1:20" s="175" customFormat="1" ht="14.5" hidden="1" thickTop="1">
      <c r="A44" s="358"/>
      <c r="B44" s="62"/>
      <c r="C44" s="62"/>
      <c r="D44" s="62"/>
      <c r="E44" s="62"/>
      <c r="F44" s="62"/>
      <c r="G44" s="62"/>
      <c r="H44" s="63"/>
      <c r="I44" s="154"/>
      <c r="J44" s="154"/>
      <c r="K44" s="154"/>
      <c r="L44" s="154"/>
      <c r="M44" s="154"/>
      <c r="N44" s="154"/>
      <c r="O44" s="154"/>
      <c r="P44" s="154"/>
      <c r="Q44" s="26"/>
      <c r="R44" s="26"/>
      <c r="S44" s="26"/>
    </row>
    <row r="45" spans="1:20" s="175" customFormat="1" ht="14.5" hidden="1" thickTop="1">
      <c r="A45" s="265"/>
      <c r="B45" s="62"/>
      <c r="C45" s="62"/>
      <c r="D45" s="265"/>
      <c r="E45" s="265"/>
      <c r="F45" s="265"/>
      <c r="G45" s="62"/>
      <c r="H45" s="63"/>
      <c r="I45" s="68"/>
      <c r="J45" s="68"/>
      <c r="K45" s="68"/>
      <c r="L45" s="68"/>
      <c r="M45" s="68"/>
      <c r="N45" s="247"/>
      <c r="O45" s="68"/>
      <c r="Q45" s="26"/>
      <c r="R45" s="26"/>
      <c r="S45" s="26"/>
    </row>
    <row r="46" spans="1:20" s="175" customFormat="1" ht="21" customHeight="1" thickTop="1">
      <c r="H46" s="4"/>
      <c r="I46" s="352"/>
      <c r="J46" s="352"/>
      <c r="K46" s="352"/>
      <c r="L46" s="352"/>
      <c r="M46" s="246"/>
      <c r="N46" s="352"/>
      <c r="O46" s="246"/>
      <c r="Q46" s="26"/>
      <c r="R46" s="26"/>
      <c r="S46" s="26"/>
    </row>
    <row r="47" spans="1:20" ht="22.5" customHeight="1">
      <c r="A47" s="345" t="str">
        <f>$A$1</f>
        <v>T.K.S. Technologies Public Company Limited and its Subsidiaries</v>
      </c>
      <c r="B47" s="346"/>
      <c r="C47" s="346"/>
      <c r="D47" s="346"/>
      <c r="E47" s="346"/>
      <c r="F47" s="346"/>
      <c r="G47" s="346"/>
      <c r="H47" s="176"/>
      <c r="I47" s="176"/>
      <c r="J47" s="176"/>
      <c r="K47" s="176"/>
      <c r="L47" s="176"/>
      <c r="M47" s="176"/>
      <c r="N47" s="176"/>
      <c r="O47" s="176"/>
    </row>
    <row r="48" spans="1:20" ht="22" customHeight="1">
      <c r="A48" s="346" t="s">
        <v>26</v>
      </c>
      <c r="B48" s="346"/>
      <c r="C48" s="346"/>
      <c r="D48" s="346"/>
      <c r="E48" s="346"/>
      <c r="F48" s="346"/>
      <c r="G48" s="346"/>
      <c r="H48" s="176"/>
      <c r="I48" s="176"/>
      <c r="J48" s="176"/>
      <c r="K48" s="176"/>
      <c r="L48" s="176"/>
      <c r="M48" s="176"/>
      <c r="N48" s="176"/>
      <c r="O48" s="176"/>
    </row>
    <row r="49" spans="1:19" ht="21" customHeight="1">
      <c r="A49" s="176"/>
      <c r="B49" s="176"/>
      <c r="C49" s="176"/>
      <c r="D49" s="176"/>
      <c r="E49" s="176"/>
      <c r="F49" s="176"/>
      <c r="G49" s="176"/>
      <c r="H49" s="176"/>
      <c r="I49" s="176"/>
      <c r="J49" s="176"/>
      <c r="K49" s="176"/>
      <c r="L49" s="176"/>
      <c r="M49" s="176"/>
      <c r="N49" s="176"/>
      <c r="O49" s="176"/>
    </row>
    <row r="50" spans="1:19" ht="21" customHeight="1">
      <c r="A50" s="176"/>
      <c r="B50" s="176"/>
      <c r="C50" s="176"/>
      <c r="D50" s="176"/>
      <c r="E50" s="176"/>
      <c r="F50" s="176"/>
      <c r="G50" s="348"/>
      <c r="H50" s="348"/>
      <c r="I50" s="348"/>
      <c r="J50" s="348"/>
      <c r="K50" s="348"/>
      <c r="L50" s="348"/>
      <c r="M50" s="34"/>
      <c r="N50" s="359"/>
      <c r="O50" s="34"/>
    </row>
    <row r="51" spans="1:19" s="175" customFormat="1" ht="21" customHeight="1">
      <c r="A51" s="388"/>
      <c r="B51" s="388"/>
      <c r="C51" s="388"/>
      <c r="D51" s="388"/>
      <c r="E51" s="388"/>
      <c r="F51" s="388"/>
      <c r="G51" s="388"/>
      <c r="H51" s="4"/>
      <c r="I51" s="390" t="s">
        <v>1</v>
      </c>
      <c r="J51" s="390"/>
      <c r="K51" s="390"/>
      <c r="L51" s="348"/>
      <c r="M51" s="389" t="s">
        <v>2</v>
      </c>
      <c r="N51" s="390"/>
      <c r="O51" s="390"/>
      <c r="Q51" s="26"/>
      <c r="R51" s="26"/>
      <c r="S51" s="26"/>
    </row>
    <row r="52" spans="1:19" s="175" customFormat="1" ht="21" customHeight="1">
      <c r="A52" s="338"/>
      <c r="B52" s="338"/>
      <c r="C52" s="338"/>
      <c r="D52" s="338"/>
      <c r="E52" s="338"/>
      <c r="F52" s="338"/>
      <c r="G52" s="338"/>
      <c r="H52" s="4"/>
      <c r="I52" s="349" t="s">
        <v>278</v>
      </c>
      <c r="J52" s="349"/>
      <c r="K52" s="349" t="s">
        <v>99</v>
      </c>
      <c r="L52" s="348"/>
      <c r="M52" s="349" t="s">
        <v>278</v>
      </c>
      <c r="N52" s="349"/>
      <c r="O52" s="349" t="s">
        <v>99</v>
      </c>
      <c r="Q52" s="26"/>
      <c r="R52" s="26"/>
      <c r="S52" s="26"/>
    </row>
    <row r="53" spans="1:19" s="175" customFormat="1" ht="21" customHeight="1">
      <c r="A53" s="391" t="s">
        <v>44</v>
      </c>
      <c r="B53" s="391"/>
      <c r="C53" s="391"/>
      <c r="D53" s="391"/>
      <c r="E53" s="391"/>
      <c r="F53" s="391"/>
      <c r="G53" s="391"/>
      <c r="H53" s="4" t="s">
        <v>0</v>
      </c>
      <c r="I53" s="350">
        <v>2024</v>
      </c>
      <c r="J53" s="350"/>
      <c r="K53" s="350">
        <v>2023</v>
      </c>
      <c r="L53" s="350"/>
      <c r="M53" s="350">
        <v>2024</v>
      </c>
      <c r="N53" s="350"/>
      <c r="O53" s="350">
        <v>2023</v>
      </c>
      <c r="Q53" s="26"/>
      <c r="R53" s="26"/>
      <c r="S53" s="26"/>
    </row>
    <row r="54" spans="1:19" s="175" customFormat="1" ht="21" customHeight="1">
      <c r="A54" s="338"/>
      <c r="B54" s="338"/>
      <c r="C54" s="338"/>
      <c r="D54" s="338"/>
      <c r="E54" s="338"/>
      <c r="F54" s="338"/>
      <c r="G54" s="338"/>
      <c r="H54" s="4"/>
      <c r="I54" s="350" t="s">
        <v>31</v>
      </c>
      <c r="J54" s="350"/>
      <c r="K54" s="350"/>
      <c r="L54" s="350"/>
      <c r="M54" s="350" t="s">
        <v>31</v>
      </c>
      <c r="N54" s="350"/>
      <c r="O54" s="350"/>
      <c r="Q54" s="26"/>
      <c r="R54" s="26"/>
      <c r="S54" s="26"/>
    </row>
    <row r="55" spans="1:19" s="175" customFormat="1" ht="21" customHeight="1">
      <c r="A55" s="338"/>
      <c r="B55" s="338"/>
      <c r="C55" s="338"/>
      <c r="D55" s="338"/>
      <c r="E55" s="338"/>
      <c r="F55" s="338"/>
      <c r="G55" s="338"/>
      <c r="H55" s="4"/>
      <c r="I55" s="392" t="s">
        <v>54</v>
      </c>
      <c r="J55" s="392"/>
      <c r="K55" s="392"/>
      <c r="L55" s="392"/>
      <c r="M55" s="392"/>
      <c r="N55" s="392"/>
      <c r="O55" s="392"/>
      <c r="Q55" s="26"/>
      <c r="R55" s="26"/>
      <c r="S55" s="26"/>
    </row>
    <row r="56" spans="1:19" s="175" customFormat="1" ht="21" customHeight="1">
      <c r="A56" s="351" t="s">
        <v>194</v>
      </c>
      <c r="H56" s="4"/>
      <c r="I56" s="352"/>
      <c r="J56" s="352"/>
      <c r="K56" s="352"/>
      <c r="L56" s="352"/>
      <c r="M56" s="35"/>
      <c r="N56" s="352"/>
      <c r="O56" s="35"/>
    </row>
    <row r="57" spans="1:19" s="175" customFormat="1" ht="21" customHeight="1">
      <c r="A57" s="321" t="s">
        <v>218</v>
      </c>
      <c r="H57" s="4"/>
      <c r="I57" s="201">
        <v>515000</v>
      </c>
      <c r="J57" s="35"/>
      <c r="K57" s="353">
        <v>440000</v>
      </c>
      <c r="L57" s="35"/>
      <c r="M57" s="201">
        <v>260000</v>
      </c>
      <c r="N57" s="26"/>
      <c r="O57" s="327">
        <v>220000</v>
      </c>
    </row>
    <row r="58" spans="1:19" s="175" customFormat="1" ht="21" customHeight="1">
      <c r="A58" s="321" t="s">
        <v>4</v>
      </c>
      <c r="H58" s="4">
        <v>3</v>
      </c>
      <c r="I58" s="201">
        <v>130891</v>
      </c>
      <c r="J58" s="35"/>
      <c r="K58" s="353">
        <v>96664</v>
      </c>
      <c r="L58" s="35"/>
      <c r="M58" s="201">
        <v>23068</v>
      </c>
      <c r="N58" s="26"/>
      <c r="O58" s="327">
        <v>15958</v>
      </c>
    </row>
    <row r="59" spans="1:19" s="175" customFormat="1" ht="21" customHeight="1">
      <c r="A59" s="321" t="s">
        <v>154</v>
      </c>
      <c r="H59" s="4">
        <v>3</v>
      </c>
      <c r="I59" s="201">
        <v>119336</v>
      </c>
      <c r="J59" s="35"/>
      <c r="K59" s="353">
        <v>119053</v>
      </c>
      <c r="L59" s="35"/>
      <c r="M59" s="201">
        <v>17488</v>
      </c>
      <c r="N59" s="26"/>
      <c r="O59" s="327">
        <v>12802</v>
      </c>
    </row>
    <row r="60" spans="1:19" s="175" customFormat="1" ht="21" hidden="1" customHeight="1">
      <c r="A60" s="321" t="s">
        <v>196</v>
      </c>
      <c r="B60" s="321"/>
      <c r="C60" s="321"/>
      <c r="D60" s="321"/>
      <c r="E60" s="321"/>
      <c r="F60" s="321"/>
      <c r="G60" s="321"/>
      <c r="H60" s="4"/>
      <c r="I60" s="201"/>
      <c r="J60" s="35"/>
      <c r="K60" s="201"/>
      <c r="L60" s="35"/>
      <c r="M60" s="201"/>
      <c r="N60" s="26"/>
      <c r="O60" s="201"/>
    </row>
    <row r="61" spans="1:19" s="175" customFormat="1" ht="21" customHeight="1">
      <c r="A61" s="321" t="s">
        <v>197</v>
      </c>
      <c r="H61" s="4"/>
      <c r="I61" s="201"/>
      <c r="J61" s="35"/>
      <c r="K61" s="201"/>
      <c r="L61" s="35"/>
      <c r="M61" s="201"/>
      <c r="N61" s="26"/>
      <c r="O61" s="201"/>
    </row>
    <row r="62" spans="1:19" s="175" customFormat="1" ht="21" customHeight="1">
      <c r="A62" s="321"/>
      <c r="B62" s="233" t="s">
        <v>195</v>
      </c>
      <c r="H62" s="4"/>
      <c r="I62" s="201">
        <v>188106</v>
      </c>
      <c r="J62" s="35"/>
      <c r="K62" s="330">
        <v>188149</v>
      </c>
      <c r="L62" s="35"/>
      <c r="M62" s="250">
        <v>113713</v>
      </c>
      <c r="N62" s="26"/>
      <c r="O62" s="327">
        <v>113713</v>
      </c>
    </row>
    <row r="63" spans="1:19" s="175" customFormat="1" ht="21" customHeight="1">
      <c r="A63" s="321" t="s">
        <v>198</v>
      </c>
      <c r="B63" s="360"/>
      <c r="H63" s="4">
        <v>3</v>
      </c>
      <c r="I63" s="201">
        <v>12167</v>
      </c>
      <c r="J63" s="35"/>
      <c r="K63" s="330">
        <v>14490</v>
      </c>
      <c r="L63" s="35"/>
      <c r="M63" s="201">
        <v>2564</v>
      </c>
      <c r="N63" s="26"/>
      <c r="O63" s="327">
        <v>2541</v>
      </c>
    </row>
    <row r="64" spans="1:19" s="175" customFormat="1" ht="21" customHeight="1">
      <c r="A64" s="321" t="s">
        <v>263</v>
      </c>
      <c r="H64" s="4"/>
      <c r="I64" s="201">
        <v>7173</v>
      </c>
      <c r="J64" s="35"/>
      <c r="K64" s="201">
        <v>85</v>
      </c>
      <c r="L64" s="35"/>
      <c r="M64" s="201">
        <v>1129</v>
      </c>
      <c r="N64" s="26"/>
      <c r="O64" s="327">
        <v>0</v>
      </c>
    </row>
    <row r="65" spans="1:19" s="175" customFormat="1" ht="21" customHeight="1">
      <c r="A65" s="354" t="s">
        <v>199</v>
      </c>
      <c r="D65" s="176"/>
      <c r="E65" s="176"/>
      <c r="F65" s="176"/>
      <c r="H65" s="4"/>
      <c r="I65" s="382">
        <f>SUM(I57:I64)</f>
        <v>972673</v>
      </c>
      <c r="J65" s="352"/>
      <c r="K65" s="382">
        <f>SUM(K57:K64)</f>
        <v>858441</v>
      </c>
      <c r="L65" s="352"/>
      <c r="M65" s="382">
        <f>SUM(M57:M64)</f>
        <v>417962</v>
      </c>
      <c r="N65" s="352"/>
      <c r="O65" s="382">
        <f>SUM(O57:O64)</f>
        <v>365014</v>
      </c>
    </row>
    <row r="66" spans="1:19" s="175" customFormat="1" ht="21" customHeight="1">
      <c r="A66" s="176"/>
      <c r="D66" s="176"/>
      <c r="E66" s="176"/>
      <c r="F66" s="176"/>
      <c r="H66" s="4"/>
      <c r="I66" s="361"/>
      <c r="J66" s="352"/>
      <c r="K66" s="361"/>
      <c r="L66" s="352"/>
      <c r="M66" s="31"/>
      <c r="N66" s="352"/>
      <c r="O66" s="31"/>
    </row>
    <row r="67" spans="1:19" s="175" customFormat="1" ht="21" customHeight="1">
      <c r="A67" s="351" t="s">
        <v>200</v>
      </c>
      <c r="H67" s="4"/>
      <c r="I67" s="35"/>
      <c r="J67" s="352"/>
      <c r="K67" s="35"/>
      <c r="L67" s="352"/>
      <c r="M67" s="35"/>
      <c r="N67" s="352"/>
      <c r="O67" s="35"/>
    </row>
    <row r="68" spans="1:19" s="175" customFormat="1" ht="21" customHeight="1">
      <c r="A68" s="321" t="s">
        <v>201</v>
      </c>
      <c r="H68" s="4"/>
      <c r="I68" s="201">
        <v>144779</v>
      </c>
      <c r="J68" s="35"/>
      <c r="K68" s="201">
        <v>191731.22700000001</v>
      </c>
      <c r="L68" s="35"/>
      <c r="M68" s="250">
        <v>13228</v>
      </c>
      <c r="N68" s="26"/>
      <c r="O68" s="250">
        <v>41657</v>
      </c>
    </row>
    <row r="69" spans="1:19" s="175" customFormat="1" ht="21" customHeight="1">
      <c r="A69" s="321" t="s">
        <v>202</v>
      </c>
      <c r="H69" s="4">
        <v>3</v>
      </c>
      <c r="I69" s="201">
        <v>22458</v>
      </c>
      <c r="J69" s="35"/>
      <c r="K69" s="201">
        <v>25092.833999999999</v>
      </c>
      <c r="L69" s="35"/>
      <c r="M69" s="201">
        <v>10484</v>
      </c>
      <c r="N69" s="26"/>
      <c r="O69" s="201">
        <v>11134</v>
      </c>
    </row>
    <row r="70" spans="1:19" s="175" customFormat="1" ht="21" customHeight="1">
      <c r="A70" s="321" t="s">
        <v>203</v>
      </c>
      <c r="H70" s="4"/>
      <c r="I70" s="201">
        <v>5793</v>
      </c>
      <c r="J70" s="35"/>
      <c r="K70" s="201">
        <v>5978.1880000000001</v>
      </c>
      <c r="L70" s="35"/>
      <c r="M70" s="201">
        <v>0</v>
      </c>
      <c r="N70" s="26"/>
      <c r="O70" s="201">
        <v>0</v>
      </c>
    </row>
    <row r="71" spans="1:19" s="175" customFormat="1" ht="21" customHeight="1">
      <c r="A71" s="321" t="s">
        <v>204</v>
      </c>
      <c r="H71" s="4"/>
      <c r="I71" s="201">
        <v>46508</v>
      </c>
      <c r="J71" s="35"/>
      <c r="K71" s="201">
        <v>46576</v>
      </c>
      <c r="L71" s="35"/>
      <c r="M71" s="201">
        <v>4267</v>
      </c>
      <c r="N71" s="26"/>
      <c r="O71" s="201">
        <v>4167</v>
      </c>
      <c r="Q71" s="352"/>
    </row>
    <row r="72" spans="1:19" s="175" customFormat="1" ht="21" customHeight="1">
      <c r="A72" s="321" t="s">
        <v>5</v>
      </c>
      <c r="H72" s="4"/>
      <c r="I72" s="201">
        <v>7160</v>
      </c>
      <c r="J72" s="35"/>
      <c r="K72" s="201">
        <f>8439</f>
        <v>8439</v>
      </c>
      <c r="L72" s="35"/>
      <c r="M72" s="250">
        <v>2394</v>
      </c>
      <c r="N72" s="26"/>
      <c r="O72" s="250">
        <v>2946</v>
      </c>
    </row>
    <row r="73" spans="1:19" s="175" customFormat="1" ht="21" customHeight="1">
      <c r="A73" s="354" t="s">
        <v>205</v>
      </c>
      <c r="B73" s="176"/>
      <c r="D73" s="176"/>
      <c r="E73" s="176"/>
      <c r="F73" s="176"/>
      <c r="G73" s="176"/>
      <c r="H73" s="362"/>
      <c r="I73" s="384">
        <f>SUM(I68:I72)</f>
        <v>226698</v>
      </c>
      <c r="J73" s="352"/>
      <c r="K73" s="384">
        <f>SUM(K68:K72)</f>
        <v>277817.24900000001</v>
      </c>
      <c r="L73" s="352"/>
      <c r="M73" s="384">
        <f>SUM(M68:M72)</f>
        <v>30373</v>
      </c>
      <c r="N73" s="352"/>
      <c r="O73" s="384">
        <f>SUM(O68:O72)</f>
        <v>59904</v>
      </c>
    </row>
    <row r="74" spans="1:19" s="175" customFormat="1" ht="21" customHeight="1">
      <c r="A74" s="176"/>
      <c r="D74" s="176"/>
      <c r="E74" s="176"/>
      <c r="F74" s="176"/>
      <c r="H74" s="4"/>
      <c r="I74" s="361"/>
      <c r="J74" s="352"/>
      <c r="K74" s="361"/>
      <c r="L74" s="352"/>
      <c r="M74" s="31"/>
      <c r="N74" s="352"/>
      <c r="O74" s="31"/>
    </row>
    <row r="75" spans="1:19" s="175" customFormat="1" ht="21" customHeight="1">
      <c r="A75" s="354" t="s">
        <v>206</v>
      </c>
      <c r="B75" s="176"/>
      <c r="C75" s="176"/>
      <c r="D75" s="176"/>
      <c r="E75" s="176"/>
      <c r="F75" s="176"/>
      <c r="G75" s="176"/>
      <c r="H75" s="362"/>
      <c r="I75" s="363">
        <f>I73+I65</f>
        <v>1199371</v>
      </c>
      <c r="J75" s="352"/>
      <c r="K75" s="363">
        <f>K73+K65</f>
        <v>1136258.2490000001</v>
      </c>
      <c r="L75" s="352"/>
      <c r="M75" s="363">
        <f>M73+M65</f>
        <v>448335</v>
      </c>
      <c r="N75" s="352"/>
      <c r="O75" s="363">
        <f>O73+O65</f>
        <v>424918</v>
      </c>
    </row>
    <row r="76" spans="1:19" ht="22" customHeight="1">
      <c r="A76" s="345" t="str">
        <f>$A$1</f>
        <v>T.K.S. Technologies Public Company Limited and its Subsidiaries</v>
      </c>
      <c r="B76" s="346"/>
      <c r="C76" s="346"/>
      <c r="D76" s="346"/>
      <c r="E76" s="346"/>
      <c r="F76" s="346"/>
      <c r="G76" s="346"/>
      <c r="H76" s="176"/>
      <c r="I76" s="176"/>
      <c r="J76" s="176"/>
      <c r="K76" s="176"/>
      <c r="L76" s="176"/>
      <c r="M76" s="176"/>
      <c r="N76" s="176"/>
      <c r="O76" s="176"/>
    </row>
    <row r="77" spans="1:19" ht="22" customHeight="1">
      <c r="A77" s="346" t="s">
        <v>26</v>
      </c>
      <c r="B77" s="346"/>
      <c r="C77" s="346"/>
      <c r="D77" s="346"/>
      <c r="E77" s="346"/>
      <c r="F77" s="346"/>
      <c r="G77" s="346"/>
      <c r="H77" s="176"/>
      <c r="I77" s="176"/>
      <c r="J77" s="176"/>
      <c r="K77" s="176"/>
      <c r="L77" s="176"/>
      <c r="M77" s="176"/>
      <c r="N77" s="176"/>
      <c r="O77" s="176"/>
    </row>
    <row r="78" spans="1:19" ht="13.5" customHeight="1">
      <c r="A78" s="176"/>
      <c r="B78" s="176"/>
      <c r="C78" s="176"/>
      <c r="D78" s="176"/>
      <c r="E78" s="176"/>
      <c r="F78" s="176"/>
      <c r="G78" s="176"/>
      <c r="H78" s="176"/>
      <c r="I78" s="176"/>
      <c r="J78" s="176"/>
      <c r="K78" s="176"/>
      <c r="L78" s="176"/>
      <c r="M78" s="176"/>
      <c r="N78" s="176"/>
      <c r="O78" s="176"/>
    </row>
    <row r="79" spans="1:19" ht="15" customHeight="1">
      <c r="A79" s="176"/>
      <c r="B79" s="176"/>
      <c r="C79" s="176"/>
      <c r="D79" s="176"/>
      <c r="E79" s="176"/>
      <c r="F79" s="176"/>
      <c r="G79" s="348"/>
      <c r="H79" s="348"/>
      <c r="I79" s="380"/>
      <c r="J79" s="380"/>
      <c r="K79" s="380"/>
      <c r="L79" s="380"/>
      <c r="M79" s="34"/>
      <c r="N79" s="359"/>
      <c r="O79" s="34"/>
    </row>
    <row r="80" spans="1:19" s="175" customFormat="1" ht="21" customHeight="1">
      <c r="A80" s="388"/>
      <c r="B80" s="388"/>
      <c r="C80" s="388"/>
      <c r="D80" s="388"/>
      <c r="E80" s="388"/>
      <c r="F80" s="388"/>
      <c r="G80" s="388"/>
      <c r="H80" s="4"/>
      <c r="I80" s="390" t="s">
        <v>1</v>
      </c>
      <c r="J80" s="390"/>
      <c r="K80" s="390"/>
      <c r="L80" s="380"/>
      <c r="M80" s="389" t="s">
        <v>2</v>
      </c>
      <c r="N80" s="390"/>
      <c r="O80" s="390"/>
      <c r="Q80" s="26"/>
      <c r="R80" s="26"/>
      <c r="S80" s="26"/>
    </row>
    <row r="81" spans="1:19" s="175" customFormat="1" ht="21.75" customHeight="1">
      <c r="A81" s="338"/>
      <c r="B81" s="338"/>
      <c r="C81" s="338"/>
      <c r="D81" s="338"/>
      <c r="E81" s="338"/>
      <c r="F81" s="338"/>
      <c r="G81" s="338"/>
      <c r="H81" s="4"/>
      <c r="I81" s="349" t="s">
        <v>278</v>
      </c>
      <c r="J81" s="349"/>
      <c r="K81" s="349" t="s">
        <v>99</v>
      </c>
      <c r="L81" s="380"/>
      <c r="M81" s="349" t="s">
        <v>278</v>
      </c>
      <c r="N81" s="349"/>
      <c r="O81" s="349" t="s">
        <v>99</v>
      </c>
      <c r="Q81" s="26"/>
      <c r="R81" s="26"/>
      <c r="S81" s="26"/>
    </row>
    <row r="82" spans="1:19" s="175" customFormat="1" ht="21.75" customHeight="1">
      <c r="A82" s="391" t="s">
        <v>44</v>
      </c>
      <c r="B82" s="391"/>
      <c r="C82" s="391"/>
      <c r="D82" s="391"/>
      <c r="E82" s="391"/>
      <c r="F82" s="391"/>
      <c r="G82" s="391"/>
      <c r="H82" s="4" t="s">
        <v>0</v>
      </c>
      <c r="I82" s="350">
        <v>2024</v>
      </c>
      <c r="J82" s="350"/>
      <c r="K82" s="350">
        <v>2023</v>
      </c>
      <c r="L82" s="350"/>
      <c r="M82" s="350">
        <v>2024</v>
      </c>
      <c r="N82" s="350"/>
      <c r="O82" s="350">
        <v>2023</v>
      </c>
      <c r="Q82" s="26"/>
      <c r="R82" s="26"/>
      <c r="S82" s="26"/>
    </row>
    <row r="83" spans="1:19" s="175" customFormat="1" ht="21.75" customHeight="1">
      <c r="A83" s="338"/>
      <c r="B83" s="338"/>
      <c r="C83" s="338"/>
      <c r="D83" s="338"/>
      <c r="E83" s="338"/>
      <c r="F83" s="338"/>
      <c r="G83" s="338"/>
      <c r="H83" s="4"/>
      <c r="I83" s="350" t="s">
        <v>31</v>
      </c>
      <c r="J83" s="350"/>
      <c r="K83" s="350"/>
      <c r="L83" s="350"/>
      <c r="M83" s="350" t="s">
        <v>31</v>
      </c>
      <c r="N83" s="350"/>
      <c r="O83" s="350"/>
      <c r="Q83" s="26"/>
      <c r="R83" s="26"/>
      <c r="S83" s="26"/>
    </row>
    <row r="84" spans="1:19" s="175" customFormat="1" ht="21.75" customHeight="1">
      <c r="A84" s="338"/>
      <c r="B84" s="338"/>
      <c r="C84" s="338"/>
      <c r="D84" s="338"/>
      <c r="E84" s="338"/>
      <c r="F84" s="338"/>
      <c r="G84" s="338"/>
      <c r="H84" s="4"/>
      <c r="I84" s="392" t="s">
        <v>54</v>
      </c>
      <c r="J84" s="392"/>
      <c r="K84" s="392"/>
      <c r="L84" s="392"/>
      <c r="M84" s="392"/>
      <c r="N84" s="392"/>
      <c r="O84" s="392"/>
      <c r="Q84" s="26"/>
      <c r="R84" s="26"/>
      <c r="S84" s="26"/>
    </row>
    <row r="85" spans="1:19" s="175" customFormat="1" ht="22" customHeight="1">
      <c r="A85" s="351" t="s">
        <v>207</v>
      </c>
      <c r="H85" s="4"/>
      <c r="I85" s="352"/>
      <c r="J85" s="352"/>
      <c r="K85" s="352"/>
      <c r="L85" s="352"/>
      <c r="M85" s="35"/>
      <c r="N85" s="352"/>
      <c r="O85" s="35"/>
    </row>
    <row r="86" spans="1:19" s="175" customFormat="1" ht="22" customHeight="1">
      <c r="A86" s="321" t="s">
        <v>208</v>
      </c>
      <c r="G86" s="364"/>
      <c r="H86" s="4">
        <v>9</v>
      </c>
      <c r="I86" s="352"/>
      <c r="J86" s="352"/>
      <c r="K86" s="352"/>
      <c r="L86" s="352"/>
      <c r="M86" s="35"/>
      <c r="N86" s="352"/>
      <c r="O86" s="35"/>
    </row>
    <row r="87" spans="1:19" s="175" customFormat="1" ht="22" hidden="1" customHeight="1">
      <c r="A87" s="321" t="s">
        <v>209</v>
      </c>
      <c r="B87" s="356" t="s">
        <v>264</v>
      </c>
      <c r="G87" s="364"/>
      <c r="H87" s="4"/>
      <c r="I87" s="352"/>
      <c r="J87" s="352"/>
      <c r="K87" s="352"/>
      <c r="L87" s="352"/>
      <c r="M87" s="352"/>
      <c r="N87" s="352"/>
      <c r="O87" s="352"/>
    </row>
    <row r="88" spans="1:19" s="175" customFormat="1" ht="22" hidden="1" customHeight="1">
      <c r="A88" s="321"/>
      <c r="B88" s="356" t="s">
        <v>265</v>
      </c>
      <c r="C88" s="356"/>
      <c r="G88" s="364"/>
      <c r="H88" s="4"/>
      <c r="I88" s="352"/>
      <c r="J88" s="352"/>
      <c r="K88" s="352"/>
      <c r="L88" s="352"/>
      <c r="M88" s="352"/>
      <c r="N88" s="352"/>
      <c r="O88" s="352"/>
    </row>
    <row r="89" spans="1:19" s="175" customFormat="1" ht="22" customHeight="1" thickBot="1">
      <c r="A89" s="321" t="s">
        <v>209</v>
      </c>
      <c r="C89" s="356"/>
      <c r="G89" s="364"/>
      <c r="H89" s="4"/>
      <c r="I89" s="365">
        <v>508448</v>
      </c>
      <c r="J89" s="352"/>
      <c r="K89" s="365">
        <v>508448</v>
      </c>
      <c r="L89" s="352"/>
      <c r="M89" s="365">
        <v>508448</v>
      </c>
      <c r="N89" s="352"/>
      <c r="O89" s="365">
        <v>508448</v>
      </c>
    </row>
    <row r="90" spans="1:19" s="175" customFormat="1" ht="22" hidden="1" customHeight="1" thickBot="1">
      <c r="A90" s="321" t="s">
        <v>210</v>
      </c>
      <c r="B90" s="356" t="s">
        <v>264</v>
      </c>
      <c r="G90" s="364"/>
      <c r="H90" s="4"/>
      <c r="I90" s="316"/>
      <c r="J90" s="352"/>
      <c r="K90" s="316">
        <v>0</v>
      </c>
      <c r="L90" s="352"/>
      <c r="M90" s="316">
        <v>0</v>
      </c>
      <c r="N90" s="352"/>
      <c r="O90" s="316">
        <v>0</v>
      </c>
    </row>
    <row r="91" spans="1:19" s="175" customFormat="1" ht="22" hidden="1" customHeight="1" thickTop="1">
      <c r="A91" s="321"/>
      <c r="B91" s="356" t="s">
        <v>265</v>
      </c>
      <c r="C91" s="356"/>
      <c r="G91" s="364"/>
      <c r="H91" s="4"/>
      <c r="I91" s="201"/>
      <c r="J91" s="352"/>
      <c r="K91" s="201">
        <v>0</v>
      </c>
      <c r="L91" s="352"/>
      <c r="M91" s="201">
        <v>0</v>
      </c>
      <c r="N91" s="352"/>
      <c r="O91" s="201">
        <v>0</v>
      </c>
    </row>
    <row r="92" spans="1:19" s="175" customFormat="1" ht="22" customHeight="1" thickTop="1">
      <c r="A92" s="321" t="s">
        <v>210</v>
      </c>
      <c r="C92" s="356"/>
      <c r="G92" s="364"/>
      <c r="H92" s="4"/>
      <c r="I92" s="201">
        <v>508448</v>
      </c>
      <c r="J92" s="352"/>
      <c r="K92" s="201">
        <v>508448</v>
      </c>
      <c r="L92" s="352"/>
      <c r="M92" s="201">
        <v>508448</v>
      </c>
      <c r="N92" s="352"/>
      <c r="O92" s="201">
        <v>508448</v>
      </c>
    </row>
    <row r="93" spans="1:19" s="175" customFormat="1" ht="22" customHeight="1">
      <c r="A93" s="321" t="s">
        <v>316</v>
      </c>
      <c r="C93" s="356"/>
      <c r="G93" s="364"/>
      <c r="H93" s="4">
        <v>10</v>
      </c>
      <c r="I93" s="201">
        <v>-9269</v>
      </c>
      <c r="J93" s="352"/>
      <c r="K93" s="201">
        <v>0</v>
      </c>
      <c r="L93" s="352"/>
      <c r="M93" s="201">
        <v>-9269</v>
      </c>
      <c r="N93" s="352"/>
      <c r="O93" s="201">
        <v>0</v>
      </c>
    </row>
    <row r="94" spans="1:19" s="175" customFormat="1" ht="22" customHeight="1">
      <c r="A94" s="175" t="s">
        <v>211</v>
      </c>
      <c r="H94" s="4"/>
      <c r="I94" s="201">
        <v>694969</v>
      </c>
      <c r="J94" s="26"/>
      <c r="K94" s="201">
        <v>694969</v>
      </c>
      <c r="L94" s="26"/>
      <c r="M94" s="201">
        <v>694969</v>
      </c>
      <c r="N94" s="26"/>
      <c r="O94" s="201">
        <v>694969</v>
      </c>
    </row>
    <row r="95" spans="1:19" s="175" customFormat="1" ht="22" customHeight="1">
      <c r="A95" s="175" t="s">
        <v>212</v>
      </c>
      <c r="H95" s="4"/>
      <c r="I95" s="201">
        <v>44033</v>
      </c>
      <c r="J95" s="26"/>
      <c r="K95" s="201">
        <v>44033</v>
      </c>
      <c r="L95" s="26"/>
      <c r="M95" s="201">
        <v>44033</v>
      </c>
      <c r="N95" s="26"/>
      <c r="O95" s="201">
        <v>44033</v>
      </c>
    </row>
    <row r="96" spans="1:19" s="175" customFormat="1" ht="22" customHeight="1">
      <c r="A96" s="321" t="s">
        <v>11</v>
      </c>
      <c r="H96" s="4"/>
      <c r="J96" s="26"/>
      <c r="K96" s="366"/>
      <c r="L96" s="26"/>
      <c r="M96" s="366"/>
      <c r="N96" s="26"/>
      <c r="O96" s="366"/>
    </row>
    <row r="97" spans="1:19" s="175" customFormat="1" ht="22" customHeight="1">
      <c r="B97" s="321" t="s">
        <v>213</v>
      </c>
      <c r="H97" s="4"/>
      <c r="I97" s="201">
        <v>50845</v>
      </c>
      <c r="J97" s="26"/>
      <c r="K97" s="201">
        <v>50845</v>
      </c>
      <c r="L97" s="26"/>
      <c r="M97" s="201">
        <v>50845</v>
      </c>
      <c r="N97" s="26"/>
      <c r="O97" s="201">
        <v>50844.947</v>
      </c>
    </row>
    <row r="98" spans="1:19" s="175" customFormat="1" ht="22" customHeight="1">
      <c r="A98" s="321" t="s">
        <v>317</v>
      </c>
      <c r="C98" s="356"/>
      <c r="G98" s="364"/>
      <c r="H98" s="4">
        <v>10</v>
      </c>
      <c r="I98" s="201">
        <v>9269</v>
      </c>
      <c r="J98" s="352"/>
      <c r="K98" s="201">
        <v>0</v>
      </c>
      <c r="L98" s="352"/>
      <c r="M98" s="201">
        <v>9269</v>
      </c>
      <c r="N98" s="352"/>
      <c r="O98" s="201">
        <v>0</v>
      </c>
    </row>
    <row r="99" spans="1:19" s="175" customFormat="1" ht="22" customHeight="1">
      <c r="A99" s="321" t="s">
        <v>214</v>
      </c>
      <c r="H99" s="4"/>
      <c r="I99" s="250">
        <f>'SH8'!Q40</f>
        <v>3235898</v>
      </c>
      <c r="J99" s="35"/>
      <c r="K99" s="250">
        <f>3156514</f>
        <v>3156514</v>
      </c>
      <c r="L99" s="251"/>
      <c r="M99" s="250">
        <f>'SH10'!P30</f>
        <v>3144417</v>
      </c>
      <c r="N99" s="251"/>
      <c r="O99" s="250">
        <v>3065033</v>
      </c>
    </row>
    <row r="100" spans="1:19" s="175" customFormat="1" ht="22" customHeight="1">
      <c r="A100" s="321" t="s">
        <v>45</v>
      </c>
      <c r="H100" s="4"/>
      <c r="I100" s="201">
        <f>'SH8'!Y40</f>
        <v>-518528</v>
      </c>
      <c r="J100" s="246"/>
      <c r="K100" s="201">
        <v>-521285</v>
      </c>
      <c r="L100" s="251"/>
      <c r="M100" s="201">
        <f>'SH10'!X30</f>
        <v>-519414</v>
      </c>
      <c r="N100" s="251"/>
      <c r="O100" s="201">
        <v>-522171</v>
      </c>
    </row>
    <row r="101" spans="1:19" s="175" customFormat="1" ht="22" customHeight="1">
      <c r="A101" s="354" t="s">
        <v>215</v>
      </c>
      <c r="H101" s="4"/>
      <c r="I101" s="385">
        <f>SUM(I90:I100)</f>
        <v>4015665</v>
      </c>
      <c r="J101" s="361">
        <v>0</v>
      </c>
      <c r="K101" s="385">
        <f>SUM(K90:K100)</f>
        <v>3933524</v>
      </c>
      <c r="L101" s="361"/>
      <c r="M101" s="385">
        <f>SUM(M90:M100)</f>
        <v>3923298</v>
      </c>
      <c r="N101" s="361">
        <v>0</v>
      </c>
      <c r="O101" s="385">
        <f>SUM(O90:O100)</f>
        <v>3841156.9469999997</v>
      </c>
    </row>
    <row r="102" spans="1:19" s="175" customFormat="1" ht="22" customHeight="1">
      <c r="A102" s="321" t="s">
        <v>7</v>
      </c>
      <c r="H102" s="4"/>
      <c r="I102" s="201">
        <f>'SH8'!AC40</f>
        <v>31455</v>
      </c>
      <c r="J102" s="352"/>
      <c r="K102" s="201">
        <v>26349</v>
      </c>
      <c r="L102" s="352"/>
      <c r="M102" s="201">
        <v>0</v>
      </c>
      <c r="N102" s="352"/>
      <c r="O102" s="201">
        <v>0</v>
      </c>
    </row>
    <row r="103" spans="1:19" s="175" customFormat="1" ht="21.75" customHeight="1">
      <c r="A103" s="354" t="s">
        <v>216</v>
      </c>
      <c r="B103" s="176"/>
      <c r="C103" s="176"/>
      <c r="D103" s="176"/>
      <c r="E103" s="176"/>
      <c r="F103" s="176"/>
      <c r="G103" s="176"/>
      <c r="H103" s="4"/>
      <c r="I103" s="355">
        <f>SUM(I101:I102)</f>
        <v>4047120</v>
      </c>
      <c r="J103" s="352"/>
      <c r="K103" s="355">
        <f>SUM(K101:K102)</f>
        <v>3959873</v>
      </c>
      <c r="L103" s="352"/>
      <c r="M103" s="355">
        <f>SUM(M101:M102)</f>
        <v>3923298</v>
      </c>
      <c r="N103" s="352"/>
      <c r="O103" s="355">
        <f>SUM(O101:O102)</f>
        <v>3841156.9469999997</v>
      </c>
    </row>
    <row r="104" spans="1:19" s="175" customFormat="1" ht="22" customHeight="1">
      <c r="A104" s="338"/>
      <c r="B104" s="176"/>
      <c r="C104" s="176"/>
      <c r="D104" s="176"/>
      <c r="E104" s="176"/>
      <c r="F104" s="176"/>
      <c r="G104" s="176"/>
      <c r="H104" s="4"/>
      <c r="I104" s="361"/>
      <c r="J104" s="352"/>
      <c r="K104" s="361"/>
      <c r="L104" s="352"/>
      <c r="M104" s="361"/>
      <c r="N104" s="352"/>
      <c r="O104" s="361"/>
    </row>
    <row r="105" spans="1:19" s="175" customFormat="1" ht="22" customHeight="1" thickBot="1">
      <c r="A105" s="354" t="s">
        <v>217</v>
      </c>
      <c r="B105" s="176"/>
      <c r="C105" s="176"/>
      <c r="D105" s="176"/>
      <c r="E105" s="176"/>
      <c r="F105" s="176"/>
      <c r="G105" s="176"/>
      <c r="H105" s="367"/>
      <c r="I105" s="383">
        <f>I103+I75</f>
        <v>5246491</v>
      </c>
      <c r="J105" s="352"/>
      <c r="K105" s="383">
        <f>K103+K75</f>
        <v>5096131.2489999998</v>
      </c>
      <c r="L105" s="352"/>
      <c r="M105" s="383">
        <f>M103+M75</f>
        <v>4371633</v>
      </c>
      <c r="N105" s="352"/>
      <c r="O105" s="383">
        <f>O103+O75</f>
        <v>4266074.9469999997</v>
      </c>
    </row>
    <row r="106" spans="1:19" s="175" customFormat="1" ht="22" customHeight="1" thickTop="1">
      <c r="A106" s="176"/>
      <c r="B106" s="176"/>
      <c r="C106" s="176"/>
      <c r="D106" s="176"/>
      <c r="E106" s="176"/>
      <c r="F106" s="176"/>
      <c r="N106" s="352"/>
      <c r="Q106" s="26"/>
      <c r="R106" s="26"/>
      <c r="S106" s="26"/>
    </row>
    <row r="107" spans="1:19" s="175" customFormat="1" ht="22" hidden="1" customHeight="1">
      <c r="A107" s="176"/>
      <c r="B107" s="176"/>
      <c r="C107" s="176"/>
      <c r="D107" s="176"/>
      <c r="E107" s="176"/>
      <c r="F107" s="176"/>
      <c r="N107" s="352"/>
      <c r="Q107" s="26"/>
      <c r="R107" s="26"/>
      <c r="S107" s="26"/>
    </row>
    <row r="108" spans="1:19" s="175" customFormat="1" ht="22" customHeight="1">
      <c r="I108" s="352"/>
      <c r="K108" s="352"/>
      <c r="L108" s="352"/>
      <c r="M108" s="352"/>
      <c r="N108" s="352"/>
      <c r="O108" s="352"/>
      <c r="Q108" s="26"/>
      <c r="R108" s="26"/>
      <c r="S108" s="26"/>
    </row>
    <row r="109" spans="1:19">
      <c r="I109" s="352"/>
      <c r="J109" s="352"/>
      <c r="K109" s="352"/>
      <c r="L109" s="352"/>
      <c r="M109" s="352"/>
      <c r="N109" s="352"/>
      <c r="O109" s="352"/>
    </row>
  </sheetData>
  <mergeCells count="15">
    <mergeCell ref="A80:G80"/>
    <mergeCell ref="I80:K80"/>
    <mergeCell ref="M80:O80"/>
    <mergeCell ref="A82:G82"/>
    <mergeCell ref="I84:O84"/>
    <mergeCell ref="A51:G51"/>
    <mergeCell ref="I51:K51"/>
    <mergeCell ref="M51:O51"/>
    <mergeCell ref="A53:G53"/>
    <mergeCell ref="I55:O55"/>
    <mergeCell ref="A5:G5"/>
    <mergeCell ref="M5:O5"/>
    <mergeCell ref="I5:K5"/>
    <mergeCell ref="A7:G7"/>
    <mergeCell ref="I9:O9"/>
  </mergeCells>
  <phoneticPr fontId="5" type="noConversion"/>
  <pageMargins left="0.8" right="0.8" top="0.48" bottom="0.5" header="0.5" footer="0.5"/>
  <pageSetup paperSize="9" scale="74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6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A1:T93"/>
  <sheetViews>
    <sheetView showGridLines="0" topLeftCell="A11" zoomScale="80" zoomScaleNormal="80" zoomScaleSheetLayoutView="80" workbookViewId="0">
      <selection activeCell="Q95" sqref="Q95"/>
    </sheetView>
  </sheetViews>
  <sheetFormatPr defaultColWidth="9.09765625" defaultRowHeight="22" customHeight="1"/>
  <cols>
    <col min="1" max="6" width="2.69921875" style="211" customWidth="1"/>
    <col min="7" max="7" width="45.8984375" style="211" customWidth="1"/>
    <col min="8" max="8" width="1.8984375" style="2" customWidth="1"/>
    <col min="9" max="9" width="3.8984375" style="14" customWidth="1"/>
    <col min="10" max="10" width="1" style="14" customWidth="1"/>
    <col min="11" max="11" width="18.69921875" style="211" customWidth="1"/>
    <col min="12" max="12" width="1" style="2" customWidth="1"/>
    <col min="13" max="13" width="18.69921875" style="60" customWidth="1"/>
    <col min="14" max="14" width="1" style="211" customWidth="1"/>
    <col min="15" max="15" width="18.69921875" style="211" customWidth="1"/>
    <col min="16" max="16" width="1" style="211" customWidth="1"/>
    <col min="17" max="17" width="18.69921875" style="211" customWidth="1"/>
    <col min="18" max="18" width="9.09765625" style="211"/>
    <col min="19" max="20" width="11.69921875" style="211" bestFit="1" customWidth="1"/>
    <col min="21" max="16384" width="9.09765625" style="211"/>
  </cols>
  <sheetData>
    <row r="1" spans="1:17" s="7" customFormat="1" ht="22" customHeight="1">
      <c r="A1" s="32" t="s">
        <v>48</v>
      </c>
      <c r="B1" s="6"/>
      <c r="C1" s="6"/>
      <c r="D1" s="6"/>
      <c r="E1" s="6"/>
      <c r="F1" s="6"/>
      <c r="G1" s="6"/>
      <c r="H1" s="6"/>
      <c r="I1" s="6"/>
      <c r="J1" s="6"/>
      <c r="K1" s="52"/>
      <c r="L1" s="52"/>
      <c r="M1" s="55"/>
      <c r="N1" s="52"/>
      <c r="O1" s="52"/>
      <c r="P1" s="211"/>
      <c r="Q1" s="52"/>
    </row>
    <row r="2" spans="1:17" s="7" customFormat="1" ht="22" customHeight="1">
      <c r="A2" s="8" t="s">
        <v>69</v>
      </c>
      <c r="B2" s="9"/>
      <c r="C2" s="9"/>
      <c r="D2" s="9"/>
      <c r="E2" s="9"/>
      <c r="F2" s="9"/>
      <c r="G2" s="9"/>
      <c r="H2" s="9"/>
      <c r="I2" s="9"/>
      <c r="J2" s="9"/>
      <c r="K2" s="10"/>
      <c r="L2" s="10"/>
      <c r="M2" s="56"/>
      <c r="N2" s="10"/>
      <c r="O2" s="10"/>
      <c r="P2" s="211"/>
      <c r="Q2" s="10"/>
    </row>
    <row r="3" spans="1:17" ht="15" customHeight="1">
      <c r="A3" s="10"/>
      <c r="B3" s="10"/>
      <c r="C3" s="10"/>
      <c r="D3" s="11"/>
      <c r="E3" s="11"/>
      <c r="F3" s="11"/>
      <c r="G3" s="11"/>
      <c r="H3" s="11"/>
      <c r="I3" s="12"/>
      <c r="J3" s="12"/>
      <c r="K3" s="11"/>
      <c r="L3" s="11"/>
      <c r="M3" s="57"/>
      <c r="N3" s="11"/>
      <c r="O3" s="11"/>
      <c r="Q3" s="11"/>
    </row>
    <row r="4" spans="1:17" ht="15" customHeight="1">
      <c r="A4" s="10"/>
      <c r="B4" s="10"/>
      <c r="C4" s="10"/>
      <c r="D4" s="11"/>
      <c r="E4" s="11"/>
      <c r="F4" s="11"/>
      <c r="G4" s="11"/>
      <c r="H4" s="11"/>
      <c r="I4" s="12"/>
      <c r="J4" s="12"/>
      <c r="K4" s="11"/>
      <c r="L4" s="11"/>
      <c r="M4" s="57"/>
      <c r="N4" s="11"/>
      <c r="O4" s="11"/>
      <c r="Q4" s="11"/>
    </row>
    <row r="5" spans="1:17" s="1" customFormat="1" ht="21.75" customHeight="1">
      <c r="A5" s="388"/>
      <c r="B5" s="388"/>
      <c r="C5" s="388"/>
      <c r="D5" s="388"/>
      <c r="E5" s="388"/>
      <c r="F5" s="388"/>
      <c r="G5" s="388"/>
      <c r="H5" s="5"/>
      <c r="I5" s="338"/>
      <c r="J5" s="338"/>
      <c r="K5" s="394" t="s">
        <v>1</v>
      </c>
      <c r="L5" s="395"/>
      <c r="M5" s="395"/>
      <c r="N5" s="339"/>
      <c r="O5" s="394" t="s">
        <v>2</v>
      </c>
      <c r="P5" s="395"/>
      <c r="Q5" s="395"/>
    </row>
    <row r="6" spans="1:17" ht="22" customHeight="1">
      <c r="A6" s="10"/>
      <c r="B6" s="10"/>
      <c r="C6" s="10"/>
      <c r="D6" s="10"/>
      <c r="E6" s="10"/>
      <c r="F6" s="10"/>
      <c r="G6" s="10"/>
      <c r="H6" s="15"/>
      <c r="K6" s="393" t="s">
        <v>276</v>
      </c>
      <c r="L6" s="393"/>
      <c r="M6" s="393"/>
      <c r="N6" s="16"/>
      <c r="O6" s="393" t="s">
        <v>276</v>
      </c>
      <c r="P6" s="393"/>
      <c r="Q6" s="393"/>
    </row>
    <row r="7" spans="1:17" ht="22" customHeight="1">
      <c r="A7" s="10"/>
      <c r="B7" s="10"/>
      <c r="C7" s="10"/>
      <c r="D7" s="10"/>
      <c r="E7" s="10"/>
      <c r="F7" s="10"/>
      <c r="G7" s="10"/>
      <c r="H7" s="15"/>
      <c r="K7" s="393" t="s">
        <v>279</v>
      </c>
      <c r="L7" s="393"/>
      <c r="M7" s="393"/>
      <c r="N7" s="16"/>
      <c r="O7" s="393" t="s">
        <v>279</v>
      </c>
      <c r="P7" s="393"/>
      <c r="Q7" s="393"/>
    </row>
    <row r="8" spans="1:17" ht="22" customHeight="1">
      <c r="A8" s="10"/>
      <c r="B8" s="10"/>
      <c r="C8" s="10"/>
      <c r="D8" s="10"/>
      <c r="E8" s="10"/>
      <c r="F8" s="10"/>
      <c r="G8" s="10"/>
      <c r="H8" s="15"/>
      <c r="I8" s="376" t="s">
        <v>0</v>
      </c>
      <c r="J8" s="344"/>
      <c r="K8" s="17">
        <v>2024</v>
      </c>
      <c r="L8" s="340"/>
      <c r="M8" s="17">
        <v>2023</v>
      </c>
      <c r="N8" s="16"/>
      <c r="O8" s="17">
        <v>2024</v>
      </c>
      <c r="P8" s="340"/>
      <c r="Q8" s="17">
        <v>2023</v>
      </c>
    </row>
    <row r="9" spans="1:17" ht="22" customHeight="1">
      <c r="A9" s="10"/>
      <c r="B9" s="10"/>
      <c r="C9" s="10"/>
      <c r="D9" s="10"/>
      <c r="E9" s="10"/>
      <c r="F9" s="10"/>
      <c r="G9" s="10"/>
      <c r="H9" s="18"/>
      <c r="I9" s="18"/>
      <c r="J9" s="18"/>
      <c r="K9" s="392" t="s">
        <v>54</v>
      </c>
      <c r="L9" s="392"/>
      <c r="M9" s="392"/>
      <c r="N9" s="392"/>
      <c r="O9" s="392"/>
      <c r="P9" s="392"/>
      <c r="Q9" s="392"/>
    </row>
    <row r="10" spans="1:17" ht="9.75" customHeight="1">
      <c r="A10" s="19"/>
      <c r="I10" s="20"/>
      <c r="J10" s="20"/>
      <c r="K10" s="21"/>
      <c r="L10" s="22"/>
      <c r="M10" s="58"/>
      <c r="N10" s="22"/>
      <c r="O10" s="21"/>
      <c r="Q10" s="23"/>
    </row>
    <row r="11" spans="1:17" ht="22" customHeight="1">
      <c r="A11" s="141" t="s">
        <v>267</v>
      </c>
      <c r="I11" s="20"/>
      <c r="J11" s="20"/>
      <c r="K11" s="21"/>
      <c r="L11" s="22"/>
      <c r="N11" s="22"/>
      <c r="O11" s="21"/>
    </row>
    <row r="12" spans="1:17" ht="22" customHeight="1">
      <c r="A12" s="142" t="s">
        <v>70</v>
      </c>
      <c r="I12" s="20">
        <v>11</v>
      </c>
      <c r="J12" s="20"/>
      <c r="K12" s="23">
        <v>380470</v>
      </c>
      <c r="L12" s="22"/>
      <c r="M12" s="23">
        <v>406412</v>
      </c>
      <c r="N12" s="22"/>
      <c r="O12" s="23">
        <v>37875</v>
      </c>
      <c r="Q12" s="23">
        <v>46241</v>
      </c>
    </row>
    <row r="13" spans="1:17" ht="22" hidden="1" customHeight="1">
      <c r="A13" s="142" t="s">
        <v>91</v>
      </c>
      <c r="I13" s="20"/>
      <c r="J13" s="20"/>
      <c r="K13" s="23"/>
      <c r="L13" s="22"/>
      <c r="M13" s="23"/>
      <c r="N13" s="22"/>
      <c r="O13" s="23"/>
      <c r="Q13" s="23"/>
    </row>
    <row r="14" spans="1:17" ht="22" hidden="1" customHeight="1">
      <c r="A14" s="142"/>
      <c r="B14" s="211" t="s">
        <v>92</v>
      </c>
      <c r="I14" s="20"/>
      <c r="J14" s="20"/>
      <c r="K14" s="23"/>
      <c r="L14" s="22"/>
      <c r="M14" s="23"/>
      <c r="N14" s="22"/>
      <c r="O14" s="23"/>
      <c r="Q14" s="23"/>
    </row>
    <row r="15" spans="1:17" ht="22" hidden="1" customHeight="1">
      <c r="A15" s="142" t="s">
        <v>79</v>
      </c>
      <c r="I15" s="20"/>
      <c r="J15" s="20"/>
      <c r="K15" s="23"/>
      <c r="L15" s="22"/>
      <c r="M15" s="23"/>
      <c r="N15" s="22"/>
      <c r="O15" s="23"/>
      <c r="Q15" s="23"/>
    </row>
    <row r="16" spans="1:17" ht="22" hidden="1" customHeight="1">
      <c r="A16" s="142" t="s">
        <v>170</v>
      </c>
      <c r="I16" s="20"/>
      <c r="J16" s="20"/>
      <c r="K16" s="23"/>
      <c r="L16" s="22"/>
      <c r="M16" s="23"/>
      <c r="N16" s="22"/>
      <c r="O16" s="23"/>
      <c r="Q16" s="23"/>
    </row>
    <row r="17" spans="1:17" ht="22" hidden="1" customHeight="1">
      <c r="A17" s="142" t="s">
        <v>277</v>
      </c>
      <c r="I17" s="80"/>
      <c r="J17" s="80"/>
      <c r="K17" s="23"/>
      <c r="L17" s="22"/>
      <c r="M17" s="164">
        <v>0</v>
      </c>
      <c r="N17" s="22"/>
      <c r="O17" s="23"/>
      <c r="Q17" s="164">
        <v>0</v>
      </c>
    </row>
    <row r="18" spans="1:17" ht="22" hidden="1" customHeight="1">
      <c r="A18" s="142" t="s">
        <v>87</v>
      </c>
      <c r="I18" s="80"/>
      <c r="J18" s="80"/>
      <c r="K18" s="23"/>
      <c r="L18" s="22"/>
      <c r="M18" s="164">
        <v>0</v>
      </c>
      <c r="N18" s="22"/>
      <c r="O18" s="23"/>
      <c r="Q18" s="164">
        <v>0</v>
      </c>
    </row>
    <row r="19" spans="1:17" ht="22" customHeight="1">
      <c r="A19" s="142" t="s">
        <v>8</v>
      </c>
      <c r="I19" s="20"/>
      <c r="J19" s="20"/>
      <c r="K19" s="23">
        <v>6754</v>
      </c>
      <c r="L19" s="22"/>
      <c r="M19" s="23">
        <v>2958</v>
      </c>
      <c r="N19" s="22"/>
      <c r="O19" s="23">
        <v>15813</v>
      </c>
      <c r="Q19" s="23">
        <v>13876</v>
      </c>
    </row>
    <row r="20" spans="1:17" s="10" customFormat="1" ht="22" customHeight="1">
      <c r="A20" s="167" t="s">
        <v>268</v>
      </c>
      <c r="B20" s="75"/>
      <c r="C20" s="75"/>
      <c r="D20" s="75"/>
      <c r="E20" s="75"/>
      <c r="F20" s="75"/>
      <c r="G20" s="75"/>
      <c r="H20" s="77"/>
      <c r="I20" s="76"/>
      <c r="J20" s="76"/>
      <c r="K20" s="117">
        <f>SUM(K12:K19)</f>
        <v>387224</v>
      </c>
      <c r="L20" s="78"/>
      <c r="M20" s="117">
        <v>409370</v>
      </c>
      <c r="N20" s="79"/>
      <c r="O20" s="117">
        <f>SUM(O12:O19)</f>
        <v>53688</v>
      </c>
      <c r="P20" s="79"/>
      <c r="Q20" s="117">
        <v>60117</v>
      </c>
    </row>
    <row r="21" spans="1:17" ht="22" customHeight="1">
      <c r="A21" s="71"/>
      <c r="B21" s="72"/>
      <c r="C21" s="72"/>
      <c r="D21" s="72"/>
      <c r="E21" s="72"/>
      <c r="F21" s="72"/>
      <c r="G21" s="72"/>
      <c r="H21" s="73"/>
      <c r="I21" s="80"/>
      <c r="J21" s="80"/>
      <c r="K21" s="65"/>
      <c r="L21" s="81"/>
      <c r="M21" s="65"/>
      <c r="N21" s="82"/>
      <c r="O21" s="74"/>
      <c r="P21" s="82"/>
      <c r="Q21" s="74"/>
    </row>
    <row r="22" spans="1:17" ht="22" customHeight="1">
      <c r="A22" s="144" t="s">
        <v>49</v>
      </c>
      <c r="B22" s="71"/>
      <c r="C22" s="72"/>
      <c r="D22" s="72"/>
      <c r="E22" s="72"/>
      <c r="F22" s="72"/>
      <c r="G22" s="72"/>
      <c r="H22" s="73"/>
      <c r="I22" s="80"/>
      <c r="J22" s="80"/>
      <c r="K22" s="65"/>
      <c r="L22" s="66"/>
      <c r="M22" s="65"/>
      <c r="N22" s="74"/>
      <c r="O22" s="74"/>
      <c r="P22" s="74"/>
      <c r="Q22" s="74"/>
    </row>
    <row r="23" spans="1:17" ht="22" customHeight="1">
      <c r="A23" s="1" t="s">
        <v>50</v>
      </c>
      <c r="B23" s="71"/>
      <c r="C23" s="72"/>
      <c r="D23" s="72"/>
      <c r="E23" s="72"/>
      <c r="F23" s="72"/>
      <c r="G23" s="72"/>
      <c r="H23" s="200"/>
      <c r="I23" s="20"/>
      <c r="J23" s="20"/>
      <c r="K23" s="201">
        <v>242717</v>
      </c>
      <c r="L23" s="26"/>
      <c r="M23" s="201">
        <v>285334</v>
      </c>
      <c r="N23" s="202"/>
      <c r="O23" s="202">
        <v>34473</v>
      </c>
      <c r="P23" s="202"/>
      <c r="Q23" s="202">
        <v>43129</v>
      </c>
    </row>
    <row r="24" spans="1:17" ht="22" customHeight="1">
      <c r="A24" s="1" t="s">
        <v>51</v>
      </c>
      <c r="B24" s="71"/>
      <c r="C24" s="72"/>
      <c r="D24" s="72"/>
      <c r="E24" s="72"/>
      <c r="F24" s="72"/>
      <c r="G24" s="72"/>
      <c r="H24" s="200"/>
      <c r="I24" s="20"/>
      <c r="J24" s="20"/>
      <c r="K24" s="201">
        <v>17484</v>
      </c>
      <c r="L24" s="26"/>
      <c r="M24" s="201">
        <v>26742</v>
      </c>
      <c r="N24" s="202"/>
      <c r="O24" s="202">
        <v>539</v>
      </c>
      <c r="P24" s="202"/>
      <c r="Q24" s="202">
        <v>905</v>
      </c>
    </row>
    <row r="25" spans="1:17" ht="22" customHeight="1">
      <c r="A25" s="1" t="s">
        <v>52</v>
      </c>
      <c r="B25" s="71"/>
      <c r="C25" s="72"/>
      <c r="D25" s="72"/>
      <c r="E25" s="72"/>
      <c r="F25" s="72"/>
      <c r="G25" s="72"/>
      <c r="H25" s="200"/>
      <c r="I25" s="20"/>
      <c r="J25" s="20"/>
      <c r="K25" s="205">
        <v>54209</v>
      </c>
      <c r="L25" s="155"/>
      <c r="M25" s="205">
        <v>55472</v>
      </c>
      <c r="N25" s="206"/>
      <c r="O25" s="206">
        <v>13062</v>
      </c>
      <c r="P25" s="206"/>
      <c r="Q25" s="206">
        <v>17776</v>
      </c>
    </row>
    <row r="26" spans="1:17" ht="22" customHeight="1">
      <c r="A26" s="1" t="s">
        <v>302</v>
      </c>
      <c r="B26" s="71"/>
      <c r="C26" s="72"/>
      <c r="D26" s="72"/>
      <c r="E26" s="72"/>
      <c r="F26" s="72"/>
      <c r="G26" s="72"/>
      <c r="H26" s="73"/>
      <c r="I26" s="80"/>
      <c r="J26" s="80"/>
      <c r="K26" s="83">
        <v>5934</v>
      </c>
      <c r="L26" s="66"/>
      <c r="M26" s="235">
        <v>3334</v>
      </c>
      <c r="N26" s="74"/>
      <c r="O26" s="84">
        <v>5934</v>
      </c>
      <c r="P26" s="74"/>
      <c r="Q26" s="235">
        <v>3334</v>
      </c>
    </row>
    <row r="27" spans="1:17" ht="22" customHeight="1">
      <c r="A27" s="33" t="s">
        <v>53</v>
      </c>
      <c r="B27" s="71"/>
      <c r="C27" s="72"/>
      <c r="D27" s="72"/>
      <c r="E27" s="72"/>
      <c r="F27" s="72"/>
      <c r="G27" s="72"/>
      <c r="H27" s="73"/>
      <c r="I27" s="80"/>
      <c r="J27" s="80"/>
      <c r="K27" s="120">
        <f>SUM(K23:K26)</f>
        <v>320344</v>
      </c>
      <c r="L27" s="78"/>
      <c r="M27" s="120">
        <v>370882</v>
      </c>
      <c r="N27" s="79"/>
      <c r="O27" s="120">
        <f>SUM(O23:O26)</f>
        <v>54008</v>
      </c>
      <c r="P27" s="79"/>
      <c r="Q27" s="120">
        <v>65144</v>
      </c>
    </row>
    <row r="28" spans="1:17" s="199" customFormat="1" ht="9.75" customHeight="1">
      <c r="A28" s="194"/>
      <c r="B28" s="195"/>
      <c r="C28" s="196"/>
      <c r="D28" s="197"/>
      <c r="E28" s="198"/>
      <c r="F28" s="197"/>
      <c r="G28" s="197"/>
      <c r="H28" s="197"/>
      <c r="I28" s="197"/>
      <c r="J28" s="197"/>
      <c r="K28" s="386"/>
      <c r="L28" s="386"/>
      <c r="M28" s="386"/>
      <c r="N28" s="386"/>
      <c r="O28" s="386"/>
      <c r="P28" s="386"/>
      <c r="Q28" s="386"/>
    </row>
    <row r="29" spans="1:17" s="199" customFormat="1" ht="21.5" customHeight="1">
      <c r="A29" s="33" t="s">
        <v>174</v>
      </c>
      <c r="B29" s="195"/>
      <c r="C29" s="196"/>
      <c r="D29" s="197"/>
      <c r="E29" s="198"/>
      <c r="F29" s="197"/>
      <c r="G29" s="197"/>
      <c r="H29" s="197"/>
      <c r="I29" s="197"/>
      <c r="J29" s="197"/>
      <c r="K29" s="232">
        <f>K20-K27</f>
        <v>66880</v>
      </c>
      <c r="L29" s="232"/>
      <c r="M29" s="232">
        <v>38488</v>
      </c>
      <c r="N29" s="232"/>
      <c r="O29" s="232">
        <f>O20-O27</f>
        <v>-320</v>
      </c>
      <c r="P29" s="232"/>
      <c r="Q29" s="232">
        <v>-5027</v>
      </c>
    </row>
    <row r="30" spans="1:17" s="199" customFormat="1" ht="19.75" customHeight="1">
      <c r="A30" s="1" t="s">
        <v>9</v>
      </c>
      <c r="B30" s="195"/>
      <c r="C30" s="196"/>
      <c r="D30" s="197"/>
      <c r="E30" s="198"/>
      <c r="F30" s="197"/>
      <c r="G30" s="197"/>
      <c r="H30" s="197"/>
      <c r="I30" s="245"/>
      <c r="J30" s="245"/>
      <c r="K30" s="201">
        <v>-8035</v>
      </c>
      <c r="L30" s="201"/>
      <c r="M30" s="201">
        <v>-6544</v>
      </c>
      <c r="N30" s="201"/>
      <c r="O30" s="201">
        <v>-3291</v>
      </c>
      <c r="P30" s="201"/>
      <c r="Q30" s="201">
        <v>-2780</v>
      </c>
    </row>
    <row r="31" spans="1:17" ht="22" customHeight="1">
      <c r="A31" s="1" t="s">
        <v>269</v>
      </c>
      <c r="B31" s="72"/>
      <c r="C31" s="72"/>
      <c r="D31" s="72"/>
      <c r="E31" s="72"/>
      <c r="F31" s="72"/>
      <c r="G31" s="72"/>
      <c r="H31" s="200"/>
      <c r="I31" s="20"/>
      <c r="J31" s="20"/>
      <c r="K31" s="202"/>
      <c r="L31" s="202"/>
      <c r="M31" s="202"/>
      <c r="N31" s="202"/>
      <c r="P31" s="202"/>
      <c r="Q31" s="202"/>
    </row>
    <row r="32" spans="1:17" ht="18.649999999999999" customHeight="1">
      <c r="A32" s="1"/>
      <c r="B32" s="62" t="s">
        <v>122</v>
      </c>
      <c r="C32" s="72"/>
      <c r="D32" s="72"/>
      <c r="E32" s="72"/>
      <c r="F32" s="72"/>
      <c r="G32" s="72"/>
      <c r="H32" s="200"/>
      <c r="I32" s="20"/>
      <c r="J32" s="20"/>
      <c r="K32" s="164">
        <v>0</v>
      </c>
      <c r="L32" s="202"/>
      <c r="M32" s="164">
        <v>0</v>
      </c>
      <c r="N32" s="202"/>
      <c r="O32" s="202">
        <v>46763</v>
      </c>
      <c r="P32" s="202"/>
      <c r="Q32" s="202">
        <v>31197</v>
      </c>
    </row>
    <row r="33" spans="1:17" ht="19.25" customHeight="1">
      <c r="A33" s="1" t="s">
        <v>123</v>
      </c>
      <c r="B33" s="71"/>
      <c r="C33" s="72"/>
      <c r="D33" s="72"/>
      <c r="E33" s="72"/>
      <c r="F33" s="72"/>
      <c r="G33" s="72"/>
      <c r="H33" s="200"/>
      <c r="I33" s="20"/>
      <c r="J33" s="20"/>
      <c r="K33" s="252"/>
      <c r="M33" s="211"/>
      <c r="O33" s="252"/>
    </row>
    <row r="34" spans="1:17" ht="22" customHeight="1">
      <c r="A34" s="1"/>
      <c r="B34" s="62" t="s">
        <v>122</v>
      </c>
      <c r="C34" s="72"/>
      <c r="D34" s="72"/>
      <c r="E34" s="72"/>
      <c r="F34" s="72"/>
      <c r="G34" s="72"/>
      <c r="H34" s="200"/>
      <c r="I34" s="20"/>
      <c r="J34" s="20"/>
      <c r="K34" s="254">
        <v>44972</v>
      </c>
      <c r="L34" s="26"/>
      <c r="M34" s="203">
        <v>52244</v>
      </c>
      <c r="N34" s="202"/>
      <c r="O34" s="165">
        <v>44879</v>
      </c>
      <c r="P34" s="202"/>
      <c r="Q34" s="204">
        <v>52382</v>
      </c>
    </row>
    <row r="35" spans="1:17" ht="22" hidden="1" customHeight="1">
      <c r="A35" s="1" t="s">
        <v>171</v>
      </c>
      <c r="B35" s="71"/>
      <c r="C35" s="72"/>
      <c r="D35" s="72"/>
      <c r="E35" s="72"/>
      <c r="F35" s="72"/>
      <c r="G35" s="72"/>
      <c r="H35" s="200"/>
      <c r="I35" s="20"/>
      <c r="J35" s="20"/>
      <c r="K35" s="253"/>
      <c r="L35" s="26"/>
      <c r="M35" s="201"/>
      <c r="N35" s="202"/>
      <c r="O35" s="164"/>
      <c r="P35" s="202"/>
      <c r="Q35" s="202"/>
    </row>
    <row r="36" spans="1:17" ht="22" hidden="1" customHeight="1">
      <c r="A36" s="1" t="s">
        <v>173</v>
      </c>
      <c r="B36" s="62"/>
      <c r="C36" s="72"/>
      <c r="D36" s="72"/>
      <c r="E36" s="72"/>
      <c r="F36" s="72"/>
      <c r="G36" s="72"/>
      <c r="H36" s="200"/>
      <c r="I36" s="20"/>
      <c r="J36" s="20"/>
      <c r="K36" s="203"/>
      <c r="L36" s="26"/>
      <c r="M36" s="203">
        <v>0</v>
      </c>
      <c r="N36" s="202"/>
      <c r="O36" s="203"/>
      <c r="P36" s="202"/>
      <c r="Q36" s="204">
        <v>0</v>
      </c>
    </row>
    <row r="37" spans="1:17" ht="6.5" customHeight="1">
      <c r="B37" s="62"/>
      <c r="C37" s="72"/>
      <c r="D37" s="72"/>
      <c r="E37" s="72"/>
      <c r="F37" s="72"/>
      <c r="G37" s="72"/>
      <c r="H37" s="200"/>
      <c r="I37" s="20"/>
      <c r="J37" s="20"/>
      <c r="K37" s="255"/>
      <c r="L37" s="26"/>
      <c r="M37" s="205"/>
      <c r="N37" s="202"/>
      <c r="O37" s="238"/>
      <c r="P37" s="202"/>
      <c r="Q37" s="206"/>
    </row>
    <row r="38" spans="1:17" ht="22" customHeight="1">
      <c r="A38" s="143" t="s">
        <v>10</v>
      </c>
      <c r="B38" s="75"/>
      <c r="C38" s="75"/>
      <c r="D38" s="75"/>
      <c r="E38" s="75"/>
      <c r="F38" s="75"/>
      <c r="G38" s="75"/>
      <c r="H38" s="77"/>
      <c r="I38" s="85"/>
      <c r="J38" s="85"/>
      <c r="K38" s="256">
        <f>SUM(K29:K36)</f>
        <v>103817</v>
      </c>
      <c r="L38" s="67">
        <v>0</v>
      </c>
      <c r="M38" s="256">
        <v>84188</v>
      </c>
      <c r="N38" s="318">
        <v>0</v>
      </c>
      <c r="O38" s="256">
        <f>SUM(O29:O36)</f>
        <v>88031</v>
      </c>
      <c r="P38" s="74"/>
      <c r="Q38" s="256">
        <v>75772</v>
      </c>
    </row>
    <row r="39" spans="1:17" ht="22" customHeight="1">
      <c r="A39" s="71" t="s">
        <v>271</v>
      </c>
      <c r="B39" s="72"/>
      <c r="C39" s="72"/>
      <c r="D39" s="72"/>
      <c r="E39" s="72"/>
      <c r="F39" s="72"/>
      <c r="G39" s="72"/>
      <c r="H39" s="200"/>
      <c r="I39" s="80">
        <v>13</v>
      </c>
      <c r="J39" s="20"/>
      <c r="K39" s="257">
        <v>-10169</v>
      </c>
      <c r="L39" s="88"/>
      <c r="M39" s="243">
        <v>-6874</v>
      </c>
      <c r="N39" s="88"/>
      <c r="O39" s="259">
        <v>622</v>
      </c>
      <c r="P39" s="88"/>
      <c r="Q39" s="244">
        <v>188</v>
      </c>
    </row>
    <row r="40" spans="1:17" ht="22" customHeight="1">
      <c r="A40" s="10" t="s">
        <v>27</v>
      </c>
      <c r="B40" s="72"/>
      <c r="C40" s="75"/>
      <c r="D40" s="75"/>
      <c r="E40" s="75"/>
      <c r="F40" s="75"/>
      <c r="G40" s="75"/>
      <c r="H40" s="77"/>
      <c r="I40" s="85"/>
      <c r="J40" s="85"/>
      <c r="K40" s="258">
        <f>K38+K39</f>
        <v>93648</v>
      </c>
      <c r="L40" s="67" t="e">
        <v>#REF!</v>
      </c>
      <c r="M40" s="258">
        <v>77314</v>
      </c>
      <c r="N40" s="82"/>
      <c r="O40" s="258">
        <f>O38+O39</f>
        <v>88653</v>
      </c>
      <c r="P40" s="82"/>
      <c r="Q40" s="258">
        <v>75960</v>
      </c>
    </row>
    <row r="41" spans="1:17" ht="22" customHeight="1">
      <c r="A41" s="10"/>
      <c r="C41" s="10"/>
      <c r="D41" s="10"/>
      <c r="E41" s="10"/>
      <c r="F41" s="10"/>
      <c r="G41" s="10"/>
      <c r="H41" s="24"/>
      <c r="I41" s="27"/>
      <c r="J41" s="27"/>
      <c r="K41" s="53"/>
      <c r="L41" s="29"/>
      <c r="M41" s="53"/>
      <c r="N41" s="26"/>
      <c r="O41" s="53"/>
      <c r="P41" s="26"/>
      <c r="Q41" s="53"/>
    </row>
    <row r="42" spans="1:17" ht="22" customHeight="1">
      <c r="A42" s="143" t="s">
        <v>64</v>
      </c>
      <c r="B42" s="71"/>
      <c r="C42" s="72"/>
      <c r="D42" s="72"/>
      <c r="E42" s="72"/>
      <c r="F42" s="72"/>
      <c r="G42" s="72"/>
      <c r="H42" s="73"/>
      <c r="I42" s="80"/>
      <c r="J42" s="80"/>
      <c r="K42" s="65"/>
      <c r="L42" s="66"/>
      <c r="M42" s="65"/>
      <c r="N42" s="74"/>
      <c r="O42" s="74"/>
      <c r="P42" s="74"/>
      <c r="Q42" s="74"/>
    </row>
    <row r="43" spans="1:17" ht="22" customHeight="1">
      <c r="A43" s="139" t="s">
        <v>65</v>
      </c>
      <c r="B43" s="71"/>
      <c r="C43" s="72"/>
      <c r="D43" s="72"/>
      <c r="E43" s="72"/>
      <c r="F43" s="72"/>
      <c r="G43" s="72"/>
      <c r="H43" s="73"/>
      <c r="I43" s="80"/>
      <c r="J43" s="80"/>
      <c r="K43" s="65"/>
      <c r="L43" s="66"/>
      <c r="M43" s="65"/>
      <c r="N43" s="74"/>
      <c r="O43" s="74"/>
      <c r="P43" s="74"/>
      <c r="Q43" s="74"/>
    </row>
    <row r="44" spans="1:17" ht="22" hidden="1" customHeight="1">
      <c r="A44" s="1" t="s">
        <v>110</v>
      </c>
      <c r="B44" s="71"/>
      <c r="C44" s="72"/>
      <c r="D44" s="72"/>
      <c r="E44" s="72"/>
      <c r="F44" s="72"/>
      <c r="G44" s="72"/>
      <c r="H44" s="73"/>
      <c r="I44" s="80"/>
      <c r="J44" s="80"/>
      <c r="K44" s="65"/>
      <c r="L44" s="66"/>
      <c r="M44" s="65"/>
      <c r="N44" s="74"/>
      <c r="O44" s="65"/>
      <c r="P44" s="74"/>
      <c r="Q44" s="65"/>
    </row>
    <row r="45" spans="1:17" ht="22" hidden="1" customHeight="1">
      <c r="A45" s="1" t="s">
        <v>145</v>
      </c>
      <c r="B45" s="71"/>
      <c r="C45" s="72"/>
      <c r="D45" s="72"/>
      <c r="E45" s="72"/>
      <c r="F45" s="72"/>
      <c r="G45" s="72"/>
      <c r="H45" s="73"/>
      <c r="I45" s="80"/>
      <c r="J45" s="80"/>
      <c r="M45" s="211"/>
    </row>
    <row r="46" spans="1:17" ht="22" hidden="1" customHeight="1">
      <c r="A46" s="1"/>
      <c r="B46" s="1" t="s">
        <v>108</v>
      </c>
      <c r="C46" s="72"/>
      <c r="D46" s="72"/>
      <c r="E46" s="72"/>
      <c r="F46" s="72"/>
      <c r="G46" s="72"/>
      <c r="H46" s="73"/>
      <c r="I46" s="80"/>
      <c r="J46" s="80"/>
      <c r="K46" s="201"/>
      <c r="L46" s="26"/>
      <c r="M46" s="201"/>
      <c r="N46" s="202"/>
      <c r="O46" s="201"/>
      <c r="P46" s="202"/>
      <c r="Q46" s="201"/>
    </row>
    <row r="47" spans="1:17" ht="22" hidden="1" customHeight="1">
      <c r="A47" s="1" t="s">
        <v>124</v>
      </c>
      <c r="B47" s="1"/>
      <c r="C47" s="72"/>
      <c r="D47" s="72"/>
      <c r="E47" s="72"/>
      <c r="F47" s="72"/>
      <c r="G47" s="72"/>
      <c r="H47" s="73"/>
      <c r="I47" s="80"/>
      <c r="J47" s="80"/>
      <c r="K47" s="201"/>
      <c r="L47" s="26"/>
      <c r="M47" s="201"/>
      <c r="N47" s="202"/>
      <c r="O47" s="201"/>
      <c r="P47" s="201"/>
      <c r="Q47" s="201"/>
    </row>
    <row r="48" spans="1:17" ht="22" hidden="1" customHeight="1">
      <c r="A48" s="1"/>
      <c r="B48" s="1" t="s">
        <v>125</v>
      </c>
      <c r="C48" s="72"/>
      <c r="D48" s="72"/>
      <c r="E48" s="72"/>
      <c r="F48" s="72"/>
      <c r="G48" s="72"/>
      <c r="H48" s="73"/>
      <c r="I48" s="80"/>
      <c r="J48" s="80"/>
      <c r="K48" s="201"/>
      <c r="L48" s="26"/>
      <c r="M48" s="201"/>
      <c r="N48" s="202"/>
      <c r="O48" s="201"/>
      <c r="P48" s="201"/>
      <c r="Q48" s="201"/>
    </row>
    <row r="49" spans="1:17" ht="22" customHeight="1">
      <c r="A49" s="1" t="s">
        <v>156</v>
      </c>
      <c r="B49" s="71"/>
      <c r="C49" s="72"/>
      <c r="D49" s="72"/>
      <c r="E49" s="72"/>
      <c r="F49" s="72"/>
      <c r="G49" s="72"/>
      <c r="H49" s="73"/>
      <c r="I49" s="80"/>
      <c r="J49" s="80"/>
      <c r="K49" s="202"/>
      <c r="L49" s="26"/>
      <c r="M49" s="202"/>
      <c r="N49" s="202"/>
      <c r="O49" s="201"/>
      <c r="P49" s="201"/>
      <c r="Q49" s="201"/>
    </row>
    <row r="50" spans="1:17" ht="22" customHeight="1">
      <c r="A50" s="1" t="s">
        <v>94</v>
      </c>
      <c r="B50" s="1" t="s">
        <v>219</v>
      </c>
      <c r="C50" s="72"/>
      <c r="D50" s="72"/>
      <c r="E50" s="72"/>
      <c r="F50" s="72"/>
      <c r="G50" s="72"/>
      <c r="H50" s="73"/>
      <c r="I50" s="80"/>
      <c r="J50" s="80"/>
      <c r="K50" s="203">
        <v>-153</v>
      </c>
      <c r="L50" s="26"/>
      <c r="M50" s="203">
        <v>372</v>
      </c>
      <c r="N50" s="202"/>
      <c r="O50" s="203">
        <v>-153</v>
      </c>
      <c r="P50" s="201"/>
      <c r="Q50" s="203">
        <v>372</v>
      </c>
    </row>
    <row r="51" spans="1:17" ht="22" hidden="1" customHeight="1">
      <c r="A51" s="1" t="s">
        <v>109</v>
      </c>
      <c r="B51" s="1"/>
      <c r="C51" s="72"/>
      <c r="D51" s="72"/>
      <c r="E51" s="72"/>
      <c r="F51" s="72"/>
      <c r="G51" s="72"/>
      <c r="H51" s="73"/>
      <c r="I51" s="80"/>
      <c r="J51" s="80"/>
      <c r="K51" s="253"/>
      <c r="L51" s="26"/>
      <c r="M51" s="201"/>
      <c r="N51" s="202"/>
      <c r="O51" s="253"/>
      <c r="P51" s="201"/>
      <c r="Q51" s="201"/>
    </row>
    <row r="52" spans="1:17" ht="22" hidden="1" customHeight="1">
      <c r="A52" s="1"/>
      <c r="B52" s="71" t="s">
        <v>157</v>
      </c>
      <c r="C52" s="72"/>
      <c r="D52" s="72"/>
      <c r="E52" s="72"/>
      <c r="F52" s="72"/>
      <c r="G52" s="72"/>
      <c r="H52" s="73"/>
      <c r="I52" s="80"/>
      <c r="J52" s="80"/>
      <c r="K52" s="254"/>
      <c r="L52" s="26"/>
      <c r="M52" s="203"/>
      <c r="N52" s="202"/>
      <c r="O52" s="254"/>
      <c r="P52" s="201"/>
      <c r="Q52" s="203"/>
    </row>
    <row r="53" spans="1:17" ht="22" customHeight="1">
      <c r="A53" s="10" t="s">
        <v>100</v>
      </c>
      <c r="B53" s="10"/>
      <c r="F53" s="72"/>
      <c r="G53" s="72"/>
      <c r="H53" s="73"/>
      <c r="I53" s="80"/>
      <c r="J53" s="80"/>
      <c r="K53" s="260"/>
      <c r="L53" s="81"/>
      <c r="M53" s="154"/>
      <c r="N53" s="82"/>
      <c r="O53" s="260"/>
      <c r="P53" s="82"/>
      <c r="Q53" s="82"/>
    </row>
    <row r="54" spans="1:17" ht="22" customHeight="1">
      <c r="A54" s="10" t="s">
        <v>41</v>
      </c>
      <c r="B54" s="10" t="s">
        <v>220</v>
      </c>
      <c r="F54" s="72"/>
      <c r="G54" s="72"/>
      <c r="H54" s="73"/>
      <c r="I54" s="80"/>
      <c r="J54" s="80"/>
      <c r="K54" s="207">
        <f>SUM(K42:K53)</f>
        <v>-153</v>
      </c>
      <c r="L54" s="78"/>
      <c r="M54" s="120">
        <v>372</v>
      </c>
      <c r="N54" s="79"/>
      <c r="O54" s="207">
        <f>SUM(O42:O53)</f>
        <v>-153</v>
      </c>
      <c r="P54" s="79"/>
      <c r="Q54" s="120">
        <v>372</v>
      </c>
    </row>
    <row r="55" spans="1:17" ht="22" customHeight="1">
      <c r="A55" s="10"/>
      <c r="C55" s="10"/>
      <c r="D55" s="10"/>
      <c r="E55" s="10"/>
      <c r="F55" s="10"/>
      <c r="G55" s="10"/>
      <c r="H55" s="24"/>
      <c r="I55" s="27"/>
      <c r="J55" s="27"/>
      <c r="K55" s="53"/>
      <c r="L55" s="29"/>
      <c r="M55" s="59"/>
      <c r="N55" s="26"/>
      <c r="O55" s="53"/>
      <c r="P55" s="26"/>
      <c r="Q55" s="53"/>
    </row>
    <row r="56" spans="1:17" s="7" customFormat="1" ht="22" customHeight="1">
      <c r="A56" s="32" t="s">
        <v>48</v>
      </c>
      <c r="B56" s="6"/>
      <c r="C56" s="6"/>
      <c r="D56" s="6"/>
      <c r="E56" s="6"/>
      <c r="F56" s="6"/>
      <c r="G56" s="6"/>
      <c r="H56" s="6"/>
      <c r="I56" s="6"/>
      <c r="J56" s="6"/>
      <c r="K56" s="52"/>
      <c r="L56" s="52"/>
      <c r="M56" s="55"/>
      <c r="N56" s="52"/>
      <c r="O56" s="52"/>
      <c r="P56" s="211"/>
      <c r="Q56" s="52"/>
    </row>
    <row r="57" spans="1:17" s="7" customFormat="1" ht="22" customHeight="1">
      <c r="A57" s="8" t="s">
        <v>69</v>
      </c>
      <c r="B57" s="9"/>
      <c r="C57" s="9"/>
      <c r="D57" s="9"/>
      <c r="E57" s="9"/>
      <c r="F57" s="9"/>
      <c r="G57" s="9"/>
      <c r="H57" s="9"/>
      <c r="I57" s="9"/>
      <c r="J57" s="9"/>
      <c r="K57" s="10"/>
      <c r="L57" s="10"/>
      <c r="M57" s="56"/>
      <c r="N57" s="10"/>
      <c r="O57" s="10"/>
      <c r="P57" s="211"/>
      <c r="Q57" s="10"/>
    </row>
    <row r="58" spans="1:17" ht="15" customHeight="1">
      <c r="A58" s="10"/>
      <c r="B58" s="10"/>
      <c r="C58" s="10"/>
      <c r="D58" s="11"/>
      <c r="E58" s="11"/>
      <c r="F58" s="11"/>
      <c r="G58" s="11"/>
      <c r="H58" s="11"/>
      <c r="I58" s="12"/>
      <c r="J58" s="12"/>
      <c r="K58" s="11"/>
      <c r="L58" s="11"/>
      <c r="M58" s="57"/>
      <c r="N58" s="11"/>
      <c r="O58" s="11"/>
      <c r="Q58" s="11"/>
    </row>
    <row r="59" spans="1:17" ht="15" customHeight="1">
      <c r="A59" s="10"/>
      <c r="B59" s="10"/>
      <c r="C59" s="10"/>
      <c r="D59" s="11"/>
      <c r="E59" s="11"/>
      <c r="F59" s="11"/>
      <c r="G59" s="11"/>
      <c r="H59" s="11"/>
      <c r="I59" s="12"/>
      <c r="J59" s="12"/>
      <c r="K59" s="11"/>
      <c r="L59" s="11"/>
      <c r="M59" s="57"/>
      <c r="N59" s="11"/>
      <c r="O59" s="11"/>
      <c r="Q59" s="11"/>
    </row>
    <row r="60" spans="1:17" s="1" customFormat="1" ht="21.75" customHeight="1">
      <c r="A60" s="388"/>
      <c r="B60" s="388"/>
      <c r="C60" s="388"/>
      <c r="D60" s="388"/>
      <c r="E60" s="388"/>
      <c r="F60" s="388"/>
      <c r="G60" s="388"/>
      <c r="H60" s="5"/>
      <c r="I60" s="338"/>
      <c r="J60" s="338"/>
      <c r="K60" s="394" t="s">
        <v>1</v>
      </c>
      <c r="L60" s="395"/>
      <c r="M60" s="395"/>
      <c r="N60" s="339"/>
      <c r="O60" s="394" t="s">
        <v>2</v>
      </c>
      <c r="P60" s="395"/>
      <c r="Q60" s="395"/>
    </row>
    <row r="61" spans="1:17" ht="22" customHeight="1">
      <c r="A61" s="10"/>
      <c r="B61" s="10"/>
      <c r="C61" s="10"/>
      <c r="D61" s="10"/>
      <c r="E61" s="10"/>
      <c r="F61" s="10"/>
      <c r="G61" s="10"/>
      <c r="H61" s="15"/>
      <c r="K61" s="393" t="s">
        <v>276</v>
      </c>
      <c r="L61" s="393"/>
      <c r="M61" s="393"/>
      <c r="N61" s="16"/>
      <c r="O61" s="393" t="s">
        <v>276</v>
      </c>
      <c r="P61" s="393"/>
      <c r="Q61" s="393"/>
    </row>
    <row r="62" spans="1:17" ht="22" customHeight="1">
      <c r="A62" s="10"/>
      <c r="B62" s="10"/>
      <c r="C62" s="10"/>
      <c r="D62" s="10"/>
      <c r="E62" s="10"/>
      <c r="F62" s="10"/>
      <c r="G62" s="10"/>
      <c r="H62" s="15"/>
      <c r="K62" s="393" t="s">
        <v>279</v>
      </c>
      <c r="L62" s="393"/>
      <c r="M62" s="393"/>
      <c r="N62" s="16"/>
      <c r="O62" s="393" t="s">
        <v>279</v>
      </c>
      <c r="P62" s="393"/>
      <c r="Q62" s="393"/>
    </row>
    <row r="63" spans="1:17" ht="21.75" customHeight="1">
      <c r="A63" s="10"/>
      <c r="B63" s="10"/>
      <c r="C63" s="10"/>
      <c r="D63" s="10"/>
      <c r="E63" s="10"/>
      <c r="F63" s="10"/>
      <c r="G63" s="10"/>
      <c r="H63" s="15"/>
      <c r="I63" s="376" t="s">
        <v>0</v>
      </c>
      <c r="J63" s="344"/>
      <c r="K63" s="17">
        <v>2024</v>
      </c>
      <c r="L63" s="340"/>
      <c r="M63" s="17">
        <v>2023</v>
      </c>
      <c r="N63" s="16"/>
      <c r="O63" s="17">
        <v>2024</v>
      </c>
      <c r="P63" s="340"/>
      <c r="Q63" s="17">
        <v>2023</v>
      </c>
    </row>
    <row r="64" spans="1:17" ht="22" customHeight="1">
      <c r="A64" s="10"/>
      <c r="B64" s="10"/>
      <c r="C64" s="10"/>
      <c r="D64" s="10"/>
      <c r="E64" s="10"/>
      <c r="F64" s="10"/>
      <c r="G64" s="10"/>
      <c r="H64" s="18"/>
      <c r="I64" s="18"/>
      <c r="J64" s="18"/>
      <c r="K64" s="392" t="s">
        <v>54</v>
      </c>
      <c r="L64" s="392"/>
      <c r="M64" s="392"/>
      <c r="N64" s="392"/>
      <c r="O64" s="392"/>
      <c r="P64" s="392"/>
      <c r="Q64" s="392"/>
    </row>
    <row r="65" spans="1:20" ht="22" customHeight="1">
      <c r="A65" s="144" t="s">
        <v>93</v>
      </c>
      <c r="B65" s="10"/>
      <c r="C65" s="10"/>
      <c r="D65" s="10"/>
      <c r="E65" s="10"/>
      <c r="F65" s="10"/>
      <c r="G65" s="10"/>
      <c r="H65" s="18"/>
      <c r="I65" s="18"/>
      <c r="J65" s="18"/>
      <c r="K65" s="341"/>
      <c r="L65" s="341"/>
      <c r="M65" s="341"/>
      <c r="N65" s="341"/>
      <c r="O65" s="341"/>
      <c r="P65" s="341"/>
      <c r="Q65" s="341"/>
    </row>
    <row r="66" spans="1:20" ht="22" customHeight="1">
      <c r="A66" s="233" t="s">
        <v>300</v>
      </c>
      <c r="B66" s="10"/>
      <c r="C66" s="10"/>
      <c r="D66" s="10"/>
      <c r="E66" s="10"/>
      <c r="F66" s="10"/>
      <c r="G66" s="10"/>
      <c r="H66" s="18"/>
      <c r="I66" s="18"/>
      <c r="J66" s="18"/>
      <c r="K66" s="341"/>
      <c r="L66" s="341"/>
      <c r="M66" s="341"/>
      <c r="N66" s="341"/>
      <c r="O66" s="341"/>
      <c r="P66" s="341"/>
      <c r="Q66" s="341"/>
    </row>
    <row r="67" spans="1:20" ht="22" customHeight="1">
      <c r="A67" s="1"/>
      <c r="B67" s="142" t="s">
        <v>158</v>
      </c>
      <c r="C67" s="72"/>
      <c r="D67" s="72"/>
      <c r="E67" s="10"/>
      <c r="F67" s="10"/>
      <c r="G67" s="10"/>
      <c r="H67" s="18"/>
      <c r="I67" s="18"/>
      <c r="J67" s="18"/>
      <c r="K67" s="261">
        <v>-6817</v>
      </c>
      <c r="L67" s="164"/>
      <c r="M67" s="164">
        <v>25570</v>
      </c>
      <c r="N67" s="381"/>
      <c r="O67" s="261">
        <v>-7140</v>
      </c>
      <c r="P67" s="164"/>
      <c r="Q67" s="164">
        <v>25909</v>
      </c>
      <c r="S67" s="37"/>
      <c r="T67" s="37"/>
    </row>
    <row r="68" spans="1:20" ht="22" customHeight="1">
      <c r="A68" s="1" t="s">
        <v>164</v>
      </c>
      <c r="B68" s="142"/>
      <c r="C68" s="72"/>
      <c r="D68" s="72"/>
      <c r="E68" s="10"/>
      <c r="F68" s="10"/>
      <c r="G68" s="10"/>
      <c r="H68" s="18"/>
      <c r="I68" s="18"/>
      <c r="J68" s="18"/>
      <c r="K68" s="164"/>
      <c r="L68" s="164"/>
      <c r="M68" s="164"/>
      <c r="N68" s="381"/>
      <c r="O68" s="164"/>
      <c r="P68" s="381"/>
      <c r="Q68" s="164"/>
    </row>
    <row r="69" spans="1:20" ht="22" customHeight="1">
      <c r="A69" s="1"/>
      <c r="B69" s="142" t="s">
        <v>122</v>
      </c>
      <c r="C69" s="72"/>
      <c r="D69" s="72"/>
      <c r="E69" s="10"/>
      <c r="F69" s="10"/>
      <c r="G69" s="10"/>
      <c r="H69" s="18"/>
      <c r="I69" s="18"/>
      <c r="J69" s="18"/>
      <c r="K69" s="164">
        <v>0</v>
      </c>
      <c r="L69" s="164"/>
      <c r="M69" s="164">
        <v>0</v>
      </c>
      <c r="N69" s="381"/>
      <c r="O69" s="164">
        <v>147</v>
      </c>
      <c r="P69" s="381"/>
      <c r="Q69" s="164">
        <v>-271</v>
      </c>
      <c r="S69" s="37"/>
      <c r="T69" s="37"/>
    </row>
    <row r="70" spans="1:20" ht="22" customHeight="1">
      <c r="A70" s="1" t="s">
        <v>159</v>
      </c>
      <c r="B70" s="71"/>
      <c r="C70" s="72"/>
      <c r="D70" s="72"/>
      <c r="E70" s="10"/>
      <c r="F70" s="10"/>
      <c r="G70" s="10"/>
      <c r="H70" s="18"/>
      <c r="I70" s="18"/>
      <c r="J70" s="18"/>
      <c r="K70" s="261"/>
      <c r="L70" s="164"/>
      <c r="M70" s="164"/>
      <c r="N70" s="381"/>
      <c r="O70" s="261"/>
      <c r="P70" s="164"/>
      <c r="Q70" s="164"/>
    </row>
    <row r="71" spans="1:20" ht="22" customHeight="1">
      <c r="A71" s="1"/>
      <c r="B71" s="142" t="s">
        <v>160</v>
      </c>
      <c r="C71" s="72"/>
      <c r="D71" s="72"/>
      <c r="E71" s="10"/>
      <c r="F71" s="10"/>
      <c r="G71" s="10"/>
      <c r="H71" s="18"/>
      <c r="I71" s="18"/>
      <c r="J71" s="18"/>
      <c r="K71" s="164">
        <v>10479</v>
      </c>
      <c r="L71" s="164"/>
      <c r="M71" s="164">
        <v>-2956</v>
      </c>
      <c r="N71" s="381"/>
      <c r="O71" s="164">
        <v>10479</v>
      </c>
      <c r="P71" s="381"/>
      <c r="Q71" s="164">
        <v>-2956</v>
      </c>
      <c r="S71" s="37"/>
      <c r="T71" s="37"/>
    </row>
    <row r="72" spans="1:20" ht="22" hidden="1" customHeight="1">
      <c r="A72" s="1" t="s">
        <v>126</v>
      </c>
      <c r="B72" s="142"/>
      <c r="C72" s="72"/>
      <c r="D72" s="72"/>
      <c r="E72" s="10"/>
      <c r="F72" s="10"/>
      <c r="G72" s="10"/>
      <c r="H72" s="18"/>
      <c r="I72" s="18"/>
      <c r="J72" s="18"/>
      <c r="K72" s="261"/>
      <c r="L72" s="164"/>
      <c r="M72" s="164"/>
      <c r="N72" s="381"/>
      <c r="O72" s="261"/>
      <c r="P72" s="381"/>
      <c r="Q72" s="164"/>
    </row>
    <row r="73" spans="1:20" ht="22" hidden="1" customHeight="1">
      <c r="A73" s="1"/>
      <c r="B73" s="142" t="s">
        <v>127</v>
      </c>
      <c r="C73" s="72"/>
      <c r="D73" s="72"/>
      <c r="E73" s="10"/>
      <c r="F73" s="10"/>
      <c r="G73" s="10"/>
      <c r="H73" s="18"/>
      <c r="I73" s="18"/>
      <c r="J73" s="18"/>
      <c r="K73" s="261"/>
      <c r="L73" s="164"/>
      <c r="M73" s="164"/>
      <c r="N73" s="381"/>
      <c r="O73" s="261"/>
      <c r="P73" s="381"/>
      <c r="Q73" s="164"/>
    </row>
    <row r="74" spans="1:20" ht="22" customHeight="1">
      <c r="A74" s="1" t="s">
        <v>118</v>
      </c>
      <c r="B74" s="142"/>
      <c r="C74" s="72"/>
      <c r="D74" s="72"/>
      <c r="E74" s="10"/>
      <c r="F74" s="10"/>
      <c r="G74" s="10"/>
      <c r="H74" s="18"/>
      <c r="I74" s="18"/>
      <c r="J74" s="18"/>
      <c r="K74" s="261"/>
      <c r="L74" s="164"/>
      <c r="M74" s="164"/>
      <c r="N74" s="381"/>
      <c r="O74" s="261"/>
      <c r="P74" s="381"/>
      <c r="Q74" s="164"/>
    </row>
    <row r="75" spans="1:20" ht="22" customHeight="1">
      <c r="A75" s="1"/>
      <c r="B75" s="209" t="s">
        <v>161</v>
      </c>
      <c r="C75" s="10"/>
      <c r="D75" s="10"/>
      <c r="E75" s="10"/>
      <c r="F75" s="10"/>
      <c r="G75" s="10"/>
      <c r="H75" s="18"/>
      <c r="I75" s="18"/>
      <c r="J75" s="18"/>
      <c r="K75" s="262">
        <v>-641</v>
      </c>
      <c r="L75" s="164"/>
      <c r="M75" s="165">
        <v>-5114</v>
      </c>
      <c r="N75" s="381"/>
      <c r="O75" s="262">
        <v>-576</v>
      </c>
      <c r="P75" s="164"/>
      <c r="Q75" s="165">
        <v>-5182</v>
      </c>
    </row>
    <row r="76" spans="1:20" ht="22" customHeight="1">
      <c r="A76" s="338" t="s">
        <v>139</v>
      </c>
      <c r="B76" s="10"/>
      <c r="C76" s="10"/>
      <c r="D76" s="10"/>
      <c r="E76" s="10"/>
      <c r="F76" s="10"/>
      <c r="G76" s="10"/>
      <c r="H76" s="18"/>
      <c r="I76" s="18"/>
      <c r="J76" s="18"/>
      <c r="K76" s="252"/>
      <c r="L76" s="211"/>
      <c r="M76" s="211"/>
      <c r="O76" s="252"/>
    </row>
    <row r="77" spans="1:20" ht="22" customHeight="1">
      <c r="A77" s="338"/>
      <c r="B77" s="210" t="s">
        <v>95</v>
      </c>
      <c r="C77" s="10"/>
      <c r="D77" s="10"/>
      <c r="E77" s="10"/>
      <c r="F77" s="10"/>
      <c r="G77" s="10"/>
      <c r="H77" s="18"/>
      <c r="I77" s="18"/>
      <c r="J77" s="18"/>
      <c r="K77" s="263">
        <f>SUM(K67:K75)</f>
        <v>3021</v>
      </c>
      <c r="L77" s="166"/>
      <c r="M77" s="263">
        <v>17500</v>
      </c>
      <c r="N77" s="166"/>
      <c r="O77" s="263">
        <f>SUM(O67:O75)</f>
        <v>2910</v>
      </c>
      <c r="P77" s="166"/>
      <c r="Q77" s="263">
        <v>17500</v>
      </c>
    </row>
    <row r="78" spans="1:20" ht="22" customHeight="1">
      <c r="A78" s="33" t="s">
        <v>162</v>
      </c>
      <c r="B78" s="10"/>
      <c r="C78" s="10"/>
      <c r="D78" s="10"/>
      <c r="E78" s="10"/>
      <c r="F78" s="10"/>
      <c r="G78" s="10"/>
      <c r="H78" s="18"/>
      <c r="I78" s="18"/>
      <c r="J78" s="18"/>
      <c r="K78" s="261"/>
      <c r="L78" s="164"/>
      <c r="M78" s="164"/>
      <c r="N78" s="164"/>
      <c r="O78" s="261"/>
      <c r="P78" s="164"/>
      <c r="Q78" s="164"/>
    </row>
    <row r="79" spans="1:20" ht="22" customHeight="1">
      <c r="A79" s="33"/>
      <c r="B79" s="210" t="s">
        <v>163</v>
      </c>
      <c r="C79" s="10"/>
      <c r="D79" s="10"/>
      <c r="E79" s="10"/>
      <c r="F79" s="10"/>
      <c r="G79" s="10"/>
      <c r="H79" s="18"/>
      <c r="I79" s="18"/>
      <c r="J79" s="18"/>
      <c r="K79" s="263">
        <f>K77+K54</f>
        <v>2868</v>
      </c>
      <c r="L79" s="166"/>
      <c r="M79" s="263">
        <v>17872</v>
      </c>
      <c r="N79" s="166"/>
      <c r="O79" s="263">
        <f>O77+O54</f>
        <v>2757</v>
      </c>
      <c r="P79" s="166"/>
      <c r="Q79" s="263">
        <v>17872</v>
      </c>
    </row>
    <row r="80" spans="1:20" ht="22" customHeight="1" thickBot="1">
      <c r="A80" s="33" t="s">
        <v>28</v>
      </c>
      <c r="B80" s="10"/>
      <c r="C80" s="10"/>
      <c r="D80" s="10"/>
      <c r="E80" s="10"/>
      <c r="F80" s="10"/>
      <c r="G80" s="10"/>
      <c r="H80" s="18"/>
      <c r="I80" s="18"/>
      <c r="J80" s="18"/>
      <c r="K80" s="264">
        <f>K79+K40</f>
        <v>96516</v>
      </c>
      <c r="L80" s="166"/>
      <c r="M80" s="264">
        <v>95186</v>
      </c>
      <c r="N80" s="166"/>
      <c r="O80" s="264">
        <f>O79+O40</f>
        <v>91410</v>
      </c>
      <c r="P80" s="166"/>
      <c r="Q80" s="264">
        <v>93832</v>
      </c>
    </row>
    <row r="81" spans="1:17" ht="22" customHeight="1" thickTop="1">
      <c r="A81" s="71"/>
      <c r="B81" s="72"/>
      <c r="C81" s="72"/>
      <c r="D81" s="72"/>
      <c r="E81" s="72"/>
      <c r="F81" s="72"/>
      <c r="G81" s="72"/>
      <c r="H81" s="73"/>
      <c r="I81" s="80"/>
      <c r="J81" s="80"/>
      <c r="K81" s="65"/>
      <c r="L81" s="81"/>
      <c r="M81" s="65"/>
      <c r="N81" s="82"/>
      <c r="O81" s="74"/>
      <c r="P81" s="82"/>
      <c r="Q81" s="74"/>
    </row>
    <row r="82" spans="1:17" ht="22" customHeight="1">
      <c r="A82" s="75" t="s">
        <v>67</v>
      </c>
      <c r="B82" s="72"/>
      <c r="I82" s="20"/>
      <c r="J82" s="20"/>
      <c r="K82" s="23"/>
      <c r="L82" s="22"/>
      <c r="M82" s="23"/>
      <c r="N82" s="22"/>
      <c r="O82" s="23"/>
      <c r="Q82" s="23"/>
    </row>
    <row r="83" spans="1:17" ht="22" customHeight="1">
      <c r="A83" s="72"/>
      <c r="B83" s="72" t="s">
        <v>71</v>
      </c>
      <c r="I83" s="20"/>
      <c r="J83" s="20"/>
      <c r="K83" s="66">
        <f>O83</f>
        <v>88653</v>
      </c>
      <c r="L83" s="22"/>
      <c r="M83" s="66">
        <v>75960</v>
      </c>
      <c r="N83" s="66"/>
      <c r="O83" s="66">
        <f>O40</f>
        <v>88653</v>
      </c>
      <c r="P83" s="66"/>
      <c r="Q83" s="66">
        <v>75960</v>
      </c>
    </row>
    <row r="84" spans="1:17" ht="22" customHeight="1">
      <c r="A84" s="72"/>
      <c r="B84" s="72" t="s">
        <v>7</v>
      </c>
      <c r="C84" s="72"/>
      <c r="D84" s="72"/>
      <c r="E84" s="72"/>
      <c r="F84" s="72"/>
      <c r="G84" s="72"/>
      <c r="H84" s="73"/>
      <c r="I84" s="80"/>
      <c r="J84" s="80"/>
      <c r="K84" s="65">
        <f>K85-K83</f>
        <v>4995</v>
      </c>
      <c r="L84" s="66"/>
      <c r="M84" s="65">
        <v>1354</v>
      </c>
      <c r="N84" s="74"/>
      <c r="O84" s="74">
        <v>0</v>
      </c>
      <c r="P84" s="74"/>
      <c r="Q84" s="74">
        <v>0</v>
      </c>
    </row>
    <row r="85" spans="1:17" ht="22" customHeight="1" thickBot="1">
      <c r="A85" s="75" t="s">
        <v>27</v>
      </c>
      <c r="B85" s="72"/>
      <c r="C85" s="75"/>
      <c r="D85" s="75"/>
      <c r="E85" s="75"/>
      <c r="F85" s="75"/>
      <c r="G85" s="75"/>
      <c r="H85" s="77"/>
      <c r="I85" s="76"/>
      <c r="J85" s="76"/>
      <c r="K85" s="145">
        <f>K40</f>
        <v>93648</v>
      </c>
      <c r="L85" s="78"/>
      <c r="M85" s="145">
        <v>77314</v>
      </c>
      <c r="N85" s="79"/>
      <c r="O85" s="145">
        <f>SUM(O83:O84)</f>
        <v>88653</v>
      </c>
      <c r="P85" s="79"/>
      <c r="Q85" s="145">
        <v>75960</v>
      </c>
    </row>
    <row r="86" spans="1:17" ht="22" customHeight="1" thickTop="1">
      <c r="A86" s="71"/>
      <c r="B86" s="72"/>
      <c r="C86" s="72"/>
      <c r="D86" s="72"/>
      <c r="E86" s="72"/>
      <c r="F86" s="72"/>
      <c r="G86" s="72"/>
      <c r="H86" s="73"/>
      <c r="I86" s="80"/>
      <c r="J86" s="80"/>
      <c r="K86" s="65"/>
      <c r="L86" s="81"/>
      <c r="M86" s="65"/>
      <c r="N86" s="82"/>
      <c r="O86" s="74"/>
      <c r="P86" s="82"/>
      <c r="Q86" s="74"/>
    </row>
    <row r="87" spans="1:17" ht="22" customHeight="1">
      <c r="A87" s="75" t="s">
        <v>46</v>
      </c>
      <c r="B87" s="72"/>
      <c r="C87" s="72"/>
      <c r="D87" s="72"/>
      <c r="E87" s="72"/>
      <c r="F87" s="72"/>
      <c r="G87" s="72"/>
      <c r="H87" s="73"/>
      <c r="I87" s="80"/>
      <c r="J87" s="80"/>
      <c r="K87" s="65"/>
      <c r="L87" s="66"/>
      <c r="M87" s="65"/>
      <c r="N87" s="74"/>
      <c r="O87" s="74"/>
      <c r="P87" s="74"/>
      <c r="Q87" s="74"/>
    </row>
    <row r="88" spans="1:17" ht="22" customHeight="1">
      <c r="A88" s="72" t="s">
        <v>24</v>
      </c>
      <c r="B88" s="72" t="s">
        <v>71</v>
      </c>
      <c r="C88" s="72"/>
      <c r="D88" s="72"/>
      <c r="E88" s="72"/>
      <c r="F88" s="72"/>
      <c r="G88" s="72"/>
      <c r="H88" s="73"/>
      <c r="I88" s="80"/>
      <c r="J88" s="80"/>
      <c r="K88" s="65">
        <f>O88</f>
        <v>91410</v>
      </c>
      <c r="L88" s="66"/>
      <c r="M88" s="65">
        <v>93832</v>
      </c>
      <c r="N88" s="74"/>
      <c r="O88" s="74">
        <f>O80</f>
        <v>91410</v>
      </c>
      <c r="P88" s="74"/>
      <c r="Q88" s="74">
        <v>93832</v>
      </c>
    </row>
    <row r="89" spans="1:17" ht="22" customHeight="1">
      <c r="A89" s="72"/>
      <c r="B89" s="72" t="s">
        <v>7</v>
      </c>
      <c r="C89" s="72"/>
      <c r="D89" s="72"/>
      <c r="E89" s="72"/>
      <c r="F89" s="72"/>
      <c r="G89" s="72"/>
      <c r="H89" s="73"/>
      <c r="I89" s="80"/>
      <c r="J89" s="80"/>
      <c r="K89" s="65">
        <f>K90-K88</f>
        <v>5106</v>
      </c>
      <c r="L89" s="66"/>
      <c r="M89" s="65">
        <v>1354</v>
      </c>
      <c r="N89" s="74"/>
      <c r="O89" s="74">
        <v>0</v>
      </c>
      <c r="P89" s="74"/>
      <c r="Q89" s="74">
        <v>0</v>
      </c>
    </row>
    <row r="90" spans="1:17" ht="22" customHeight="1" thickBot="1">
      <c r="A90" s="75" t="s">
        <v>28</v>
      </c>
      <c r="B90" s="72"/>
      <c r="C90" s="72"/>
      <c r="D90" s="72"/>
      <c r="E90" s="72"/>
      <c r="F90" s="72"/>
      <c r="G90" s="72"/>
      <c r="H90" s="73"/>
      <c r="I90" s="80"/>
      <c r="J90" s="80"/>
      <c r="K90" s="86">
        <f>K80</f>
        <v>96516</v>
      </c>
      <c r="L90" s="78"/>
      <c r="M90" s="86">
        <v>95186</v>
      </c>
      <c r="N90" s="79"/>
      <c r="O90" s="86">
        <f>SUM(O88:O89)</f>
        <v>91410</v>
      </c>
      <c r="P90" s="79"/>
      <c r="Q90" s="86">
        <v>93832</v>
      </c>
    </row>
    <row r="91" spans="1:17" ht="22" customHeight="1" thickTop="1">
      <c r="A91" s="71"/>
      <c r="B91" s="72"/>
      <c r="C91" s="72"/>
      <c r="D91" s="72"/>
      <c r="E91" s="72"/>
      <c r="F91" s="72"/>
      <c r="G91" s="72"/>
      <c r="H91" s="73"/>
      <c r="I91" s="80"/>
      <c r="J91" s="80"/>
      <c r="K91" s="65"/>
      <c r="L91" s="66"/>
      <c r="M91" s="65"/>
      <c r="N91" s="74"/>
      <c r="O91" s="74"/>
      <c r="P91" s="74"/>
      <c r="Q91" s="74"/>
    </row>
    <row r="92" spans="1:17" ht="22" customHeight="1" thickBot="1">
      <c r="A92" s="75" t="s">
        <v>146</v>
      </c>
      <c r="B92" s="72"/>
      <c r="C92" s="72"/>
      <c r="D92" s="72"/>
      <c r="E92" s="72"/>
      <c r="F92" s="72"/>
      <c r="G92" s="72"/>
      <c r="H92" s="73"/>
      <c r="I92" s="80">
        <v>12</v>
      </c>
      <c r="J92" s="80"/>
      <c r="K92" s="212">
        <f>K83/BS!I92</f>
        <v>0.17436001321669078</v>
      </c>
      <c r="L92" s="213"/>
      <c r="M92" s="212">
        <v>0.14939580842092012</v>
      </c>
      <c r="N92" s="213"/>
      <c r="O92" s="212">
        <f>O83/BS!M92</f>
        <v>0.17436001321669078</v>
      </c>
      <c r="P92" s="213"/>
      <c r="Q92" s="212">
        <v>0.14939580842092012</v>
      </c>
    </row>
    <row r="93" spans="1:17" ht="22" customHeight="1" thickTop="1"/>
  </sheetData>
  <mergeCells count="16">
    <mergeCell ref="A5:G5"/>
    <mergeCell ref="A60:G60"/>
    <mergeCell ref="K5:M5"/>
    <mergeCell ref="K60:M60"/>
    <mergeCell ref="O60:Q60"/>
    <mergeCell ref="K61:M61"/>
    <mergeCell ref="O61:Q61"/>
    <mergeCell ref="K64:Q64"/>
    <mergeCell ref="O5:Q5"/>
    <mergeCell ref="K6:M6"/>
    <mergeCell ref="O6:Q6"/>
    <mergeCell ref="K9:Q9"/>
    <mergeCell ref="K7:M7"/>
    <mergeCell ref="O7:Q7"/>
    <mergeCell ref="K62:M62"/>
    <mergeCell ref="O62:Q62"/>
  </mergeCells>
  <pageMargins left="0.8" right="0.8" top="0.48" bottom="0.5" header="0.5" footer="0.5"/>
  <pageSetup paperSize="9" scale="66" firstPageNumber="5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5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3079B-EC45-4007-95D2-74748F921A1F}">
  <dimension ref="B1:H18"/>
  <sheetViews>
    <sheetView workbookViewId="0">
      <selection sqref="A1:XFD1048576"/>
    </sheetView>
  </sheetViews>
  <sheetFormatPr defaultColWidth="19.19921875" defaultRowHeight="21.5"/>
  <sheetData>
    <row r="1" spans="2:8">
      <c r="B1" s="396" t="s">
        <v>241</v>
      </c>
      <c r="C1" s="396"/>
      <c r="D1" s="396"/>
      <c r="E1" s="396"/>
      <c r="F1" s="396"/>
      <c r="G1" s="396"/>
      <c r="H1" s="396"/>
    </row>
    <row r="2" spans="2:8">
      <c r="E2" t="s">
        <v>242</v>
      </c>
      <c r="F2" t="s">
        <v>243</v>
      </c>
      <c r="G2" t="s">
        <v>244</v>
      </c>
    </row>
    <row r="3" spans="2:8">
      <c r="B3" s="309">
        <v>44562</v>
      </c>
      <c r="C3" t="s">
        <v>245</v>
      </c>
      <c r="D3" s="310">
        <v>462226467</v>
      </c>
      <c r="E3" s="310">
        <f>D3</f>
        <v>462226467</v>
      </c>
      <c r="F3" s="310">
        <f>B4-B3</f>
        <v>129</v>
      </c>
      <c r="G3" s="311">
        <f>E3*F3/F$5</f>
        <v>218414704.18681318</v>
      </c>
    </row>
    <row r="4" spans="2:8">
      <c r="B4" s="309">
        <v>44691</v>
      </c>
      <c r="C4" t="s">
        <v>246</v>
      </c>
      <c r="D4" s="310">
        <v>46223000</v>
      </c>
      <c r="E4" s="310">
        <f>E3+D4</f>
        <v>508449467</v>
      </c>
      <c r="F4" s="310">
        <f>B5-B4+1</f>
        <v>144</v>
      </c>
      <c r="G4" s="311">
        <f>E4*F4/F$5</f>
        <v>268193125.45054945</v>
      </c>
    </row>
    <row r="5" spans="2:8">
      <c r="B5" s="309">
        <v>44834</v>
      </c>
      <c r="C5" t="s">
        <v>247</v>
      </c>
      <c r="D5" s="310"/>
      <c r="E5" s="310">
        <f>E4+D5</f>
        <v>508449467</v>
      </c>
      <c r="F5" s="310">
        <f>SUM(F3:F4)</f>
        <v>273</v>
      </c>
      <c r="G5" s="312">
        <f>SUM(G3:G4)</f>
        <v>486607829.6373626</v>
      </c>
    </row>
    <row r="6" spans="2:8">
      <c r="B6" s="309"/>
      <c r="D6" s="313"/>
      <c r="E6" s="313"/>
      <c r="F6" s="313"/>
      <c r="G6" s="313"/>
    </row>
    <row r="7" spans="2:8" ht="22">
      <c r="E7" s="314" t="s">
        <v>244</v>
      </c>
      <c r="G7" s="310">
        <f>ROUND(G5/1000,0)</f>
        <v>486608</v>
      </c>
    </row>
    <row r="8" spans="2:8" ht="22">
      <c r="E8" s="314" t="s">
        <v>248</v>
      </c>
      <c r="G8" s="310" t="e">
        <f>#REF!</f>
        <v>#REF!</v>
      </c>
    </row>
    <row r="9" spans="2:8" ht="22">
      <c r="E9" s="314" t="s">
        <v>250</v>
      </c>
      <c r="G9" s="310" t="e">
        <f>G8/G7</f>
        <v>#REF!</v>
      </c>
    </row>
    <row r="10" spans="2:8">
      <c r="D10" s="311"/>
    </row>
    <row r="11" spans="2:8">
      <c r="B11" s="396" t="s">
        <v>249</v>
      </c>
      <c r="C11" s="396"/>
      <c r="D11" s="396"/>
      <c r="E11" s="396"/>
      <c r="F11" s="396"/>
      <c r="G11" s="396"/>
      <c r="H11" s="396"/>
    </row>
    <row r="12" spans="2:8">
      <c r="B12" s="309">
        <v>44743</v>
      </c>
      <c r="C12" t="s">
        <v>245</v>
      </c>
      <c r="D12" s="310">
        <v>508449467</v>
      </c>
      <c r="E12" s="310">
        <f>D12</f>
        <v>508449467</v>
      </c>
      <c r="F12" s="310">
        <f>B13-B12</f>
        <v>91</v>
      </c>
      <c r="G12" s="311">
        <f>E12*F12/F$14</f>
        <v>502922842.35869563</v>
      </c>
    </row>
    <row r="13" spans="2:8">
      <c r="B13" s="309">
        <f>B14</f>
        <v>44834</v>
      </c>
      <c r="D13" s="310"/>
      <c r="E13" s="310">
        <f>E12+D13</f>
        <v>508449467</v>
      </c>
      <c r="F13" s="310">
        <f>B14-B13+1</f>
        <v>1</v>
      </c>
      <c r="G13" s="311">
        <f>E13*F13/F$14</f>
        <v>5526624.6413043477</v>
      </c>
    </row>
    <row r="14" spans="2:8">
      <c r="B14" s="309">
        <v>44834</v>
      </c>
      <c r="C14" t="s">
        <v>247</v>
      </c>
      <c r="D14" s="310"/>
      <c r="E14" s="310">
        <f>E13+D14</f>
        <v>508449467</v>
      </c>
      <c r="F14" s="310">
        <f>SUM(F12:F13)</f>
        <v>92</v>
      </c>
      <c r="G14" s="312">
        <f>SUM(G12:G13)</f>
        <v>508449467</v>
      </c>
    </row>
    <row r="16" spans="2:8" ht="22">
      <c r="E16" s="314" t="s">
        <v>244</v>
      </c>
      <c r="G16" s="310">
        <f>ROUND(G14/1000,0)</f>
        <v>508449</v>
      </c>
    </row>
    <row r="17" spans="5:7" ht="22">
      <c r="E17" s="314" t="s">
        <v>248</v>
      </c>
      <c r="G17" s="310" t="e">
        <f>#REF!</f>
        <v>#REF!</v>
      </c>
    </row>
    <row r="18" spans="5:7" ht="22">
      <c r="E18" s="314" t="s">
        <v>250</v>
      </c>
      <c r="G18" s="310" t="e">
        <f>G17/G16</f>
        <v>#REF!</v>
      </c>
    </row>
  </sheetData>
  <mergeCells count="2">
    <mergeCell ref="B1:H1"/>
    <mergeCell ref="B11:H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2B0F4-742A-43B5-8BCB-A6333128565E}">
  <sheetPr>
    <tabColor theme="0"/>
    <pageSetUpPr fitToPage="1"/>
  </sheetPr>
  <dimension ref="A1:AM50"/>
  <sheetViews>
    <sheetView showGridLines="0" view="pageBreakPreview" topLeftCell="A50" zoomScale="70" zoomScaleNormal="55" zoomScaleSheetLayoutView="70" workbookViewId="0">
      <selection activeCell="Q95" sqref="Q95"/>
    </sheetView>
  </sheetViews>
  <sheetFormatPr defaultColWidth="9.09765625" defaultRowHeight="22" customHeight="1"/>
  <cols>
    <col min="1" max="2" width="2.69921875" style="211" customWidth="1"/>
    <col min="3" max="3" width="59.09765625" style="211" customWidth="1"/>
    <col min="4" max="4" width="8.5" style="2" hidden="1" customWidth="1"/>
    <col min="5" max="5" width="15" style="211" customWidth="1"/>
    <col min="6" max="6" width="0.8984375" style="25" customWidth="1"/>
    <col min="7" max="7" width="14.3984375" style="211" customWidth="1"/>
    <col min="8" max="8" width="0.8984375" style="25" customWidth="1"/>
    <col min="9" max="9" width="14.8984375" style="25" customWidth="1"/>
    <col min="10" max="10" width="0.8984375" style="25" customWidth="1"/>
    <col min="11" max="11" width="14.19921875" style="25" customWidth="1"/>
    <col min="12" max="12" width="0.8984375" style="25" customWidth="1"/>
    <col min="13" max="13" width="15.8984375" style="25" customWidth="1"/>
    <col min="14" max="14" width="0.69921875" style="25" customWidth="1"/>
    <col min="15" max="15" width="16.19921875" style="25" customWidth="1"/>
    <col min="16" max="16" width="0.8984375" style="25" customWidth="1"/>
    <col min="17" max="17" width="15.8984375" style="25" customWidth="1"/>
    <col min="18" max="18" width="1.3984375" style="25" customWidth="1"/>
    <col min="19" max="19" width="15.19921875" style="25" hidden="1" customWidth="1"/>
    <col min="20" max="20" width="0.8984375" style="25" hidden="1" customWidth="1"/>
    <col min="21" max="21" width="15.09765625" style="211" customWidth="1"/>
    <col min="22" max="22" width="0.8984375" style="25" customWidth="1"/>
    <col min="23" max="23" width="15.3984375" style="25" customWidth="1"/>
    <col min="24" max="24" width="0.8984375" style="25" customWidth="1"/>
    <col min="25" max="25" width="13.69921875" style="211" customWidth="1"/>
    <col min="26" max="26" width="0.8984375" style="211" customWidth="1"/>
    <col min="27" max="27" width="14.3984375" style="211" customWidth="1"/>
    <col min="28" max="28" width="9.09765625" style="211"/>
    <col min="29" max="29" width="11.3984375" style="211" bestFit="1" customWidth="1"/>
    <col min="30" max="16384" width="9.09765625" style="211"/>
  </cols>
  <sheetData>
    <row r="1" spans="1:27" s="40" customFormat="1" ht="22" customHeight="1">
      <c r="A1" s="32" t="s">
        <v>48</v>
      </c>
      <c r="B1" s="38"/>
      <c r="C1" s="38"/>
      <c r="D1" s="38"/>
      <c r="E1" s="38"/>
      <c r="F1" s="39"/>
      <c r="G1" s="38"/>
      <c r="H1" s="39"/>
      <c r="I1" s="38"/>
      <c r="J1" s="39"/>
      <c r="K1" s="38"/>
      <c r="L1" s="39"/>
      <c r="M1" s="38"/>
      <c r="N1" s="39"/>
      <c r="O1" s="38"/>
      <c r="P1" s="39"/>
      <c r="Q1" s="38"/>
      <c r="R1" s="38"/>
      <c r="S1" s="38"/>
      <c r="T1" s="39"/>
      <c r="U1" s="38"/>
      <c r="V1" s="39"/>
      <c r="W1" s="39"/>
      <c r="X1" s="39"/>
      <c r="Y1" s="38"/>
    </row>
    <row r="2" spans="1:27" s="40" customFormat="1" ht="22" customHeight="1">
      <c r="A2" s="38" t="s">
        <v>29</v>
      </c>
      <c r="B2" s="38"/>
      <c r="C2" s="38"/>
      <c r="D2" s="38"/>
      <c r="E2" s="38"/>
      <c r="F2" s="39"/>
      <c r="G2" s="38"/>
      <c r="H2" s="39"/>
      <c r="I2" s="38"/>
      <c r="J2" s="39"/>
      <c r="K2" s="38"/>
      <c r="L2" s="39"/>
      <c r="M2" s="38"/>
      <c r="N2" s="39"/>
      <c r="O2" s="38"/>
      <c r="P2" s="39"/>
      <c r="Q2" s="38"/>
      <c r="R2" s="38"/>
      <c r="S2" s="38"/>
      <c r="T2" s="39"/>
      <c r="U2" s="38"/>
      <c r="V2" s="39"/>
      <c r="W2" s="39"/>
      <c r="X2" s="39"/>
      <c r="Y2" s="38"/>
    </row>
    <row r="3" spans="1:27" ht="22" customHeight="1">
      <c r="A3" s="397"/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397"/>
      <c r="O3" s="397"/>
      <c r="P3" s="41"/>
      <c r="Q3" s="342"/>
      <c r="R3" s="342"/>
      <c r="S3" s="342"/>
      <c r="T3" s="42"/>
      <c r="U3" s="13"/>
      <c r="V3" s="42"/>
      <c r="W3" s="42"/>
      <c r="X3" s="42"/>
      <c r="Y3" s="13"/>
    </row>
    <row r="4" spans="1:27" ht="22" customHeight="1">
      <c r="A4" s="10"/>
      <c r="B4" s="10"/>
      <c r="C4" s="10"/>
      <c r="E4" s="398" t="s">
        <v>1</v>
      </c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98"/>
      <c r="Q4" s="398"/>
      <c r="R4" s="398"/>
      <c r="S4" s="398"/>
      <c r="T4" s="398"/>
      <c r="U4" s="398"/>
      <c r="V4" s="398"/>
      <c r="W4" s="398"/>
      <c r="X4" s="398"/>
      <c r="Y4" s="398"/>
      <c r="Z4" s="398"/>
      <c r="AA4" s="398"/>
    </row>
    <row r="5" spans="1:27" ht="22" customHeight="1">
      <c r="A5" s="10"/>
      <c r="B5" s="10"/>
      <c r="C5" s="10"/>
      <c r="E5" s="343"/>
      <c r="F5" s="343"/>
      <c r="K5" s="399" t="s">
        <v>11</v>
      </c>
      <c r="L5" s="399"/>
      <c r="M5" s="399"/>
      <c r="O5" s="399" t="s">
        <v>45</v>
      </c>
      <c r="P5" s="399"/>
      <c r="Q5" s="399"/>
      <c r="R5" s="399"/>
      <c r="S5" s="399"/>
      <c r="T5" s="399"/>
      <c r="U5" s="399"/>
      <c r="V5" s="343"/>
      <c r="W5" s="343"/>
      <c r="X5" s="343"/>
      <c r="Y5" s="343"/>
    </row>
    <row r="6" spans="1:27" ht="22" customHeight="1">
      <c r="A6" s="10"/>
      <c r="B6" s="10"/>
      <c r="C6" s="10"/>
      <c r="E6" s="343"/>
      <c r="F6" s="343"/>
      <c r="K6" s="30"/>
      <c r="L6" s="30"/>
      <c r="O6" s="30" t="s">
        <v>299</v>
      </c>
      <c r="P6" s="30"/>
      <c r="Q6" s="30"/>
      <c r="R6" s="30"/>
      <c r="S6" s="30"/>
      <c r="T6" s="30"/>
      <c r="U6" s="30"/>
      <c r="V6" s="343"/>
      <c r="W6" s="343"/>
      <c r="X6" s="343"/>
      <c r="Y6" s="343"/>
    </row>
    <row r="7" spans="1:27" ht="22" customHeight="1">
      <c r="A7" s="10"/>
      <c r="B7" s="10"/>
      <c r="C7" s="10"/>
      <c r="E7" s="343"/>
      <c r="F7" s="343"/>
      <c r="K7" s="30"/>
      <c r="L7" s="30"/>
      <c r="O7" s="30" t="s">
        <v>132</v>
      </c>
      <c r="P7" s="30"/>
      <c r="Q7" s="30" t="s">
        <v>56</v>
      </c>
      <c r="R7" s="30"/>
      <c r="S7" s="30"/>
      <c r="T7" s="30"/>
      <c r="U7" s="30"/>
      <c r="V7" s="343"/>
      <c r="W7" s="343"/>
      <c r="X7" s="343"/>
      <c r="Y7" s="343"/>
    </row>
    <row r="8" spans="1:27" ht="22" customHeight="1">
      <c r="A8" s="10"/>
      <c r="B8" s="10"/>
      <c r="C8" s="10"/>
      <c r="E8" s="343"/>
      <c r="F8" s="343"/>
      <c r="K8" s="30"/>
      <c r="L8" s="30"/>
      <c r="O8" s="30" t="s">
        <v>133</v>
      </c>
      <c r="P8" s="30"/>
      <c r="Q8" s="30" t="s">
        <v>35</v>
      </c>
      <c r="R8" s="30"/>
      <c r="S8" s="30"/>
      <c r="T8" s="30"/>
      <c r="U8" s="30"/>
      <c r="V8" s="343"/>
      <c r="W8" s="343"/>
      <c r="X8" s="343"/>
      <c r="Y8" s="343"/>
    </row>
    <row r="9" spans="1:27" ht="22" customHeight="1">
      <c r="A9" s="10"/>
      <c r="B9" s="10"/>
      <c r="C9" s="10"/>
      <c r="E9" s="30"/>
      <c r="F9" s="30"/>
      <c r="G9" s="30"/>
      <c r="H9" s="30"/>
      <c r="I9" s="30"/>
      <c r="J9" s="30"/>
      <c r="K9" s="30"/>
      <c r="L9" s="30"/>
      <c r="M9" s="30"/>
      <c r="N9" s="30"/>
      <c r="O9" s="30" t="s">
        <v>134</v>
      </c>
      <c r="Q9" s="43" t="s">
        <v>128</v>
      </c>
      <c r="R9" s="43"/>
      <c r="S9" s="43" t="s">
        <v>140</v>
      </c>
      <c r="U9" s="43"/>
      <c r="V9" s="30"/>
      <c r="W9" s="44"/>
      <c r="X9" s="44"/>
      <c r="Y9" s="44"/>
      <c r="Z9" s="44"/>
    </row>
    <row r="10" spans="1:27" ht="22" customHeight="1">
      <c r="A10" s="10"/>
      <c r="B10" s="10"/>
      <c r="C10" s="10"/>
      <c r="F10" s="30"/>
      <c r="G10" s="30"/>
      <c r="H10" s="30"/>
      <c r="I10" s="30"/>
      <c r="J10" s="30"/>
      <c r="K10" s="30"/>
      <c r="L10" s="30"/>
      <c r="M10" s="30"/>
      <c r="N10" s="30"/>
      <c r="O10" s="30" t="s">
        <v>135</v>
      </c>
      <c r="Q10" s="43" t="s">
        <v>138</v>
      </c>
      <c r="R10" s="43"/>
      <c r="S10" s="2" t="s">
        <v>141</v>
      </c>
      <c r="U10" s="43"/>
      <c r="V10" s="30"/>
      <c r="W10" s="44" t="s">
        <v>75</v>
      </c>
      <c r="X10" s="44"/>
      <c r="Y10" s="44"/>
      <c r="Z10" s="44"/>
    </row>
    <row r="11" spans="1:27" ht="22" customHeight="1">
      <c r="A11" s="10"/>
      <c r="B11" s="10"/>
      <c r="C11" s="10"/>
      <c r="E11" s="2" t="s">
        <v>73</v>
      </c>
      <c r="F11" s="44"/>
      <c r="G11" s="30"/>
      <c r="H11" s="30"/>
      <c r="I11" s="30" t="s">
        <v>12</v>
      </c>
      <c r="J11" s="30"/>
      <c r="K11" s="30"/>
      <c r="L11" s="30"/>
      <c r="M11" s="30"/>
      <c r="N11" s="30"/>
      <c r="O11" s="43" t="s">
        <v>68</v>
      </c>
      <c r="Q11" s="43" t="s">
        <v>131</v>
      </c>
      <c r="R11" s="43"/>
      <c r="S11" s="43" t="s">
        <v>142</v>
      </c>
      <c r="U11" s="43" t="s">
        <v>36</v>
      </c>
      <c r="V11" s="30"/>
      <c r="W11" s="30" t="s">
        <v>74</v>
      </c>
      <c r="X11" s="44"/>
      <c r="Y11" s="140" t="s">
        <v>61</v>
      </c>
      <c r="Z11" s="44"/>
    </row>
    <row r="12" spans="1:27" s="2" customFormat="1" ht="22" customHeight="1">
      <c r="A12" s="3"/>
      <c r="B12" s="3"/>
      <c r="C12" s="46"/>
      <c r="E12" s="44" t="s">
        <v>72</v>
      </c>
      <c r="F12" s="44"/>
      <c r="G12" s="44" t="s">
        <v>12</v>
      </c>
      <c r="H12" s="44"/>
      <c r="I12" s="44" t="s">
        <v>33</v>
      </c>
      <c r="J12" s="30"/>
      <c r="K12" s="30"/>
      <c r="L12" s="30"/>
      <c r="M12" s="30"/>
      <c r="N12" s="30"/>
      <c r="O12" s="43" t="s">
        <v>136</v>
      </c>
      <c r="Q12" s="2" t="s">
        <v>129</v>
      </c>
      <c r="S12" s="43" t="s">
        <v>143</v>
      </c>
      <c r="U12" s="2" t="s">
        <v>37</v>
      </c>
      <c r="V12" s="30"/>
      <c r="W12" s="45" t="s">
        <v>76</v>
      </c>
      <c r="X12" s="44"/>
      <c r="Y12" s="140" t="s">
        <v>62</v>
      </c>
      <c r="Z12" s="44"/>
      <c r="AA12" s="44" t="s">
        <v>13</v>
      </c>
    </row>
    <row r="13" spans="1:27" s="2" customFormat="1" ht="22" customHeight="1">
      <c r="A13" s="3"/>
      <c r="B13" s="3"/>
      <c r="C13" s="3"/>
      <c r="D13" s="344" t="s">
        <v>0</v>
      </c>
      <c r="E13" s="44" t="s">
        <v>14</v>
      </c>
      <c r="F13" s="44"/>
      <c r="G13" s="44" t="s">
        <v>15</v>
      </c>
      <c r="H13" s="44"/>
      <c r="I13" s="44" t="s">
        <v>34</v>
      </c>
      <c r="J13" s="30"/>
      <c r="K13" s="30" t="s">
        <v>16</v>
      </c>
      <c r="L13" s="30"/>
      <c r="M13" s="30" t="s">
        <v>17</v>
      </c>
      <c r="N13" s="30"/>
      <c r="O13" s="43" t="s">
        <v>137</v>
      </c>
      <c r="Q13" s="43" t="s">
        <v>130</v>
      </c>
      <c r="R13" s="43"/>
      <c r="S13" s="2" t="s">
        <v>111</v>
      </c>
      <c r="U13" s="43" t="s">
        <v>47</v>
      </c>
      <c r="V13" s="30"/>
      <c r="W13" s="47" t="s">
        <v>77</v>
      </c>
      <c r="X13" s="44"/>
      <c r="Y13" s="140" t="s">
        <v>63</v>
      </c>
      <c r="Z13" s="44"/>
      <c r="AA13" s="44" t="s">
        <v>47</v>
      </c>
    </row>
    <row r="14" spans="1:27" s="2" customFormat="1" ht="22" customHeight="1">
      <c r="B14" s="3"/>
      <c r="C14" s="3"/>
      <c r="D14" s="30"/>
      <c r="E14" s="400" t="s">
        <v>55</v>
      </c>
      <c r="F14" s="400"/>
      <c r="G14" s="400"/>
      <c r="H14" s="400"/>
      <c r="I14" s="400"/>
      <c r="J14" s="400"/>
      <c r="K14" s="400"/>
      <c r="L14" s="400"/>
      <c r="M14" s="400"/>
      <c r="N14" s="400"/>
      <c r="O14" s="400"/>
      <c r="P14" s="400"/>
      <c r="Q14" s="400"/>
      <c r="R14" s="400"/>
      <c r="S14" s="400"/>
      <c r="T14" s="400"/>
      <c r="U14" s="400"/>
      <c r="V14" s="400"/>
      <c r="W14" s="400"/>
      <c r="X14" s="400"/>
      <c r="Y14" s="400"/>
      <c r="Z14" s="400"/>
      <c r="AA14" s="400"/>
    </row>
    <row r="15" spans="1:27" s="36" customFormat="1" ht="22" customHeight="1">
      <c r="A15" s="96" t="s">
        <v>280</v>
      </c>
      <c r="B15" s="97"/>
      <c r="C15" s="97"/>
      <c r="D15" s="98"/>
      <c r="E15" s="88"/>
      <c r="F15" s="98"/>
      <c r="G15" s="88"/>
      <c r="H15" s="98"/>
      <c r="I15" s="88"/>
      <c r="J15" s="98"/>
      <c r="K15" s="88"/>
      <c r="L15" s="81"/>
      <c r="M15" s="66"/>
      <c r="N15" s="81"/>
      <c r="O15" s="88"/>
      <c r="P15" s="98"/>
      <c r="Q15" s="88"/>
      <c r="R15" s="88"/>
      <c r="U15" s="88"/>
      <c r="V15" s="98"/>
      <c r="W15" s="88"/>
      <c r="X15" s="98"/>
      <c r="Y15" s="98"/>
      <c r="Z15" s="98"/>
      <c r="AA15" s="88"/>
    </row>
    <row r="16" spans="1:27" s="3" customFormat="1" ht="22" customHeight="1">
      <c r="A16" s="99" t="s">
        <v>266</v>
      </c>
      <c r="B16" s="95"/>
      <c r="C16" s="95"/>
      <c r="D16" s="94"/>
      <c r="E16" s="100">
        <v>508448</v>
      </c>
      <c r="F16" s="100"/>
      <c r="G16" s="100">
        <v>694969</v>
      </c>
      <c r="H16" s="100"/>
      <c r="I16" s="100">
        <v>44033</v>
      </c>
      <c r="J16" s="100"/>
      <c r="K16" s="100">
        <v>50845</v>
      </c>
      <c r="L16" s="100"/>
      <c r="M16" s="100">
        <v>3063258</v>
      </c>
      <c r="N16" s="101"/>
      <c r="O16" s="100">
        <v>58584</v>
      </c>
      <c r="P16" s="101"/>
      <c r="Q16" s="100">
        <v>24679</v>
      </c>
      <c r="R16" s="100"/>
      <c r="U16" s="100">
        <f>SUM(O16:Q16)</f>
        <v>83263</v>
      </c>
      <c r="V16" s="343"/>
      <c r="W16" s="100">
        <f>SUM(E16:M16,U16)</f>
        <v>4444816</v>
      </c>
      <c r="X16" s="101"/>
      <c r="Y16" s="100">
        <v>20285</v>
      </c>
      <c r="Z16" s="101"/>
      <c r="AA16" s="100">
        <f>SUM(W16:Y16)</f>
        <v>4465101</v>
      </c>
    </row>
    <row r="17" spans="1:39" s="2" customFormat="1" ht="22" hidden="1" customHeight="1">
      <c r="A17" s="92"/>
      <c r="B17" s="95"/>
      <c r="C17" s="95"/>
      <c r="D17" s="102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U17" s="103"/>
      <c r="V17" s="103"/>
      <c r="W17" s="103"/>
      <c r="X17" s="103"/>
      <c r="Y17" s="103"/>
      <c r="Z17" s="103"/>
      <c r="AA17" s="103"/>
    </row>
    <row r="18" spans="1:39" s="2" customFormat="1" ht="22" hidden="1" customHeight="1">
      <c r="A18" s="96" t="s">
        <v>39</v>
      </c>
      <c r="B18" s="95"/>
      <c r="C18" s="95"/>
      <c r="D18" s="102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U18" s="103"/>
      <c r="V18" s="103"/>
      <c r="W18" s="103"/>
      <c r="X18" s="103"/>
      <c r="Y18" s="103"/>
      <c r="Z18" s="103"/>
      <c r="AA18" s="103"/>
    </row>
    <row r="19" spans="1:39" s="2" customFormat="1" ht="22" hidden="1" customHeight="1">
      <c r="A19" s="104" t="s">
        <v>42</v>
      </c>
      <c r="B19" s="104" t="s">
        <v>144</v>
      </c>
      <c r="C19" s="95"/>
      <c r="D19" s="102"/>
      <c r="E19" s="105"/>
      <c r="F19" s="94"/>
      <c r="G19" s="105"/>
      <c r="H19" s="105"/>
      <c r="I19" s="105"/>
      <c r="J19" s="106"/>
      <c r="K19" s="105"/>
      <c r="L19" s="106"/>
      <c r="M19" s="105"/>
      <c r="N19" s="106"/>
      <c r="O19" s="100"/>
      <c r="P19" s="106"/>
      <c r="Q19" s="105"/>
      <c r="R19" s="105"/>
      <c r="S19" s="105"/>
      <c r="U19" s="105"/>
      <c r="V19" s="100"/>
      <c r="W19" s="105"/>
      <c r="X19" s="106"/>
      <c r="Y19" s="189"/>
      <c r="Z19" s="106"/>
      <c r="AA19" s="100"/>
    </row>
    <row r="20" spans="1:39" s="2" customFormat="1" ht="22" hidden="1" customHeight="1">
      <c r="A20" s="107"/>
      <c r="C20" s="107" t="s">
        <v>221</v>
      </c>
      <c r="D20" s="119" t="s">
        <v>251</v>
      </c>
      <c r="E20" s="108"/>
      <c r="F20" s="100"/>
      <c r="G20" s="185"/>
      <c r="H20" s="185"/>
      <c r="I20" s="185"/>
      <c r="J20" s="185"/>
      <c r="K20" s="185"/>
      <c r="L20" s="100"/>
      <c r="M20" s="109"/>
      <c r="N20" s="103"/>
      <c r="O20" s="70"/>
      <c r="P20" s="190"/>
      <c r="Q20" s="70"/>
      <c r="R20" s="70"/>
      <c r="S20" s="70"/>
      <c r="T20" s="192"/>
      <c r="U20" s="70"/>
      <c r="V20" s="70"/>
      <c r="W20" s="70"/>
      <c r="X20" s="190"/>
      <c r="Y20" s="70"/>
      <c r="Z20" s="190"/>
      <c r="AA20" s="185"/>
    </row>
    <row r="21" spans="1:39" s="2" customFormat="1" ht="22" hidden="1" customHeight="1">
      <c r="A21" s="107"/>
      <c r="C21" s="107" t="s">
        <v>89</v>
      </c>
      <c r="D21" s="119">
        <v>11</v>
      </c>
      <c r="E21" s="191">
        <v>0</v>
      </c>
      <c r="F21" s="34"/>
      <c r="G21" s="191">
        <v>0</v>
      </c>
      <c r="H21" s="308"/>
      <c r="I21" s="191">
        <v>0</v>
      </c>
      <c r="J21" s="308"/>
      <c r="K21" s="191">
        <v>0</v>
      </c>
      <c r="L21" s="100"/>
      <c r="M21" s="191">
        <v>0</v>
      </c>
      <c r="N21" s="103"/>
      <c r="O21" s="191">
        <v>0</v>
      </c>
      <c r="P21" s="34"/>
      <c r="Q21" s="191">
        <v>0</v>
      </c>
      <c r="R21" s="34"/>
      <c r="S21" s="185">
        <v>0</v>
      </c>
      <c r="T21" s="34"/>
      <c r="U21" s="191">
        <v>0</v>
      </c>
      <c r="V21" s="109"/>
      <c r="W21" s="191">
        <f>SUM(E21:M21,U21)</f>
        <v>0</v>
      </c>
      <c r="X21" s="103"/>
      <c r="Y21" s="191">
        <v>0</v>
      </c>
      <c r="Z21" s="103"/>
      <c r="AA21" s="114">
        <f>SUM(W21:Y21)</f>
        <v>0</v>
      </c>
    </row>
    <row r="22" spans="1:39" s="2" customFormat="1" ht="22" hidden="1" customHeight="1">
      <c r="A22" s="104" t="s">
        <v>43</v>
      </c>
      <c r="B22" s="104" t="s">
        <v>253</v>
      </c>
      <c r="C22" s="95"/>
      <c r="D22" s="102"/>
      <c r="E22" s="132">
        <f>SUM(E20:F21)</f>
        <v>0</v>
      </c>
      <c r="F22" s="179"/>
      <c r="G22" s="187">
        <f>SUM(G20:H21)</f>
        <v>0</v>
      </c>
      <c r="H22" s="184"/>
      <c r="I22" s="187">
        <f>SUM(I20:J21)</f>
        <v>0</v>
      </c>
      <c r="J22" s="184"/>
      <c r="K22" s="187">
        <f>SUM(K20:L21)</f>
        <v>0</v>
      </c>
      <c r="L22" s="129"/>
      <c r="M22" s="132">
        <f>SUM(M20:N21)</f>
        <v>0</v>
      </c>
      <c r="N22" s="129"/>
      <c r="O22" s="187">
        <f>SUM(O20:P21)</f>
        <v>0</v>
      </c>
      <c r="P22" s="184"/>
      <c r="Q22" s="187">
        <f>SUM(Q20:R21)</f>
        <v>0</v>
      </c>
      <c r="R22" s="184"/>
      <c r="S22" s="187">
        <f>SUM(S20:T21)</f>
        <v>0</v>
      </c>
      <c r="T22" s="192"/>
      <c r="U22" s="187">
        <f>SUM(U20:V21)</f>
        <v>0</v>
      </c>
      <c r="V22" s="179"/>
      <c r="W22" s="132">
        <f>SUM(W20:X21)</f>
        <v>0</v>
      </c>
      <c r="X22" s="179"/>
      <c r="Y22" s="215">
        <f>SUM(Y20:Z21)</f>
        <v>0</v>
      </c>
      <c r="Z22" s="179"/>
      <c r="AA22" s="132">
        <f>SUM(AA20:AB21)</f>
        <v>0</v>
      </c>
    </row>
    <row r="23" spans="1:39" s="2" customFormat="1" ht="22" hidden="1" customHeight="1">
      <c r="A23" s="110"/>
      <c r="B23" s="104" t="s">
        <v>112</v>
      </c>
      <c r="C23" s="95"/>
      <c r="D23" s="102"/>
      <c r="E23" s="130"/>
      <c r="F23" s="179"/>
      <c r="G23" s="186"/>
      <c r="H23" s="184"/>
      <c r="I23" s="186"/>
      <c r="J23" s="184"/>
      <c r="K23" s="186"/>
      <c r="L23" s="130"/>
      <c r="M23" s="130"/>
      <c r="N23" s="131"/>
      <c r="O23" s="186"/>
      <c r="P23" s="184"/>
      <c r="Q23" s="186"/>
      <c r="R23" s="186"/>
      <c r="S23" s="186"/>
      <c r="T23" s="192"/>
      <c r="U23" s="186"/>
      <c r="V23" s="131"/>
      <c r="W23" s="130"/>
      <c r="X23" s="131"/>
      <c r="Y23" s="130"/>
      <c r="Z23" s="131"/>
      <c r="AA23" s="130"/>
    </row>
    <row r="24" spans="1:39" s="62" customFormat="1" ht="19" hidden="1" customHeight="1">
      <c r="A24" s="276"/>
      <c r="B24" s="107" t="s">
        <v>114</v>
      </c>
      <c r="D24" s="63"/>
      <c r="E24" s="185"/>
      <c r="F24" s="234"/>
      <c r="G24" s="182"/>
      <c r="H24" s="182"/>
      <c r="I24" s="182"/>
      <c r="J24" s="182"/>
      <c r="K24" s="182"/>
      <c r="L24" s="234"/>
      <c r="M24" s="182"/>
      <c r="N24" s="234"/>
      <c r="O24" s="182"/>
      <c r="P24" s="234"/>
      <c r="Q24" s="182"/>
      <c r="R24" s="234"/>
      <c r="S24" s="277"/>
      <c r="T24" s="278"/>
      <c r="U24" s="181"/>
      <c r="V24" s="278"/>
      <c r="W24" s="181"/>
      <c r="X24" s="279"/>
      <c r="Y24" s="279"/>
      <c r="Z24" s="279"/>
      <c r="AA24" s="114"/>
      <c r="AB24" s="270"/>
      <c r="AC24" s="271"/>
      <c r="AD24" s="270"/>
      <c r="AE24" s="271"/>
      <c r="AF24" s="272"/>
      <c r="AG24" s="273"/>
      <c r="AH24" s="272"/>
      <c r="AI24" s="274"/>
      <c r="AJ24" s="272"/>
      <c r="AK24" s="274"/>
      <c r="AL24" s="272"/>
    </row>
    <row r="25" spans="1:39" s="1" customFormat="1" ht="19" hidden="1" customHeight="1">
      <c r="A25" s="169"/>
      <c r="B25" s="175" t="s">
        <v>113</v>
      </c>
      <c r="D25" s="4"/>
      <c r="E25" s="226"/>
      <c r="F25" s="222"/>
      <c r="G25" s="221"/>
      <c r="H25" s="221"/>
      <c r="I25" s="221"/>
      <c r="J25" s="221"/>
      <c r="K25" s="221"/>
      <c r="L25" s="222"/>
      <c r="M25" s="221"/>
      <c r="N25" s="222"/>
      <c r="O25" s="221"/>
      <c r="P25" s="222"/>
      <c r="Q25" s="221"/>
      <c r="R25" s="222"/>
      <c r="S25" s="180"/>
      <c r="T25" s="223"/>
      <c r="U25" s="224"/>
      <c r="V25" s="223"/>
      <c r="W25" s="180"/>
      <c r="X25" s="220"/>
      <c r="Y25" s="220"/>
      <c r="Z25" s="220"/>
      <c r="AA25" s="180"/>
      <c r="AB25" s="170"/>
      <c r="AC25" s="173"/>
      <c r="AD25" s="170"/>
      <c r="AE25" s="173"/>
      <c r="AF25" s="172"/>
      <c r="AG25" s="171"/>
      <c r="AH25" s="172"/>
      <c r="AI25" s="174"/>
      <c r="AJ25" s="172"/>
      <c r="AK25" s="174"/>
      <c r="AL25" s="172"/>
    </row>
    <row r="26" spans="1:39" s="1" customFormat="1" ht="22" hidden="1" customHeight="1">
      <c r="A26" s="175" t="s">
        <v>102</v>
      </c>
      <c r="B26" s="107" t="s">
        <v>147</v>
      </c>
      <c r="D26" s="4"/>
      <c r="E26" s="226">
        <v>0</v>
      </c>
      <c r="F26" s="221"/>
      <c r="G26" s="226">
        <v>0</v>
      </c>
      <c r="H26" s="221"/>
      <c r="I26" s="226">
        <v>0</v>
      </c>
      <c r="J26" s="221"/>
      <c r="K26" s="226">
        <v>0</v>
      </c>
      <c r="L26" s="221"/>
      <c r="M26" s="226">
        <v>0</v>
      </c>
      <c r="N26" s="221"/>
      <c r="O26" s="226">
        <v>0</v>
      </c>
      <c r="P26" s="221"/>
      <c r="Q26" s="226">
        <v>0</v>
      </c>
      <c r="R26" s="221"/>
      <c r="S26" s="156"/>
      <c r="T26" s="221"/>
      <c r="U26" s="156"/>
      <c r="V26" s="238"/>
      <c r="W26" s="238">
        <f>SUM(U26,E26:M26)</f>
        <v>0</v>
      </c>
      <c r="X26" s="238"/>
      <c r="Y26" s="238"/>
      <c r="Z26" s="238"/>
      <c r="AA26" s="108">
        <f>SUM(W26:Y26)</f>
        <v>0</v>
      </c>
      <c r="AB26" s="170"/>
      <c r="AC26" s="173"/>
      <c r="AD26" s="170"/>
      <c r="AE26" s="173"/>
      <c r="AF26" s="172"/>
      <c r="AG26" s="171"/>
      <c r="AH26" s="172"/>
      <c r="AI26" s="174"/>
      <c r="AJ26" s="172"/>
      <c r="AK26" s="174"/>
      <c r="AL26" s="172"/>
    </row>
    <row r="27" spans="1:39" s="1" customFormat="1" ht="22" hidden="1" customHeight="1">
      <c r="A27" s="175" t="s">
        <v>102</v>
      </c>
      <c r="B27" s="107" t="s">
        <v>151</v>
      </c>
      <c r="C27" s="1" t="s">
        <v>175</v>
      </c>
      <c r="D27" s="4"/>
      <c r="E27" s="219">
        <v>0</v>
      </c>
      <c r="F27" s="222"/>
      <c r="G27" s="219">
        <v>0</v>
      </c>
      <c r="H27" s="221"/>
      <c r="I27" s="219">
        <v>0</v>
      </c>
      <c r="J27" s="221"/>
      <c r="K27" s="219">
        <v>0</v>
      </c>
      <c r="L27" s="222"/>
      <c r="M27" s="219">
        <v>0</v>
      </c>
      <c r="N27" s="222"/>
      <c r="O27" s="219">
        <v>0</v>
      </c>
      <c r="P27" s="222"/>
      <c r="Q27" s="219">
        <v>0</v>
      </c>
      <c r="R27" s="222"/>
      <c r="S27" s="237">
        <v>0</v>
      </c>
      <c r="T27" s="222"/>
      <c r="U27" s="237">
        <v>0</v>
      </c>
      <c r="V27" s="225"/>
      <c r="W27" s="178">
        <v>0</v>
      </c>
      <c r="X27" s="225"/>
      <c r="Y27" s="178"/>
      <c r="Z27" s="225"/>
      <c r="AA27" s="242">
        <f>SUM(W27:Y27)</f>
        <v>0</v>
      </c>
      <c r="AB27" s="170"/>
      <c r="AC27" s="173"/>
      <c r="AD27" s="170"/>
      <c r="AE27" s="173"/>
      <c r="AF27" s="172"/>
      <c r="AG27" s="171"/>
      <c r="AH27" s="172"/>
      <c r="AI27" s="174"/>
      <c r="AJ27" s="172"/>
      <c r="AK27" s="174"/>
      <c r="AL27" s="172"/>
    </row>
    <row r="28" spans="1:39" s="265" customFormat="1" ht="22" hidden="1" customHeight="1">
      <c r="B28" s="104" t="s">
        <v>252</v>
      </c>
      <c r="D28" s="280"/>
      <c r="E28" s="268">
        <f>E27+E26</f>
        <v>0</v>
      </c>
      <c r="F28" s="267"/>
      <c r="G28" s="268">
        <f>G27+G26</f>
        <v>0</v>
      </c>
      <c r="H28" s="184"/>
      <c r="I28" s="268">
        <f>I27+I26</f>
        <v>0</v>
      </c>
      <c r="J28" s="184"/>
      <c r="K28" s="268">
        <f>K27+K26</f>
        <v>0</v>
      </c>
      <c r="L28" s="267"/>
      <c r="M28" s="268">
        <f>M27+M26</f>
        <v>0</v>
      </c>
      <c r="N28" s="267"/>
      <c r="O28" s="268">
        <f>O27+O26</f>
        <v>0</v>
      </c>
      <c r="P28" s="267"/>
      <c r="Q28" s="268">
        <f>Q27+Q26</f>
        <v>0</v>
      </c>
      <c r="R28" s="267"/>
      <c r="S28" s="269">
        <f>S27+S26</f>
        <v>0</v>
      </c>
      <c r="T28" s="79"/>
      <c r="U28" s="269">
        <f>U27+U26</f>
        <v>0</v>
      </c>
      <c r="V28" s="79"/>
      <c r="W28" s="269">
        <f>W27+W26</f>
        <v>0</v>
      </c>
      <c r="X28" s="79"/>
      <c r="Y28" s="269">
        <f>Y24+Y25</f>
        <v>0</v>
      </c>
      <c r="Z28" s="79"/>
      <c r="AA28" s="111">
        <f>SUM(W28:Y28)</f>
        <v>0</v>
      </c>
      <c r="AB28" s="270"/>
      <c r="AC28" s="273"/>
      <c r="AD28" s="270"/>
      <c r="AE28" s="273"/>
      <c r="AF28" s="272"/>
      <c r="AG28" s="273"/>
      <c r="AH28" s="272"/>
      <c r="AI28" s="274"/>
      <c r="AJ28" s="272"/>
      <c r="AK28" s="274"/>
      <c r="AL28" s="272"/>
    </row>
    <row r="29" spans="1:39" s="33" customFormat="1" ht="22" hidden="1" customHeight="1">
      <c r="D29" s="4"/>
      <c r="E29" s="236"/>
      <c r="F29" s="34"/>
      <c r="G29" s="236"/>
      <c r="H29" s="308"/>
      <c r="I29" s="218"/>
      <c r="J29" s="308"/>
      <c r="K29" s="218"/>
      <c r="L29" s="34"/>
      <c r="M29" s="236"/>
      <c r="N29" s="34"/>
      <c r="O29" s="236"/>
      <c r="P29" s="34"/>
      <c r="Q29" s="236"/>
      <c r="R29" s="34"/>
      <c r="S29" s="240"/>
      <c r="T29" s="208"/>
      <c r="U29" s="240"/>
      <c r="V29" s="208"/>
      <c r="W29" s="240"/>
      <c r="X29" s="208"/>
      <c r="Y29" s="241"/>
      <c r="Z29" s="208"/>
      <c r="AA29" s="241"/>
      <c r="AB29" s="170"/>
      <c r="AC29" s="173"/>
      <c r="AD29" s="170"/>
      <c r="AE29" s="173"/>
      <c r="AF29" s="172"/>
      <c r="AG29" s="171"/>
      <c r="AH29" s="172"/>
      <c r="AI29" s="174"/>
      <c r="AJ29" s="172"/>
      <c r="AK29" s="174"/>
      <c r="AL29" s="172"/>
      <c r="AM29" s="1"/>
    </row>
    <row r="30" spans="1:39" s="265" customFormat="1" ht="22" hidden="1" customHeight="1">
      <c r="A30" s="265" t="s">
        <v>38</v>
      </c>
      <c r="B30" s="266"/>
      <c r="D30" s="63"/>
      <c r="E30" s="275">
        <f>SUM(E20,E21)</f>
        <v>0</v>
      </c>
      <c r="F30" s="128"/>
      <c r="G30" s="275">
        <f>SUM(G20,G21)</f>
        <v>0</v>
      </c>
      <c r="H30" s="184"/>
      <c r="I30" s="275">
        <f>SUM(I20,I21)</f>
        <v>0</v>
      </c>
      <c r="J30" s="184"/>
      <c r="K30" s="275">
        <f>SUM(K20,K21)</f>
        <v>0</v>
      </c>
      <c r="L30" s="128"/>
      <c r="M30" s="275">
        <f>SUM(M20,M21)</f>
        <v>0</v>
      </c>
      <c r="N30" s="128"/>
      <c r="O30" s="275">
        <f>SUM(O20,O21)</f>
        <v>0</v>
      </c>
      <c r="P30" s="267"/>
      <c r="Q30" s="275">
        <f>SUM(Q20,Q21)</f>
        <v>0</v>
      </c>
      <c r="R30" s="267"/>
      <c r="S30" s="275">
        <f>SUM(S21,S26:S27)</f>
        <v>0</v>
      </c>
      <c r="T30" s="267"/>
      <c r="U30" s="275">
        <f>SUM(U20,U21)</f>
        <v>0</v>
      </c>
      <c r="V30" s="128"/>
      <c r="W30" s="275">
        <f>SUM(W20,W21)</f>
        <v>0</v>
      </c>
      <c r="X30" s="128"/>
      <c r="Y30" s="275">
        <f>SUM(Y20,Y21,Y28)</f>
        <v>0</v>
      </c>
      <c r="Z30" s="128"/>
      <c r="AA30" s="275">
        <f>SUM(AA20,AA21,AA24)</f>
        <v>0</v>
      </c>
      <c r="AB30" s="270"/>
      <c r="AC30" s="271"/>
      <c r="AD30" s="270"/>
      <c r="AE30" s="271"/>
      <c r="AF30" s="272"/>
      <c r="AG30" s="273"/>
      <c r="AH30" s="272"/>
      <c r="AI30" s="274"/>
      <c r="AJ30" s="272"/>
      <c r="AK30" s="274"/>
      <c r="AL30" s="272"/>
      <c r="AM30" s="62"/>
    </row>
    <row r="31" spans="1:39" s="33" customFormat="1" ht="16.5" customHeight="1">
      <c r="A31" s="176"/>
      <c r="B31" s="168"/>
      <c r="D31" s="4"/>
      <c r="E31" s="217"/>
      <c r="F31" s="177"/>
      <c r="G31" s="218"/>
      <c r="H31" s="307"/>
      <c r="I31" s="218"/>
      <c r="J31" s="307"/>
      <c r="K31" s="218"/>
      <c r="L31" s="177"/>
      <c r="M31" s="217"/>
      <c r="N31" s="177"/>
      <c r="O31" s="218"/>
      <c r="P31" s="34"/>
      <c r="Q31" s="218"/>
      <c r="R31" s="177"/>
      <c r="S31" s="217"/>
      <c r="T31" s="177"/>
      <c r="U31" s="217"/>
      <c r="V31" s="177"/>
      <c r="W31" s="217"/>
      <c r="X31" s="177"/>
      <c r="Y31" s="217"/>
      <c r="Z31" s="177"/>
      <c r="AA31" s="217"/>
      <c r="AB31" s="170"/>
      <c r="AC31" s="173"/>
      <c r="AD31" s="170"/>
      <c r="AE31" s="173"/>
      <c r="AF31" s="172"/>
      <c r="AG31" s="171"/>
      <c r="AH31" s="172"/>
      <c r="AI31" s="174"/>
      <c r="AJ31" s="172"/>
      <c r="AK31" s="174"/>
      <c r="AL31" s="172"/>
      <c r="AM31" s="1"/>
    </row>
    <row r="32" spans="1:39" s="2" customFormat="1" ht="21" customHeight="1">
      <c r="A32" s="112" t="s">
        <v>57</v>
      </c>
      <c r="B32" s="95"/>
      <c r="C32" s="95"/>
      <c r="D32" s="102"/>
      <c r="E32" s="103"/>
      <c r="F32" s="177"/>
      <c r="G32" s="190"/>
      <c r="H32" s="307"/>
      <c r="I32" s="190"/>
      <c r="J32" s="307"/>
      <c r="K32" s="190"/>
      <c r="L32" s="177"/>
      <c r="M32" s="103"/>
      <c r="N32" s="177"/>
      <c r="O32" s="190"/>
      <c r="P32" s="34"/>
      <c r="Q32" s="190"/>
      <c r="R32" s="177"/>
      <c r="S32" s="103"/>
      <c r="T32" s="177"/>
      <c r="U32" s="103"/>
      <c r="V32" s="177"/>
      <c r="W32" s="103"/>
      <c r="X32" s="177"/>
      <c r="Y32" s="103"/>
      <c r="Z32" s="177"/>
      <c r="AA32" s="103"/>
    </row>
    <row r="33" spans="1:29" s="2" customFormat="1" ht="22" customHeight="1">
      <c r="A33" s="113"/>
      <c r="B33" s="113" t="s">
        <v>88</v>
      </c>
      <c r="C33" s="95"/>
      <c r="D33" s="102"/>
      <c r="E33" s="185">
        <v>0</v>
      </c>
      <c r="F33" s="34"/>
      <c r="G33" s="185">
        <v>0</v>
      </c>
      <c r="H33" s="308"/>
      <c r="I33" s="185">
        <v>0</v>
      </c>
      <c r="J33" s="308"/>
      <c r="K33" s="185">
        <v>0</v>
      </c>
      <c r="L33" s="177"/>
      <c r="M33" s="89">
        <f>'PL5-6'!M83</f>
        <v>75960</v>
      </c>
      <c r="N33" s="177"/>
      <c r="O33" s="185">
        <v>0</v>
      </c>
      <c r="P33" s="34"/>
      <c r="Q33" s="185">
        <v>0</v>
      </c>
      <c r="R33" s="34"/>
      <c r="S33" s="185">
        <v>0</v>
      </c>
      <c r="T33" s="34"/>
      <c r="U33" s="185">
        <v>0</v>
      </c>
      <c r="V33" s="177"/>
      <c r="W33" s="108">
        <f>U33+M33</f>
        <v>75960</v>
      </c>
      <c r="X33" s="177"/>
      <c r="Y33" s="108">
        <v>1354</v>
      </c>
      <c r="Z33" s="177"/>
      <c r="AA33" s="108">
        <f>SUM(W33:Y33)</f>
        <v>77314</v>
      </c>
      <c r="AC33" s="320"/>
    </row>
    <row r="34" spans="1:29" s="2" customFormat="1" ht="22" customHeight="1">
      <c r="A34" s="113"/>
      <c r="B34" s="113" t="s">
        <v>64</v>
      </c>
      <c r="C34" s="95"/>
      <c r="D34" s="102"/>
      <c r="E34" s="191">
        <v>0</v>
      </c>
      <c r="F34" s="34"/>
      <c r="G34" s="191">
        <v>0</v>
      </c>
      <c r="H34" s="308"/>
      <c r="I34" s="191">
        <v>0</v>
      </c>
      <c r="J34" s="308"/>
      <c r="K34" s="191">
        <v>0</v>
      </c>
      <c r="L34" s="177"/>
      <c r="M34" s="114">
        <v>0</v>
      </c>
      <c r="N34" s="177"/>
      <c r="O34" s="114">
        <f>'PL5-6'!M67+'PL5-6'!M75</f>
        <v>20456</v>
      </c>
      <c r="P34" s="177"/>
      <c r="Q34" s="114">
        <f>'PL5-6'!Q54+'PL5-6'!Q71-'SH7'!M34</f>
        <v>-2584</v>
      </c>
      <c r="R34" s="177"/>
      <c r="S34" s="191"/>
      <c r="T34" s="177"/>
      <c r="U34" s="114">
        <f>O34+Q34</f>
        <v>17872</v>
      </c>
      <c r="V34" s="177"/>
      <c r="W34" s="114">
        <f>U34+M34</f>
        <v>17872</v>
      </c>
      <c r="X34" s="177"/>
      <c r="Y34" s="114">
        <v>0</v>
      </c>
      <c r="Z34" s="177"/>
      <c r="AA34" s="114">
        <f>SUM(W34:Y34)</f>
        <v>17872</v>
      </c>
      <c r="AC34" s="320"/>
    </row>
    <row r="35" spans="1:29" s="95" customFormat="1" ht="22" customHeight="1">
      <c r="A35" s="112" t="s">
        <v>28</v>
      </c>
      <c r="D35" s="94"/>
      <c r="E35" s="188">
        <f>SUM(E33:E34)</f>
        <v>0</v>
      </c>
      <c r="F35" s="267"/>
      <c r="G35" s="188">
        <f>SUM(G33:G34)</f>
        <v>0</v>
      </c>
      <c r="H35" s="184"/>
      <c r="I35" s="188">
        <f>SUM(I33:I34)</f>
        <v>0</v>
      </c>
      <c r="J35" s="184"/>
      <c r="K35" s="188">
        <f>SUM(K33:K34)</f>
        <v>0</v>
      </c>
      <c r="L35" s="128"/>
      <c r="M35" s="111">
        <f>SUM(M33:M34)</f>
        <v>75960</v>
      </c>
      <c r="N35" s="128"/>
      <c r="O35" s="111">
        <f>SUM(O33:O34)</f>
        <v>20456</v>
      </c>
      <c r="P35" s="128"/>
      <c r="Q35" s="111">
        <f>SUM(Q33:Q34)</f>
        <v>-2584</v>
      </c>
      <c r="R35" s="177"/>
      <c r="S35" s="188">
        <f>SUM(S33:S34)</f>
        <v>0</v>
      </c>
      <c r="T35" s="128"/>
      <c r="U35" s="111">
        <f>SUM(U33:U34)</f>
        <v>17872</v>
      </c>
      <c r="V35" s="128"/>
      <c r="W35" s="111">
        <f t="shared" ref="W35" si="0">SUM(E35:M35,U35)</f>
        <v>93832</v>
      </c>
      <c r="X35" s="128"/>
      <c r="Y35" s="111">
        <f>SUM(Y33:Y34)</f>
        <v>1354</v>
      </c>
      <c r="Z35" s="128"/>
      <c r="AA35" s="111">
        <f>SUM(AA33:AA34)</f>
        <v>95186</v>
      </c>
      <c r="AC35" s="319"/>
    </row>
    <row r="36" spans="1:29" s="95" customFormat="1" ht="12" customHeight="1">
      <c r="A36" s="113"/>
      <c r="D36" s="94"/>
      <c r="E36" s="185"/>
      <c r="F36" s="34"/>
      <c r="G36" s="185"/>
      <c r="H36" s="308"/>
      <c r="I36" s="185"/>
      <c r="J36" s="308"/>
      <c r="K36" s="185"/>
      <c r="L36" s="177"/>
      <c r="M36" s="89"/>
      <c r="N36" s="177"/>
      <c r="O36" s="98"/>
      <c r="P36" s="128"/>
      <c r="Q36" s="185"/>
      <c r="R36" s="177"/>
      <c r="S36" s="185"/>
      <c r="T36" s="34"/>
      <c r="U36" s="98"/>
      <c r="V36" s="177"/>
      <c r="W36" s="108"/>
      <c r="X36" s="177"/>
      <c r="Y36" s="108"/>
      <c r="Z36" s="177"/>
      <c r="AA36" s="108"/>
    </row>
    <row r="37" spans="1:29" s="2" customFormat="1" ht="22" hidden="1" customHeight="1">
      <c r="A37" s="113" t="s">
        <v>165</v>
      </c>
      <c r="B37" s="95"/>
      <c r="C37" s="95"/>
      <c r="D37" s="102"/>
      <c r="E37" s="191">
        <v>0</v>
      </c>
      <c r="F37" s="34"/>
      <c r="G37" s="191">
        <v>0</v>
      </c>
      <c r="H37" s="308"/>
      <c r="I37" s="191">
        <v>0</v>
      </c>
      <c r="J37" s="307"/>
      <c r="K37" s="191">
        <v>0</v>
      </c>
      <c r="L37" s="177"/>
      <c r="M37" s="191">
        <v>0</v>
      </c>
      <c r="N37" s="177"/>
      <c r="O37" s="114">
        <v>0</v>
      </c>
      <c r="P37" s="128"/>
      <c r="Q37" s="191">
        <v>0</v>
      </c>
      <c r="R37" s="177"/>
      <c r="S37" s="114"/>
      <c r="T37" s="114"/>
      <c r="U37" s="114">
        <f>SUM(O37:Q37)</f>
        <v>0</v>
      </c>
      <c r="V37" s="34"/>
      <c r="W37" s="114">
        <f>SUM(E37:M37,U37)</f>
        <v>0</v>
      </c>
      <c r="X37" s="34"/>
      <c r="Y37" s="191">
        <v>0</v>
      </c>
      <c r="Z37" s="34"/>
      <c r="AA37" s="114">
        <f>SUM(W37:Y37)</f>
        <v>0</v>
      </c>
    </row>
    <row r="38" spans="1:29" s="2" customFormat="1" ht="8.4" customHeight="1">
      <c r="A38" s="113"/>
      <c r="B38" s="95"/>
      <c r="C38" s="95"/>
      <c r="D38" s="102"/>
      <c r="E38" s="185"/>
      <c r="F38" s="34"/>
      <c r="G38" s="185"/>
      <c r="H38" s="308"/>
      <c r="I38" s="185"/>
      <c r="J38" s="307"/>
      <c r="K38" s="185"/>
      <c r="L38" s="177"/>
      <c r="M38" s="108"/>
      <c r="N38" s="177"/>
      <c r="O38" s="108"/>
      <c r="P38" s="128"/>
      <c r="Q38" s="108"/>
      <c r="R38" s="177"/>
      <c r="S38" s="108"/>
      <c r="T38" s="108"/>
      <c r="U38" s="108"/>
      <c r="V38" s="34"/>
      <c r="W38" s="108"/>
      <c r="X38" s="34"/>
      <c r="Y38" s="185"/>
      <c r="Z38" s="34"/>
      <c r="AA38" s="108"/>
    </row>
    <row r="39" spans="1:29" ht="22" customHeight="1" thickBot="1">
      <c r="A39" s="112" t="s">
        <v>281</v>
      </c>
      <c r="B39" s="95"/>
      <c r="C39" s="72"/>
      <c r="D39" s="92"/>
      <c r="E39" s="115">
        <f>SUM(E35,E30,E16)+E37+E36</f>
        <v>508448</v>
      </c>
      <c r="F39" s="177"/>
      <c r="G39" s="115">
        <f>SUM(G35,G30,G16)+G37+G36</f>
        <v>694969</v>
      </c>
      <c r="H39" s="307"/>
      <c r="I39" s="115">
        <f>SUM(I35,I30,I16)+I37+I36</f>
        <v>44033</v>
      </c>
      <c r="J39" s="307"/>
      <c r="K39" s="115">
        <f>SUM(K35,K30,K16)+K37+K36</f>
        <v>50845</v>
      </c>
      <c r="L39" s="177"/>
      <c r="M39" s="115">
        <f>SUM(M35,M30,M16)+M37+M36</f>
        <v>3139218</v>
      </c>
      <c r="N39" s="177"/>
      <c r="O39" s="115">
        <f>SUM(O35,O30,O16)+O37+O36</f>
        <v>79040</v>
      </c>
      <c r="P39" s="177"/>
      <c r="Q39" s="115">
        <f>SUM(Q35,Q30,Q16)+Q37+Q36</f>
        <v>22095</v>
      </c>
      <c r="R39" s="177"/>
      <c r="S39" s="115">
        <f>SUM(S35,S30,U16)+S37</f>
        <v>83263</v>
      </c>
      <c r="T39" s="177"/>
      <c r="U39" s="115">
        <f>SUM(U35,U30,U16)+U37+U36</f>
        <v>101135</v>
      </c>
      <c r="V39" s="177"/>
      <c r="W39" s="115">
        <f>SUM(W35,W30,W16)+W37+W36</f>
        <v>4538648</v>
      </c>
      <c r="X39" s="177"/>
      <c r="Y39" s="115">
        <f>SUM(Y35,Y30,Y16)+Y37+Y36</f>
        <v>21639</v>
      </c>
      <c r="Z39" s="177"/>
      <c r="AA39" s="115">
        <f>SUM(AA35,AA30,AA16)+AA37+AA36</f>
        <v>4560287</v>
      </c>
      <c r="AC39" s="37"/>
    </row>
    <row r="40" spans="1:29" ht="23.25" customHeight="1" thickTop="1">
      <c r="A40" s="72"/>
      <c r="B40" s="72"/>
      <c r="C40" s="72"/>
      <c r="D40" s="92"/>
      <c r="E40" s="72"/>
      <c r="F40" s="177"/>
      <c r="G40" s="72"/>
      <c r="H40" s="307"/>
      <c r="I40" s="93"/>
      <c r="J40" s="307"/>
      <c r="K40" s="93"/>
      <c r="L40" s="177"/>
      <c r="M40" s="93"/>
      <c r="N40" s="177"/>
      <c r="O40" s="93"/>
      <c r="P40" s="177"/>
      <c r="Q40" s="93"/>
      <c r="R40" s="177"/>
      <c r="S40" s="93"/>
      <c r="T40" s="177"/>
      <c r="U40" s="93"/>
      <c r="V40" s="177"/>
      <c r="W40" s="72"/>
      <c r="X40" s="177"/>
      <c r="Y40" s="93"/>
      <c r="Z40" s="177"/>
      <c r="AA40" s="72"/>
    </row>
    <row r="42" spans="1:29" ht="22" customHeight="1">
      <c r="E42" s="146"/>
      <c r="F42" s="147"/>
      <c r="G42" s="146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6"/>
      <c r="V42" s="147"/>
      <c r="W42" s="147"/>
      <c r="X42" s="147"/>
      <c r="Y42" s="146"/>
    </row>
    <row r="46" spans="1:29" ht="22" customHeight="1">
      <c r="S46" s="151"/>
    </row>
    <row r="47" spans="1:29" ht="22" customHeight="1">
      <c r="S47" s="152"/>
    </row>
    <row r="48" spans="1:29" s="25" customFormat="1" ht="22" customHeight="1">
      <c r="A48" s="211"/>
      <c r="B48" s="211"/>
      <c r="C48" s="211"/>
      <c r="D48" s="2"/>
      <c r="E48" s="211"/>
      <c r="G48" s="211"/>
      <c r="S48" s="152"/>
      <c r="U48" s="211"/>
      <c r="Y48" s="211"/>
      <c r="Z48" s="211"/>
      <c r="AA48" s="211"/>
    </row>
    <row r="49" spans="1:27" s="25" customFormat="1" ht="22" customHeight="1">
      <c r="A49" s="211"/>
      <c r="B49" s="211"/>
      <c r="C49" s="211"/>
      <c r="D49" s="2"/>
      <c r="E49" s="211"/>
      <c r="G49" s="211"/>
      <c r="S49" s="152"/>
      <c r="U49" s="211"/>
      <c r="Y49" s="211"/>
      <c r="Z49" s="211"/>
      <c r="AA49" s="211"/>
    </row>
    <row r="50" spans="1:27" s="25" customFormat="1" ht="22" customHeight="1">
      <c r="A50" s="211"/>
      <c r="B50" s="211"/>
      <c r="C50" s="211"/>
      <c r="D50" s="2"/>
      <c r="E50" s="211"/>
      <c r="G50" s="211"/>
      <c r="S50" s="153"/>
      <c r="U50" s="211"/>
      <c r="Y50" s="211"/>
      <c r="Z50" s="211"/>
      <c r="AA50" s="211"/>
    </row>
  </sheetData>
  <mergeCells count="5">
    <mergeCell ref="A3:O3"/>
    <mergeCell ref="E4:AA4"/>
    <mergeCell ref="K5:M5"/>
    <mergeCell ref="O5:U5"/>
    <mergeCell ref="E14:AA14"/>
  </mergeCells>
  <pageMargins left="0.8" right="0.8" top="0.48" bottom="0.5" header="0.5" footer="0.5"/>
  <pageSetup paperSize="9" scale="61" firstPageNumber="7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  <pageSetUpPr fitToPage="1"/>
  </sheetPr>
  <dimension ref="A1:AQ51"/>
  <sheetViews>
    <sheetView showGridLines="0" view="pageBreakPreview" topLeftCell="F32" zoomScale="62" zoomScaleNormal="55" zoomScaleSheetLayoutView="62" workbookViewId="0">
      <selection activeCell="Q95" sqref="Q95"/>
    </sheetView>
  </sheetViews>
  <sheetFormatPr defaultColWidth="9.09765625" defaultRowHeight="22" customHeight="1"/>
  <cols>
    <col min="1" max="2" width="2.69921875" style="211" customWidth="1"/>
    <col min="3" max="3" width="59.09765625" style="211" customWidth="1"/>
    <col min="4" max="4" width="8.5" style="2" customWidth="1"/>
    <col min="5" max="5" width="15" style="211" customWidth="1"/>
    <col min="6" max="6" width="0.8984375" style="211" customWidth="1"/>
    <col min="7" max="7" width="15" style="211" customWidth="1"/>
    <col min="8" max="8" width="0.8984375" style="25" customWidth="1"/>
    <col min="9" max="9" width="14.3984375" style="211" customWidth="1"/>
    <col min="10" max="10" width="0.8984375" style="25" customWidth="1"/>
    <col min="11" max="11" width="14.8984375" style="25" customWidth="1"/>
    <col min="12" max="12" width="0.8984375" style="25" customWidth="1"/>
    <col min="13" max="13" width="14.19921875" style="25" customWidth="1"/>
    <col min="14" max="14" width="0.8984375" style="25" customWidth="1"/>
    <col min="15" max="15" width="14.19921875" style="25" customWidth="1"/>
    <col min="16" max="16" width="0.8984375" style="25" customWidth="1"/>
    <col min="17" max="17" width="15.8984375" style="25" customWidth="1"/>
    <col min="18" max="18" width="0.69921875" style="25" customWidth="1"/>
    <col min="19" max="19" width="16.19921875" style="25" customWidth="1"/>
    <col min="20" max="20" width="0.8984375" style="25" customWidth="1"/>
    <col min="21" max="21" width="15.8984375" style="25" customWidth="1"/>
    <col min="22" max="22" width="1.3984375" style="25" customWidth="1"/>
    <col min="23" max="23" width="15.19921875" style="25" hidden="1" customWidth="1"/>
    <col min="24" max="24" width="0.8984375" style="25" hidden="1" customWidth="1"/>
    <col min="25" max="25" width="15.09765625" style="211" customWidth="1"/>
    <col min="26" max="26" width="0.8984375" style="25" customWidth="1"/>
    <col min="27" max="27" width="15.3984375" style="25" customWidth="1"/>
    <col min="28" max="28" width="0.8984375" style="25" customWidth="1"/>
    <col min="29" max="29" width="13.69921875" style="211" customWidth="1"/>
    <col min="30" max="30" width="0.8984375" style="211" customWidth="1"/>
    <col min="31" max="31" width="14.3984375" style="211" customWidth="1"/>
    <col min="32" max="32" width="9.09765625" style="211"/>
    <col min="33" max="33" width="11.3984375" style="211" bestFit="1" customWidth="1"/>
    <col min="34" max="16384" width="9.09765625" style="211"/>
  </cols>
  <sheetData>
    <row r="1" spans="1:31" s="40" customFormat="1" ht="22" customHeight="1">
      <c r="A1" s="32" t="s">
        <v>48</v>
      </c>
      <c r="B1" s="38"/>
      <c r="C1" s="38"/>
      <c r="D1" s="38"/>
      <c r="E1" s="38"/>
      <c r="F1" s="38"/>
      <c r="G1" s="38"/>
      <c r="H1" s="39"/>
      <c r="I1" s="38"/>
      <c r="J1" s="39"/>
      <c r="K1" s="38"/>
      <c r="L1" s="39"/>
      <c r="M1" s="38"/>
      <c r="N1" s="38"/>
      <c r="O1" s="38"/>
      <c r="P1" s="39"/>
      <c r="Q1" s="38"/>
      <c r="R1" s="39"/>
      <c r="S1" s="38"/>
      <c r="T1" s="39"/>
      <c r="U1" s="38"/>
      <c r="V1" s="38"/>
      <c r="W1" s="38"/>
      <c r="X1" s="39"/>
      <c r="Y1" s="38"/>
      <c r="Z1" s="39"/>
      <c r="AA1" s="39"/>
      <c r="AB1" s="39"/>
      <c r="AC1" s="38"/>
    </row>
    <row r="2" spans="1:31" s="40" customFormat="1" ht="22" customHeight="1">
      <c r="A2" s="38" t="s">
        <v>29</v>
      </c>
      <c r="B2" s="38"/>
      <c r="C2" s="38"/>
      <c r="D2" s="38"/>
      <c r="E2" s="38"/>
      <c r="F2" s="38"/>
      <c r="G2" s="38"/>
      <c r="H2" s="39"/>
      <c r="I2" s="38"/>
      <c r="J2" s="39"/>
      <c r="K2" s="38"/>
      <c r="L2" s="39"/>
      <c r="M2" s="38"/>
      <c r="N2" s="38"/>
      <c r="O2" s="38"/>
      <c r="P2" s="39"/>
      <c r="Q2" s="38"/>
      <c r="R2" s="39"/>
      <c r="S2" s="38"/>
      <c r="T2" s="39"/>
      <c r="U2" s="38"/>
      <c r="V2" s="38"/>
      <c r="W2" s="38"/>
      <c r="X2" s="39"/>
      <c r="Y2" s="38"/>
      <c r="Z2" s="39"/>
      <c r="AA2" s="39"/>
      <c r="AB2" s="39"/>
      <c r="AC2" s="38"/>
    </row>
    <row r="3" spans="1:31" ht="22" customHeight="1">
      <c r="A3" s="397"/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397"/>
      <c r="O3" s="397"/>
      <c r="P3" s="397"/>
      <c r="Q3" s="397"/>
      <c r="R3" s="397"/>
      <c r="S3" s="397"/>
      <c r="T3" s="41"/>
      <c r="U3" s="342"/>
      <c r="V3" s="342"/>
      <c r="W3" s="342"/>
      <c r="X3" s="42"/>
      <c r="Y3" s="13"/>
      <c r="Z3" s="42"/>
      <c r="AA3" s="42"/>
      <c r="AB3" s="42"/>
      <c r="AC3" s="13"/>
    </row>
    <row r="4" spans="1:31" ht="22" customHeight="1">
      <c r="A4" s="10"/>
      <c r="B4" s="10"/>
      <c r="C4" s="10"/>
      <c r="E4" s="398" t="s">
        <v>1</v>
      </c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98"/>
      <c r="Q4" s="398"/>
      <c r="R4" s="398"/>
      <c r="S4" s="398"/>
      <c r="T4" s="398"/>
      <c r="U4" s="398"/>
      <c r="V4" s="398"/>
      <c r="W4" s="398"/>
      <c r="X4" s="398"/>
      <c r="Y4" s="398"/>
      <c r="Z4" s="398"/>
      <c r="AA4" s="398"/>
      <c r="AB4" s="398"/>
      <c r="AC4" s="398"/>
      <c r="AD4" s="398"/>
      <c r="AE4" s="398"/>
    </row>
    <row r="5" spans="1:31" ht="22" customHeight="1">
      <c r="A5" s="10"/>
      <c r="B5" s="10"/>
      <c r="C5" s="10"/>
      <c r="E5" s="343"/>
      <c r="F5" s="343"/>
      <c r="G5" s="343"/>
      <c r="H5" s="343"/>
      <c r="M5" s="399" t="s">
        <v>11</v>
      </c>
      <c r="N5" s="399"/>
      <c r="O5" s="399"/>
      <c r="P5" s="399"/>
      <c r="Q5" s="399"/>
      <c r="S5" s="399" t="s">
        <v>45</v>
      </c>
      <c r="T5" s="399"/>
      <c r="U5" s="399"/>
      <c r="V5" s="399"/>
      <c r="W5" s="399"/>
      <c r="X5" s="399"/>
      <c r="Y5" s="399"/>
      <c r="Z5" s="343"/>
      <c r="AA5" s="343"/>
      <c r="AB5" s="343"/>
      <c r="AC5" s="343"/>
    </row>
    <row r="6" spans="1:31" ht="22" customHeight="1">
      <c r="A6" s="10"/>
      <c r="B6" s="10"/>
      <c r="C6" s="10"/>
      <c r="E6" s="343"/>
      <c r="F6" s="343"/>
      <c r="G6" s="343"/>
      <c r="H6" s="343"/>
      <c r="M6" s="30"/>
      <c r="N6" s="30"/>
      <c r="O6" s="30"/>
      <c r="P6" s="30"/>
      <c r="S6" s="30" t="s">
        <v>301</v>
      </c>
      <c r="T6" s="30"/>
      <c r="U6" s="30"/>
      <c r="V6" s="30"/>
      <c r="W6" s="30"/>
      <c r="X6" s="30"/>
      <c r="Y6" s="30"/>
      <c r="Z6" s="343"/>
      <c r="AA6" s="343"/>
      <c r="AB6" s="343"/>
      <c r="AC6" s="343"/>
    </row>
    <row r="7" spans="1:31" ht="22" customHeight="1">
      <c r="A7" s="10"/>
      <c r="B7" s="10"/>
      <c r="C7" s="10"/>
      <c r="E7" s="343"/>
      <c r="F7" s="343"/>
      <c r="G7" s="343"/>
      <c r="H7" s="343"/>
      <c r="M7" s="30"/>
      <c r="N7" s="30"/>
      <c r="O7" s="30"/>
      <c r="P7" s="30"/>
      <c r="S7" s="30" t="s">
        <v>132</v>
      </c>
      <c r="T7" s="30"/>
      <c r="U7" s="30" t="s">
        <v>56</v>
      </c>
      <c r="V7" s="30"/>
      <c r="W7" s="30"/>
      <c r="X7" s="30"/>
      <c r="Y7" s="30"/>
      <c r="Z7" s="343"/>
      <c r="AA7" s="343"/>
      <c r="AB7" s="343"/>
      <c r="AC7" s="343"/>
    </row>
    <row r="8" spans="1:31" ht="22" customHeight="1">
      <c r="A8" s="10"/>
      <c r="B8" s="10"/>
      <c r="C8" s="10"/>
      <c r="E8" s="343"/>
      <c r="F8" s="343"/>
      <c r="G8" s="343"/>
      <c r="H8" s="343"/>
      <c r="M8" s="30"/>
      <c r="N8" s="30"/>
      <c r="O8" s="30"/>
      <c r="P8" s="30"/>
      <c r="S8" s="30" t="s">
        <v>133</v>
      </c>
      <c r="T8" s="30"/>
      <c r="U8" s="30" t="s">
        <v>35</v>
      </c>
      <c r="V8" s="30"/>
      <c r="W8" s="30"/>
      <c r="X8" s="30"/>
      <c r="Y8" s="30"/>
      <c r="Z8" s="343"/>
      <c r="AA8" s="343"/>
      <c r="AB8" s="343"/>
      <c r="AC8" s="343"/>
    </row>
    <row r="9" spans="1:31" ht="22" customHeight="1">
      <c r="A9" s="10"/>
      <c r="B9" s="10"/>
      <c r="C9" s="1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 t="s">
        <v>134</v>
      </c>
      <c r="U9" s="43" t="s">
        <v>128</v>
      </c>
      <c r="V9" s="43"/>
      <c r="W9" s="43" t="s">
        <v>140</v>
      </c>
      <c r="Y9" s="43"/>
      <c r="Z9" s="30"/>
      <c r="AA9" s="44"/>
      <c r="AB9" s="44"/>
      <c r="AC9" s="44"/>
      <c r="AD9" s="44"/>
    </row>
    <row r="10" spans="1:31" ht="22" customHeight="1">
      <c r="A10" s="10"/>
      <c r="B10" s="10"/>
      <c r="C10" s="1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 t="s">
        <v>135</v>
      </c>
      <c r="U10" s="43" t="s">
        <v>138</v>
      </c>
      <c r="V10" s="43"/>
      <c r="W10" s="2" t="s">
        <v>141</v>
      </c>
      <c r="Y10" s="43"/>
      <c r="Z10" s="30"/>
      <c r="AA10" s="44" t="s">
        <v>75</v>
      </c>
      <c r="AB10" s="44"/>
      <c r="AC10" s="44"/>
      <c r="AD10" s="44"/>
    </row>
    <row r="11" spans="1:31" ht="22" customHeight="1">
      <c r="A11" s="10"/>
      <c r="B11" s="10"/>
      <c r="C11" s="10"/>
      <c r="E11" s="2" t="s">
        <v>73</v>
      </c>
      <c r="F11" s="2"/>
      <c r="G11" s="2"/>
      <c r="H11" s="44"/>
      <c r="I11" s="30"/>
      <c r="J11" s="30"/>
      <c r="K11" s="30" t="s">
        <v>12</v>
      </c>
      <c r="L11" s="30"/>
      <c r="M11" s="30"/>
      <c r="N11" s="30"/>
      <c r="O11" s="2" t="s">
        <v>296</v>
      </c>
      <c r="P11" s="30"/>
      <c r="Q11" s="30"/>
      <c r="R11" s="30"/>
      <c r="S11" s="43" t="s">
        <v>68</v>
      </c>
      <c r="U11" s="43" t="s">
        <v>131</v>
      </c>
      <c r="V11" s="43"/>
      <c r="W11" s="43" t="s">
        <v>142</v>
      </c>
      <c r="Y11" s="43" t="s">
        <v>36</v>
      </c>
      <c r="Z11" s="30"/>
      <c r="AA11" s="30" t="s">
        <v>74</v>
      </c>
      <c r="AB11" s="44"/>
      <c r="AC11" s="140" t="s">
        <v>61</v>
      </c>
      <c r="AD11" s="44"/>
    </row>
    <row r="12" spans="1:31" s="2" customFormat="1" ht="22" customHeight="1">
      <c r="A12" s="3"/>
      <c r="B12" s="3"/>
      <c r="C12" s="46"/>
      <c r="E12" s="44" t="s">
        <v>72</v>
      </c>
      <c r="F12" s="44"/>
      <c r="G12" s="45" t="s">
        <v>296</v>
      </c>
      <c r="H12" s="44"/>
      <c r="I12" s="44" t="s">
        <v>12</v>
      </c>
      <c r="J12" s="44"/>
      <c r="K12" s="44" t="s">
        <v>33</v>
      </c>
      <c r="L12" s="30"/>
      <c r="M12" s="30"/>
      <c r="N12" s="30"/>
      <c r="O12" s="2" t="s">
        <v>319</v>
      </c>
      <c r="P12" s="30"/>
      <c r="Q12" s="30"/>
      <c r="R12" s="30"/>
      <c r="S12" s="43" t="s">
        <v>136</v>
      </c>
      <c r="U12" s="2" t="s">
        <v>129</v>
      </c>
      <c r="W12" s="43" t="s">
        <v>143</v>
      </c>
      <c r="Y12" s="2" t="s">
        <v>37</v>
      </c>
      <c r="Z12" s="30"/>
      <c r="AA12" s="45" t="s">
        <v>76</v>
      </c>
      <c r="AB12" s="44"/>
      <c r="AC12" s="140" t="s">
        <v>62</v>
      </c>
      <c r="AD12" s="44"/>
      <c r="AE12" s="44" t="s">
        <v>13</v>
      </c>
    </row>
    <row r="13" spans="1:31" s="2" customFormat="1" ht="22" customHeight="1">
      <c r="A13" s="3"/>
      <c r="B13" s="3"/>
      <c r="C13" s="3"/>
      <c r="D13" s="344" t="s">
        <v>0</v>
      </c>
      <c r="E13" s="44" t="s">
        <v>14</v>
      </c>
      <c r="F13" s="44"/>
      <c r="G13" s="45" t="s">
        <v>318</v>
      </c>
      <c r="H13" s="44"/>
      <c r="I13" s="44" t="s">
        <v>15</v>
      </c>
      <c r="J13" s="44"/>
      <c r="K13" s="44" t="s">
        <v>34</v>
      </c>
      <c r="L13" s="30"/>
      <c r="M13" s="30" t="s">
        <v>16</v>
      </c>
      <c r="N13" s="30"/>
      <c r="O13" s="2" t="s">
        <v>297</v>
      </c>
      <c r="P13" s="30"/>
      <c r="Q13" s="30" t="s">
        <v>17</v>
      </c>
      <c r="R13" s="30"/>
      <c r="S13" s="43" t="s">
        <v>137</v>
      </c>
      <c r="U13" s="43" t="s">
        <v>130</v>
      </c>
      <c r="V13" s="43"/>
      <c r="W13" s="2" t="s">
        <v>111</v>
      </c>
      <c r="Y13" s="43" t="s">
        <v>47</v>
      </c>
      <c r="Z13" s="30"/>
      <c r="AA13" s="47" t="s">
        <v>77</v>
      </c>
      <c r="AB13" s="44"/>
      <c r="AC13" s="140" t="s">
        <v>63</v>
      </c>
      <c r="AD13" s="44"/>
      <c r="AE13" s="44" t="s">
        <v>47</v>
      </c>
    </row>
    <row r="14" spans="1:31" s="2" customFormat="1" ht="22" customHeight="1">
      <c r="B14" s="3"/>
      <c r="C14" s="3"/>
      <c r="D14" s="30"/>
      <c r="E14" s="400" t="s">
        <v>55</v>
      </c>
      <c r="F14" s="400"/>
      <c r="G14" s="400"/>
      <c r="H14" s="400"/>
      <c r="I14" s="400"/>
      <c r="J14" s="400"/>
      <c r="K14" s="400"/>
      <c r="L14" s="400"/>
      <c r="M14" s="400"/>
      <c r="N14" s="400"/>
      <c r="O14" s="400"/>
      <c r="P14" s="400"/>
      <c r="Q14" s="400"/>
      <c r="R14" s="400"/>
      <c r="S14" s="400"/>
      <c r="T14" s="400"/>
      <c r="U14" s="400"/>
      <c r="V14" s="400"/>
      <c r="W14" s="400"/>
      <c r="X14" s="400"/>
      <c r="Y14" s="400"/>
      <c r="Z14" s="400"/>
      <c r="AA14" s="400"/>
      <c r="AB14" s="400"/>
      <c r="AC14" s="400"/>
      <c r="AD14" s="400"/>
      <c r="AE14" s="400"/>
    </row>
    <row r="15" spans="1:31" s="36" customFormat="1" ht="22" customHeight="1">
      <c r="A15" s="96" t="s">
        <v>282</v>
      </c>
      <c r="B15" s="97"/>
      <c r="C15" s="97"/>
      <c r="D15" s="98"/>
      <c r="E15" s="88"/>
      <c r="F15" s="88"/>
      <c r="G15" s="88"/>
      <c r="H15" s="98"/>
      <c r="I15" s="88"/>
      <c r="J15" s="98"/>
      <c r="K15" s="88"/>
      <c r="L15" s="98"/>
      <c r="M15" s="88"/>
      <c r="N15" s="88"/>
      <c r="O15" s="88"/>
      <c r="P15" s="81"/>
      <c r="Q15" s="66"/>
      <c r="R15" s="81"/>
      <c r="S15" s="88"/>
      <c r="T15" s="98"/>
      <c r="U15" s="88"/>
      <c r="V15" s="88"/>
      <c r="Y15" s="88"/>
      <c r="Z15" s="98"/>
      <c r="AA15" s="88"/>
      <c r="AB15" s="98"/>
      <c r="AC15" s="98"/>
      <c r="AD15" s="98"/>
      <c r="AE15" s="88"/>
    </row>
    <row r="16" spans="1:31" s="3" customFormat="1" ht="22" customHeight="1">
      <c r="A16" s="99" t="s">
        <v>284</v>
      </c>
      <c r="B16" s="95"/>
      <c r="C16" s="95"/>
      <c r="D16" s="94"/>
      <c r="E16" s="100">
        <v>508448</v>
      </c>
      <c r="F16" s="100"/>
      <c r="G16" s="374">
        <v>0</v>
      </c>
      <c r="H16" s="100"/>
      <c r="I16" s="100">
        <v>694969</v>
      </c>
      <c r="J16" s="100"/>
      <c r="K16" s="100">
        <v>44033</v>
      </c>
      <c r="L16" s="100"/>
      <c r="M16" s="100">
        <v>50845</v>
      </c>
      <c r="N16" s="100"/>
      <c r="O16" s="100">
        <v>0</v>
      </c>
      <c r="P16" s="100"/>
      <c r="Q16" s="100">
        <v>3156514</v>
      </c>
      <c r="R16" s="101"/>
      <c r="S16" s="100">
        <v>-540075</v>
      </c>
      <c r="T16" s="101"/>
      <c r="U16" s="100">
        <v>19739</v>
      </c>
      <c r="V16" s="100"/>
      <c r="Y16" s="100">
        <v>-521285</v>
      </c>
      <c r="Z16" s="343"/>
      <c r="AA16" s="100">
        <f>SUM(E16:Q16,Y16)</f>
        <v>3933524</v>
      </c>
      <c r="AB16" s="101"/>
      <c r="AC16" s="100">
        <v>26349</v>
      </c>
      <c r="AD16" s="101"/>
      <c r="AE16" s="100">
        <f>SUM(AA16:AC16)</f>
        <v>3959873</v>
      </c>
    </row>
    <row r="17" spans="1:43" s="2" customFormat="1" ht="22" customHeight="1">
      <c r="A17" s="92"/>
      <c r="B17" s="95"/>
      <c r="C17" s="95"/>
      <c r="D17" s="102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Y17" s="103"/>
      <c r="Z17" s="103"/>
      <c r="AA17" s="103"/>
      <c r="AB17" s="103"/>
      <c r="AC17" s="103"/>
      <c r="AD17" s="103"/>
      <c r="AE17" s="103"/>
    </row>
    <row r="18" spans="1:43" s="2" customFormat="1" ht="22" customHeight="1">
      <c r="A18" s="96" t="s">
        <v>39</v>
      </c>
      <c r="B18" s="95"/>
      <c r="C18" s="95"/>
      <c r="D18" s="102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Y18" s="103"/>
      <c r="Z18" s="103"/>
      <c r="AA18" s="103"/>
      <c r="AB18" s="103"/>
      <c r="AC18" s="103"/>
      <c r="AD18" s="103"/>
      <c r="AE18" s="103"/>
    </row>
    <row r="19" spans="1:43" s="2" customFormat="1" ht="22" customHeight="1">
      <c r="A19" s="104" t="s">
        <v>42</v>
      </c>
      <c r="B19" s="104" t="s">
        <v>144</v>
      </c>
      <c r="C19" s="95"/>
      <c r="D19" s="102"/>
      <c r="E19" s="105"/>
      <c r="F19" s="105"/>
      <c r="G19" s="105"/>
      <c r="H19" s="94"/>
      <c r="I19" s="105"/>
      <c r="J19" s="105"/>
      <c r="K19" s="105"/>
      <c r="L19" s="106"/>
      <c r="M19" s="105"/>
      <c r="N19" s="105"/>
      <c r="O19" s="105"/>
      <c r="P19" s="106"/>
      <c r="Q19" s="105"/>
      <c r="R19" s="106"/>
      <c r="S19" s="100"/>
      <c r="T19" s="106"/>
      <c r="U19" s="105"/>
      <c r="V19" s="105"/>
      <c r="W19" s="105"/>
      <c r="Y19" s="105"/>
      <c r="Z19" s="100"/>
      <c r="AA19" s="105"/>
      <c r="AB19" s="106"/>
      <c r="AC19" s="189"/>
      <c r="AD19" s="106"/>
      <c r="AE19" s="100"/>
    </row>
    <row r="20" spans="1:43" s="2" customFormat="1" ht="22" hidden="1" customHeight="1">
      <c r="A20" s="107"/>
      <c r="C20" s="107" t="s">
        <v>221</v>
      </c>
      <c r="D20" s="119" t="s">
        <v>251</v>
      </c>
      <c r="E20" s="108"/>
      <c r="F20" s="108"/>
      <c r="G20" s="108"/>
      <c r="H20" s="100"/>
      <c r="I20" s="185"/>
      <c r="J20" s="185"/>
      <c r="K20" s="185"/>
      <c r="L20" s="185"/>
      <c r="M20" s="185"/>
      <c r="N20" s="185"/>
      <c r="O20" s="185"/>
      <c r="P20" s="100"/>
      <c r="Q20" s="109"/>
      <c r="R20" s="103"/>
      <c r="S20" s="70"/>
      <c r="T20" s="190"/>
      <c r="U20" s="70"/>
      <c r="V20" s="70"/>
      <c r="W20" s="70"/>
      <c r="X20" s="192"/>
      <c r="Y20" s="70"/>
      <c r="Z20" s="70"/>
      <c r="AA20" s="70"/>
      <c r="AB20" s="190"/>
      <c r="AC20" s="70"/>
      <c r="AD20" s="190"/>
      <c r="AE20" s="185"/>
    </row>
    <row r="21" spans="1:43" s="2" customFormat="1" ht="22" customHeight="1">
      <c r="A21" s="107"/>
      <c r="C21" s="107" t="s">
        <v>320</v>
      </c>
      <c r="D21" s="119">
        <v>10</v>
      </c>
      <c r="E21" s="108">
        <v>0</v>
      </c>
      <c r="F21" s="108"/>
      <c r="G21" s="108">
        <f>BS!I93</f>
        <v>-9269</v>
      </c>
      <c r="H21" s="100"/>
      <c r="I21" s="185">
        <v>0</v>
      </c>
      <c r="J21" s="185"/>
      <c r="K21" s="185">
        <v>0</v>
      </c>
      <c r="L21" s="185"/>
      <c r="M21" s="108">
        <v>0</v>
      </c>
      <c r="N21" s="185"/>
      <c r="O21" s="98">
        <f>-Q21</f>
        <v>9269</v>
      </c>
      <c r="P21" s="100"/>
      <c r="Q21" s="109">
        <f>G21</f>
        <v>-9269</v>
      </c>
      <c r="R21" s="103"/>
      <c r="S21" s="108">
        <v>0</v>
      </c>
      <c r="T21" s="190"/>
      <c r="U21" s="108">
        <v>0</v>
      </c>
      <c r="V21" s="70"/>
      <c r="W21" s="70"/>
      <c r="X21" s="192"/>
      <c r="Y21" s="331">
        <f>S21+U21</f>
        <v>0</v>
      </c>
      <c r="Z21" s="70"/>
      <c r="AA21" s="333">
        <f>SUM(E21:Q21,Y21)</f>
        <v>-9269</v>
      </c>
      <c r="AB21" s="331"/>
      <c r="AC21" s="331">
        <v>0</v>
      </c>
      <c r="AD21" s="331"/>
      <c r="AE21" s="333">
        <f>AA21+AC21</f>
        <v>-9269</v>
      </c>
    </row>
    <row r="22" spans="1:43" s="2" customFormat="1" ht="22" hidden="1" customHeight="1">
      <c r="A22" s="107"/>
      <c r="C22" s="107" t="s">
        <v>89</v>
      </c>
      <c r="D22" s="119">
        <v>11</v>
      </c>
      <c r="E22" s="191">
        <v>0</v>
      </c>
      <c r="F22" s="185"/>
      <c r="G22" s="185">
        <v>0</v>
      </c>
      <c r="H22" s="34"/>
      <c r="I22" s="191">
        <v>0</v>
      </c>
      <c r="J22" s="308"/>
      <c r="K22" s="191">
        <v>0</v>
      </c>
      <c r="L22" s="308"/>
      <c r="M22" s="191">
        <v>0</v>
      </c>
      <c r="N22" s="185"/>
      <c r="O22" s="185">
        <v>0</v>
      </c>
      <c r="P22" s="100"/>
      <c r="Q22" s="239"/>
      <c r="R22" s="103"/>
      <c r="S22" s="191">
        <v>0</v>
      </c>
      <c r="T22" s="34"/>
      <c r="U22" s="191">
        <v>0</v>
      </c>
      <c r="V22" s="34"/>
      <c r="W22" s="185"/>
      <c r="X22" s="34"/>
      <c r="Y22" s="332">
        <f>S22+U22</f>
        <v>0</v>
      </c>
      <c r="Z22" s="109"/>
      <c r="AA22" s="334">
        <f>SUM(E22:Q22,Y22)</f>
        <v>0</v>
      </c>
      <c r="AB22" s="375"/>
      <c r="AC22" s="334">
        <v>0</v>
      </c>
      <c r="AD22" s="335"/>
      <c r="AE22" s="334">
        <f>AA22+AC22</f>
        <v>0</v>
      </c>
    </row>
    <row r="23" spans="1:43" s="2" customFormat="1" ht="22" customHeight="1">
      <c r="A23" s="265" t="s">
        <v>38</v>
      </c>
      <c r="B23" s="104"/>
      <c r="C23" s="95"/>
      <c r="D23" s="102"/>
      <c r="E23" s="132">
        <f>SUM(E20:E22)</f>
        <v>0</v>
      </c>
      <c r="F23" s="131"/>
      <c r="G23" s="132">
        <f>SUM(G20:G22)</f>
        <v>-9269</v>
      </c>
      <c r="H23" s="179"/>
      <c r="I23" s="132">
        <f>SUM(I20:I22)</f>
        <v>0</v>
      </c>
      <c r="J23" s="184"/>
      <c r="K23" s="132">
        <f>SUM(K20:K22)</f>
        <v>0</v>
      </c>
      <c r="L23" s="184"/>
      <c r="M23" s="132">
        <f>SUM(M20:M22)</f>
        <v>0</v>
      </c>
      <c r="N23" s="184"/>
      <c r="O23" s="132">
        <f>SUM(O20:O22)</f>
        <v>9269</v>
      </c>
      <c r="P23" s="129"/>
      <c r="Q23" s="132">
        <f>SUM(Q20:R22)</f>
        <v>-9269</v>
      </c>
      <c r="R23" s="129"/>
      <c r="S23" s="187">
        <f>SUM(S20:T22)</f>
        <v>0</v>
      </c>
      <c r="T23" s="184"/>
      <c r="U23" s="187">
        <f>SUM(U20:V22)</f>
        <v>0</v>
      </c>
      <c r="V23" s="184"/>
      <c r="W23" s="187">
        <f>SUM(W20:X22)</f>
        <v>0</v>
      </c>
      <c r="X23" s="192"/>
      <c r="Y23" s="187">
        <f>SUM(Y20:Z22)</f>
        <v>0</v>
      </c>
      <c r="Z23" s="179"/>
      <c r="AA23" s="132">
        <f>SUM(AA20:AB22)</f>
        <v>-9269</v>
      </c>
      <c r="AB23" s="179"/>
      <c r="AC23" s="215">
        <f>SUM(AC20:AD22)</f>
        <v>0</v>
      </c>
      <c r="AD23" s="179"/>
      <c r="AE23" s="132">
        <f>SUM(AE20:AF22)</f>
        <v>-9269</v>
      </c>
    </row>
    <row r="24" spans="1:43" s="2" customFormat="1" ht="22" hidden="1" customHeight="1">
      <c r="A24" s="110"/>
      <c r="B24" s="104" t="s">
        <v>112</v>
      </c>
      <c r="C24" s="95"/>
      <c r="D24" s="102"/>
      <c r="E24" s="130"/>
      <c r="F24" s="130"/>
      <c r="G24" s="130"/>
      <c r="H24" s="179"/>
      <c r="I24" s="186"/>
      <c r="J24" s="184"/>
      <c r="K24" s="186"/>
      <c r="L24" s="184"/>
      <c r="M24" s="186"/>
      <c r="N24" s="186"/>
      <c r="O24" s="186"/>
      <c r="P24" s="130"/>
      <c r="Q24" s="130"/>
      <c r="R24" s="131"/>
      <c r="S24" s="186"/>
      <c r="T24" s="184"/>
      <c r="U24" s="186"/>
      <c r="V24" s="186"/>
      <c r="W24" s="186"/>
      <c r="X24" s="192"/>
      <c r="Y24" s="186"/>
      <c r="Z24" s="131"/>
      <c r="AA24" s="130"/>
      <c r="AB24" s="131"/>
      <c r="AC24" s="130"/>
      <c r="AD24" s="131"/>
      <c r="AE24" s="130"/>
    </row>
    <row r="25" spans="1:43" s="62" customFormat="1" ht="19" hidden="1" customHeight="1">
      <c r="A25" s="276"/>
      <c r="B25" s="107" t="s">
        <v>114</v>
      </c>
      <c r="D25" s="63"/>
      <c r="E25" s="185"/>
      <c r="F25" s="185"/>
      <c r="G25" s="185"/>
      <c r="H25" s="234"/>
      <c r="I25" s="182"/>
      <c r="J25" s="182"/>
      <c r="K25" s="182"/>
      <c r="L25" s="182"/>
      <c r="M25" s="182"/>
      <c r="N25" s="182"/>
      <c r="O25" s="182"/>
      <c r="P25" s="234"/>
      <c r="Q25" s="182"/>
      <c r="R25" s="234"/>
      <c r="S25" s="182"/>
      <c r="T25" s="234"/>
      <c r="U25" s="182"/>
      <c r="V25" s="234"/>
      <c r="W25" s="277"/>
      <c r="X25" s="278"/>
      <c r="Y25" s="181"/>
      <c r="Z25" s="278"/>
      <c r="AA25" s="181"/>
      <c r="AB25" s="279"/>
      <c r="AC25" s="279"/>
      <c r="AD25" s="279"/>
      <c r="AE25" s="114"/>
      <c r="AF25" s="270"/>
      <c r="AG25" s="271"/>
      <c r="AH25" s="270"/>
      <c r="AI25" s="271"/>
      <c r="AJ25" s="272"/>
      <c r="AK25" s="273"/>
      <c r="AL25" s="272"/>
      <c r="AM25" s="274"/>
      <c r="AN25" s="272"/>
      <c r="AO25" s="274"/>
      <c r="AP25" s="272"/>
    </row>
    <row r="26" spans="1:43" s="1" customFormat="1" ht="19" hidden="1" customHeight="1">
      <c r="A26" s="169"/>
      <c r="B26" s="175" t="s">
        <v>113</v>
      </c>
      <c r="D26" s="4"/>
      <c r="E26" s="226"/>
      <c r="F26" s="226"/>
      <c r="G26" s="226"/>
      <c r="H26" s="222"/>
      <c r="I26" s="221"/>
      <c r="J26" s="221"/>
      <c r="K26" s="221"/>
      <c r="L26" s="221"/>
      <c r="M26" s="221"/>
      <c r="N26" s="221"/>
      <c r="O26" s="221"/>
      <c r="P26" s="222"/>
      <c r="Q26" s="221"/>
      <c r="R26" s="222"/>
      <c r="S26" s="221"/>
      <c r="T26" s="222"/>
      <c r="U26" s="221"/>
      <c r="V26" s="222"/>
      <c r="W26" s="180"/>
      <c r="X26" s="223"/>
      <c r="Y26" s="224"/>
      <c r="Z26" s="223"/>
      <c r="AA26" s="180"/>
      <c r="AB26" s="220"/>
      <c r="AC26" s="220"/>
      <c r="AD26" s="220"/>
      <c r="AE26" s="180"/>
      <c r="AF26" s="170"/>
      <c r="AG26" s="173"/>
      <c r="AH26" s="170"/>
      <c r="AI26" s="173"/>
      <c r="AJ26" s="172"/>
      <c r="AK26" s="171"/>
      <c r="AL26" s="172"/>
      <c r="AM26" s="174"/>
      <c r="AN26" s="172"/>
      <c r="AO26" s="174"/>
      <c r="AP26" s="172"/>
    </row>
    <row r="27" spans="1:43" s="1" customFormat="1" ht="22" hidden="1" customHeight="1">
      <c r="A27" s="175" t="s">
        <v>102</v>
      </c>
      <c r="B27" s="107" t="s">
        <v>147</v>
      </c>
      <c r="D27" s="4"/>
      <c r="E27" s="226">
        <v>0</v>
      </c>
      <c r="F27" s="226"/>
      <c r="G27" s="226"/>
      <c r="H27" s="221"/>
      <c r="I27" s="226">
        <v>0</v>
      </c>
      <c r="J27" s="221"/>
      <c r="K27" s="226">
        <v>0</v>
      </c>
      <c r="L27" s="221"/>
      <c r="M27" s="226">
        <v>0</v>
      </c>
      <c r="N27" s="226"/>
      <c r="O27" s="226"/>
      <c r="P27" s="221"/>
      <c r="Q27" s="226">
        <v>0</v>
      </c>
      <c r="R27" s="221"/>
      <c r="S27" s="226">
        <v>0</v>
      </c>
      <c r="T27" s="221"/>
      <c r="U27" s="226">
        <v>0</v>
      </c>
      <c r="V27" s="221"/>
      <c r="W27" s="156"/>
      <c r="X27" s="221"/>
      <c r="Y27" s="156"/>
      <c r="Z27" s="238"/>
      <c r="AA27" s="238">
        <f>SUM(Y27,E27:Q27)</f>
        <v>0</v>
      </c>
      <c r="AB27" s="238"/>
      <c r="AC27" s="238"/>
      <c r="AD27" s="238"/>
      <c r="AE27" s="108">
        <f>SUM(AA27:AC27)</f>
        <v>0</v>
      </c>
      <c r="AF27" s="170"/>
      <c r="AG27" s="173"/>
      <c r="AH27" s="170"/>
      <c r="AI27" s="173"/>
      <c r="AJ27" s="172"/>
      <c r="AK27" s="171"/>
      <c r="AL27" s="172"/>
      <c r="AM27" s="174"/>
      <c r="AN27" s="172"/>
      <c r="AO27" s="174"/>
      <c r="AP27" s="172"/>
    </row>
    <row r="28" spans="1:43" s="1" customFormat="1" ht="22" hidden="1" customHeight="1">
      <c r="A28" s="175" t="s">
        <v>102</v>
      </c>
      <c r="B28" s="107" t="s">
        <v>151</v>
      </c>
      <c r="C28" s="1" t="s">
        <v>175</v>
      </c>
      <c r="D28" s="4"/>
      <c r="E28" s="219">
        <v>0</v>
      </c>
      <c r="F28" s="226"/>
      <c r="G28" s="226"/>
      <c r="H28" s="222"/>
      <c r="I28" s="219">
        <v>0</v>
      </c>
      <c r="J28" s="221"/>
      <c r="K28" s="219">
        <v>0</v>
      </c>
      <c r="L28" s="221"/>
      <c r="M28" s="219">
        <v>0</v>
      </c>
      <c r="N28" s="226"/>
      <c r="O28" s="226"/>
      <c r="P28" s="222"/>
      <c r="Q28" s="219">
        <v>0</v>
      </c>
      <c r="R28" s="222"/>
      <c r="S28" s="219">
        <v>0</v>
      </c>
      <c r="T28" s="222"/>
      <c r="U28" s="219">
        <v>0</v>
      </c>
      <c r="V28" s="222"/>
      <c r="W28" s="237">
        <v>0</v>
      </c>
      <c r="X28" s="222"/>
      <c r="Y28" s="237">
        <v>0</v>
      </c>
      <c r="Z28" s="225"/>
      <c r="AA28" s="178">
        <v>0</v>
      </c>
      <c r="AB28" s="225"/>
      <c r="AC28" s="178"/>
      <c r="AD28" s="225"/>
      <c r="AE28" s="242">
        <f>SUM(AA28:AC28)</f>
        <v>0</v>
      </c>
      <c r="AF28" s="170"/>
      <c r="AG28" s="173"/>
      <c r="AH28" s="170"/>
      <c r="AI28" s="173"/>
      <c r="AJ28" s="172"/>
      <c r="AK28" s="171"/>
      <c r="AL28" s="172"/>
      <c r="AM28" s="174"/>
      <c r="AN28" s="172"/>
      <c r="AO28" s="174"/>
      <c r="AP28" s="172"/>
    </row>
    <row r="29" spans="1:43" s="265" customFormat="1" ht="22" hidden="1" customHeight="1">
      <c r="B29" s="104" t="s">
        <v>252</v>
      </c>
      <c r="D29" s="280"/>
      <c r="E29" s="268">
        <f>E28+E27</f>
        <v>0</v>
      </c>
      <c r="F29" s="186"/>
      <c r="G29" s="186"/>
      <c r="H29" s="267"/>
      <c r="I29" s="268">
        <f>I28+I27</f>
        <v>0</v>
      </c>
      <c r="J29" s="184"/>
      <c r="K29" s="268">
        <f>K28+K27</f>
        <v>0</v>
      </c>
      <c r="L29" s="184"/>
      <c r="M29" s="268">
        <f>M28+M27</f>
        <v>0</v>
      </c>
      <c r="N29" s="186"/>
      <c r="O29" s="186"/>
      <c r="P29" s="267"/>
      <c r="Q29" s="268">
        <f>Q28+Q27</f>
        <v>0</v>
      </c>
      <c r="R29" s="267"/>
      <c r="S29" s="268">
        <f>S28+S27</f>
        <v>0</v>
      </c>
      <c r="T29" s="267"/>
      <c r="U29" s="268">
        <f>U28+U27</f>
        <v>0</v>
      </c>
      <c r="V29" s="267"/>
      <c r="W29" s="269">
        <f>W28+W27</f>
        <v>0</v>
      </c>
      <c r="X29" s="79"/>
      <c r="Y29" s="269">
        <f>Y28+Y27</f>
        <v>0</v>
      </c>
      <c r="Z29" s="79"/>
      <c r="AA29" s="269">
        <f>AA28+AA27</f>
        <v>0</v>
      </c>
      <c r="AB29" s="79"/>
      <c r="AC29" s="269">
        <f>AC25+AC26</f>
        <v>0</v>
      </c>
      <c r="AD29" s="79"/>
      <c r="AE29" s="111">
        <f>SUM(AA29:AC29)</f>
        <v>0</v>
      </c>
      <c r="AF29" s="270"/>
      <c r="AG29" s="273"/>
      <c r="AH29" s="270"/>
      <c r="AI29" s="273"/>
      <c r="AJ29" s="272"/>
      <c r="AK29" s="273"/>
      <c r="AL29" s="272"/>
      <c r="AM29" s="274"/>
      <c r="AN29" s="272"/>
      <c r="AO29" s="274"/>
      <c r="AP29" s="272"/>
    </row>
    <row r="30" spans="1:43" s="33" customFormat="1" ht="22" hidden="1" customHeight="1">
      <c r="D30" s="4"/>
      <c r="E30" s="236"/>
      <c r="F30" s="218"/>
      <c r="G30" s="218"/>
      <c r="H30" s="34"/>
      <c r="I30" s="236"/>
      <c r="J30" s="308"/>
      <c r="K30" s="218"/>
      <c r="L30" s="308"/>
      <c r="M30" s="218"/>
      <c r="N30" s="218"/>
      <c r="O30" s="218"/>
      <c r="P30" s="34"/>
      <c r="Q30" s="236"/>
      <c r="R30" s="34"/>
      <c r="S30" s="236"/>
      <c r="T30" s="34"/>
      <c r="U30" s="236"/>
      <c r="V30" s="34"/>
      <c r="W30" s="240"/>
      <c r="X30" s="208"/>
      <c r="Y30" s="240"/>
      <c r="Z30" s="208"/>
      <c r="AA30" s="240"/>
      <c r="AB30" s="208"/>
      <c r="AC30" s="241"/>
      <c r="AD30" s="208"/>
      <c r="AE30" s="241"/>
      <c r="AF30" s="170"/>
      <c r="AG30" s="173"/>
      <c r="AH30" s="170"/>
      <c r="AI30" s="173"/>
      <c r="AJ30" s="172"/>
      <c r="AK30" s="171"/>
      <c r="AL30" s="172"/>
      <c r="AM30" s="174"/>
      <c r="AN30" s="172"/>
      <c r="AO30" s="174"/>
      <c r="AP30" s="172"/>
      <c r="AQ30" s="1"/>
    </row>
    <row r="31" spans="1:43" s="265" customFormat="1" ht="22" hidden="1" customHeight="1">
      <c r="A31" s="265" t="s">
        <v>38</v>
      </c>
      <c r="B31" s="266"/>
      <c r="D31" s="63"/>
      <c r="E31" s="275">
        <f>SUM(E20,E22)</f>
        <v>0</v>
      </c>
      <c r="F31" s="324"/>
      <c r="G31" s="324"/>
      <c r="H31" s="128"/>
      <c r="I31" s="275">
        <f>SUM(I20,I22)</f>
        <v>0</v>
      </c>
      <c r="J31" s="184"/>
      <c r="K31" s="275">
        <f>SUM(K20,K22)</f>
        <v>0</v>
      </c>
      <c r="L31" s="184"/>
      <c r="M31" s="275">
        <f>SUM(M20,M22)</f>
        <v>0</v>
      </c>
      <c r="N31" s="324"/>
      <c r="O31" s="324"/>
      <c r="P31" s="128"/>
      <c r="Q31" s="275"/>
      <c r="R31" s="128"/>
      <c r="S31" s="275"/>
      <c r="T31" s="267"/>
      <c r="U31" s="275"/>
      <c r="V31" s="267"/>
      <c r="W31" s="275"/>
      <c r="X31" s="267"/>
      <c r="Y31" s="275"/>
      <c r="Z31" s="128"/>
      <c r="AA31" s="275"/>
      <c r="AB31" s="128"/>
      <c r="AC31" s="275"/>
      <c r="AD31" s="128"/>
      <c r="AE31" s="275"/>
      <c r="AF31" s="270"/>
      <c r="AG31" s="271"/>
      <c r="AH31" s="270"/>
      <c r="AI31" s="271"/>
      <c r="AJ31" s="272"/>
      <c r="AK31" s="273"/>
      <c r="AL31" s="272"/>
      <c r="AM31" s="274"/>
      <c r="AN31" s="272"/>
      <c r="AO31" s="274"/>
      <c r="AP31" s="272"/>
      <c r="AQ31" s="62"/>
    </row>
    <row r="32" spans="1:43" s="33" customFormat="1" ht="16.5" customHeight="1">
      <c r="A32" s="176"/>
      <c r="B32" s="168"/>
      <c r="D32" s="4"/>
      <c r="E32" s="217"/>
      <c r="F32" s="217"/>
      <c r="G32" s="217"/>
      <c r="H32" s="177"/>
      <c r="I32" s="218"/>
      <c r="J32" s="307"/>
      <c r="K32" s="218"/>
      <c r="L32" s="307"/>
      <c r="M32" s="218"/>
      <c r="N32" s="218"/>
      <c r="O32" s="218"/>
      <c r="P32" s="177"/>
      <c r="Q32" s="217"/>
      <c r="R32" s="177"/>
      <c r="S32" s="218"/>
      <c r="T32" s="34"/>
      <c r="U32" s="218"/>
      <c r="V32" s="177"/>
      <c r="W32" s="217"/>
      <c r="X32" s="177"/>
      <c r="Y32" s="217"/>
      <c r="Z32" s="177"/>
      <c r="AA32" s="217"/>
      <c r="AB32" s="177"/>
      <c r="AC32" s="217"/>
      <c r="AD32" s="177"/>
      <c r="AE32" s="217"/>
      <c r="AF32" s="170"/>
      <c r="AG32" s="173"/>
      <c r="AH32" s="170"/>
      <c r="AI32" s="173"/>
      <c r="AJ32" s="172"/>
      <c r="AK32" s="171"/>
      <c r="AL32" s="172"/>
      <c r="AM32" s="174"/>
      <c r="AN32" s="172"/>
      <c r="AO32" s="174"/>
      <c r="AP32" s="172"/>
      <c r="AQ32" s="1"/>
    </row>
    <row r="33" spans="1:33" s="2" customFormat="1" ht="21" customHeight="1">
      <c r="A33" s="112" t="s">
        <v>57</v>
      </c>
      <c r="B33" s="95"/>
      <c r="C33" s="95"/>
      <c r="D33" s="102"/>
      <c r="E33" s="103"/>
      <c r="F33" s="103"/>
      <c r="G33" s="103"/>
      <c r="H33" s="177"/>
      <c r="I33" s="190"/>
      <c r="J33" s="307"/>
      <c r="K33" s="190"/>
      <c r="L33" s="307"/>
      <c r="M33" s="190"/>
      <c r="N33" s="190"/>
      <c r="O33" s="190"/>
      <c r="P33" s="177"/>
      <c r="Q33" s="103"/>
      <c r="R33" s="177"/>
      <c r="S33" s="190"/>
      <c r="T33" s="34"/>
      <c r="U33" s="190"/>
      <c r="V33" s="177"/>
      <c r="W33" s="103"/>
      <c r="X33" s="177"/>
      <c r="Y33" s="103"/>
      <c r="Z33" s="177"/>
      <c r="AA33" s="103"/>
      <c r="AB33" s="177"/>
      <c r="AC33" s="103"/>
      <c r="AD33" s="177"/>
      <c r="AE33" s="103"/>
    </row>
    <row r="34" spans="1:33" s="2" customFormat="1" ht="22" customHeight="1">
      <c r="A34" s="113"/>
      <c r="B34" s="113" t="s">
        <v>88</v>
      </c>
      <c r="C34" s="95"/>
      <c r="D34" s="102"/>
      <c r="E34" s="108">
        <v>0</v>
      </c>
      <c r="F34" s="185"/>
      <c r="G34" s="108">
        <v>0</v>
      </c>
      <c r="H34" s="34"/>
      <c r="I34" s="108">
        <v>0</v>
      </c>
      <c r="J34" s="308"/>
      <c r="K34" s="108">
        <v>0</v>
      </c>
      <c r="L34" s="308"/>
      <c r="M34" s="108">
        <v>0</v>
      </c>
      <c r="N34" s="185"/>
      <c r="O34" s="108">
        <v>0</v>
      </c>
      <c r="P34" s="177"/>
      <c r="Q34" s="89">
        <f>'PL5-6'!K83</f>
        <v>88653</v>
      </c>
      <c r="R34" s="177"/>
      <c r="S34" s="108">
        <v>0</v>
      </c>
      <c r="T34" s="190"/>
      <c r="U34" s="108">
        <v>0</v>
      </c>
      <c r="V34" s="70"/>
      <c r="W34" s="70"/>
      <c r="X34" s="192"/>
      <c r="Y34" s="331">
        <f>S34+U34</f>
        <v>0</v>
      </c>
      <c r="Z34" s="185"/>
      <c r="AA34" s="108">
        <f>Y34+Q34</f>
        <v>88653</v>
      </c>
      <c r="AB34" s="89"/>
      <c r="AC34" s="108">
        <f>'PL5-6'!K84</f>
        <v>4995</v>
      </c>
      <c r="AD34" s="177"/>
      <c r="AE34" s="108">
        <f>SUM(AA34:AC34)</f>
        <v>93648</v>
      </c>
      <c r="AG34" s="320"/>
    </row>
    <row r="35" spans="1:33" s="2" customFormat="1" ht="22" customHeight="1">
      <c r="A35" s="113"/>
      <c r="B35" s="113" t="s">
        <v>64</v>
      </c>
      <c r="C35" s="95"/>
      <c r="D35" s="102"/>
      <c r="E35" s="191">
        <v>0</v>
      </c>
      <c r="F35" s="185"/>
      <c r="G35" s="191">
        <v>0</v>
      </c>
      <c r="H35" s="34"/>
      <c r="I35" s="191">
        <v>0</v>
      </c>
      <c r="J35" s="308"/>
      <c r="K35" s="191">
        <v>0</v>
      </c>
      <c r="L35" s="308"/>
      <c r="M35" s="191">
        <v>0</v>
      </c>
      <c r="N35" s="185"/>
      <c r="O35" s="191">
        <v>0</v>
      </c>
      <c r="P35" s="177"/>
      <c r="Q35" s="114">
        <v>0</v>
      </c>
      <c r="R35" s="177"/>
      <c r="S35" s="114">
        <f>'PL5-6'!K67+'PL5-6'!K75-AC35</f>
        <v>-7569</v>
      </c>
      <c r="T35" s="177"/>
      <c r="U35" s="114">
        <f>'PL5-6'!O54+'PL5-6'!O71-'SH7'!M34</f>
        <v>10326</v>
      </c>
      <c r="V35" s="177"/>
      <c r="W35" s="191"/>
      <c r="X35" s="177"/>
      <c r="Y35" s="114">
        <f>S35+U35</f>
        <v>2757</v>
      </c>
      <c r="Z35" s="177"/>
      <c r="AA35" s="114">
        <f>Y35+Q35</f>
        <v>2757</v>
      </c>
      <c r="AB35" s="177"/>
      <c r="AC35" s="114">
        <f>'PL5-6'!K89-AC34</f>
        <v>111</v>
      </c>
      <c r="AD35" s="177"/>
      <c r="AE35" s="114">
        <f>SUM(AA35:AC35)</f>
        <v>2868</v>
      </c>
      <c r="AG35" s="320"/>
    </row>
    <row r="36" spans="1:33" s="95" customFormat="1" ht="22" customHeight="1">
      <c r="A36" s="112" t="s">
        <v>28</v>
      </c>
      <c r="D36" s="94"/>
      <c r="E36" s="188">
        <f>SUM(E34:E35)</f>
        <v>0</v>
      </c>
      <c r="F36" s="186"/>
      <c r="G36" s="188">
        <f>SUM(G34:G35)</f>
        <v>0</v>
      </c>
      <c r="H36" s="267"/>
      <c r="I36" s="188">
        <f>SUM(I34:I35)</f>
        <v>0</v>
      </c>
      <c r="J36" s="184"/>
      <c r="K36" s="188">
        <f>SUM(K34:K35)</f>
        <v>0</v>
      </c>
      <c r="L36" s="184"/>
      <c r="M36" s="188">
        <f>SUM(M34:M35)</f>
        <v>0</v>
      </c>
      <c r="N36" s="186"/>
      <c r="O36" s="188">
        <f>SUM(O34:O35)</f>
        <v>0</v>
      </c>
      <c r="P36" s="128"/>
      <c r="Q36" s="111">
        <f>SUM(Q34:Q35)</f>
        <v>88653</v>
      </c>
      <c r="R36" s="128"/>
      <c r="S36" s="111">
        <f>SUM(S34:S35)</f>
        <v>-7569</v>
      </c>
      <c r="T36" s="128"/>
      <c r="U36" s="111">
        <f>SUM(U34:U35)</f>
        <v>10326</v>
      </c>
      <c r="V36" s="177"/>
      <c r="W36" s="188">
        <f>SUM(W34:W35)</f>
        <v>0</v>
      </c>
      <c r="X36" s="128"/>
      <c r="Y36" s="111">
        <f>SUM(Y34:Y35)</f>
        <v>2757</v>
      </c>
      <c r="Z36" s="128"/>
      <c r="AA36" s="111">
        <f t="shared" ref="AA36" si="0">SUM(E36:Q36,Y36)</f>
        <v>91410</v>
      </c>
      <c r="AB36" s="128"/>
      <c r="AC36" s="111">
        <f>SUM(AC34:AC35)</f>
        <v>5106</v>
      </c>
      <c r="AD36" s="128"/>
      <c r="AE36" s="111">
        <f>SUM(AE34:AE35)</f>
        <v>96516</v>
      </c>
      <c r="AG36" s="319"/>
    </row>
    <row r="37" spans="1:33" s="95" customFormat="1" ht="12" customHeight="1">
      <c r="A37" s="113"/>
      <c r="D37" s="94"/>
      <c r="E37" s="185"/>
      <c r="F37" s="185"/>
      <c r="G37" s="185"/>
      <c r="H37" s="34"/>
      <c r="I37" s="185"/>
      <c r="J37" s="308"/>
      <c r="K37" s="185"/>
      <c r="L37" s="308"/>
      <c r="M37" s="185"/>
      <c r="N37" s="185"/>
      <c r="O37" s="185"/>
      <c r="P37" s="177"/>
      <c r="Q37" s="89"/>
      <c r="R37" s="177"/>
      <c r="S37" s="98"/>
      <c r="T37" s="128"/>
      <c r="U37" s="185"/>
      <c r="V37" s="177"/>
      <c r="W37" s="185"/>
      <c r="X37" s="34"/>
      <c r="Y37" s="98"/>
      <c r="Z37" s="177"/>
      <c r="AA37" s="108"/>
      <c r="AB37" s="177"/>
      <c r="AC37" s="108"/>
      <c r="AD37" s="177"/>
      <c r="AE37" s="108"/>
    </row>
    <row r="38" spans="1:33" s="2" customFormat="1" ht="22" hidden="1" customHeight="1">
      <c r="A38" s="113" t="s">
        <v>165</v>
      </c>
      <c r="B38" s="95"/>
      <c r="C38" s="95"/>
      <c r="D38" s="102"/>
      <c r="E38" s="191"/>
      <c r="F38" s="185"/>
      <c r="G38" s="185"/>
      <c r="H38" s="34"/>
      <c r="I38" s="191"/>
      <c r="J38" s="308"/>
      <c r="K38" s="191"/>
      <c r="L38" s="307"/>
      <c r="M38" s="191"/>
      <c r="N38" s="185"/>
      <c r="O38" s="185"/>
      <c r="P38" s="177"/>
      <c r="Q38" s="114"/>
      <c r="R38" s="177"/>
      <c r="S38" s="114"/>
      <c r="T38" s="128"/>
      <c r="U38" s="114"/>
      <c r="V38" s="177"/>
      <c r="W38" s="114"/>
      <c r="X38" s="114"/>
      <c r="Y38" s="114"/>
      <c r="Z38" s="34"/>
      <c r="AA38" s="114"/>
      <c r="AB38" s="34"/>
      <c r="AC38" s="191"/>
      <c r="AD38" s="34"/>
      <c r="AE38" s="114">
        <f>SUM(AA38:AC38)</f>
        <v>0</v>
      </c>
    </row>
    <row r="39" spans="1:33" s="2" customFormat="1" ht="6" hidden="1" customHeight="1">
      <c r="A39" s="113"/>
      <c r="B39" s="95"/>
      <c r="C39" s="95"/>
      <c r="D39" s="102"/>
      <c r="E39" s="185"/>
      <c r="F39" s="185"/>
      <c r="G39" s="185"/>
      <c r="H39" s="34"/>
      <c r="I39" s="185"/>
      <c r="J39" s="308"/>
      <c r="K39" s="185"/>
      <c r="L39" s="307"/>
      <c r="M39" s="185"/>
      <c r="N39" s="185"/>
      <c r="O39" s="185"/>
      <c r="P39" s="177"/>
      <c r="Q39" s="108"/>
      <c r="R39" s="177"/>
      <c r="S39" s="108"/>
      <c r="T39" s="128"/>
      <c r="U39" s="108"/>
      <c r="V39" s="177"/>
      <c r="W39" s="108"/>
      <c r="X39" s="108"/>
      <c r="Y39" s="108"/>
      <c r="Z39" s="34"/>
      <c r="AA39" s="108"/>
      <c r="AB39" s="34"/>
      <c r="AC39" s="185"/>
      <c r="AD39" s="34"/>
      <c r="AE39" s="108"/>
    </row>
    <row r="40" spans="1:33" ht="22" customHeight="1" thickBot="1">
      <c r="A40" s="112" t="s">
        <v>283</v>
      </c>
      <c r="B40" s="95"/>
      <c r="C40" s="72"/>
      <c r="D40" s="92"/>
      <c r="E40" s="115">
        <f>SUM(E36,E23,E16)+E38+E37</f>
        <v>508448</v>
      </c>
      <c r="F40" s="90"/>
      <c r="G40" s="115">
        <f>SUM(G36,G23,G16)+G38+G37</f>
        <v>-9269</v>
      </c>
      <c r="H40" s="177"/>
      <c r="I40" s="115">
        <f>SUM(I36,I23,I16)+I38+I37</f>
        <v>694969</v>
      </c>
      <c r="J40" s="307"/>
      <c r="K40" s="115">
        <f>SUM(K36,K23,K16)+K38+K37</f>
        <v>44033</v>
      </c>
      <c r="L40" s="307"/>
      <c r="M40" s="115">
        <f>SUM(M36,M23,M16)+M38+M37</f>
        <v>50845</v>
      </c>
      <c r="N40" s="90"/>
      <c r="O40" s="115">
        <f>SUM(O36,O23,O16)+O38+O37</f>
        <v>9269</v>
      </c>
      <c r="P40" s="177"/>
      <c r="Q40" s="115">
        <f>SUM(Q36,Q23,Q16)+Q38+Q37</f>
        <v>3235898</v>
      </c>
      <c r="R40" s="177"/>
      <c r="S40" s="115">
        <f>SUM(S36,S23,S16)+S38+S37</f>
        <v>-547644</v>
      </c>
      <c r="T40" s="177"/>
      <c r="U40" s="115">
        <f>SUM(U36,U23,U16)+U38+U37</f>
        <v>30065</v>
      </c>
      <c r="V40" s="177"/>
      <c r="W40" s="115">
        <f>SUM(W36,W31,Y16)+W38</f>
        <v>-521285</v>
      </c>
      <c r="X40" s="177"/>
      <c r="Y40" s="115">
        <f>SUM(Y36,Y23,Y16)+Y38+Y37</f>
        <v>-518528</v>
      </c>
      <c r="Z40" s="177"/>
      <c r="AA40" s="115">
        <f>SUM(AA36,AA23,AA16)+AA38+AA37</f>
        <v>4015665</v>
      </c>
      <c r="AB40" s="177"/>
      <c r="AC40" s="115">
        <f>SUM(AC36,AC23,AC16)+AC38+AC37</f>
        <v>31455</v>
      </c>
      <c r="AD40" s="177"/>
      <c r="AE40" s="115">
        <f>SUM(AE36,AE23,AE16)+AE38+AE37</f>
        <v>4047120</v>
      </c>
      <c r="AG40" s="37">
        <f>AE40-BS!I103</f>
        <v>0</v>
      </c>
    </row>
    <row r="41" spans="1:33" ht="23.25" customHeight="1" thickTop="1">
      <c r="A41" s="72"/>
      <c r="B41" s="72"/>
      <c r="C41" s="72"/>
      <c r="D41" s="92"/>
      <c r="E41" s="72"/>
      <c r="F41" s="72"/>
      <c r="G41" s="72"/>
      <c r="H41" s="177"/>
      <c r="I41" s="72"/>
      <c r="J41" s="307"/>
      <c r="K41" s="93"/>
      <c r="L41" s="307"/>
      <c r="M41" s="93"/>
      <c r="N41" s="93"/>
      <c r="O41" s="93"/>
      <c r="P41" s="177"/>
      <c r="Q41" s="93"/>
      <c r="R41" s="177"/>
      <c r="S41" s="93"/>
      <c r="T41" s="177"/>
      <c r="U41" s="93"/>
      <c r="V41" s="177"/>
      <c r="W41" s="93"/>
      <c r="X41" s="177"/>
      <c r="Y41" s="93"/>
      <c r="Z41" s="177"/>
      <c r="AA41" s="72"/>
      <c r="AB41" s="177"/>
      <c r="AC41" s="93"/>
      <c r="AD41" s="177"/>
      <c r="AE41" s="72"/>
    </row>
    <row r="43" spans="1:33" ht="22" customHeight="1">
      <c r="E43" s="146"/>
      <c r="F43" s="146"/>
      <c r="G43" s="146"/>
      <c r="H43" s="147"/>
      <c r="I43" s="146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  <c r="V43" s="147"/>
      <c r="W43" s="147"/>
      <c r="X43" s="147"/>
      <c r="Y43" s="146"/>
      <c r="Z43" s="147"/>
      <c r="AA43" s="147"/>
      <c r="AB43" s="147"/>
      <c r="AC43" s="146"/>
    </row>
    <row r="47" spans="1:33" ht="22" customHeight="1">
      <c r="W47" s="151"/>
    </row>
    <row r="48" spans="1:33" ht="22" customHeight="1">
      <c r="W48" s="152"/>
    </row>
    <row r="49" spans="1:31" s="25" customFormat="1" ht="22" customHeight="1">
      <c r="A49" s="211"/>
      <c r="B49" s="211"/>
      <c r="C49" s="211"/>
      <c r="D49" s="2"/>
      <c r="E49" s="211"/>
      <c r="F49" s="211"/>
      <c r="G49" s="211"/>
      <c r="I49" s="211"/>
      <c r="W49" s="152"/>
      <c r="Y49" s="211"/>
      <c r="AC49" s="211"/>
      <c r="AD49" s="211"/>
      <c r="AE49" s="211"/>
    </row>
    <row r="50" spans="1:31" s="25" customFormat="1" ht="22" customHeight="1">
      <c r="A50" s="211"/>
      <c r="B50" s="211"/>
      <c r="C50" s="211"/>
      <c r="D50" s="2"/>
      <c r="E50" s="211"/>
      <c r="F50" s="211"/>
      <c r="G50" s="211"/>
      <c r="I50" s="211"/>
      <c r="W50" s="152"/>
      <c r="Y50" s="211"/>
      <c r="AC50" s="211"/>
      <c r="AD50" s="211"/>
      <c r="AE50" s="211"/>
    </row>
    <row r="51" spans="1:31" s="25" customFormat="1" ht="22" customHeight="1">
      <c r="A51" s="211"/>
      <c r="B51" s="211"/>
      <c r="C51" s="211"/>
      <c r="D51" s="2"/>
      <c r="E51" s="211"/>
      <c r="F51" s="211"/>
      <c r="G51" s="211"/>
      <c r="I51" s="211"/>
      <c r="W51" s="153"/>
      <c r="Y51" s="211"/>
      <c r="AC51" s="211"/>
      <c r="AD51" s="211"/>
      <c r="AE51" s="211"/>
    </row>
  </sheetData>
  <mergeCells count="5">
    <mergeCell ref="E14:AE14"/>
    <mergeCell ref="A3:S3"/>
    <mergeCell ref="E4:AE4"/>
    <mergeCell ref="M5:Q5"/>
    <mergeCell ref="S5:Y5"/>
  </mergeCells>
  <pageMargins left="0.8" right="0.8" top="0.48" bottom="0.5" header="0.5" footer="0.5"/>
  <pageSetup paperSize="9" scale="52" firstPageNumber="8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  <pageSetUpPr fitToPage="1"/>
  </sheetPr>
  <dimension ref="A1:AA30"/>
  <sheetViews>
    <sheetView showGridLines="0" view="pageBreakPreview" topLeftCell="C34" zoomScale="70" zoomScaleNormal="70" zoomScaleSheetLayoutView="70" workbookViewId="0">
      <selection activeCell="Q95" sqref="Q95"/>
    </sheetView>
  </sheetViews>
  <sheetFormatPr defaultColWidth="52.59765625" defaultRowHeight="22" customHeight="1"/>
  <cols>
    <col min="1" max="1" width="2.59765625" style="211" customWidth="1"/>
    <col min="2" max="2" width="58.3984375" style="211" customWidth="1"/>
    <col min="3" max="3" width="7.59765625" style="211" customWidth="1"/>
    <col min="4" max="4" width="16.3984375" style="211" bestFit="1" customWidth="1"/>
    <col min="5" max="5" width="1" style="25" customWidth="1"/>
    <col min="6" max="6" width="14.8984375" style="211" customWidth="1"/>
    <col min="7" max="7" width="0.8984375" style="25" customWidth="1"/>
    <col min="8" max="8" width="14.8984375" style="211" customWidth="1"/>
    <col min="9" max="9" width="0.8984375" style="25" customWidth="1"/>
    <col min="10" max="10" width="14.8984375" style="25" customWidth="1"/>
    <col min="11" max="11" width="0.8984375" style="25" customWidth="1"/>
    <col min="12" max="12" width="15.59765625" style="211" customWidth="1"/>
    <col min="13" max="13" width="0.8984375" style="25" customWidth="1"/>
    <col min="14" max="14" width="20.8984375" style="25" bestFit="1" customWidth="1"/>
    <col min="15" max="15" width="0.8984375" style="25" customWidth="1"/>
    <col min="16" max="16" width="17.09765625" style="25" customWidth="1"/>
    <col min="17" max="17" width="0.8984375" style="25" customWidth="1"/>
    <col min="18" max="18" width="17.09765625" style="25" customWidth="1"/>
    <col min="19" max="19" width="0.8984375" style="25" customWidth="1"/>
    <col min="20" max="20" width="18.59765625" style="25" bestFit="1" customWidth="1"/>
    <col min="21" max="21" width="0.8984375" style="25" customWidth="1"/>
    <col min="22" max="22" width="15.59765625" style="25" customWidth="1"/>
    <col min="23" max="16384" width="52.59765625" style="211"/>
  </cols>
  <sheetData>
    <row r="1" spans="1:27" s="7" customFormat="1" ht="22" customHeight="1">
      <c r="A1" s="32" t="s">
        <v>48</v>
      </c>
      <c r="B1" s="9"/>
      <c r="C1" s="9"/>
      <c r="D1" s="9"/>
      <c r="E1" s="49"/>
      <c r="F1" s="9"/>
      <c r="G1" s="49"/>
      <c r="H1" s="9"/>
      <c r="I1" s="49"/>
      <c r="J1" s="9"/>
      <c r="K1" s="49"/>
      <c r="L1" s="9"/>
      <c r="M1" s="38"/>
      <c r="N1" s="9"/>
      <c r="O1" s="49"/>
      <c r="P1" s="49"/>
      <c r="Q1" s="49"/>
      <c r="R1" s="38"/>
      <c r="S1" s="49"/>
      <c r="T1" s="9"/>
      <c r="U1" s="39"/>
      <c r="V1" s="9"/>
    </row>
    <row r="2" spans="1:27" s="7" customFormat="1" ht="22" customHeight="1">
      <c r="A2" s="9" t="s">
        <v>29</v>
      </c>
      <c r="B2" s="9"/>
      <c r="C2" s="9"/>
      <c r="D2" s="9"/>
      <c r="E2" s="49"/>
      <c r="F2" s="9"/>
      <c r="G2" s="49"/>
      <c r="H2" s="9"/>
      <c r="I2" s="49"/>
      <c r="J2" s="9"/>
      <c r="K2" s="49"/>
      <c r="L2" s="9"/>
      <c r="M2" s="38"/>
      <c r="N2" s="9"/>
      <c r="O2" s="49"/>
      <c r="P2" s="49"/>
      <c r="Q2" s="49"/>
      <c r="R2" s="38"/>
      <c r="S2" s="49"/>
      <c r="T2" s="9"/>
      <c r="U2" s="39"/>
      <c r="V2" s="9"/>
    </row>
    <row r="3" spans="1:27" ht="22" customHeight="1">
      <c r="A3" s="50"/>
      <c r="B3" s="10"/>
      <c r="C3" s="10"/>
      <c r="D3" s="28"/>
      <c r="E3" s="28"/>
      <c r="F3" s="28"/>
      <c r="G3" s="28"/>
      <c r="H3" s="28"/>
      <c r="I3" s="28"/>
      <c r="J3" s="28"/>
      <c r="K3" s="28"/>
      <c r="L3" s="13"/>
      <c r="M3" s="13"/>
      <c r="N3" s="28"/>
      <c r="O3" s="28"/>
      <c r="P3" s="28"/>
      <c r="Q3" s="28"/>
      <c r="R3" s="13"/>
      <c r="S3" s="28"/>
      <c r="T3" s="28"/>
      <c r="U3" s="42"/>
      <c r="V3" s="13"/>
    </row>
    <row r="4" spans="1:27" ht="22" customHeight="1">
      <c r="D4" s="398" t="s">
        <v>2</v>
      </c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98"/>
      <c r="Q4" s="398"/>
      <c r="R4" s="398"/>
      <c r="S4" s="398"/>
      <c r="T4" s="398"/>
      <c r="U4" s="398"/>
      <c r="V4" s="398"/>
    </row>
    <row r="5" spans="1:27" ht="22" customHeight="1">
      <c r="D5" s="343"/>
      <c r="E5" s="44"/>
      <c r="F5" s="44"/>
      <c r="G5" s="343"/>
      <c r="H5" s="44"/>
      <c r="I5" s="44"/>
      <c r="J5" s="399" t="s">
        <v>6</v>
      </c>
      <c r="K5" s="399"/>
      <c r="L5" s="399"/>
      <c r="M5" s="30"/>
      <c r="N5" s="399" t="s">
        <v>45</v>
      </c>
      <c r="O5" s="399"/>
      <c r="P5" s="399"/>
      <c r="Q5" s="399"/>
      <c r="R5" s="399"/>
      <c r="S5" s="399"/>
      <c r="T5" s="399"/>
      <c r="V5" s="343"/>
    </row>
    <row r="6" spans="1:27" ht="22" customHeight="1">
      <c r="D6" s="343"/>
      <c r="E6" s="44"/>
      <c r="F6" s="44"/>
      <c r="G6" s="343"/>
      <c r="H6" s="44"/>
      <c r="I6" s="44"/>
      <c r="M6" s="30"/>
      <c r="N6" s="43" t="s">
        <v>299</v>
      </c>
      <c r="P6" s="370"/>
      <c r="R6" s="43"/>
      <c r="S6" s="30"/>
      <c r="T6" s="44"/>
      <c r="U6" s="44"/>
      <c r="V6" s="211"/>
    </row>
    <row r="7" spans="1:27" ht="22" customHeight="1">
      <c r="D7" s="343"/>
      <c r="E7" s="44"/>
      <c r="F7" s="44"/>
      <c r="G7" s="343"/>
      <c r="H7" s="44"/>
      <c r="I7" s="44"/>
      <c r="M7" s="30"/>
      <c r="N7" s="43" t="s">
        <v>132</v>
      </c>
      <c r="P7" s="371"/>
      <c r="R7" s="2" t="s">
        <v>56</v>
      </c>
      <c r="S7" s="30"/>
      <c r="T7" s="44"/>
      <c r="U7" s="44"/>
      <c r="V7" s="211"/>
    </row>
    <row r="8" spans="1:27" ht="22" customHeight="1">
      <c r="D8" s="343"/>
      <c r="E8" s="44"/>
      <c r="F8" s="44"/>
      <c r="G8" s="343"/>
      <c r="H8" s="44"/>
      <c r="I8" s="44"/>
      <c r="M8" s="30"/>
      <c r="N8" s="43" t="s">
        <v>133</v>
      </c>
      <c r="P8" s="2" t="s">
        <v>56</v>
      </c>
      <c r="R8" s="2" t="s">
        <v>35</v>
      </c>
      <c r="S8" s="30"/>
      <c r="T8" s="44"/>
      <c r="U8" s="44"/>
      <c r="V8" s="211"/>
    </row>
    <row r="9" spans="1:27" ht="22" customHeight="1">
      <c r="D9" s="343"/>
      <c r="E9" s="44"/>
      <c r="F9" s="44"/>
      <c r="G9" s="343"/>
      <c r="H9" s="44"/>
      <c r="I9" s="44"/>
      <c r="M9" s="30"/>
      <c r="N9" s="2" t="s">
        <v>134</v>
      </c>
      <c r="P9" s="2" t="s">
        <v>35</v>
      </c>
      <c r="R9" s="2" t="s">
        <v>128</v>
      </c>
      <c r="S9" s="30"/>
      <c r="T9" s="44"/>
      <c r="U9" s="44"/>
      <c r="V9" s="211"/>
    </row>
    <row r="10" spans="1:27" ht="22" customHeight="1">
      <c r="D10" s="343"/>
      <c r="E10" s="44"/>
      <c r="F10" s="44"/>
      <c r="G10" s="343"/>
      <c r="H10" s="44"/>
      <c r="I10" s="44"/>
      <c r="M10" s="30"/>
      <c r="N10" s="2" t="s">
        <v>135</v>
      </c>
      <c r="P10" s="2" t="s">
        <v>128</v>
      </c>
      <c r="R10" s="2" t="s">
        <v>138</v>
      </c>
      <c r="S10" s="30"/>
      <c r="T10" s="44"/>
      <c r="U10" s="44"/>
      <c r="V10" s="211"/>
    </row>
    <row r="11" spans="1:27" ht="22" customHeight="1">
      <c r="D11" s="2" t="s">
        <v>73</v>
      </c>
      <c r="E11" s="30"/>
      <c r="G11" s="30"/>
      <c r="H11" s="30" t="s">
        <v>12</v>
      </c>
      <c r="I11" s="30"/>
      <c r="L11" s="25"/>
      <c r="M11" s="43"/>
      <c r="N11" s="43" t="s">
        <v>68</v>
      </c>
      <c r="P11" s="2" t="s">
        <v>166</v>
      </c>
      <c r="R11" s="2" t="s">
        <v>131</v>
      </c>
      <c r="S11" s="30"/>
      <c r="T11" s="45" t="s">
        <v>36</v>
      </c>
      <c r="U11" s="44"/>
      <c r="V11" s="211"/>
    </row>
    <row r="12" spans="1:27" ht="22" customHeight="1">
      <c r="A12" s="2"/>
      <c r="B12" s="2"/>
      <c r="C12" s="2"/>
      <c r="D12" s="44" t="s">
        <v>72</v>
      </c>
      <c r="E12" s="30"/>
      <c r="F12" s="30" t="s">
        <v>12</v>
      </c>
      <c r="G12" s="44"/>
      <c r="H12" s="44" t="s">
        <v>33</v>
      </c>
      <c r="I12" s="30"/>
      <c r="J12" s="2"/>
      <c r="K12" s="30"/>
      <c r="L12" s="2"/>
      <c r="M12" s="43"/>
      <c r="N12" s="43" t="s">
        <v>136</v>
      </c>
      <c r="O12" s="30"/>
      <c r="P12" s="2" t="s">
        <v>129</v>
      </c>
      <c r="Q12" s="30"/>
      <c r="R12" s="2" t="s">
        <v>129</v>
      </c>
      <c r="S12" s="30"/>
      <c r="T12" s="47" t="s">
        <v>37</v>
      </c>
      <c r="U12" s="44"/>
      <c r="V12" s="44" t="s">
        <v>13</v>
      </c>
    </row>
    <row r="13" spans="1:27" ht="22" customHeight="1">
      <c r="A13" s="2"/>
      <c r="B13" s="2"/>
      <c r="C13" s="344"/>
      <c r="D13" s="44" t="s">
        <v>14</v>
      </c>
      <c r="E13" s="30"/>
      <c r="F13" s="44" t="s">
        <v>15</v>
      </c>
      <c r="G13" s="44"/>
      <c r="H13" s="44" t="s">
        <v>34</v>
      </c>
      <c r="I13" s="30"/>
      <c r="J13" s="2" t="s">
        <v>18</v>
      </c>
      <c r="K13" s="30"/>
      <c r="L13" s="47" t="s">
        <v>17</v>
      </c>
      <c r="M13" s="30"/>
      <c r="N13" s="43" t="s">
        <v>137</v>
      </c>
      <c r="O13" s="30"/>
      <c r="P13" s="2" t="s">
        <v>130</v>
      </c>
      <c r="Q13" s="30"/>
      <c r="R13" s="2" t="s">
        <v>130</v>
      </c>
      <c r="S13" s="30"/>
      <c r="T13" s="47" t="s">
        <v>47</v>
      </c>
      <c r="U13" s="44"/>
      <c r="V13" s="44" t="s">
        <v>47</v>
      </c>
    </row>
    <row r="14" spans="1:27" ht="22" customHeight="1">
      <c r="A14" s="10"/>
      <c r="B14" s="10"/>
      <c r="C14" s="10"/>
      <c r="D14" s="400" t="s">
        <v>55</v>
      </c>
      <c r="E14" s="400"/>
      <c r="F14" s="400"/>
      <c r="G14" s="400"/>
      <c r="H14" s="400"/>
      <c r="I14" s="400"/>
      <c r="J14" s="400"/>
      <c r="K14" s="400"/>
      <c r="L14" s="400"/>
      <c r="M14" s="400"/>
      <c r="N14" s="400"/>
      <c r="O14" s="400"/>
      <c r="P14" s="400"/>
      <c r="Q14" s="400"/>
      <c r="R14" s="400"/>
      <c r="S14" s="400"/>
      <c r="T14" s="400"/>
      <c r="U14" s="400"/>
      <c r="V14" s="400"/>
      <c r="W14" s="126"/>
      <c r="X14" s="126"/>
      <c r="Y14" s="126"/>
      <c r="Z14" s="126"/>
      <c r="AA14" s="126"/>
    </row>
    <row r="15" spans="1:27" s="2" customFormat="1" ht="21.75" customHeight="1">
      <c r="A15" s="96" t="s">
        <v>280</v>
      </c>
      <c r="B15" s="95"/>
      <c r="C15" s="95"/>
      <c r="D15" s="103"/>
      <c r="E15" s="103"/>
      <c r="F15" s="103"/>
      <c r="G15" s="102"/>
      <c r="H15" s="103"/>
      <c r="I15" s="103"/>
      <c r="J15" s="103"/>
      <c r="K15" s="103"/>
      <c r="L15" s="63"/>
      <c r="M15" s="88"/>
      <c r="N15" s="63"/>
      <c r="O15" s="103"/>
      <c r="P15" s="103"/>
      <c r="Q15" s="103"/>
      <c r="R15" s="88"/>
      <c r="S15" s="103"/>
      <c r="T15" s="63"/>
      <c r="U15" s="98"/>
      <c r="V15" s="63"/>
    </row>
    <row r="16" spans="1:27" s="25" customFormat="1" ht="21.75" customHeight="1">
      <c r="A16" s="248" t="s">
        <v>266</v>
      </c>
      <c r="B16" s="94"/>
      <c r="C16" s="94"/>
      <c r="D16" s="127">
        <v>508448</v>
      </c>
      <c r="E16" s="127"/>
      <c r="F16" s="127">
        <v>694969</v>
      </c>
      <c r="G16" s="127"/>
      <c r="H16" s="127">
        <v>44033</v>
      </c>
      <c r="I16" s="127"/>
      <c r="J16" s="127">
        <v>50845</v>
      </c>
      <c r="K16" s="127"/>
      <c r="L16" s="127">
        <v>2971777</v>
      </c>
      <c r="M16" s="127"/>
      <c r="N16" s="127">
        <v>58849</v>
      </c>
      <c r="O16" s="127"/>
      <c r="P16" s="79">
        <v>-1209</v>
      </c>
      <c r="Q16" s="127"/>
      <c r="R16" s="127">
        <v>24738</v>
      </c>
      <c r="S16" s="127"/>
      <c r="T16" s="127">
        <v>82378</v>
      </c>
      <c r="U16" s="127"/>
      <c r="V16" s="127">
        <v>4352450</v>
      </c>
      <c r="X16" s="317"/>
    </row>
    <row r="17" spans="1:23" ht="18" customHeight="1">
      <c r="A17" s="96"/>
      <c r="B17" s="95"/>
      <c r="C17" s="95"/>
      <c r="D17" s="123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8"/>
      <c r="V17" s="127"/>
    </row>
    <row r="18" spans="1:23" ht="22" hidden="1" customHeight="1">
      <c r="A18" s="96" t="s">
        <v>39</v>
      </c>
      <c r="B18" s="95"/>
      <c r="C18" s="95"/>
      <c r="D18" s="123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8"/>
      <c r="V18" s="127"/>
    </row>
    <row r="19" spans="1:23" ht="21.5" hidden="1" customHeight="1">
      <c r="A19" s="104" t="s">
        <v>42</v>
      </c>
      <c r="B19" s="104" t="s">
        <v>144</v>
      </c>
      <c r="C19" s="95"/>
      <c r="D19" s="123"/>
      <c r="E19" s="127"/>
      <c r="F19" s="127"/>
      <c r="G19" s="127"/>
      <c r="H19" s="127"/>
      <c r="I19" s="127"/>
      <c r="J19" s="127"/>
      <c r="K19" s="127"/>
      <c r="L19" s="184"/>
      <c r="M19" s="127"/>
      <c r="N19" s="184"/>
      <c r="O19" s="184"/>
      <c r="P19" s="184"/>
      <c r="Q19" s="184"/>
      <c r="R19" s="184"/>
      <c r="S19" s="184"/>
      <c r="T19" s="184"/>
      <c r="U19" s="128"/>
      <c r="V19" s="127"/>
    </row>
    <row r="20" spans="1:23" ht="21.5" hidden="1" customHeight="1">
      <c r="A20" s="107"/>
      <c r="B20" s="107" t="s">
        <v>222</v>
      </c>
      <c r="C20" s="87" t="s">
        <v>270</v>
      </c>
      <c r="D20" s="125"/>
      <c r="E20" s="135"/>
      <c r="F20" s="182"/>
      <c r="G20" s="182"/>
      <c r="H20" s="182"/>
      <c r="I20" s="182"/>
      <c r="J20" s="182"/>
      <c r="K20" s="135"/>
      <c r="L20" s="135"/>
      <c r="M20" s="135"/>
      <c r="N20" s="182"/>
      <c r="O20" s="135"/>
      <c r="P20" s="182"/>
      <c r="Q20" s="135"/>
      <c r="R20" s="182"/>
      <c r="S20" s="135"/>
      <c r="T20" s="182"/>
      <c r="U20" s="135"/>
      <c r="V20" s="135">
        <f>SUM(D20:L20,T20)</f>
        <v>0</v>
      </c>
    </row>
    <row r="21" spans="1:23" ht="21.5" hidden="1" customHeight="1">
      <c r="A21" s="107"/>
      <c r="B21" s="107" t="s">
        <v>89</v>
      </c>
      <c r="C21" s="87">
        <v>11</v>
      </c>
      <c r="D21" s="181">
        <v>0</v>
      </c>
      <c r="E21" s="135"/>
      <c r="F21" s="183">
        <v>0</v>
      </c>
      <c r="G21" s="182"/>
      <c r="H21" s="183">
        <v>0</v>
      </c>
      <c r="I21" s="182"/>
      <c r="J21" s="183">
        <v>0</v>
      </c>
      <c r="K21" s="135"/>
      <c r="L21" s="183">
        <v>0</v>
      </c>
      <c r="M21" s="135"/>
      <c r="N21" s="183">
        <v>0</v>
      </c>
      <c r="O21" s="135"/>
      <c r="P21" s="183">
        <v>0</v>
      </c>
      <c r="Q21" s="135"/>
      <c r="R21" s="183">
        <v>0</v>
      </c>
      <c r="S21" s="135"/>
      <c r="T21" s="183">
        <v>0</v>
      </c>
      <c r="U21" s="136"/>
      <c r="V21" s="281">
        <f>SUM(,R21,P21,N21,L21,J21,H21,F21,D21)</f>
        <v>0</v>
      </c>
    </row>
    <row r="22" spans="1:23" ht="22" hidden="1" customHeight="1">
      <c r="A22" s="265" t="s">
        <v>38</v>
      </c>
      <c r="B22" s="104"/>
      <c r="C22" s="95"/>
      <c r="D22" s="281">
        <f>SUM(D20:D21)</f>
        <v>0</v>
      </c>
      <c r="E22" s="127"/>
      <c r="F22" s="281">
        <f>SUM(F20:F21)</f>
        <v>0</v>
      </c>
      <c r="G22" s="127"/>
      <c r="H22" s="281">
        <f>SUM(H20:H21)</f>
        <v>0</v>
      </c>
      <c r="I22" s="184"/>
      <c r="J22" s="281">
        <f>SUM(J20:J21)</f>
        <v>0</v>
      </c>
      <c r="K22" s="127"/>
      <c r="L22" s="281">
        <f>SUM(L20:L21)</f>
        <v>0</v>
      </c>
      <c r="M22" s="127"/>
      <c r="N22" s="281">
        <f>SUM(N20:N21)</f>
        <v>0</v>
      </c>
      <c r="O22" s="184"/>
      <c r="P22" s="281">
        <f>SUM(P20:P21)</f>
        <v>0</v>
      </c>
      <c r="Q22" s="184"/>
      <c r="R22" s="281">
        <f>SUM(R20:R21)</f>
        <v>0</v>
      </c>
      <c r="S22" s="184"/>
      <c r="T22" s="281">
        <f>SUM(T20:T21)</f>
        <v>0</v>
      </c>
      <c r="U22" s="128"/>
      <c r="V22" s="281">
        <f>SUM(,R22,P22,N22,L22,J22,H22,F22,D22)</f>
        <v>0</v>
      </c>
    </row>
    <row r="23" spans="1:23" ht="5" hidden="1" customHeight="1">
      <c r="A23" s="104"/>
      <c r="B23" s="104"/>
      <c r="C23" s="95"/>
      <c r="D23" s="124"/>
      <c r="E23" s="127"/>
      <c r="F23" s="124"/>
      <c r="G23" s="127"/>
      <c r="H23" s="69"/>
      <c r="I23" s="184"/>
      <c r="J23" s="69"/>
      <c r="K23" s="127"/>
      <c r="L23" s="124"/>
      <c r="M23" s="127"/>
      <c r="N23" s="69"/>
      <c r="O23" s="184"/>
      <c r="P23" s="69"/>
      <c r="Q23" s="184"/>
      <c r="R23" s="69"/>
      <c r="S23" s="184"/>
      <c r="T23" s="69"/>
      <c r="U23" s="128"/>
      <c r="V23" s="150"/>
    </row>
    <row r="24" spans="1:23" ht="21.75" customHeight="1">
      <c r="A24" s="112" t="s">
        <v>57</v>
      </c>
      <c r="B24" s="95"/>
      <c r="C24" s="95"/>
      <c r="D24" s="64"/>
      <c r="E24" s="70"/>
      <c r="F24" s="64"/>
      <c r="G24" s="70"/>
      <c r="H24" s="64"/>
      <c r="I24" s="70"/>
      <c r="J24" s="64"/>
      <c r="K24" s="122"/>
      <c r="L24" s="121"/>
      <c r="M24" s="129"/>
      <c r="N24" s="64"/>
      <c r="O24" s="70"/>
      <c r="P24" s="70"/>
      <c r="Q24" s="70"/>
      <c r="R24" s="64"/>
      <c r="S24" s="70"/>
      <c r="T24" s="64"/>
      <c r="U24" s="129"/>
      <c r="V24" s="121"/>
    </row>
    <row r="25" spans="1:23" s="26" customFormat="1" ht="22" customHeight="1">
      <c r="A25" s="322"/>
      <c r="B25" s="322" t="s">
        <v>88</v>
      </c>
      <c r="C25" s="97"/>
      <c r="D25" s="82">
        <v>0</v>
      </c>
      <c r="E25" s="81"/>
      <c r="F25" s="82">
        <v>0</v>
      </c>
      <c r="G25" s="81"/>
      <c r="H25" s="82">
        <v>0</v>
      </c>
      <c r="I25" s="81"/>
      <c r="J25" s="82">
        <v>0</v>
      </c>
      <c r="K25" s="81"/>
      <c r="L25" s="82">
        <f>'PL5-6'!Q$85</f>
        <v>75960</v>
      </c>
      <c r="M25" s="81"/>
      <c r="N25" s="82">
        <v>0</v>
      </c>
      <c r="O25" s="82"/>
      <c r="P25" s="82">
        <v>0</v>
      </c>
      <c r="Q25" s="82"/>
      <c r="R25" s="82">
        <v>0</v>
      </c>
      <c r="S25" s="81"/>
      <c r="T25" s="81">
        <f>SUM(N25,P25,R25)</f>
        <v>0</v>
      </c>
      <c r="U25" s="81"/>
      <c r="V25" s="81">
        <f>SUM(,R25,P25,N25,L25,)</f>
        <v>75960</v>
      </c>
      <c r="W25" s="26">
        <v>0</v>
      </c>
    </row>
    <row r="26" spans="1:23" s="26" customFormat="1" ht="22" customHeight="1">
      <c r="A26" s="322"/>
      <c r="B26" s="322" t="s">
        <v>64</v>
      </c>
      <c r="C26" s="97"/>
      <c r="D26" s="82">
        <v>0</v>
      </c>
      <c r="E26" s="81"/>
      <c r="F26" s="82">
        <v>0</v>
      </c>
      <c r="G26" s="81"/>
      <c r="H26" s="82">
        <v>0</v>
      </c>
      <c r="I26" s="81"/>
      <c r="J26" s="82">
        <v>0</v>
      </c>
      <c r="K26" s="81"/>
      <c r="L26" s="82">
        <v>0</v>
      </c>
      <c r="M26" s="81"/>
      <c r="N26" s="81">
        <f>'PL5-6'!Q$67+'PL5-6'!Q$75</f>
        <v>20727</v>
      </c>
      <c r="O26" s="81"/>
      <c r="P26" s="81">
        <f>'PL5-6'!Q$69</f>
        <v>-271</v>
      </c>
      <c r="Q26" s="81"/>
      <c r="R26" s="81">
        <f>'PL5-6'!Q$54+'PL5-6'!Q$71-'SH9 '!L$26</f>
        <v>-2584</v>
      </c>
      <c r="S26" s="81"/>
      <c r="T26" s="81">
        <f>SUM(N26,P26,R26)</f>
        <v>17872</v>
      </c>
      <c r="U26" s="81"/>
      <c r="V26" s="235">
        <f>SUM(,R26,P26,N26,L26,J26,H26,F26,D26)</f>
        <v>17872</v>
      </c>
      <c r="W26" s="26">
        <v>0</v>
      </c>
    </row>
    <row r="27" spans="1:23" s="26" customFormat="1" ht="22" customHeight="1">
      <c r="A27" s="323" t="s">
        <v>28</v>
      </c>
      <c r="B27" s="97"/>
      <c r="C27" s="97"/>
      <c r="D27" s="215">
        <f>SUM(D25:D26)</f>
        <v>0</v>
      </c>
      <c r="E27" s="318"/>
      <c r="F27" s="215">
        <f>SUM(F25:F26)</f>
        <v>0</v>
      </c>
      <c r="G27" s="318"/>
      <c r="H27" s="215">
        <f>SUM(H25:H26)</f>
        <v>0</v>
      </c>
      <c r="I27" s="318"/>
      <c r="J27" s="215">
        <f>SUM(J25:J26)</f>
        <v>0</v>
      </c>
      <c r="K27" s="318"/>
      <c r="L27" s="215">
        <f>SUM(L25:L26)</f>
        <v>75960</v>
      </c>
      <c r="M27" s="324"/>
      <c r="N27" s="215">
        <f>SUM(N25:N26)</f>
        <v>20727</v>
      </c>
      <c r="O27" s="318"/>
      <c r="P27" s="215">
        <f>SUM(P25:P26)</f>
        <v>-271</v>
      </c>
      <c r="Q27" s="318"/>
      <c r="R27" s="215">
        <f>SUM(R25:R26)</f>
        <v>-2584</v>
      </c>
      <c r="S27" s="318"/>
      <c r="T27" s="215">
        <f>SUM(T25:T26)</f>
        <v>17872</v>
      </c>
      <c r="U27" s="324"/>
      <c r="V27" s="281">
        <f>SUM(,R27,P27,N27,L27,J27,H27,F27,D27)</f>
        <v>93832</v>
      </c>
    </row>
    <row r="28" spans="1:23" s="26" customFormat="1" ht="21" customHeight="1">
      <c r="A28" s="322"/>
      <c r="B28" s="322"/>
      <c r="C28" s="97"/>
      <c r="D28" s="318"/>
      <c r="E28" s="318"/>
      <c r="F28" s="318"/>
      <c r="G28" s="318"/>
      <c r="H28" s="318"/>
      <c r="I28" s="318"/>
      <c r="J28" s="318"/>
      <c r="K28" s="318"/>
      <c r="L28" s="318"/>
      <c r="M28" s="324"/>
      <c r="N28" s="82"/>
      <c r="O28" s="82"/>
      <c r="P28" s="82"/>
      <c r="Q28" s="82"/>
      <c r="R28" s="82"/>
      <c r="S28" s="82"/>
      <c r="T28" s="81"/>
      <c r="U28" s="98"/>
      <c r="V28" s="82"/>
    </row>
    <row r="29" spans="1:23" s="26" customFormat="1" ht="22" customHeight="1" thickBot="1">
      <c r="A29" s="78" t="s">
        <v>281</v>
      </c>
      <c r="B29" s="78"/>
      <c r="C29" s="78"/>
      <c r="D29" s="193">
        <f>SUM(D16,D22,D27,D28,)</f>
        <v>508448</v>
      </c>
      <c r="E29" s="67"/>
      <c r="F29" s="193">
        <f>SUM(F16,F22,F27,F28,)</f>
        <v>694969</v>
      </c>
      <c r="G29" s="67"/>
      <c r="H29" s="193">
        <f>SUM(H16,H22,H27,H28,)</f>
        <v>44033</v>
      </c>
      <c r="I29" s="67"/>
      <c r="J29" s="193">
        <f>SUM(J16,J22,J27,J28,)</f>
        <v>50845</v>
      </c>
      <c r="K29" s="67"/>
      <c r="L29" s="193">
        <f>SUM(L16,L22,L27,L28,)</f>
        <v>3047737</v>
      </c>
      <c r="M29" s="81"/>
      <c r="N29" s="193">
        <f>SUM(N16,N22,N27,N28,)</f>
        <v>79576</v>
      </c>
      <c r="O29" s="67"/>
      <c r="P29" s="193">
        <f>SUM(P16,P22,P27,P28,)</f>
        <v>-1480</v>
      </c>
      <c r="Q29" s="67"/>
      <c r="R29" s="193">
        <f>SUM(R16,R22,R27,R28,)</f>
        <v>22154</v>
      </c>
      <c r="S29" s="67"/>
      <c r="T29" s="193">
        <f>SUM(T16,T22,T27,T28,)</f>
        <v>100250</v>
      </c>
      <c r="U29" s="81"/>
      <c r="V29" s="193">
        <f>SUM(V16,V22,V27,V28,)</f>
        <v>4446282</v>
      </c>
    </row>
    <row r="30" spans="1:23" ht="22" customHeight="1" thickTop="1">
      <c r="A30" s="93"/>
      <c r="B30" s="93"/>
      <c r="C30" s="93"/>
      <c r="D30" s="70"/>
      <c r="E30" s="70"/>
      <c r="F30" s="70"/>
      <c r="G30" s="70"/>
      <c r="H30" s="70"/>
      <c r="I30" s="70"/>
      <c r="J30" s="70"/>
      <c r="K30" s="125"/>
      <c r="L30" s="125"/>
      <c r="M30" s="133"/>
      <c r="N30" s="125"/>
      <c r="O30" s="125"/>
      <c r="P30" s="125"/>
      <c r="Q30" s="125"/>
      <c r="R30" s="134"/>
      <c r="S30" s="125"/>
      <c r="T30" s="125"/>
      <c r="U30" s="133"/>
      <c r="V30" s="125"/>
    </row>
  </sheetData>
  <mergeCells count="4">
    <mergeCell ref="D4:V4"/>
    <mergeCell ref="J5:L5"/>
    <mergeCell ref="N5:T5"/>
    <mergeCell ref="D14:V14"/>
  </mergeCells>
  <pageMargins left="0.8" right="0.8" top="0.48" bottom="0.5" header="0.5" footer="0.5"/>
  <pageSetup paperSize="9" scale="60" firstPageNumber="9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467AE-6F00-4B1A-844C-3FF1FF655DE8}">
  <sheetPr>
    <tabColor theme="0"/>
    <pageSetUpPr fitToPage="1"/>
  </sheetPr>
  <dimension ref="A1:AE31"/>
  <sheetViews>
    <sheetView showGridLines="0" view="pageBreakPreview" topLeftCell="R7" zoomScale="70" zoomScaleNormal="70" zoomScaleSheetLayoutView="70" workbookViewId="0">
      <selection activeCell="Q95" sqref="Q95"/>
    </sheetView>
  </sheetViews>
  <sheetFormatPr defaultColWidth="52.59765625" defaultRowHeight="22" customHeight="1"/>
  <cols>
    <col min="1" max="1" width="2.59765625" style="211" customWidth="1"/>
    <col min="2" max="2" width="58.3984375" style="211" customWidth="1"/>
    <col min="3" max="3" width="7.59765625" style="211" customWidth="1"/>
    <col min="4" max="4" width="16.3984375" style="211" bestFit="1" customWidth="1"/>
    <col min="5" max="5" width="1" style="211" customWidth="1"/>
    <col min="6" max="6" width="16.3984375" style="211" customWidth="1"/>
    <col min="7" max="7" width="1" style="25" customWidth="1"/>
    <col min="8" max="8" width="14.8984375" style="211" customWidth="1"/>
    <col min="9" max="9" width="0.8984375" style="25" customWidth="1"/>
    <col min="10" max="10" width="14.8984375" style="211" customWidth="1"/>
    <col min="11" max="11" width="0.8984375" style="25" customWidth="1"/>
    <col min="12" max="12" width="14.8984375" style="25" customWidth="1"/>
    <col min="13" max="13" width="1" style="25" customWidth="1"/>
    <col min="14" max="14" width="14.8984375" style="25" customWidth="1"/>
    <col min="15" max="15" width="0.8984375" style="25" customWidth="1"/>
    <col min="16" max="16" width="15.59765625" style="211" customWidth="1"/>
    <col min="17" max="17" width="0.8984375" style="25" customWidth="1"/>
    <col min="18" max="18" width="20.8984375" style="25" bestFit="1" customWidth="1"/>
    <col min="19" max="19" width="0.8984375" style="25" customWidth="1"/>
    <col min="20" max="20" width="17.09765625" style="25" customWidth="1"/>
    <col min="21" max="21" width="0.8984375" style="25" customWidth="1"/>
    <col min="22" max="22" width="17.09765625" style="25" customWidth="1"/>
    <col min="23" max="23" width="0.8984375" style="25" customWidth="1"/>
    <col min="24" max="24" width="18.59765625" style="25" bestFit="1" customWidth="1"/>
    <col min="25" max="25" width="0.8984375" style="25" customWidth="1"/>
    <col min="26" max="26" width="15.59765625" style="25" customWidth="1"/>
    <col min="27" max="16384" width="52.59765625" style="211"/>
  </cols>
  <sheetData>
    <row r="1" spans="1:31" s="7" customFormat="1" ht="22" customHeight="1">
      <c r="A1" s="32" t="s">
        <v>48</v>
      </c>
      <c r="B1" s="9"/>
      <c r="C1" s="9"/>
      <c r="D1" s="9"/>
      <c r="E1" s="9"/>
      <c r="F1" s="9"/>
      <c r="G1" s="49"/>
      <c r="H1" s="9"/>
      <c r="I1" s="49"/>
      <c r="J1" s="9"/>
      <c r="K1" s="49"/>
      <c r="L1" s="9"/>
      <c r="M1" s="9"/>
      <c r="N1" s="9"/>
      <c r="O1" s="49"/>
      <c r="P1" s="9"/>
      <c r="Q1" s="38"/>
      <c r="R1" s="9"/>
      <c r="S1" s="49"/>
      <c r="T1" s="49"/>
      <c r="U1" s="49"/>
      <c r="V1" s="38"/>
      <c r="W1" s="49"/>
      <c r="X1" s="9"/>
      <c r="Y1" s="39"/>
      <c r="Z1" s="9"/>
    </row>
    <row r="2" spans="1:31" s="7" customFormat="1" ht="22" customHeight="1">
      <c r="A2" s="9" t="s">
        <v>29</v>
      </c>
      <c r="B2" s="9"/>
      <c r="C2" s="9"/>
      <c r="D2" s="9"/>
      <c r="E2" s="9"/>
      <c r="F2" s="9"/>
      <c r="G2" s="49"/>
      <c r="H2" s="9"/>
      <c r="I2" s="49"/>
      <c r="J2" s="9"/>
      <c r="K2" s="49"/>
      <c r="L2" s="9"/>
      <c r="M2" s="9"/>
      <c r="N2" s="9"/>
      <c r="O2" s="49"/>
      <c r="P2" s="9"/>
      <c r="Q2" s="38"/>
      <c r="R2" s="9"/>
      <c r="S2" s="49"/>
      <c r="T2" s="49"/>
      <c r="U2" s="49"/>
      <c r="V2" s="38"/>
      <c r="W2" s="49"/>
      <c r="X2" s="9"/>
      <c r="Y2" s="39"/>
      <c r="Z2" s="9"/>
    </row>
    <row r="3" spans="1:31" ht="22" customHeight="1">
      <c r="A3" s="50"/>
      <c r="B3" s="10"/>
      <c r="C3" s="10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13"/>
      <c r="Q3" s="13"/>
      <c r="R3" s="28"/>
      <c r="S3" s="28"/>
      <c r="T3" s="28"/>
      <c r="U3" s="28"/>
      <c r="V3" s="13"/>
      <c r="W3" s="28"/>
      <c r="X3" s="28"/>
      <c r="Y3" s="42"/>
      <c r="Z3" s="13"/>
    </row>
    <row r="4" spans="1:31" ht="22" customHeight="1">
      <c r="D4" s="398" t="s">
        <v>2</v>
      </c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98"/>
      <c r="Q4" s="398"/>
      <c r="R4" s="398"/>
      <c r="S4" s="398"/>
      <c r="T4" s="398"/>
      <c r="U4" s="398"/>
      <c r="V4" s="398"/>
      <c r="W4" s="398"/>
      <c r="X4" s="398"/>
      <c r="Y4" s="398"/>
      <c r="Z4" s="398"/>
    </row>
    <row r="5" spans="1:31" ht="22" customHeight="1">
      <c r="D5" s="343"/>
      <c r="E5" s="343"/>
      <c r="F5" s="343"/>
      <c r="G5" s="44"/>
      <c r="H5" s="44"/>
      <c r="I5" s="343"/>
      <c r="J5" s="44"/>
      <c r="K5" s="44"/>
      <c r="L5" s="399" t="s">
        <v>6</v>
      </c>
      <c r="M5" s="399"/>
      <c r="N5" s="399"/>
      <c r="O5" s="399"/>
      <c r="P5" s="399"/>
      <c r="Q5" s="30"/>
      <c r="R5" s="399" t="s">
        <v>45</v>
      </c>
      <c r="S5" s="399"/>
      <c r="T5" s="399"/>
      <c r="U5" s="399"/>
      <c r="V5" s="399"/>
      <c r="W5" s="399"/>
      <c r="X5" s="399"/>
      <c r="Z5" s="343"/>
    </row>
    <row r="6" spans="1:31" ht="22" customHeight="1">
      <c r="D6" s="343"/>
      <c r="E6" s="343"/>
      <c r="F6" s="343"/>
      <c r="G6" s="44"/>
      <c r="H6" s="44"/>
      <c r="I6" s="343"/>
      <c r="J6" s="44"/>
      <c r="K6" s="44"/>
      <c r="Q6" s="30"/>
      <c r="R6" s="43" t="s">
        <v>301</v>
      </c>
      <c r="T6" s="370"/>
      <c r="V6" s="43"/>
      <c r="W6" s="30"/>
      <c r="X6" s="44"/>
      <c r="Y6" s="44"/>
      <c r="Z6" s="211"/>
    </row>
    <row r="7" spans="1:31" ht="22" customHeight="1">
      <c r="D7" s="343"/>
      <c r="E7" s="343"/>
      <c r="F7" s="343"/>
      <c r="G7" s="44"/>
      <c r="H7" s="44"/>
      <c r="I7" s="343"/>
      <c r="J7" s="44"/>
      <c r="K7" s="44"/>
      <c r="Q7" s="30"/>
      <c r="R7" s="43" t="s">
        <v>132</v>
      </c>
      <c r="T7" s="371"/>
      <c r="V7" s="2" t="s">
        <v>56</v>
      </c>
      <c r="W7" s="30"/>
      <c r="X7" s="44"/>
      <c r="Y7" s="44"/>
      <c r="Z7" s="211"/>
    </row>
    <row r="8" spans="1:31" ht="22" customHeight="1">
      <c r="D8" s="343"/>
      <c r="E8" s="343"/>
      <c r="F8" s="343"/>
      <c r="G8" s="44"/>
      <c r="H8" s="44"/>
      <c r="I8" s="343"/>
      <c r="J8" s="44"/>
      <c r="K8" s="44"/>
      <c r="Q8" s="30"/>
      <c r="R8" s="43" t="s">
        <v>133</v>
      </c>
      <c r="T8" s="2" t="s">
        <v>56</v>
      </c>
      <c r="V8" s="2" t="s">
        <v>35</v>
      </c>
      <c r="W8" s="30"/>
      <c r="X8" s="44"/>
      <c r="Y8" s="44"/>
      <c r="Z8" s="211"/>
    </row>
    <row r="9" spans="1:31" ht="22" customHeight="1">
      <c r="D9" s="343"/>
      <c r="E9" s="343"/>
      <c r="F9" s="343"/>
      <c r="G9" s="44"/>
      <c r="H9" s="44"/>
      <c r="I9" s="343"/>
      <c r="J9" s="44"/>
      <c r="K9" s="44"/>
      <c r="Q9" s="30"/>
      <c r="R9" s="2" t="s">
        <v>134</v>
      </c>
      <c r="T9" s="2" t="s">
        <v>35</v>
      </c>
      <c r="V9" s="2" t="s">
        <v>128</v>
      </c>
      <c r="W9" s="30"/>
      <c r="X9" s="44"/>
      <c r="Y9" s="44"/>
      <c r="Z9" s="211"/>
    </row>
    <row r="10" spans="1:31" ht="22" customHeight="1">
      <c r="D10" s="343"/>
      <c r="E10" s="343"/>
      <c r="F10" s="343"/>
      <c r="G10" s="44"/>
      <c r="H10" s="44"/>
      <c r="I10" s="343"/>
      <c r="J10" s="44"/>
      <c r="K10" s="44"/>
      <c r="Q10" s="30"/>
      <c r="R10" s="2" t="s">
        <v>135</v>
      </c>
      <c r="T10" s="2" t="s">
        <v>128</v>
      </c>
      <c r="V10" s="2" t="s">
        <v>138</v>
      </c>
      <c r="W10" s="30"/>
      <c r="X10" s="44"/>
      <c r="Y10" s="44"/>
      <c r="Z10" s="211"/>
    </row>
    <row r="11" spans="1:31" ht="22" customHeight="1">
      <c r="D11" s="2" t="s">
        <v>73</v>
      </c>
      <c r="E11" s="2"/>
      <c r="F11" s="2"/>
      <c r="G11" s="30"/>
      <c r="I11" s="30"/>
      <c r="J11" s="30" t="s">
        <v>12</v>
      </c>
      <c r="K11" s="30"/>
      <c r="N11" s="2" t="s">
        <v>296</v>
      </c>
      <c r="P11" s="25"/>
      <c r="Q11" s="43"/>
      <c r="R11" s="43" t="s">
        <v>68</v>
      </c>
      <c r="T11" s="2" t="s">
        <v>166</v>
      </c>
      <c r="V11" s="2" t="s">
        <v>131</v>
      </c>
      <c r="W11" s="30"/>
      <c r="X11" s="45" t="s">
        <v>36</v>
      </c>
      <c r="Y11" s="44"/>
      <c r="Z11" s="211"/>
    </row>
    <row r="12" spans="1:31" ht="22" customHeight="1">
      <c r="A12" s="2"/>
      <c r="B12" s="2"/>
      <c r="C12" s="2"/>
      <c r="D12" s="44" t="s">
        <v>72</v>
      </c>
      <c r="E12" s="44"/>
      <c r="F12" s="45" t="s">
        <v>296</v>
      </c>
      <c r="G12" s="30"/>
      <c r="H12" s="30" t="s">
        <v>12</v>
      </c>
      <c r="I12" s="44"/>
      <c r="J12" s="44" t="s">
        <v>33</v>
      </c>
      <c r="K12" s="30"/>
      <c r="L12" s="2"/>
      <c r="M12" s="2"/>
      <c r="N12" s="2" t="s">
        <v>319</v>
      </c>
      <c r="O12" s="30"/>
      <c r="P12" s="2"/>
      <c r="Q12" s="43"/>
      <c r="R12" s="43" t="s">
        <v>136</v>
      </c>
      <c r="S12" s="30"/>
      <c r="T12" s="2" t="s">
        <v>129</v>
      </c>
      <c r="U12" s="30"/>
      <c r="V12" s="2" t="s">
        <v>129</v>
      </c>
      <c r="W12" s="30"/>
      <c r="X12" s="47" t="s">
        <v>37</v>
      </c>
      <c r="Y12" s="44"/>
      <c r="Z12" s="44" t="s">
        <v>13</v>
      </c>
    </row>
    <row r="13" spans="1:31" ht="22" customHeight="1">
      <c r="A13" s="2"/>
      <c r="B13" s="2"/>
      <c r="C13" s="344" t="s">
        <v>0</v>
      </c>
      <c r="D13" s="44" t="s">
        <v>14</v>
      </c>
      <c r="E13" s="44"/>
      <c r="F13" s="45" t="s">
        <v>319</v>
      </c>
      <c r="G13" s="30"/>
      <c r="H13" s="44" t="s">
        <v>15</v>
      </c>
      <c r="I13" s="44"/>
      <c r="J13" s="44" t="s">
        <v>34</v>
      </c>
      <c r="K13" s="30"/>
      <c r="L13" s="2" t="s">
        <v>18</v>
      </c>
      <c r="M13" s="2"/>
      <c r="N13" s="2" t="s">
        <v>297</v>
      </c>
      <c r="O13" s="30"/>
      <c r="P13" s="47" t="s">
        <v>17</v>
      </c>
      <c r="Q13" s="30"/>
      <c r="R13" s="43" t="s">
        <v>137</v>
      </c>
      <c r="S13" s="30"/>
      <c r="T13" s="2" t="s">
        <v>130</v>
      </c>
      <c r="U13" s="30"/>
      <c r="V13" s="2" t="s">
        <v>130</v>
      </c>
      <c r="W13" s="30"/>
      <c r="X13" s="47" t="s">
        <v>47</v>
      </c>
      <c r="Y13" s="44"/>
      <c r="Z13" s="44" t="s">
        <v>47</v>
      </c>
    </row>
    <row r="14" spans="1:31" ht="22" customHeight="1">
      <c r="A14" s="10"/>
      <c r="B14" s="10"/>
      <c r="C14" s="10"/>
      <c r="D14" s="400" t="s">
        <v>55</v>
      </c>
      <c r="E14" s="400"/>
      <c r="F14" s="400"/>
      <c r="G14" s="400"/>
      <c r="H14" s="400"/>
      <c r="I14" s="400"/>
      <c r="J14" s="400"/>
      <c r="K14" s="400"/>
      <c r="L14" s="400"/>
      <c r="M14" s="400"/>
      <c r="N14" s="400"/>
      <c r="O14" s="400"/>
      <c r="P14" s="400"/>
      <c r="Q14" s="400"/>
      <c r="R14" s="400"/>
      <c r="S14" s="400"/>
      <c r="T14" s="400"/>
      <c r="U14" s="400"/>
      <c r="V14" s="400"/>
      <c r="W14" s="400"/>
      <c r="X14" s="400"/>
      <c r="Y14" s="400"/>
      <c r="Z14" s="400"/>
      <c r="AA14" s="126"/>
      <c r="AB14" s="126"/>
      <c r="AC14" s="126"/>
      <c r="AD14" s="126"/>
      <c r="AE14" s="126"/>
    </row>
    <row r="15" spans="1:31" s="2" customFormat="1" ht="21.75" customHeight="1">
      <c r="A15" s="96" t="s">
        <v>282</v>
      </c>
      <c r="B15" s="95"/>
      <c r="C15" s="95"/>
      <c r="D15" s="103"/>
      <c r="E15" s="103"/>
      <c r="F15" s="103"/>
      <c r="G15" s="103"/>
      <c r="H15" s="103"/>
      <c r="I15" s="102"/>
      <c r="J15" s="103"/>
      <c r="K15" s="103"/>
      <c r="L15" s="103"/>
      <c r="M15" s="103"/>
      <c r="N15" s="103"/>
      <c r="O15" s="103"/>
      <c r="P15" s="63"/>
      <c r="Q15" s="88"/>
      <c r="R15" s="63"/>
      <c r="S15" s="103"/>
      <c r="T15" s="103"/>
      <c r="U15" s="103"/>
      <c r="V15" s="88"/>
      <c r="W15" s="103"/>
      <c r="X15" s="63"/>
      <c r="Y15" s="98"/>
      <c r="Z15" s="63"/>
    </row>
    <row r="16" spans="1:31" s="25" customFormat="1" ht="21.75" customHeight="1">
      <c r="A16" s="248" t="s">
        <v>284</v>
      </c>
      <c r="B16" s="94"/>
      <c r="C16" s="94"/>
      <c r="D16" s="127">
        <v>508448</v>
      </c>
      <c r="E16" s="127"/>
      <c r="F16" s="184">
        <v>0</v>
      </c>
      <c r="G16" s="127"/>
      <c r="H16" s="127">
        <v>694969</v>
      </c>
      <c r="I16" s="127"/>
      <c r="J16" s="127">
        <v>44033</v>
      </c>
      <c r="K16" s="127"/>
      <c r="L16" s="127">
        <v>50845</v>
      </c>
      <c r="M16" s="127"/>
      <c r="N16" s="184">
        <v>0</v>
      </c>
      <c r="O16" s="127"/>
      <c r="P16" s="127">
        <v>3065033</v>
      </c>
      <c r="Q16" s="127"/>
      <c r="R16" s="127">
        <v>-541499</v>
      </c>
      <c r="S16" s="127"/>
      <c r="T16" s="127">
        <v>480</v>
      </c>
      <c r="U16" s="127"/>
      <c r="V16" s="127">
        <v>18848</v>
      </c>
      <c r="W16" s="127"/>
      <c r="X16" s="127">
        <f>SUM(R16:V16)</f>
        <v>-522171</v>
      </c>
      <c r="Y16" s="127"/>
      <c r="Z16" s="127">
        <f>SUM(D16:P16,X16)</f>
        <v>3841157</v>
      </c>
    </row>
    <row r="17" spans="1:27" ht="22" customHeight="1">
      <c r="A17" s="96"/>
      <c r="B17" s="95"/>
      <c r="C17" s="95"/>
      <c r="D17" s="123"/>
      <c r="E17" s="123"/>
      <c r="F17" s="123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8"/>
      <c r="Z17" s="127"/>
    </row>
    <row r="18" spans="1:27" ht="22" customHeight="1">
      <c r="A18" s="96" t="s">
        <v>39</v>
      </c>
      <c r="B18" s="95"/>
      <c r="C18" s="95"/>
      <c r="D18" s="123"/>
      <c r="E18" s="123"/>
      <c r="F18" s="123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8"/>
      <c r="Z18" s="127"/>
    </row>
    <row r="19" spans="1:27" ht="22" customHeight="1">
      <c r="A19" s="104" t="s">
        <v>42</v>
      </c>
      <c r="B19" s="104" t="s">
        <v>144</v>
      </c>
      <c r="C19" s="85"/>
      <c r="D19" s="123"/>
      <c r="E19" s="123"/>
      <c r="F19" s="123"/>
      <c r="G19" s="127"/>
      <c r="H19" s="127"/>
      <c r="I19" s="127"/>
      <c r="J19" s="127"/>
      <c r="K19" s="127"/>
      <c r="L19" s="127"/>
      <c r="M19" s="127"/>
      <c r="N19" s="127"/>
      <c r="O19" s="127"/>
      <c r="P19" s="184"/>
      <c r="Q19" s="127"/>
      <c r="R19" s="184"/>
      <c r="S19" s="184"/>
      <c r="T19" s="184"/>
      <c r="U19" s="184"/>
      <c r="V19" s="184"/>
      <c r="W19" s="184"/>
      <c r="X19" s="184"/>
      <c r="Y19" s="128"/>
      <c r="Z19" s="127"/>
    </row>
    <row r="20" spans="1:27" s="72" customFormat="1" ht="22" hidden="1" customHeight="1">
      <c r="A20" s="107"/>
      <c r="B20" s="107" t="s">
        <v>222</v>
      </c>
      <c r="C20" s="87" t="s">
        <v>251</v>
      </c>
      <c r="D20" s="125"/>
      <c r="E20" s="125"/>
      <c r="F20" s="125"/>
      <c r="G20" s="135"/>
      <c r="H20" s="70"/>
      <c r="I20" s="182"/>
      <c r="J20" s="70"/>
      <c r="K20" s="70"/>
      <c r="L20" s="70"/>
      <c r="M20" s="70"/>
      <c r="N20" s="70"/>
      <c r="O20" s="135"/>
      <c r="P20" s="135"/>
      <c r="Q20" s="135"/>
      <c r="R20" s="70"/>
      <c r="S20" s="70"/>
      <c r="T20" s="70"/>
      <c r="U20" s="70"/>
      <c r="V20" s="70"/>
      <c r="W20" s="70"/>
      <c r="X20" s="70"/>
      <c r="Y20" s="135"/>
      <c r="Z20" s="70"/>
    </row>
    <row r="21" spans="1:27" s="72" customFormat="1" ht="22" customHeight="1">
      <c r="A21" s="107"/>
      <c r="B21" s="107" t="s">
        <v>320</v>
      </c>
      <c r="C21" s="87">
        <v>10</v>
      </c>
      <c r="D21" s="336">
        <v>0</v>
      </c>
      <c r="E21" s="329"/>
      <c r="F21" s="377">
        <f>BS!M93</f>
        <v>-9269</v>
      </c>
      <c r="G21" s="328"/>
      <c r="H21" s="336">
        <v>0</v>
      </c>
      <c r="I21" s="372"/>
      <c r="J21" s="336">
        <v>0</v>
      </c>
      <c r="K21" s="328"/>
      <c r="L21" s="336">
        <v>0</v>
      </c>
      <c r="M21" s="372"/>
      <c r="N21" s="377">
        <f>-P21</f>
        <v>9269</v>
      </c>
      <c r="O21" s="328"/>
      <c r="P21" s="377">
        <f>F21</f>
        <v>-9269</v>
      </c>
      <c r="Q21" s="373"/>
      <c r="R21" s="336">
        <v>0</v>
      </c>
      <c r="S21" s="372"/>
      <c r="T21" s="336">
        <v>0</v>
      </c>
      <c r="U21" s="372"/>
      <c r="V21" s="336">
        <v>0</v>
      </c>
      <c r="W21" s="372"/>
      <c r="X21" s="378">
        <f>R21+T21+V21</f>
        <v>0</v>
      </c>
      <c r="Y21" s="373"/>
      <c r="Z21" s="379">
        <f>SUM(D21:P21,X21)</f>
        <v>-9269</v>
      </c>
    </row>
    <row r="22" spans="1:27" s="72" customFormat="1" ht="22" hidden="1" customHeight="1">
      <c r="A22" s="107"/>
      <c r="B22" s="107" t="s">
        <v>89</v>
      </c>
      <c r="C22" s="87">
        <v>11</v>
      </c>
      <c r="D22" s="336">
        <v>0</v>
      </c>
      <c r="E22" s="81"/>
      <c r="F22" s="235">
        <v>0</v>
      </c>
      <c r="G22" s="82"/>
      <c r="H22" s="336">
        <v>0</v>
      </c>
      <c r="I22" s="82"/>
      <c r="J22" s="336">
        <v>0</v>
      </c>
      <c r="K22" s="82"/>
      <c r="L22" s="336">
        <v>0</v>
      </c>
      <c r="M22" s="82"/>
      <c r="N22" s="336">
        <v>0</v>
      </c>
      <c r="O22" s="82"/>
      <c r="P22" s="84"/>
      <c r="Q22" s="82"/>
      <c r="R22" s="336">
        <v>0</v>
      </c>
      <c r="S22" s="81"/>
      <c r="T22" s="336">
        <v>0</v>
      </c>
      <c r="U22" s="81"/>
      <c r="V22" s="336">
        <v>0</v>
      </c>
      <c r="W22" s="81"/>
      <c r="X22" s="337">
        <f>R22+T22+V22</f>
        <v>0</v>
      </c>
      <c r="Y22" s="136"/>
      <c r="Z22" s="281">
        <f>SUM(D22:P22,X22)</f>
        <v>0</v>
      </c>
    </row>
    <row r="23" spans="1:27" s="10" customFormat="1" ht="22" customHeight="1">
      <c r="A23" s="265" t="s">
        <v>38</v>
      </c>
      <c r="B23" s="104"/>
      <c r="C23" s="95"/>
      <c r="D23" s="281">
        <f>D21+D22</f>
        <v>0</v>
      </c>
      <c r="E23" s="67"/>
      <c r="F23" s="281">
        <f>F21+F22</f>
        <v>-9269</v>
      </c>
      <c r="G23" s="318"/>
      <c r="H23" s="281">
        <f>H21+H22</f>
        <v>0</v>
      </c>
      <c r="I23" s="318"/>
      <c r="J23" s="281">
        <f>J21+J22</f>
        <v>0</v>
      </c>
      <c r="K23" s="318"/>
      <c r="L23" s="281">
        <f>L21+L22</f>
        <v>0</v>
      </c>
      <c r="M23" s="67"/>
      <c r="N23" s="281">
        <f>N21+N22</f>
        <v>9269</v>
      </c>
      <c r="O23" s="318"/>
      <c r="P23" s="281">
        <f>P21+P22</f>
        <v>-9269</v>
      </c>
      <c r="Q23" s="318"/>
      <c r="R23" s="281">
        <f>R21+R22</f>
        <v>0</v>
      </c>
      <c r="S23" s="318"/>
      <c r="T23" s="281">
        <f>T21+T22</f>
        <v>0</v>
      </c>
      <c r="U23" s="318"/>
      <c r="V23" s="281">
        <f>V21+V22</f>
        <v>0</v>
      </c>
      <c r="W23" s="318"/>
      <c r="X23" s="281">
        <f>X21+X22</f>
        <v>0</v>
      </c>
      <c r="Y23" s="128"/>
      <c r="Z23" s="281">
        <f>Z21+Z22</f>
        <v>-9269</v>
      </c>
    </row>
    <row r="24" spans="1:27" ht="22" customHeight="1">
      <c r="A24" s="104"/>
      <c r="B24" s="104"/>
      <c r="C24" s="95"/>
      <c r="D24" s="67"/>
      <c r="E24" s="67"/>
      <c r="F24" s="67"/>
      <c r="G24" s="318"/>
      <c r="H24" s="67"/>
      <c r="I24" s="318"/>
      <c r="J24" s="67"/>
      <c r="K24" s="318"/>
      <c r="L24" s="67"/>
      <c r="M24" s="67"/>
      <c r="N24" s="67"/>
      <c r="O24" s="318"/>
      <c r="P24" s="67"/>
      <c r="Q24" s="318"/>
      <c r="R24" s="67"/>
      <c r="S24" s="318"/>
      <c r="T24" s="67"/>
      <c r="U24" s="318"/>
      <c r="V24" s="67"/>
      <c r="W24" s="318"/>
      <c r="X24" s="67"/>
      <c r="Y24" s="128"/>
      <c r="Z24" s="325"/>
    </row>
    <row r="25" spans="1:27" ht="21.75" customHeight="1">
      <c r="A25" s="112" t="s">
        <v>57</v>
      </c>
      <c r="B25" s="95"/>
      <c r="C25" s="95"/>
      <c r="D25" s="66"/>
      <c r="E25" s="66"/>
      <c r="F25" s="66"/>
      <c r="G25" s="81"/>
      <c r="H25" s="66"/>
      <c r="I25" s="81"/>
      <c r="J25" s="66"/>
      <c r="K25" s="81"/>
      <c r="L25" s="66"/>
      <c r="M25" s="66"/>
      <c r="N25" s="66"/>
      <c r="O25" s="81"/>
      <c r="P25" s="66"/>
      <c r="Q25" s="318"/>
      <c r="R25" s="66"/>
      <c r="S25" s="81"/>
      <c r="T25" s="81"/>
      <c r="U25" s="81"/>
      <c r="V25" s="66"/>
      <c r="W25" s="81"/>
      <c r="X25" s="66"/>
      <c r="Y25" s="129"/>
      <c r="Z25" s="66"/>
    </row>
    <row r="26" spans="1:27" s="72" customFormat="1" ht="22" customHeight="1">
      <c r="A26" s="113"/>
      <c r="B26" s="113" t="s">
        <v>88</v>
      </c>
      <c r="C26" s="95"/>
      <c r="D26" s="82">
        <v>0</v>
      </c>
      <c r="E26" s="82"/>
      <c r="F26" s="82">
        <v>0</v>
      </c>
      <c r="G26" s="81"/>
      <c r="H26" s="82">
        <v>0</v>
      </c>
      <c r="I26" s="81"/>
      <c r="J26" s="82">
        <v>0</v>
      </c>
      <c r="K26" s="81"/>
      <c r="L26" s="82">
        <v>0</v>
      </c>
      <c r="M26" s="82"/>
      <c r="N26" s="82">
        <v>0</v>
      </c>
      <c r="O26" s="81"/>
      <c r="P26" s="82">
        <f>'PL5-6'!O83</f>
        <v>88653</v>
      </c>
      <c r="Q26" s="81"/>
      <c r="R26" s="82">
        <v>0</v>
      </c>
      <c r="S26" s="82"/>
      <c r="T26" s="82">
        <v>0</v>
      </c>
      <c r="U26" s="82"/>
      <c r="V26" s="82">
        <v>0</v>
      </c>
      <c r="W26" s="82"/>
      <c r="X26" s="81">
        <f>SUM(R26,T26,V26)</f>
        <v>0</v>
      </c>
      <c r="Y26" s="125"/>
      <c r="Z26" s="81">
        <f>SUM(,V26,T26,R26,P26,)</f>
        <v>88653</v>
      </c>
      <c r="AA26" s="123"/>
    </row>
    <row r="27" spans="1:27" s="72" customFormat="1" ht="22" customHeight="1">
      <c r="A27" s="113"/>
      <c r="B27" s="113" t="s">
        <v>64</v>
      </c>
      <c r="C27" s="95"/>
      <c r="D27" s="82">
        <v>0</v>
      </c>
      <c r="E27" s="81"/>
      <c r="F27" s="82">
        <v>0</v>
      </c>
      <c r="G27" s="82"/>
      <c r="H27" s="82">
        <v>0</v>
      </c>
      <c r="I27" s="82"/>
      <c r="J27" s="82">
        <v>0</v>
      </c>
      <c r="K27" s="82"/>
      <c r="L27" s="82">
        <v>0</v>
      </c>
      <c r="M27" s="82"/>
      <c r="N27" s="82">
        <v>0</v>
      </c>
      <c r="O27" s="81"/>
      <c r="P27" s="84">
        <v>0</v>
      </c>
      <c r="Q27" s="81"/>
      <c r="R27" s="81">
        <f>'PL5-6'!O$67+'PL5-6'!O$75</f>
        <v>-7716</v>
      </c>
      <c r="S27" s="81"/>
      <c r="T27" s="81">
        <f>'PL5-6'!O$69</f>
        <v>147</v>
      </c>
      <c r="U27" s="81"/>
      <c r="V27" s="81">
        <f>'PL5-6'!O$54+'PL5-6'!O$71-'SH10'!P$27</f>
        <v>10326</v>
      </c>
      <c r="W27" s="81"/>
      <c r="X27" s="81">
        <f>SUM(R27,T27,V27)</f>
        <v>2757</v>
      </c>
      <c r="Y27" s="125"/>
      <c r="Z27" s="235">
        <f>SUM(,V27,T27,R27,P27,L27,J27,H27,D27)</f>
        <v>2757</v>
      </c>
      <c r="AA27" s="123"/>
    </row>
    <row r="28" spans="1:27" s="72" customFormat="1" ht="22" customHeight="1">
      <c r="A28" s="112" t="s">
        <v>28</v>
      </c>
      <c r="B28" s="95"/>
      <c r="C28" s="95"/>
      <c r="D28" s="117">
        <f>SUM(D26:D27)</f>
        <v>0</v>
      </c>
      <c r="E28" s="67"/>
      <c r="F28" s="117">
        <f>SUM(F26:F27)</f>
        <v>0</v>
      </c>
      <c r="G28" s="67"/>
      <c r="H28" s="117">
        <f>SUM(H26:H27)</f>
        <v>0</v>
      </c>
      <c r="I28" s="67"/>
      <c r="J28" s="117">
        <f>SUM(J26:J27)</f>
        <v>0</v>
      </c>
      <c r="K28" s="67"/>
      <c r="L28" s="117">
        <f>SUM(L26:L27)</f>
        <v>0</v>
      </c>
      <c r="M28" s="67"/>
      <c r="N28" s="117">
        <f>SUM(N26:N27)</f>
        <v>0</v>
      </c>
      <c r="O28" s="318"/>
      <c r="P28" s="117">
        <f>SUM(P26:P27)</f>
        <v>88653</v>
      </c>
      <c r="Q28" s="324"/>
      <c r="R28" s="117">
        <f>SUM(R26:R27)</f>
        <v>-7716</v>
      </c>
      <c r="S28" s="318"/>
      <c r="T28" s="117">
        <f>SUM(T26:T27)</f>
        <v>147</v>
      </c>
      <c r="U28" s="318"/>
      <c r="V28" s="117">
        <f>SUM(V26:V27)</f>
        <v>10326</v>
      </c>
      <c r="W28" s="318"/>
      <c r="X28" s="117">
        <f>SUM(X26:X27)</f>
        <v>2757</v>
      </c>
      <c r="Y28" s="130"/>
      <c r="Z28" s="117">
        <f>Z26+Z27</f>
        <v>91410</v>
      </c>
      <c r="AA28" s="123"/>
    </row>
    <row r="29" spans="1:27" s="72" customFormat="1" ht="21" customHeight="1">
      <c r="A29" s="113"/>
      <c r="B29" s="113"/>
      <c r="C29" s="95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2"/>
      <c r="Q29" s="81"/>
      <c r="R29" s="81"/>
      <c r="S29" s="81"/>
      <c r="T29" s="81"/>
      <c r="U29" s="81"/>
      <c r="V29" s="81"/>
      <c r="W29" s="81"/>
      <c r="X29" s="81"/>
      <c r="Y29" s="125"/>
      <c r="Z29" s="81"/>
    </row>
    <row r="30" spans="1:27" ht="22" customHeight="1" thickBot="1">
      <c r="A30" s="116" t="s">
        <v>283</v>
      </c>
      <c r="B30" s="75"/>
      <c r="C30" s="75"/>
      <c r="D30" s="193">
        <f>SUM(D16,D23,D28)+D29</f>
        <v>508448</v>
      </c>
      <c r="E30" s="67"/>
      <c r="F30" s="193">
        <f>SUM(F16,F23,F28)+F29</f>
        <v>-9269</v>
      </c>
      <c r="G30" s="67"/>
      <c r="H30" s="193">
        <f>SUM(H16,H23,H28)+H29</f>
        <v>694969</v>
      </c>
      <c r="I30" s="67"/>
      <c r="J30" s="193">
        <f>SUM(J16,J23,J28)+J29</f>
        <v>44033</v>
      </c>
      <c r="K30" s="67"/>
      <c r="L30" s="193">
        <f>SUM(L16,L23,L28)+L29</f>
        <v>50845</v>
      </c>
      <c r="M30" s="67"/>
      <c r="N30" s="193">
        <f>SUM(N16,N23,N28)+N29</f>
        <v>9269</v>
      </c>
      <c r="O30" s="90"/>
      <c r="P30" s="193">
        <f>SUM(P16,P23,P28)+P29</f>
        <v>3144417</v>
      </c>
      <c r="Q30" s="109"/>
      <c r="R30" s="193">
        <f>SUM(R16,R23,R28)+R29</f>
        <v>-549215</v>
      </c>
      <c r="S30" s="90"/>
      <c r="T30" s="193">
        <f>SUM(T16,T23,T28)+T29</f>
        <v>627</v>
      </c>
      <c r="U30" s="90"/>
      <c r="V30" s="193">
        <f>SUM(V16,V23,V28)+V29</f>
        <v>29174</v>
      </c>
      <c r="W30" s="90"/>
      <c r="X30" s="193">
        <f>SUM(X16,X23,X28)+X29</f>
        <v>-519414</v>
      </c>
      <c r="Y30" s="109"/>
      <c r="Z30" s="193">
        <f>SUM(Z16,Z23,Z28)+Z29</f>
        <v>3923298</v>
      </c>
      <c r="AA30" s="37">
        <f>Z30-BS!M103</f>
        <v>0</v>
      </c>
    </row>
    <row r="31" spans="1:27" ht="22" customHeight="1" thickTop="1"/>
  </sheetData>
  <mergeCells count="4">
    <mergeCell ref="D14:Z14"/>
    <mergeCell ref="D4:Z4"/>
    <mergeCell ref="L5:P5"/>
    <mergeCell ref="R5:X5"/>
  </mergeCells>
  <pageMargins left="0.8" right="0.8" top="0.48" bottom="0.5" header="0.5" footer="0.5"/>
  <pageSetup paperSize="9" scale="53" firstPageNumber="10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979A4-499C-4671-B851-C206F3FEE1B4}">
  <sheetPr>
    <tabColor theme="0"/>
    <pageSetUpPr fitToPage="1"/>
  </sheetPr>
  <dimension ref="A1:R171"/>
  <sheetViews>
    <sheetView showGridLines="0" tabSelected="1" view="pageBreakPreview" topLeftCell="A129" zoomScale="86" zoomScaleNormal="80" zoomScaleSheetLayoutView="86" workbookViewId="0">
      <selection activeCell="U108" sqref="U108"/>
    </sheetView>
  </sheetViews>
  <sheetFormatPr defaultColWidth="9.09765625" defaultRowHeight="22" customHeight="1"/>
  <cols>
    <col min="1" max="6" width="2.69921875" style="211" customWidth="1"/>
    <col min="7" max="7" width="55.19921875" style="211" customWidth="1"/>
    <col min="8" max="8" width="16.19921875" style="26" customWidth="1"/>
    <col min="9" max="9" width="1.59765625" style="211" customWidth="1"/>
    <col min="10" max="10" width="16.19921875" style="54" customWidth="1"/>
    <col min="11" max="11" width="1.59765625" style="211" customWidth="1"/>
    <col min="12" max="12" width="16.19921875" style="26" customWidth="1"/>
    <col min="13" max="13" width="1.59765625" style="211" customWidth="1"/>
    <col min="14" max="14" width="16.19921875" style="26" customWidth="1"/>
    <col min="15" max="18" width="9.09765625" style="406"/>
    <col min="19" max="16384" width="9.09765625" style="211"/>
  </cols>
  <sheetData>
    <row r="1" spans="1:18" s="7" customFormat="1" ht="22" customHeight="1">
      <c r="A1" s="32" t="s">
        <v>48</v>
      </c>
      <c r="B1" s="51"/>
      <c r="C1" s="51"/>
      <c r="D1" s="51"/>
      <c r="E1" s="51"/>
      <c r="F1" s="51"/>
      <c r="G1" s="51"/>
      <c r="H1" s="148"/>
      <c r="I1" s="148"/>
      <c r="J1" s="149"/>
      <c r="K1" s="148"/>
      <c r="L1" s="148"/>
      <c r="M1" s="148"/>
      <c r="N1" s="148"/>
      <c r="O1" s="405"/>
      <c r="P1" s="405"/>
      <c r="Q1" s="405"/>
      <c r="R1" s="405"/>
    </row>
    <row r="2" spans="1:18" s="7" customFormat="1" ht="22" customHeight="1">
      <c r="A2" s="8" t="s">
        <v>30</v>
      </c>
      <c r="B2" s="9"/>
      <c r="C2" s="9"/>
      <c r="D2" s="9"/>
      <c r="E2" s="9"/>
      <c r="F2" s="9"/>
      <c r="G2" s="9"/>
      <c r="H2" s="10"/>
      <c r="I2" s="10"/>
      <c r="J2" s="56"/>
      <c r="K2" s="10"/>
      <c r="L2" s="10"/>
      <c r="M2" s="10"/>
      <c r="N2" s="10"/>
      <c r="O2" s="405"/>
      <c r="P2" s="405"/>
      <c r="Q2" s="405"/>
      <c r="R2" s="405"/>
    </row>
    <row r="3" spans="1:18" ht="14">
      <c r="A3" s="10"/>
      <c r="B3" s="10"/>
      <c r="C3" s="10"/>
      <c r="D3" s="11"/>
      <c r="E3" s="11"/>
      <c r="F3" s="11"/>
      <c r="G3" s="11"/>
      <c r="H3" s="48"/>
      <c r="I3" s="3"/>
      <c r="J3" s="61"/>
      <c r="K3" s="3"/>
      <c r="L3" s="48"/>
      <c r="M3" s="3"/>
      <c r="N3" s="48"/>
    </row>
    <row r="4" spans="1:18" s="1" customFormat="1" ht="28.5" customHeight="1">
      <c r="A4" s="388"/>
      <c r="B4" s="388"/>
      <c r="C4" s="388"/>
      <c r="D4" s="388"/>
      <c r="E4" s="388"/>
      <c r="F4" s="388"/>
      <c r="G4" s="388"/>
      <c r="H4" s="394" t="s">
        <v>1</v>
      </c>
      <c r="I4" s="395"/>
      <c r="J4" s="395"/>
      <c r="K4" s="339"/>
      <c r="L4" s="394" t="s">
        <v>2</v>
      </c>
      <c r="M4" s="395"/>
      <c r="N4" s="395"/>
      <c r="O4" s="407"/>
      <c r="P4" s="407"/>
      <c r="Q4" s="407"/>
      <c r="R4" s="407"/>
    </row>
    <row r="5" spans="1:18" ht="16" customHeight="1">
      <c r="A5" s="10"/>
      <c r="B5" s="10"/>
      <c r="C5" s="10"/>
      <c r="D5" s="10"/>
      <c r="E5" s="10"/>
      <c r="F5" s="10"/>
      <c r="G5" s="10"/>
      <c r="H5" s="402" t="s">
        <v>276</v>
      </c>
      <c r="I5" s="402"/>
      <c r="J5" s="402"/>
      <c r="K5" s="16"/>
      <c r="L5" s="402" t="s">
        <v>276</v>
      </c>
      <c r="M5" s="402"/>
      <c r="N5" s="402"/>
    </row>
    <row r="6" spans="1:18" ht="16" customHeight="1">
      <c r="A6" s="10"/>
      <c r="B6" s="10"/>
      <c r="C6" s="10"/>
      <c r="D6" s="10"/>
      <c r="E6" s="10"/>
      <c r="F6" s="10"/>
      <c r="G6" s="10"/>
      <c r="H6" s="402" t="s">
        <v>278</v>
      </c>
      <c r="I6" s="402"/>
      <c r="J6" s="402"/>
      <c r="K6" s="16"/>
      <c r="L6" s="402" t="s">
        <v>278</v>
      </c>
      <c r="M6" s="402"/>
      <c r="N6" s="402"/>
    </row>
    <row r="7" spans="1:18" ht="16" customHeight="1">
      <c r="A7" s="10"/>
      <c r="C7" s="10"/>
      <c r="D7" s="26"/>
      <c r="E7" s="10"/>
      <c r="F7" s="10"/>
      <c r="G7" s="10"/>
      <c r="H7" s="368">
        <v>2024</v>
      </c>
      <c r="I7" s="340"/>
      <c r="J7" s="368">
        <v>2023</v>
      </c>
      <c r="K7" s="16"/>
      <c r="L7" s="17">
        <v>2024</v>
      </c>
      <c r="M7" s="340"/>
      <c r="N7" s="17">
        <v>2023</v>
      </c>
    </row>
    <row r="8" spans="1:18" s="25" customFormat="1" ht="21" customHeight="1">
      <c r="A8" s="42"/>
      <c r="C8" s="42"/>
      <c r="D8" s="42"/>
      <c r="E8" s="42"/>
      <c r="F8" s="42"/>
      <c r="G8" s="42"/>
      <c r="H8" s="401" t="s">
        <v>55</v>
      </c>
      <c r="I8" s="401"/>
      <c r="J8" s="401"/>
      <c r="K8" s="401"/>
      <c r="L8" s="401"/>
      <c r="M8" s="401"/>
      <c r="N8" s="401"/>
      <c r="O8" s="408"/>
      <c r="P8" s="408"/>
      <c r="Q8" s="408"/>
      <c r="R8" s="408"/>
    </row>
    <row r="9" spans="1:18" s="72" customFormat="1" ht="21" customHeight="1">
      <c r="A9" s="282" t="s">
        <v>19</v>
      </c>
      <c r="H9" s="283"/>
      <c r="I9" s="228"/>
      <c r="J9" s="284"/>
      <c r="K9" s="228"/>
      <c r="L9" s="283"/>
      <c r="M9" s="228"/>
      <c r="N9" s="283"/>
      <c r="O9" s="409"/>
      <c r="P9" s="409"/>
      <c r="Q9" s="409"/>
      <c r="R9" s="409"/>
    </row>
    <row r="10" spans="1:18" s="285" customFormat="1" ht="21" customHeight="1">
      <c r="A10" s="285" t="s">
        <v>78</v>
      </c>
      <c r="H10" s="66">
        <f>'PL5-6'!K85</f>
        <v>93648</v>
      </c>
      <c r="I10" s="66"/>
      <c r="J10" s="66">
        <v>77314</v>
      </c>
      <c r="K10" s="66"/>
      <c r="L10" s="286">
        <f>'PL5-6'!O83</f>
        <v>88653</v>
      </c>
      <c r="M10" s="66"/>
      <c r="N10" s="286">
        <v>75960</v>
      </c>
      <c r="O10" s="410"/>
      <c r="P10" s="411"/>
      <c r="Q10" s="411"/>
      <c r="R10" s="411"/>
    </row>
    <row r="11" spans="1:18" s="72" customFormat="1" ht="21" customHeight="1">
      <c r="A11" s="287" t="s">
        <v>83</v>
      </c>
      <c r="B11" s="288"/>
      <c r="C11" s="288"/>
      <c r="D11" s="288"/>
      <c r="E11" s="288"/>
      <c r="F11" s="288"/>
      <c r="G11" s="288"/>
      <c r="H11" s="66"/>
      <c r="I11" s="283"/>
      <c r="J11" s="66"/>
      <c r="K11" s="283"/>
      <c r="L11" s="286"/>
      <c r="M11" s="66"/>
      <c r="N11" s="286"/>
      <c r="O11" s="410"/>
      <c r="P11" s="409"/>
      <c r="Q11" s="409"/>
      <c r="R11" s="409"/>
    </row>
    <row r="12" spans="1:18" s="72" customFormat="1" ht="21" customHeight="1">
      <c r="A12" s="62" t="s">
        <v>272</v>
      </c>
      <c r="B12" s="289"/>
      <c r="C12" s="289"/>
      <c r="D12" s="289"/>
      <c r="E12" s="289"/>
      <c r="F12" s="289"/>
      <c r="G12" s="289"/>
      <c r="H12" s="286">
        <f>-'PL5-6'!K39</f>
        <v>10169</v>
      </c>
      <c r="I12" s="66"/>
      <c r="J12" s="66">
        <v>6874</v>
      </c>
      <c r="K12" s="66"/>
      <c r="L12" s="286">
        <f>-'PL5-6'!O39</f>
        <v>-622</v>
      </c>
      <c r="M12" s="66"/>
      <c r="N12" s="286">
        <v>-188</v>
      </c>
      <c r="O12" s="410"/>
      <c r="P12" s="409"/>
      <c r="Q12" s="409"/>
      <c r="R12" s="409"/>
    </row>
    <row r="13" spans="1:18" s="72" customFormat="1" ht="21" customHeight="1">
      <c r="A13" s="285" t="s">
        <v>9</v>
      </c>
      <c r="B13" s="289"/>
      <c r="C13" s="289"/>
      <c r="D13" s="289"/>
      <c r="E13" s="289"/>
      <c r="F13" s="289"/>
      <c r="G13" s="289"/>
      <c r="H13" s="286">
        <f>-'PL5-6'!K30</f>
        <v>8035</v>
      </c>
      <c r="I13" s="66"/>
      <c r="J13" s="66">
        <v>6544</v>
      </c>
      <c r="K13" s="66"/>
      <c r="L13" s="286">
        <f>-'PL5-6'!O30</f>
        <v>3291</v>
      </c>
      <c r="M13" s="66"/>
      <c r="N13" s="286">
        <v>2780</v>
      </c>
      <c r="O13" s="410"/>
      <c r="P13" s="409"/>
      <c r="Q13" s="409"/>
      <c r="R13" s="409"/>
    </row>
    <row r="14" spans="1:18" s="72" customFormat="1" ht="21" customHeight="1">
      <c r="A14" s="285" t="s">
        <v>84</v>
      </c>
      <c r="H14" s="66">
        <v>30608</v>
      </c>
      <c r="I14" s="66"/>
      <c r="J14" s="66">
        <v>31545</v>
      </c>
      <c r="K14" s="66"/>
      <c r="L14" s="286">
        <v>735</v>
      </c>
      <c r="M14" s="66"/>
      <c r="N14" s="286">
        <v>440</v>
      </c>
      <c r="O14" s="410"/>
      <c r="P14" s="409"/>
      <c r="Q14" s="409"/>
      <c r="R14" s="409"/>
    </row>
    <row r="15" spans="1:18" s="72" customFormat="1" ht="21" customHeight="1">
      <c r="A15" s="72" t="s">
        <v>286</v>
      </c>
      <c r="H15" s="66">
        <v>16</v>
      </c>
      <c r="I15" s="66"/>
      <c r="J15" s="66">
        <v>-29</v>
      </c>
      <c r="K15" s="66"/>
      <c r="L15" s="286">
        <v>0</v>
      </c>
      <c r="M15" s="66"/>
      <c r="N15" s="286">
        <v>0</v>
      </c>
      <c r="O15" s="410"/>
      <c r="P15" s="409"/>
      <c r="Q15" s="409"/>
      <c r="R15" s="409"/>
    </row>
    <row r="16" spans="1:18" s="72" customFormat="1" ht="21" customHeight="1">
      <c r="A16" s="290" t="s">
        <v>311</v>
      </c>
      <c r="H16" s="66"/>
      <c r="I16" s="66"/>
      <c r="J16" s="66"/>
      <c r="K16" s="66"/>
      <c r="L16" s="286"/>
      <c r="M16" s="66"/>
      <c r="N16" s="286"/>
      <c r="O16" s="410"/>
      <c r="P16" s="409"/>
      <c r="Q16" s="409"/>
      <c r="R16" s="409"/>
    </row>
    <row r="17" spans="1:18" s="72" customFormat="1" ht="21" customHeight="1">
      <c r="B17" s="72" t="s">
        <v>224</v>
      </c>
      <c r="H17" s="66">
        <v>0</v>
      </c>
      <c r="I17" s="283"/>
      <c r="J17" s="66">
        <v>-1181</v>
      </c>
      <c r="K17" s="283"/>
      <c r="L17" s="286">
        <v>0</v>
      </c>
      <c r="M17" s="283"/>
      <c r="N17" s="286">
        <v>0</v>
      </c>
      <c r="O17" s="410"/>
      <c r="P17" s="409"/>
      <c r="Q17" s="409"/>
      <c r="R17" s="409"/>
    </row>
    <row r="18" spans="1:18" s="72" customFormat="1" ht="21" customHeight="1">
      <c r="A18" s="72" t="s">
        <v>148</v>
      </c>
      <c r="H18" s="66">
        <v>1070</v>
      </c>
      <c r="I18" s="283"/>
      <c r="J18" s="66">
        <v>1623</v>
      </c>
      <c r="K18" s="283"/>
      <c r="L18" s="286">
        <v>100</v>
      </c>
      <c r="M18" s="283"/>
      <c r="N18" s="286">
        <v>244</v>
      </c>
      <c r="O18" s="410"/>
      <c r="P18" s="409"/>
      <c r="Q18" s="409"/>
      <c r="R18" s="409"/>
    </row>
    <row r="19" spans="1:18" s="72" customFormat="1" ht="21" customHeight="1">
      <c r="A19" s="285" t="s">
        <v>287</v>
      </c>
      <c r="H19" s="66">
        <v>-2136</v>
      </c>
      <c r="I19" s="66"/>
      <c r="J19" s="66">
        <v>-623</v>
      </c>
      <c r="K19" s="66"/>
      <c r="L19" s="286">
        <f>-1138-1</f>
        <v>-1139</v>
      </c>
      <c r="M19" s="66"/>
      <c r="N19" s="286">
        <v>8</v>
      </c>
      <c r="O19" s="410"/>
      <c r="P19" s="409"/>
      <c r="Q19" s="409"/>
      <c r="R19" s="409"/>
    </row>
    <row r="20" spans="1:18" s="72" customFormat="1" ht="21" customHeight="1">
      <c r="A20" s="285" t="s">
        <v>305</v>
      </c>
      <c r="H20" s="66">
        <v>0</v>
      </c>
      <c r="I20" s="66"/>
      <c r="J20" s="66">
        <v>1293</v>
      </c>
      <c r="K20" s="66"/>
      <c r="L20" s="66">
        <v>0</v>
      </c>
      <c r="M20" s="66"/>
      <c r="N20" s="66">
        <v>0</v>
      </c>
      <c r="O20" s="410"/>
      <c r="P20" s="409"/>
      <c r="Q20" s="409"/>
      <c r="R20" s="409"/>
    </row>
    <row r="21" spans="1:18" s="72" customFormat="1" ht="21" customHeight="1">
      <c r="A21" s="285" t="s">
        <v>302</v>
      </c>
      <c r="H21" s="286">
        <f>'PL5-6'!K26</f>
        <v>5934</v>
      </c>
      <c r="I21" s="66"/>
      <c r="J21" s="66">
        <v>3334</v>
      </c>
      <c r="K21" s="66"/>
      <c r="L21" s="286">
        <f>'PL5-6'!O26</f>
        <v>5934</v>
      </c>
      <c r="M21" s="66"/>
      <c r="N21" s="66">
        <v>3334</v>
      </c>
      <c r="O21" s="410"/>
      <c r="P21" s="409"/>
      <c r="Q21" s="409"/>
      <c r="R21" s="409"/>
    </row>
    <row r="22" spans="1:18" s="72" customFormat="1" ht="21" hidden="1" customHeight="1">
      <c r="A22" s="285" t="s">
        <v>236</v>
      </c>
      <c r="H22" s="286"/>
      <c r="I22" s="66"/>
      <c r="J22" s="66">
        <v>0</v>
      </c>
      <c r="K22" s="66"/>
      <c r="L22" s="286"/>
      <c r="M22" s="66"/>
      <c r="N22" s="66">
        <v>0</v>
      </c>
      <c r="O22" s="410"/>
      <c r="P22" s="409"/>
      <c r="Q22" s="409"/>
      <c r="R22" s="409"/>
    </row>
    <row r="23" spans="1:18" s="72" customFormat="1" ht="21" customHeight="1">
      <c r="A23" s="72" t="s">
        <v>273</v>
      </c>
      <c r="H23" s="286">
        <f>-'PL5-6'!K32</f>
        <v>0</v>
      </c>
      <c r="I23" s="283"/>
      <c r="J23" s="66">
        <v>0</v>
      </c>
      <c r="K23" s="283"/>
      <c r="L23" s="286">
        <f>-'PL5-6'!O32</f>
        <v>-46763</v>
      </c>
      <c r="M23" s="283"/>
      <c r="N23" s="286">
        <v>-31197</v>
      </c>
      <c r="O23" s="410"/>
      <c r="P23" s="409"/>
      <c r="Q23" s="409"/>
      <c r="R23" s="409"/>
    </row>
    <row r="24" spans="1:18" s="72" customFormat="1" ht="21" customHeight="1">
      <c r="A24" s="72" t="s">
        <v>149</v>
      </c>
      <c r="H24" s="81"/>
      <c r="I24" s="283"/>
      <c r="J24" s="66"/>
      <c r="K24" s="283"/>
      <c r="L24" s="286"/>
      <c r="M24" s="283"/>
      <c r="N24" s="286"/>
      <c r="O24" s="410"/>
      <c r="P24" s="409"/>
      <c r="Q24" s="409"/>
      <c r="R24" s="409"/>
    </row>
    <row r="25" spans="1:18" s="72" customFormat="1" ht="21" customHeight="1">
      <c r="B25" s="72" t="s">
        <v>122</v>
      </c>
      <c r="H25" s="286">
        <f>-'PL5-6'!K34</f>
        <v>-44972</v>
      </c>
      <c r="I25" s="283"/>
      <c r="J25" s="66">
        <v>-52244</v>
      </c>
      <c r="K25" s="283"/>
      <c r="L25" s="286">
        <f>-'PL5-6'!O34</f>
        <v>-44879</v>
      </c>
      <c r="M25" s="283"/>
      <c r="N25" s="286">
        <v>-52382</v>
      </c>
      <c r="O25" s="410"/>
      <c r="P25" s="409"/>
      <c r="Q25" s="409"/>
      <c r="R25" s="409"/>
    </row>
    <row r="26" spans="1:18" s="72" customFormat="1" ht="21" hidden="1" customHeight="1">
      <c r="A26" s="72" t="s">
        <v>237</v>
      </c>
      <c r="H26" s="81"/>
      <c r="I26" s="283"/>
      <c r="J26" s="66">
        <v>0</v>
      </c>
      <c r="K26" s="283"/>
      <c r="L26" s="286"/>
      <c r="M26" s="283"/>
      <c r="N26" s="286">
        <v>0</v>
      </c>
      <c r="O26" s="410"/>
      <c r="P26" s="409"/>
      <c r="Q26" s="409"/>
      <c r="R26" s="409"/>
    </row>
    <row r="27" spans="1:18" s="72" customFormat="1" ht="21" customHeight="1">
      <c r="A27" s="285" t="s">
        <v>150</v>
      </c>
      <c r="H27" s="66">
        <v>380</v>
      </c>
      <c r="I27" s="66"/>
      <c r="J27" s="66">
        <v>-816</v>
      </c>
      <c r="K27" s="66"/>
      <c r="L27" s="286">
        <v>0</v>
      </c>
      <c r="M27" s="66"/>
      <c r="N27" s="286">
        <v>-1</v>
      </c>
      <c r="O27" s="410"/>
      <c r="P27" s="409"/>
      <c r="Q27" s="409"/>
      <c r="R27" s="409"/>
    </row>
    <row r="28" spans="1:18" s="72" customFormat="1" ht="21" customHeight="1">
      <c r="A28" s="290" t="s">
        <v>315</v>
      </c>
      <c r="H28" s="72">
        <v>976</v>
      </c>
      <c r="I28" s="283"/>
      <c r="J28" s="66">
        <v>556</v>
      </c>
      <c r="K28" s="283"/>
      <c r="L28" s="286">
        <v>-47</v>
      </c>
      <c r="M28" s="283"/>
      <c r="N28" s="286">
        <v>137</v>
      </c>
      <c r="O28" s="410"/>
      <c r="P28" s="409"/>
      <c r="Q28" s="409"/>
      <c r="R28" s="409"/>
    </row>
    <row r="29" spans="1:18" s="72" customFormat="1" ht="21" hidden="1" customHeight="1">
      <c r="A29" s="290" t="s">
        <v>303</v>
      </c>
      <c r="H29" s="64">
        <v>0</v>
      </c>
      <c r="I29" s="283"/>
      <c r="J29" s="66">
        <v>0</v>
      </c>
      <c r="K29" s="283"/>
      <c r="L29" s="66">
        <v>0</v>
      </c>
      <c r="M29" s="283"/>
      <c r="N29" s="66">
        <v>0</v>
      </c>
      <c r="O29" s="410"/>
      <c r="P29" s="409"/>
      <c r="Q29" s="409"/>
      <c r="R29" s="409"/>
    </row>
    <row r="30" spans="1:18" s="72" customFormat="1" ht="21" hidden="1" customHeight="1">
      <c r="A30" s="290" t="s">
        <v>223</v>
      </c>
      <c r="H30" s="66"/>
      <c r="I30" s="283"/>
      <c r="J30" s="66">
        <v>0</v>
      </c>
      <c r="K30" s="283"/>
      <c r="L30" s="286"/>
      <c r="M30" s="283"/>
      <c r="N30" s="286">
        <v>0</v>
      </c>
      <c r="O30" s="410"/>
      <c r="P30" s="409"/>
      <c r="Q30" s="409"/>
      <c r="R30" s="409"/>
    </row>
    <row r="31" spans="1:18" s="72" customFormat="1" ht="21" hidden="1" customHeight="1">
      <c r="A31" s="285" t="s">
        <v>152</v>
      </c>
      <c r="H31" s="66"/>
      <c r="I31" s="66"/>
      <c r="J31" s="66" t="e">
        <v>#N/A</v>
      </c>
      <c r="K31" s="66"/>
      <c r="L31" s="286"/>
      <c r="M31" s="66"/>
      <c r="N31" s="286"/>
      <c r="O31" s="410"/>
      <c r="P31" s="409"/>
      <c r="Q31" s="409"/>
      <c r="R31" s="409"/>
    </row>
    <row r="32" spans="1:18" s="72" customFormat="1" ht="21" hidden="1" customHeight="1">
      <c r="A32" s="72" t="s">
        <v>312</v>
      </c>
      <c r="H32" s="66">
        <v>0</v>
      </c>
      <c r="I32" s="283"/>
      <c r="J32" s="66">
        <v>0</v>
      </c>
      <c r="K32" s="283"/>
      <c r="L32" s="286">
        <v>0</v>
      </c>
      <c r="M32" s="283"/>
      <c r="N32" s="286">
        <v>0</v>
      </c>
      <c r="O32" s="410"/>
      <c r="P32" s="409"/>
      <c r="Q32" s="409"/>
      <c r="R32" s="409"/>
    </row>
    <row r="33" spans="1:18" s="72" customFormat="1" ht="21" customHeight="1">
      <c r="A33" s="72" t="s">
        <v>313</v>
      </c>
      <c r="H33" s="66">
        <v>98</v>
      </c>
      <c r="I33" s="283"/>
      <c r="J33" s="66">
        <v>-133</v>
      </c>
      <c r="K33" s="283"/>
      <c r="L33" s="286">
        <v>6</v>
      </c>
      <c r="M33" s="283"/>
      <c r="N33" s="286">
        <f>4+10</f>
        <v>14</v>
      </c>
      <c r="O33" s="410"/>
      <c r="P33" s="409"/>
      <c r="Q33" s="409"/>
      <c r="R33" s="409"/>
    </row>
    <row r="34" spans="1:18" s="72" customFormat="1" ht="22" hidden="1" customHeight="1">
      <c r="A34" s="71" t="s">
        <v>115</v>
      </c>
      <c r="H34" s="66"/>
      <c r="I34" s="92"/>
      <c r="J34" s="66" t="e">
        <v>#N/A</v>
      </c>
      <c r="K34" s="283"/>
      <c r="L34" s="286"/>
      <c r="M34" s="283"/>
      <c r="N34" s="286"/>
      <c r="O34" s="409"/>
      <c r="P34" s="412"/>
      <c r="Q34" s="409"/>
      <c r="R34" s="409"/>
    </row>
    <row r="35" spans="1:18" s="72" customFormat="1" ht="22" hidden="1" customHeight="1">
      <c r="A35" s="71" t="s">
        <v>104</v>
      </c>
      <c r="H35" s="66"/>
      <c r="I35" s="92"/>
      <c r="J35" s="66" t="e">
        <v>#N/A</v>
      </c>
      <c r="K35" s="283"/>
      <c r="L35" s="286"/>
      <c r="M35" s="283"/>
      <c r="N35" s="286"/>
      <c r="O35" s="409"/>
      <c r="P35" s="412"/>
      <c r="Q35" s="409"/>
      <c r="R35" s="409"/>
    </row>
    <row r="36" spans="1:18" s="72" customFormat="1" ht="22" hidden="1" customHeight="1">
      <c r="A36" s="71" t="s">
        <v>173</v>
      </c>
      <c r="H36" s="66"/>
      <c r="I36" s="92"/>
      <c r="J36" s="66" t="e">
        <v>#N/A</v>
      </c>
      <c r="K36" s="283"/>
      <c r="L36" s="286"/>
      <c r="M36" s="283"/>
      <c r="N36" s="286"/>
      <c r="O36" s="409"/>
      <c r="P36" s="412"/>
      <c r="Q36" s="409"/>
      <c r="R36" s="409"/>
    </row>
    <row r="37" spans="1:18" s="72" customFormat="1" ht="21" customHeight="1">
      <c r="A37" s="72" t="s">
        <v>87</v>
      </c>
      <c r="H37" s="66">
        <v>-70</v>
      </c>
      <c r="I37" s="283"/>
      <c r="J37" s="66">
        <v>0</v>
      </c>
      <c r="K37" s="283"/>
      <c r="L37" s="291">
        <v>0</v>
      </c>
      <c r="M37" s="283"/>
      <c r="N37" s="291">
        <v>0</v>
      </c>
      <c r="O37" s="410"/>
      <c r="P37" s="409"/>
      <c r="Q37" s="409"/>
      <c r="R37" s="409"/>
    </row>
    <row r="38" spans="1:18" s="72" customFormat="1" ht="21" hidden="1" customHeight="1">
      <c r="H38" s="66"/>
      <c r="I38" s="283"/>
      <c r="J38" s="66" t="e">
        <v>#N/A</v>
      </c>
      <c r="K38" s="283"/>
      <c r="L38" s="291"/>
      <c r="M38" s="283"/>
      <c r="N38" s="291"/>
      <c r="O38" s="410"/>
      <c r="P38" s="409"/>
      <c r="Q38" s="409"/>
      <c r="R38" s="409"/>
    </row>
    <row r="39" spans="1:18" s="72" customFormat="1" ht="21" customHeight="1">
      <c r="A39" s="72" t="s">
        <v>58</v>
      </c>
      <c r="H39" s="235">
        <v>-618</v>
      </c>
      <c r="I39" s="283"/>
      <c r="J39" s="235">
        <v>0</v>
      </c>
      <c r="K39" s="283"/>
      <c r="L39" s="292">
        <v>-192</v>
      </c>
      <c r="M39" s="283"/>
      <c r="N39" s="292">
        <v>0</v>
      </c>
      <c r="O39" s="410"/>
      <c r="P39" s="409"/>
      <c r="Q39" s="409"/>
      <c r="R39" s="409"/>
    </row>
    <row r="40" spans="1:18" s="72" customFormat="1" ht="21" customHeight="1">
      <c r="H40" s="293">
        <f>SUM(H10:H39)</f>
        <v>103138</v>
      </c>
      <c r="I40" s="294"/>
      <c r="J40" s="293">
        <v>74057</v>
      </c>
      <c r="K40" s="293">
        <f>SUM(K10:K39)</f>
        <v>0</v>
      </c>
      <c r="L40" s="293">
        <f>SUM(L10:L39)</f>
        <v>5077</v>
      </c>
      <c r="M40" s="293">
        <f>SUM(M10:M39)</f>
        <v>0</v>
      </c>
      <c r="N40" s="293">
        <f>SUM(N10:N39)</f>
        <v>-851</v>
      </c>
      <c r="O40" s="410"/>
      <c r="P40" s="409"/>
      <c r="Q40" s="409"/>
      <c r="R40" s="409"/>
    </row>
    <row r="41" spans="1:18" s="72" customFormat="1" ht="21" customHeight="1">
      <c r="A41" s="287" t="s">
        <v>20</v>
      </c>
      <c r="I41" s="295"/>
      <c r="K41" s="283"/>
      <c r="M41" s="295"/>
      <c r="O41" s="410"/>
      <c r="P41" s="409"/>
      <c r="Q41" s="409"/>
      <c r="R41" s="409"/>
    </row>
    <row r="42" spans="1:18" s="72" customFormat="1" ht="21" customHeight="1">
      <c r="A42" s="72" t="s">
        <v>32</v>
      </c>
      <c r="H42" s="66">
        <v>-23300</v>
      </c>
      <c r="I42" s="66"/>
      <c r="J42" s="66">
        <v>8901</v>
      </c>
      <c r="K42" s="66"/>
      <c r="L42" s="291">
        <v>5192</v>
      </c>
      <c r="M42" s="66"/>
      <c r="N42" s="291">
        <v>57619</v>
      </c>
      <c r="O42" s="413"/>
      <c r="P42" s="409"/>
      <c r="Q42" s="409"/>
      <c r="R42" s="409"/>
    </row>
    <row r="43" spans="1:18" s="72" customFormat="1" ht="21" customHeight="1">
      <c r="A43" s="285" t="s">
        <v>153</v>
      </c>
      <c r="H43" s="66">
        <v>-33505</v>
      </c>
      <c r="I43" s="66"/>
      <c r="J43" s="66">
        <v>-867</v>
      </c>
      <c r="K43" s="66"/>
      <c r="L43" s="66">
        <v>-1211</v>
      </c>
      <c r="M43" s="66"/>
      <c r="N43" s="66">
        <v>-5761</v>
      </c>
      <c r="O43" s="410"/>
      <c r="P43" s="409"/>
      <c r="Q43" s="409"/>
      <c r="R43" s="409"/>
    </row>
    <row r="44" spans="1:18" s="72" customFormat="1" ht="21" customHeight="1">
      <c r="A44" s="72" t="s">
        <v>3</v>
      </c>
      <c r="H44" s="66">
        <v>-6576</v>
      </c>
      <c r="I44" s="66"/>
      <c r="J44" s="66">
        <v>-22677</v>
      </c>
      <c r="K44" s="66"/>
      <c r="L44" s="66">
        <v>-4</v>
      </c>
      <c r="M44" s="66"/>
      <c r="N44" s="66">
        <v>-2418</v>
      </c>
      <c r="O44" s="410"/>
      <c r="P44" s="409"/>
      <c r="Q44" s="409"/>
      <c r="R44" s="409"/>
    </row>
    <row r="45" spans="1:18" s="72" customFormat="1" ht="21" hidden="1" customHeight="1">
      <c r="A45" s="72" t="s">
        <v>66</v>
      </c>
      <c r="H45" s="66"/>
      <c r="I45" s="66"/>
      <c r="J45" s="66"/>
      <c r="K45" s="66"/>
      <c r="L45" s="66"/>
      <c r="M45" s="66"/>
      <c r="N45" s="66">
        <v>0</v>
      </c>
      <c r="O45" s="410"/>
      <c r="P45" s="409"/>
      <c r="Q45" s="409"/>
      <c r="R45" s="409"/>
    </row>
    <row r="46" spans="1:18" s="72" customFormat="1" ht="21" customHeight="1">
      <c r="A46" s="72" t="s">
        <v>21</v>
      </c>
      <c r="H46" s="66">
        <v>637</v>
      </c>
      <c r="I46" s="66"/>
      <c r="J46" s="66">
        <v>16</v>
      </c>
      <c r="K46" s="66"/>
      <c r="L46" s="66">
        <v>0</v>
      </c>
      <c r="M46" s="66"/>
      <c r="N46" s="66">
        <v>0</v>
      </c>
      <c r="O46" s="410"/>
      <c r="P46" s="409"/>
      <c r="Q46" s="409"/>
      <c r="R46" s="409"/>
    </row>
    <row r="47" spans="1:18" s="72" customFormat="1" ht="21" customHeight="1">
      <c r="A47" s="72" t="s">
        <v>4</v>
      </c>
      <c r="H47" s="66">
        <v>33922</v>
      </c>
      <c r="I47" s="66"/>
      <c r="J47" s="66">
        <v>-10670</v>
      </c>
      <c r="K47" s="66"/>
      <c r="L47" s="66">
        <v>7110</v>
      </c>
      <c r="M47" s="66"/>
      <c r="N47" s="66">
        <v>-28734</v>
      </c>
      <c r="O47" s="410"/>
      <c r="P47" s="409"/>
      <c r="Q47" s="409"/>
      <c r="R47" s="409"/>
    </row>
    <row r="48" spans="1:18" s="72" customFormat="1" ht="21" customHeight="1">
      <c r="A48" s="285" t="s">
        <v>154</v>
      </c>
      <c r="H48" s="66">
        <v>-9719</v>
      </c>
      <c r="I48" s="66"/>
      <c r="J48" s="66">
        <v>-26800</v>
      </c>
      <c r="K48" s="66"/>
      <c r="L48" s="66">
        <v>-4555</v>
      </c>
      <c r="M48" s="66"/>
      <c r="N48" s="66">
        <v>-7232</v>
      </c>
      <c r="O48" s="410"/>
      <c r="P48" s="409"/>
      <c r="Q48" s="409"/>
      <c r="R48" s="409"/>
    </row>
    <row r="49" spans="1:18" s="72" customFormat="1" ht="21" customHeight="1">
      <c r="A49" s="72" t="s">
        <v>5</v>
      </c>
      <c r="H49" s="66">
        <v>-1279</v>
      </c>
      <c r="I49" s="66"/>
      <c r="J49" s="66">
        <v>0</v>
      </c>
      <c r="K49" s="66"/>
      <c r="L49" s="66">
        <v>-552</v>
      </c>
      <c r="M49" s="66"/>
      <c r="N49" s="66">
        <v>0</v>
      </c>
      <c r="O49" s="410"/>
      <c r="P49" s="409"/>
      <c r="Q49" s="409"/>
      <c r="R49" s="409"/>
    </row>
    <row r="50" spans="1:18" s="72" customFormat="1" ht="21" customHeight="1">
      <c r="A50" s="72" t="s">
        <v>155</v>
      </c>
      <c r="H50" s="235">
        <v>-1138</v>
      </c>
      <c r="I50" s="66"/>
      <c r="J50" s="235">
        <v>-2909</v>
      </c>
      <c r="K50" s="66"/>
      <c r="L50" s="235">
        <v>0</v>
      </c>
      <c r="M50" s="66"/>
      <c r="N50" s="235">
        <v>-2520</v>
      </c>
      <c r="O50" s="410"/>
      <c r="P50" s="409"/>
      <c r="Q50" s="409"/>
      <c r="R50" s="409"/>
    </row>
    <row r="51" spans="1:18" s="72" customFormat="1" ht="21" customHeight="1">
      <c r="A51" s="72" t="s">
        <v>306</v>
      </c>
      <c r="H51" s="66">
        <f>SUM(H40:H50)</f>
        <v>62180</v>
      </c>
      <c r="I51" s="66"/>
      <c r="J51" s="66">
        <f>SUM(J40:J50)</f>
        <v>19051</v>
      </c>
      <c r="K51" s="66"/>
      <c r="L51" s="66">
        <f>SUM(L40:L50)</f>
        <v>11057</v>
      </c>
      <c r="M51" s="66"/>
      <c r="N51" s="66">
        <f>SUM(N40:N50)</f>
        <v>10103</v>
      </c>
      <c r="O51" s="410"/>
      <c r="P51" s="409"/>
      <c r="Q51" s="409"/>
      <c r="R51" s="409"/>
    </row>
    <row r="52" spans="1:18" s="72" customFormat="1" ht="21" hidden="1" customHeight="1">
      <c r="A52" s="72" t="s">
        <v>105</v>
      </c>
      <c r="H52" s="66">
        <v>0</v>
      </c>
      <c r="I52" s="66"/>
      <c r="J52" s="66">
        <v>0</v>
      </c>
      <c r="K52" s="66"/>
      <c r="L52" s="66">
        <v>0</v>
      </c>
      <c r="M52" s="66"/>
      <c r="N52" s="66">
        <v>0</v>
      </c>
      <c r="O52" s="410"/>
      <c r="P52" s="409"/>
      <c r="Q52" s="409"/>
      <c r="R52" s="409"/>
    </row>
    <row r="53" spans="1:18" s="72" customFormat="1" ht="21" customHeight="1">
      <c r="A53" s="72" t="s">
        <v>225</v>
      </c>
      <c r="H53" s="66">
        <v>-6155</v>
      </c>
      <c r="I53" s="66"/>
      <c r="J53" s="66">
        <v>-7564</v>
      </c>
      <c r="K53" s="66"/>
      <c r="L53" s="66">
        <v>-416</v>
      </c>
      <c r="M53" s="66"/>
      <c r="N53" s="66">
        <v>-1672</v>
      </c>
      <c r="O53" s="410"/>
      <c r="P53" s="409"/>
      <c r="Q53" s="409"/>
      <c r="R53" s="409"/>
    </row>
    <row r="54" spans="1:18" s="72" customFormat="1" ht="21" customHeight="1">
      <c r="A54" s="72" t="s">
        <v>105</v>
      </c>
      <c r="H54" s="66">
        <v>0</v>
      </c>
      <c r="I54" s="66"/>
      <c r="J54" s="66">
        <v>2031</v>
      </c>
      <c r="K54" s="66"/>
      <c r="L54" s="66">
        <v>0</v>
      </c>
      <c r="M54" s="66"/>
      <c r="N54" s="66">
        <v>0</v>
      </c>
      <c r="O54" s="410"/>
      <c r="P54" s="409"/>
      <c r="Q54" s="409"/>
      <c r="R54" s="409"/>
    </row>
    <row r="55" spans="1:18" s="72" customFormat="1" ht="21" customHeight="1">
      <c r="A55" s="75" t="s">
        <v>307</v>
      </c>
      <c r="B55" s="75"/>
      <c r="C55" s="75"/>
      <c r="D55" s="75"/>
      <c r="E55" s="75"/>
      <c r="F55" s="75"/>
      <c r="G55" s="75"/>
      <c r="H55" s="296">
        <f>SUM(H51:H54)</f>
        <v>56025</v>
      </c>
      <c r="I55" s="297"/>
      <c r="J55" s="296">
        <f>SUM(J51:J54)</f>
        <v>13518</v>
      </c>
      <c r="K55" s="297"/>
      <c r="L55" s="296">
        <f>SUM(L51:L54)</f>
        <v>10641</v>
      </c>
      <c r="M55" s="297"/>
      <c r="N55" s="296">
        <f>SUM(N51:N54)</f>
        <v>8431</v>
      </c>
      <c r="O55" s="410"/>
      <c r="P55" s="409"/>
      <c r="Q55" s="409"/>
      <c r="R55" s="409"/>
    </row>
    <row r="56" spans="1:18" ht="21" customHeight="1">
      <c r="A56" s="10"/>
      <c r="B56" s="10"/>
      <c r="C56" s="10"/>
      <c r="D56" s="10"/>
      <c r="E56" s="10"/>
      <c r="F56" s="10"/>
      <c r="G56" s="10"/>
      <c r="H56" s="157"/>
      <c r="I56" s="158"/>
      <c r="J56" s="159"/>
      <c r="K56" s="160"/>
      <c r="L56" s="157"/>
      <c r="M56" s="158"/>
      <c r="N56" s="161"/>
      <c r="O56" s="414"/>
    </row>
    <row r="57" spans="1:18" s="7" customFormat="1" ht="21" customHeight="1">
      <c r="A57" s="32" t="str">
        <f>$A$1</f>
        <v>T.K.S. Technologies Public Company Limited and its Subsidiaries</v>
      </c>
      <c r="B57" s="51"/>
      <c r="C57" s="51"/>
      <c r="D57" s="51"/>
      <c r="E57" s="51"/>
      <c r="F57" s="51"/>
      <c r="G57" s="51"/>
      <c r="H57" s="148"/>
      <c r="I57" s="148"/>
      <c r="J57" s="149"/>
      <c r="K57" s="148"/>
      <c r="L57" s="148"/>
      <c r="M57" s="148"/>
      <c r="N57" s="148"/>
      <c r="O57" s="405"/>
      <c r="P57" s="405"/>
      <c r="Q57" s="405"/>
      <c r="R57" s="405"/>
    </row>
    <row r="58" spans="1:18" s="7" customFormat="1" ht="21" customHeight="1">
      <c r="A58" s="8" t="s">
        <v>30</v>
      </c>
      <c r="B58" s="9"/>
      <c r="C58" s="9"/>
      <c r="D58" s="9"/>
      <c r="E58" s="9"/>
      <c r="F58" s="9"/>
      <c r="G58" s="9"/>
      <c r="H58" s="10"/>
      <c r="I58" s="10"/>
      <c r="J58" s="56"/>
      <c r="K58" s="10"/>
      <c r="L58" s="10"/>
      <c r="M58" s="10"/>
      <c r="N58" s="10"/>
      <c r="O58" s="405"/>
      <c r="P58" s="405"/>
      <c r="Q58" s="405"/>
      <c r="R58" s="405"/>
    </row>
    <row r="59" spans="1:18" ht="14">
      <c r="A59" s="10"/>
      <c r="B59" s="10"/>
      <c r="C59" s="10"/>
      <c r="D59" s="11"/>
      <c r="E59" s="11"/>
      <c r="F59" s="11"/>
      <c r="G59" s="11"/>
      <c r="H59" s="48"/>
      <c r="I59" s="3"/>
      <c r="J59" s="61"/>
      <c r="K59" s="3"/>
      <c r="L59" s="48"/>
      <c r="M59" s="3"/>
      <c r="N59" s="48"/>
    </row>
    <row r="60" spans="1:18" s="1" customFormat="1" ht="18.75" customHeight="1">
      <c r="A60" s="388"/>
      <c r="B60" s="388"/>
      <c r="C60" s="388"/>
      <c r="D60" s="388"/>
      <c r="E60" s="388"/>
      <c r="F60" s="388"/>
      <c r="G60" s="388"/>
      <c r="H60" s="395" t="s">
        <v>1</v>
      </c>
      <c r="I60" s="395"/>
      <c r="J60" s="395"/>
      <c r="K60" s="339"/>
      <c r="L60" s="394" t="s">
        <v>2</v>
      </c>
      <c r="M60" s="395"/>
      <c r="N60" s="395"/>
      <c r="O60" s="407"/>
      <c r="P60" s="407"/>
      <c r="Q60" s="407"/>
      <c r="R60" s="407"/>
    </row>
    <row r="61" spans="1:18" ht="16" customHeight="1">
      <c r="A61" s="10"/>
      <c r="B61" s="10"/>
      <c r="C61" s="10"/>
      <c r="D61" s="10"/>
      <c r="E61" s="10"/>
      <c r="F61" s="10"/>
      <c r="G61" s="10"/>
      <c r="H61" s="402" t="s">
        <v>276</v>
      </c>
      <c r="I61" s="402"/>
      <c r="J61" s="402"/>
      <c r="K61" s="16"/>
      <c r="L61" s="402" t="s">
        <v>276</v>
      </c>
      <c r="M61" s="402"/>
      <c r="N61" s="402"/>
    </row>
    <row r="62" spans="1:18" ht="16" customHeight="1">
      <c r="A62" s="10"/>
      <c r="B62" s="10"/>
      <c r="C62" s="10"/>
      <c r="D62" s="10"/>
      <c r="E62" s="10"/>
      <c r="F62" s="10"/>
      <c r="G62" s="10"/>
      <c r="H62" s="402" t="s">
        <v>278</v>
      </c>
      <c r="I62" s="402"/>
      <c r="J62" s="402"/>
      <c r="K62" s="16"/>
      <c r="L62" s="402" t="s">
        <v>278</v>
      </c>
      <c r="M62" s="402"/>
      <c r="N62" s="402"/>
    </row>
    <row r="63" spans="1:18" ht="16" customHeight="1">
      <c r="C63" s="10"/>
      <c r="D63" s="26"/>
      <c r="E63" s="10"/>
      <c r="F63" s="10"/>
      <c r="G63" s="10"/>
      <c r="H63" s="17">
        <v>2024</v>
      </c>
      <c r="I63" s="340"/>
      <c r="J63" s="17">
        <v>2023</v>
      </c>
      <c r="K63" s="16"/>
      <c r="L63" s="17">
        <v>2024</v>
      </c>
      <c r="M63" s="340"/>
      <c r="N63" s="17">
        <v>2023</v>
      </c>
    </row>
    <row r="64" spans="1:18" ht="18.75" customHeight="1">
      <c r="A64" s="10"/>
      <c r="C64" s="10"/>
      <c r="D64" s="26"/>
      <c r="E64" s="10"/>
      <c r="F64" s="10"/>
      <c r="G64" s="10"/>
      <c r="H64" s="401" t="s">
        <v>55</v>
      </c>
      <c r="I64" s="401"/>
      <c r="J64" s="401"/>
      <c r="K64" s="401"/>
      <c r="L64" s="401"/>
      <c r="M64" s="401"/>
      <c r="N64" s="401"/>
    </row>
    <row r="65" spans="1:18" s="72" customFormat="1" ht="21" customHeight="1">
      <c r="A65" s="298" t="s">
        <v>22</v>
      </c>
      <c r="D65" s="75"/>
      <c r="E65" s="75"/>
      <c r="F65" s="75"/>
      <c r="G65" s="75"/>
      <c r="H65" s="66"/>
      <c r="I65" s="295"/>
      <c r="J65" s="299"/>
      <c r="K65" s="283"/>
      <c r="L65" s="66"/>
      <c r="M65" s="295"/>
      <c r="N65" s="66"/>
      <c r="O65" s="410"/>
      <c r="P65" s="409"/>
      <c r="Q65" s="409"/>
      <c r="R65" s="409"/>
    </row>
    <row r="66" spans="1:18" s="72" customFormat="1" ht="21" hidden="1" customHeight="1">
      <c r="A66" s="285"/>
      <c r="D66" s="75"/>
      <c r="E66" s="75"/>
      <c r="F66" s="75"/>
      <c r="G66" s="75"/>
      <c r="H66" s="66"/>
      <c r="I66" s="283"/>
      <c r="J66" s="291"/>
      <c r="K66" s="283"/>
      <c r="L66" s="291"/>
      <c r="M66" s="283"/>
      <c r="N66" s="98"/>
      <c r="O66" s="410"/>
      <c r="P66" s="409"/>
      <c r="Q66" s="409"/>
      <c r="R66" s="409"/>
    </row>
    <row r="67" spans="1:18" s="72" customFormat="1" ht="21" hidden="1" customHeight="1">
      <c r="A67" s="62" t="s">
        <v>85</v>
      </c>
      <c r="D67" s="75"/>
      <c r="E67" s="75"/>
      <c r="F67" s="75"/>
      <c r="G67" s="75"/>
      <c r="H67" s="66"/>
      <c r="I67" s="66"/>
      <c r="J67" s="66">
        <v>0</v>
      </c>
      <c r="K67" s="66"/>
      <c r="L67" s="66"/>
      <c r="M67" s="66"/>
      <c r="N67" s="66">
        <v>0</v>
      </c>
      <c r="O67" s="410"/>
      <c r="P67" s="409"/>
      <c r="Q67" s="409"/>
      <c r="R67" s="409"/>
    </row>
    <row r="68" spans="1:18" s="72" customFormat="1" ht="20" customHeight="1">
      <c r="A68" s="62" t="s">
        <v>321</v>
      </c>
      <c r="D68" s="75"/>
      <c r="E68" s="75"/>
      <c r="F68" s="75"/>
      <c r="G68" s="75"/>
      <c r="H68" s="66">
        <v>4622</v>
      </c>
      <c r="I68" s="66"/>
      <c r="J68" s="66">
        <v>42</v>
      </c>
      <c r="K68" s="66"/>
      <c r="L68" s="66">
        <v>1755</v>
      </c>
      <c r="M68" s="66"/>
      <c r="N68" s="66">
        <v>0</v>
      </c>
      <c r="O68" s="410"/>
      <c r="P68" s="409"/>
      <c r="Q68" s="409"/>
      <c r="R68" s="409"/>
    </row>
    <row r="69" spans="1:18" s="72" customFormat="1" ht="20" customHeight="1">
      <c r="A69" s="62" t="s">
        <v>304</v>
      </c>
      <c r="D69" s="75"/>
      <c r="E69" s="75"/>
      <c r="F69" s="75"/>
      <c r="G69" s="75"/>
      <c r="H69" s="66">
        <v>0</v>
      </c>
      <c r="I69" s="66"/>
      <c r="J69" s="66">
        <v>0</v>
      </c>
      <c r="K69" s="66"/>
      <c r="L69" s="66">
        <v>-2000</v>
      </c>
      <c r="M69" s="66"/>
      <c r="N69" s="66">
        <v>0</v>
      </c>
      <c r="O69" s="410"/>
      <c r="P69" s="409"/>
      <c r="Q69" s="409"/>
      <c r="R69" s="409"/>
    </row>
    <row r="70" spans="1:18" s="72" customFormat="1" ht="20" customHeight="1">
      <c r="A70" s="62" t="s">
        <v>238</v>
      </c>
      <c r="D70" s="75"/>
      <c r="E70" s="75"/>
      <c r="F70" s="75"/>
      <c r="G70" s="75"/>
      <c r="H70" s="66">
        <v>5483</v>
      </c>
      <c r="I70" s="66"/>
      <c r="J70" s="66">
        <v>0</v>
      </c>
      <c r="K70" s="66"/>
      <c r="L70" s="66">
        <v>5483</v>
      </c>
      <c r="M70" s="66"/>
      <c r="N70" s="66">
        <v>0</v>
      </c>
      <c r="O70" s="410"/>
      <c r="P70" s="409"/>
      <c r="Q70" s="409"/>
      <c r="R70" s="409"/>
    </row>
    <row r="71" spans="1:18" s="72" customFormat="1" ht="21" customHeight="1">
      <c r="A71" s="72" t="s">
        <v>172</v>
      </c>
      <c r="D71" s="75"/>
      <c r="E71" s="75"/>
      <c r="F71" s="75"/>
      <c r="G71" s="75"/>
      <c r="H71" s="66">
        <v>-173</v>
      </c>
      <c r="I71" s="66"/>
      <c r="J71" s="66">
        <v>-57938</v>
      </c>
      <c r="K71" s="66"/>
      <c r="L71" s="66">
        <v>0</v>
      </c>
      <c r="M71" s="66"/>
      <c r="N71" s="66">
        <v>-57938</v>
      </c>
      <c r="O71" s="410"/>
      <c r="P71" s="409"/>
      <c r="Q71" s="409"/>
      <c r="R71" s="409"/>
    </row>
    <row r="72" spans="1:18" s="72" customFormat="1" ht="21" hidden="1" customHeight="1">
      <c r="A72" s="72" t="s">
        <v>226</v>
      </c>
      <c r="D72" s="75"/>
      <c r="E72" s="75"/>
      <c r="F72" s="75"/>
      <c r="G72" s="75"/>
      <c r="H72" s="66"/>
      <c r="I72" s="66"/>
      <c r="J72" s="66">
        <v>0</v>
      </c>
      <c r="K72" s="66"/>
      <c r="L72" s="66"/>
      <c r="M72" s="66"/>
      <c r="N72" s="66">
        <v>0</v>
      </c>
      <c r="O72" s="410"/>
      <c r="P72" s="409"/>
      <c r="Q72" s="409"/>
      <c r="R72" s="409"/>
    </row>
    <row r="73" spans="1:18" s="72" customFormat="1" ht="21" hidden="1" customHeight="1">
      <c r="A73" s="72" t="s">
        <v>239</v>
      </c>
      <c r="D73" s="75"/>
      <c r="E73" s="75"/>
      <c r="F73" s="75"/>
      <c r="G73" s="75"/>
      <c r="H73" s="66"/>
      <c r="I73" s="66"/>
      <c r="J73" s="66">
        <v>0</v>
      </c>
      <c r="K73" s="66"/>
      <c r="L73" s="66"/>
      <c r="M73" s="66"/>
      <c r="N73" s="66">
        <v>0</v>
      </c>
      <c r="O73" s="410"/>
      <c r="P73" s="409"/>
      <c r="Q73" s="409"/>
      <c r="R73" s="409"/>
    </row>
    <row r="74" spans="1:18" s="72" customFormat="1" ht="21" hidden="1" customHeight="1">
      <c r="A74" s="72" t="s">
        <v>227</v>
      </c>
      <c r="D74" s="75"/>
      <c r="E74" s="75"/>
      <c r="F74" s="75"/>
      <c r="G74" s="75"/>
      <c r="H74" s="66"/>
      <c r="I74" s="66"/>
      <c r="J74" s="66">
        <v>0</v>
      </c>
      <c r="K74" s="66"/>
      <c r="L74" s="66"/>
      <c r="M74" s="66"/>
      <c r="N74" s="66">
        <v>0</v>
      </c>
      <c r="O74" s="410"/>
      <c r="P74" s="409"/>
      <c r="Q74" s="409"/>
      <c r="R74" s="409"/>
    </row>
    <row r="75" spans="1:18" s="72" customFormat="1" ht="21" hidden="1" customHeight="1">
      <c r="A75" s="72" t="s">
        <v>228</v>
      </c>
      <c r="D75" s="75"/>
      <c r="E75" s="75"/>
      <c r="F75" s="75"/>
      <c r="G75" s="75"/>
      <c r="H75" s="66"/>
      <c r="I75" s="66"/>
      <c r="J75" s="66">
        <v>0</v>
      </c>
      <c r="K75" s="66"/>
      <c r="L75" s="66"/>
      <c r="M75" s="66"/>
      <c r="N75" s="66">
        <v>0</v>
      </c>
      <c r="O75" s="410"/>
      <c r="P75" s="409"/>
      <c r="Q75" s="409"/>
      <c r="R75" s="409"/>
    </row>
    <row r="76" spans="1:18" s="72" customFormat="1" ht="21" customHeight="1">
      <c r="A76" s="285" t="s">
        <v>323</v>
      </c>
      <c r="H76" s="66">
        <v>165</v>
      </c>
      <c r="I76" s="66"/>
      <c r="J76" s="66">
        <f>6+150</f>
        <v>156</v>
      </c>
      <c r="K76" s="66"/>
      <c r="L76" s="66">
        <v>47</v>
      </c>
      <c r="M76" s="66"/>
      <c r="N76" s="66">
        <v>0</v>
      </c>
      <c r="O76" s="410"/>
      <c r="P76" s="409"/>
      <c r="Q76" s="409"/>
      <c r="R76" s="409"/>
    </row>
    <row r="77" spans="1:18" s="72" customFormat="1" ht="21" hidden="1" customHeight="1">
      <c r="A77" s="285" t="s">
        <v>96</v>
      </c>
      <c r="D77" s="75"/>
      <c r="E77" s="75"/>
      <c r="F77" s="75"/>
      <c r="G77" s="75"/>
      <c r="H77" s="66">
        <v>0</v>
      </c>
      <c r="I77" s="66"/>
      <c r="J77" s="66"/>
      <c r="K77" s="66"/>
      <c r="L77" s="64">
        <v>0</v>
      </c>
      <c r="M77" s="66"/>
      <c r="N77" s="66">
        <v>0</v>
      </c>
      <c r="O77" s="410"/>
      <c r="P77" s="409"/>
      <c r="Q77" s="409"/>
      <c r="R77" s="409"/>
    </row>
    <row r="78" spans="1:18" s="72" customFormat="1" ht="21" customHeight="1">
      <c r="A78" s="72" t="s">
        <v>314</v>
      </c>
      <c r="D78" s="75"/>
      <c r="E78" s="75"/>
      <c r="F78" s="75"/>
      <c r="G78" s="75"/>
      <c r="H78" s="66">
        <f>-11100-698</f>
        <v>-11798</v>
      </c>
      <c r="I78" s="66"/>
      <c r="J78" s="66">
        <v>-16542</v>
      </c>
      <c r="K78" s="66"/>
      <c r="L78" s="66">
        <v>0</v>
      </c>
      <c r="M78" s="66"/>
      <c r="N78" s="66">
        <v>-33</v>
      </c>
      <c r="O78" s="410"/>
      <c r="P78" s="409"/>
      <c r="Q78" s="409"/>
      <c r="R78" s="409"/>
    </row>
    <row r="79" spans="1:18" s="72" customFormat="1" ht="21" hidden="1" customHeight="1">
      <c r="A79" s="72" t="s">
        <v>82</v>
      </c>
      <c r="D79" s="75"/>
      <c r="E79" s="75"/>
      <c r="F79" s="75"/>
      <c r="G79" s="75"/>
      <c r="I79" s="66"/>
      <c r="J79" s="66"/>
      <c r="K79" s="66"/>
      <c r="L79" s="66"/>
      <c r="M79" s="66"/>
      <c r="N79" s="66"/>
      <c r="O79" s="410"/>
      <c r="P79" s="409"/>
      <c r="Q79" s="409"/>
      <c r="R79" s="409"/>
    </row>
    <row r="80" spans="1:18" s="72" customFormat="1" ht="21" hidden="1" customHeight="1">
      <c r="A80" s="72" t="s">
        <v>40</v>
      </c>
      <c r="H80" s="66">
        <v>0</v>
      </c>
      <c r="I80" s="66"/>
      <c r="J80" s="66">
        <v>0</v>
      </c>
      <c r="K80" s="66"/>
      <c r="L80" s="66">
        <v>0</v>
      </c>
      <c r="M80" s="66"/>
      <c r="N80" s="66">
        <v>0</v>
      </c>
      <c r="O80" s="410"/>
      <c r="P80" s="409"/>
      <c r="Q80" s="409"/>
      <c r="R80" s="409"/>
    </row>
    <row r="81" spans="1:18" s="72" customFormat="1" ht="21" hidden="1" customHeight="1">
      <c r="A81" s="285" t="s">
        <v>96</v>
      </c>
      <c r="H81" s="66"/>
      <c r="I81" s="66"/>
      <c r="J81" s="66"/>
      <c r="K81" s="66"/>
      <c r="L81" s="66"/>
      <c r="M81" s="66"/>
      <c r="N81" s="66"/>
      <c r="O81" s="410"/>
      <c r="P81" s="409"/>
      <c r="Q81" s="409"/>
      <c r="R81" s="409"/>
    </row>
    <row r="82" spans="1:18" s="72" customFormat="1" ht="21" hidden="1" customHeight="1">
      <c r="A82" s="285" t="s">
        <v>101</v>
      </c>
      <c r="H82" s="66"/>
      <c r="I82" s="66"/>
      <c r="J82" s="66"/>
      <c r="K82" s="66"/>
      <c r="L82" s="66"/>
      <c r="M82" s="66"/>
      <c r="N82" s="66"/>
      <c r="O82" s="410"/>
      <c r="P82" s="409"/>
      <c r="Q82" s="409"/>
      <c r="R82" s="409"/>
    </row>
    <row r="83" spans="1:18" s="72" customFormat="1" ht="21" hidden="1" customHeight="1">
      <c r="A83" s="285" t="s">
        <v>119</v>
      </c>
      <c r="H83" s="66"/>
      <c r="I83" s="66"/>
      <c r="J83" s="66"/>
      <c r="K83" s="66"/>
      <c r="L83" s="66"/>
      <c r="M83" s="66"/>
      <c r="N83" s="66"/>
      <c r="O83" s="410"/>
      <c r="P83" s="409"/>
      <c r="Q83" s="409"/>
      <c r="R83" s="409"/>
    </row>
    <row r="84" spans="1:18" s="72" customFormat="1" ht="21" hidden="1" customHeight="1">
      <c r="A84" s="285" t="s">
        <v>240</v>
      </c>
      <c r="H84" s="66"/>
      <c r="I84" s="66"/>
      <c r="J84" s="66">
        <v>0</v>
      </c>
      <c r="K84" s="66"/>
      <c r="L84" s="66"/>
      <c r="M84" s="66"/>
      <c r="N84" s="66">
        <v>0</v>
      </c>
      <c r="O84" s="410"/>
      <c r="P84" s="409"/>
      <c r="Q84" s="409"/>
      <c r="R84" s="409"/>
    </row>
    <row r="85" spans="1:18" s="75" customFormat="1" ht="21" customHeight="1">
      <c r="A85" s="285" t="s">
        <v>90</v>
      </c>
      <c r="B85" s="72"/>
      <c r="C85" s="72"/>
      <c r="D85" s="72"/>
      <c r="E85" s="72"/>
      <c r="F85" s="72"/>
      <c r="G85" s="72"/>
      <c r="H85" s="66">
        <v>70</v>
      </c>
      <c r="I85" s="66"/>
      <c r="J85" s="66">
        <v>0</v>
      </c>
      <c r="K85" s="66"/>
      <c r="L85" s="66">
        <v>0</v>
      </c>
      <c r="M85" s="66"/>
      <c r="N85" s="66">
        <v>0</v>
      </c>
      <c r="O85" s="410"/>
      <c r="P85" s="415"/>
      <c r="Q85" s="415"/>
      <c r="R85" s="415"/>
    </row>
    <row r="86" spans="1:18" s="72" customFormat="1" ht="21" customHeight="1">
      <c r="A86" s="72" t="s">
        <v>59</v>
      </c>
      <c r="H86" s="66">
        <v>618</v>
      </c>
      <c r="I86" s="66"/>
      <c r="J86" s="66">
        <v>0</v>
      </c>
      <c r="K86" s="66"/>
      <c r="L86" s="66">
        <v>192</v>
      </c>
      <c r="M86" s="66"/>
      <c r="N86" s="66">
        <v>0</v>
      </c>
      <c r="O86" s="410"/>
      <c r="P86" s="409"/>
      <c r="Q86" s="409"/>
      <c r="R86" s="409"/>
    </row>
    <row r="87" spans="1:18" s="72" customFormat="1" ht="21" customHeight="1">
      <c r="A87" s="75" t="s">
        <v>308</v>
      </c>
      <c r="B87" s="75"/>
      <c r="C87" s="75"/>
      <c r="D87" s="75"/>
      <c r="E87" s="75"/>
      <c r="F87" s="75"/>
      <c r="G87" s="75"/>
      <c r="H87" s="300">
        <f>SUM(H66:H86)</f>
        <v>-1013</v>
      </c>
      <c r="I87" s="90"/>
      <c r="J87" s="300">
        <f>SUM(J66:J86)</f>
        <v>-74282</v>
      </c>
      <c r="K87" s="301"/>
      <c r="L87" s="300">
        <f>SUM(L66:L86)</f>
        <v>5477</v>
      </c>
      <c r="M87" s="90"/>
      <c r="N87" s="300">
        <f>SUM(N66:N86)</f>
        <v>-57971</v>
      </c>
      <c r="O87" s="410"/>
      <c r="P87" s="409"/>
      <c r="Q87" s="409"/>
      <c r="R87" s="409"/>
    </row>
    <row r="88" spans="1:18" s="72" customFormat="1" ht="21" customHeight="1">
      <c r="A88" s="302"/>
      <c r="B88" s="93"/>
      <c r="C88" s="302"/>
      <c r="D88" s="302"/>
      <c r="E88" s="302"/>
      <c r="F88" s="302"/>
      <c r="G88" s="302"/>
      <c r="H88" s="303"/>
      <c r="I88" s="303"/>
      <c r="J88" s="303"/>
      <c r="K88" s="303"/>
      <c r="L88" s="303"/>
      <c r="M88" s="303"/>
      <c r="N88" s="303"/>
      <c r="O88" s="410"/>
      <c r="P88" s="409"/>
      <c r="Q88" s="409"/>
      <c r="R88" s="409"/>
    </row>
    <row r="89" spans="1:18" s="72" customFormat="1" ht="21" customHeight="1">
      <c r="A89" s="298" t="s">
        <v>23</v>
      </c>
      <c r="H89" s="66"/>
      <c r="I89" s="295"/>
      <c r="J89" s="66"/>
      <c r="K89" s="283"/>
      <c r="L89" s="66"/>
      <c r="M89" s="295"/>
      <c r="N89" s="66"/>
      <c r="O89" s="410"/>
      <c r="P89" s="409"/>
      <c r="Q89" s="409"/>
      <c r="R89" s="409"/>
    </row>
    <row r="90" spans="1:18" s="72" customFormat="1" ht="21" customHeight="1">
      <c r="A90" s="72" t="s">
        <v>229</v>
      </c>
      <c r="H90" s="66">
        <v>150000</v>
      </c>
      <c r="I90" s="66"/>
      <c r="J90" s="66">
        <v>392000</v>
      </c>
      <c r="K90" s="66"/>
      <c r="L90" s="66">
        <v>90000</v>
      </c>
      <c r="M90" s="66"/>
      <c r="N90" s="369">
        <v>182000</v>
      </c>
      <c r="O90" s="410"/>
      <c r="P90" s="409"/>
      <c r="Q90" s="409"/>
      <c r="R90" s="409"/>
    </row>
    <row r="91" spans="1:18" s="72" customFormat="1" ht="21" customHeight="1">
      <c r="A91" s="62" t="s">
        <v>230</v>
      </c>
      <c r="H91" s="66">
        <v>-75000</v>
      </c>
      <c r="I91" s="66"/>
      <c r="J91" s="66">
        <v>-304000</v>
      </c>
      <c r="K91" s="304"/>
      <c r="L91" s="66">
        <v>-50000</v>
      </c>
      <c r="M91" s="304"/>
      <c r="N91" s="369">
        <v>-149000</v>
      </c>
      <c r="O91" s="410"/>
      <c r="P91" s="409"/>
      <c r="Q91" s="409"/>
      <c r="R91" s="409"/>
    </row>
    <row r="92" spans="1:18" s="75" customFormat="1" ht="21" hidden="1" customHeight="1">
      <c r="A92" s="285" t="s">
        <v>80</v>
      </c>
      <c r="B92" s="285"/>
      <c r="C92" s="72"/>
      <c r="D92" s="72"/>
      <c r="E92" s="72"/>
      <c r="F92" s="72"/>
      <c r="G92" s="72"/>
      <c r="H92" s="66"/>
      <c r="I92" s="66"/>
      <c r="J92" s="66">
        <v>0</v>
      </c>
      <c r="K92" s="66"/>
      <c r="L92" s="66"/>
      <c r="M92" s="66"/>
      <c r="N92" s="66"/>
      <c r="O92" s="410"/>
      <c r="P92" s="415"/>
      <c r="Q92" s="415"/>
      <c r="R92" s="415"/>
    </row>
    <row r="93" spans="1:18" s="75" customFormat="1" ht="21" hidden="1" customHeight="1">
      <c r="A93" s="285" t="s">
        <v>81</v>
      </c>
      <c r="B93" s="285"/>
      <c r="C93" s="72"/>
      <c r="D93" s="72"/>
      <c r="E93" s="72"/>
      <c r="F93" s="72"/>
      <c r="G93" s="72"/>
      <c r="H93" s="66"/>
      <c r="I93" s="66"/>
      <c r="J93" s="66">
        <v>0</v>
      </c>
      <c r="K93" s="66"/>
      <c r="L93" s="66"/>
      <c r="M93" s="66"/>
      <c r="N93" s="66"/>
      <c r="O93" s="410"/>
      <c r="P93" s="415"/>
      <c r="Q93" s="415"/>
      <c r="R93" s="415"/>
    </row>
    <row r="94" spans="1:18" s="75" customFormat="1" ht="21" customHeight="1">
      <c r="A94" s="285" t="s">
        <v>231</v>
      </c>
      <c r="B94" s="285"/>
      <c r="C94" s="72"/>
      <c r="D94" s="72"/>
      <c r="E94" s="72"/>
      <c r="F94" s="72"/>
      <c r="G94" s="72"/>
      <c r="H94" s="66">
        <v>0</v>
      </c>
      <c r="I94" s="66"/>
      <c r="J94" s="66">
        <v>9719</v>
      </c>
      <c r="K94" s="66"/>
      <c r="L94" s="66">
        <v>0</v>
      </c>
      <c r="M94" s="66"/>
      <c r="N94" s="66">
        <v>0</v>
      </c>
      <c r="O94" s="410"/>
      <c r="P94" s="415"/>
      <c r="Q94" s="415"/>
      <c r="R94" s="415"/>
    </row>
    <row r="95" spans="1:18" s="72" customFormat="1" ht="21" customHeight="1">
      <c r="A95" s="62" t="s">
        <v>232</v>
      </c>
      <c r="H95" s="66">
        <v>-46995</v>
      </c>
      <c r="I95" s="66"/>
      <c r="J95" s="66">
        <v>-43980</v>
      </c>
      <c r="K95" s="66"/>
      <c r="L95" s="66">
        <v>-28429</v>
      </c>
      <c r="M95" s="66"/>
      <c r="N95" s="66">
        <v>-28428</v>
      </c>
      <c r="O95" s="410"/>
      <c r="P95" s="409"/>
      <c r="Q95" s="409"/>
      <c r="R95" s="409"/>
    </row>
    <row r="96" spans="1:18" s="72" customFormat="1" ht="21" hidden="1" customHeight="1">
      <c r="A96" s="62" t="s">
        <v>120</v>
      </c>
      <c r="J96" s="66" t="e">
        <v>#N/A</v>
      </c>
      <c r="N96" s="72">
        <v>-28428</v>
      </c>
      <c r="O96" s="410"/>
      <c r="P96" s="409"/>
      <c r="Q96" s="409"/>
      <c r="R96" s="409"/>
    </row>
    <row r="97" spans="1:18" s="72" customFormat="1" ht="21" hidden="1" customHeight="1">
      <c r="A97" s="62"/>
      <c r="B97" s="62" t="s">
        <v>107</v>
      </c>
      <c r="H97" s="66"/>
      <c r="I97" s="66"/>
      <c r="J97" s="66" t="e">
        <v>#N/A</v>
      </c>
      <c r="K97" s="66"/>
      <c r="L97" s="66"/>
      <c r="M97" s="66"/>
      <c r="N97" s="66">
        <v>-28428</v>
      </c>
      <c r="O97" s="410"/>
      <c r="P97" s="409"/>
      <c r="Q97" s="409"/>
      <c r="R97" s="409"/>
    </row>
    <row r="98" spans="1:18" s="72" customFormat="1" ht="21" customHeight="1">
      <c r="A98" s="72" t="s">
        <v>167</v>
      </c>
      <c r="B98" s="288"/>
      <c r="H98" s="66">
        <v>-5344</v>
      </c>
      <c r="I98" s="66"/>
      <c r="J98" s="66">
        <v>-4954</v>
      </c>
      <c r="K98" s="66"/>
      <c r="L98" s="66">
        <v>-745</v>
      </c>
      <c r="M98" s="66"/>
      <c r="N98" s="66">
        <v>-412</v>
      </c>
      <c r="O98" s="410"/>
      <c r="P98" s="409"/>
      <c r="Q98" s="409"/>
      <c r="R98" s="409"/>
    </row>
    <row r="99" spans="1:18" s="72" customFormat="1" ht="21" customHeight="1">
      <c r="A99" s="72" t="s">
        <v>233</v>
      </c>
      <c r="H99" s="66">
        <v>-5</v>
      </c>
      <c r="I99" s="66"/>
      <c r="J99" s="66">
        <v>-5</v>
      </c>
      <c r="K99" s="66"/>
      <c r="L99" s="66">
        <v>-5</v>
      </c>
      <c r="M99" s="66"/>
      <c r="N99" s="66">
        <v>-5</v>
      </c>
      <c r="O99" s="410"/>
      <c r="P99" s="409"/>
      <c r="Q99" s="409"/>
      <c r="R99" s="409"/>
    </row>
    <row r="100" spans="1:18" s="72" customFormat="1" ht="21" hidden="1" customHeight="1">
      <c r="A100" s="72" t="s">
        <v>168</v>
      </c>
      <c r="H100" s="66"/>
      <c r="I100" s="66"/>
      <c r="J100" s="66" t="e">
        <v>#N/A</v>
      </c>
      <c r="K100" s="66"/>
      <c r="L100" s="66"/>
      <c r="M100" s="66"/>
      <c r="N100" s="66"/>
      <c r="O100" s="410"/>
      <c r="P100" s="409"/>
      <c r="Q100" s="409"/>
      <c r="R100" s="409"/>
    </row>
    <row r="101" spans="1:18" s="72" customFormat="1" ht="21" hidden="1" customHeight="1">
      <c r="A101" s="285" t="s">
        <v>103</v>
      </c>
      <c r="H101" s="66"/>
      <c r="I101" s="66"/>
      <c r="J101" s="66" t="e">
        <v>#N/A</v>
      </c>
      <c r="K101" s="66"/>
      <c r="L101" s="66"/>
      <c r="M101" s="66"/>
      <c r="N101" s="66"/>
      <c r="O101" s="410"/>
      <c r="P101" s="409"/>
      <c r="Q101" s="409"/>
      <c r="R101" s="409"/>
    </row>
    <row r="102" spans="1:18" s="72" customFormat="1" ht="21" hidden="1" customHeight="1">
      <c r="A102" s="72" t="s">
        <v>86</v>
      </c>
      <c r="H102" s="66"/>
      <c r="I102" s="66"/>
      <c r="J102" s="66">
        <v>0</v>
      </c>
      <c r="K102" s="66"/>
      <c r="L102" s="66"/>
      <c r="M102" s="66"/>
      <c r="N102" s="66"/>
      <c r="O102" s="410"/>
      <c r="P102" s="409"/>
      <c r="Q102" s="409"/>
      <c r="R102" s="409"/>
    </row>
    <row r="103" spans="1:18" s="72" customFormat="1" ht="21" hidden="1" customHeight="1">
      <c r="A103" s="72" t="s">
        <v>121</v>
      </c>
      <c r="H103" s="66"/>
      <c r="I103" s="66"/>
      <c r="J103" s="66" t="e">
        <v>#N/A</v>
      </c>
      <c r="K103" s="66"/>
      <c r="L103" s="66"/>
      <c r="M103" s="66"/>
      <c r="N103" s="66"/>
      <c r="O103" s="410"/>
      <c r="P103" s="409"/>
      <c r="Q103" s="409"/>
      <c r="R103" s="409"/>
    </row>
    <row r="104" spans="1:18" s="72" customFormat="1" ht="21" customHeight="1">
      <c r="A104" s="72" t="s">
        <v>60</v>
      </c>
      <c r="H104" s="66">
        <v>-7521</v>
      </c>
      <c r="I104" s="66"/>
      <c r="J104" s="66">
        <v>-6146</v>
      </c>
      <c r="K104" s="66"/>
      <c r="L104" s="66">
        <v>-3196</v>
      </c>
      <c r="M104" s="66"/>
      <c r="N104" s="66">
        <v>-2805</v>
      </c>
      <c r="O104" s="410"/>
      <c r="P104" s="409"/>
      <c r="Q104" s="409"/>
      <c r="R104" s="409"/>
    </row>
    <row r="105" spans="1:18" s="72" customFormat="1" ht="21" customHeight="1">
      <c r="A105" s="118" t="s">
        <v>309</v>
      </c>
      <c r="B105" s="75"/>
      <c r="C105" s="75"/>
      <c r="D105" s="75"/>
      <c r="E105" s="75"/>
      <c r="F105" s="75"/>
      <c r="G105" s="75"/>
      <c r="H105" s="305">
        <f>SUM(H90:H104)</f>
        <v>15135</v>
      </c>
      <c r="I105" s="90"/>
      <c r="J105" s="305">
        <v>42634</v>
      </c>
      <c r="K105" s="90"/>
      <c r="L105" s="305">
        <f>SUM(L90:L104)</f>
        <v>7625</v>
      </c>
      <c r="M105" s="90"/>
      <c r="N105" s="305">
        <v>1350</v>
      </c>
      <c r="O105" s="410"/>
      <c r="P105" s="409"/>
      <c r="Q105" s="409"/>
      <c r="R105" s="409"/>
    </row>
    <row r="106" spans="1:18" s="72" customFormat="1" ht="21" customHeight="1">
      <c r="A106" s="118"/>
      <c r="B106" s="75"/>
      <c r="C106" s="75"/>
      <c r="D106" s="75"/>
      <c r="E106" s="75"/>
      <c r="F106" s="75"/>
      <c r="G106" s="75"/>
      <c r="H106" s="67"/>
      <c r="I106" s="90"/>
      <c r="J106" s="67"/>
      <c r="K106" s="90"/>
      <c r="L106" s="67"/>
      <c r="M106" s="90"/>
      <c r="N106" s="67"/>
      <c r="O106" s="410"/>
      <c r="P106" s="409"/>
      <c r="Q106" s="409"/>
      <c r="R106" s="409"/>
    </row>
    <row r="107" spans="1:18" s="72" customFormat="1" ht="21" customHeight="1">
      <c r="A107" s="306" t="s">
        <v>274</v>
      </c>
      <c r="H107" s="81"/>
      <c r="I107" s="89"/>
      <c r="J107" s="81"/>
      <c r="K107" s="89"/>
      <c r="L107" s="81"/>
      <c r="M107" s="89"/>
      <c r="N107" s="81"/>
      <c r="O107" s="410"/>
      <c r="P107" s="409"/>
      <c r="Q107" s="409"/>
      <c r="R107" s="409"/>
    </row>
    <row r="108" spans="1:18" s="72" customFormat="1" ht="21" customHeight="1">
      <c r="A108" s="306"/>
      <c r="B108" s="72" t="s">
        <v>97</v>
      </c>
      <c r="H108" s="81">
        <f>H105+H87+H55</f>
        <v>70147</v>
      </c>
      <c r="I108" s="89"/>
      <c r="J108" s="81">
        <v>-18130</v>
      </c>
      <c r="K108" s="89"/>
      <c r="L108" s="81">
        <f>L105+L87+L55</f>
        <v>23743</v>
      </c>
      <c r="M108" s="89"/>
      <c r="N108" s="81">
        <v>-48190</v>
      </c>
      <c r="O108" s="410"/>
      <c r="P108" s="409"/>
      <c r="Q108" s="409"/>
      <c r="R108" s="409"/>
    </row>
    <row r="109" spans="1:18" s="72" customFormat="1" ht="21" customHeight="1">
      <c r="A109" s="306" t="s">
        <v>98</v>
      </c>
      <c r="B109" s="75"/>
      <c r="C109" s="75"/>
      <c r="D109" s="75"/>
      <c r="E109" s="75"/>
      <c r="F109" s="75"/>
      <c r="G109" s="75"/>
      <c r="H109" s="235">
        <v>114</v>
      </c>
      <c r="I109" s="89"/>
      <c r="J109" s="235">
        <v>808</v>
      </c>
      <c r="K109" s="89"/>
      <c r="L109" s="235">
        <v>20</v>
      </c>
      <c r="M109" s="89"/>
      <c r="N109" s="235">
        <v>-9</v>
      </c>
      <c r="O109" s="410"/>
      <c r="P109" s="409"/>
      <c r="Q109" s="409"/>
      <c r="R109" s="409"/>
    </row>
    <row r="110" spans="1:18" s="72" customFormat="1" ht="21" customHeight="1">
      <c r="A110" s="118" t="s">
        <v>275</v>
      </c>
      <c r="H110" s="227">
        <f>SUM(H108:H109)</f>
        <v>70261</v>
      </c>
      <c r="I110" s="81"/>
      <c r="J110" s="227">
        <f>SUM(J108:J109)</f>
        <v>-17322</v>
      </c>
      <c r="K110" s="81"/>
      <c r="L110" s="227">
        <f>SUM(L108:L109)</f>
        <v>23763</v>
      </c>
      <c r="M110" s="81"/>
      <c r="N110" s="227">
        <f>SUM(N108:N109)</f>
        <v>-48199</v>
      </c>
      <c r="O110" s="410"/>
      <c r="P110" s="409"/>
      <c r="Q110" s="409"/>
      <c r="R110" s="409"/>
    </row>
    <row r="111" spans="1:18" s="72" customFormat="1" ht="21" customHeight="1">
      <c r="A111" s="72" t="s">
        <v>169</v>
      </c>
      <c r="H111" s="229">
        <f>BS!K11</f>
        <v>151785</v>
      </c>
      <c r="I111" s="81"/>
      <c r="J111" s="229">
        <v>211160</v>
      </c>
      <c r="K111" s="89"/>
      <c r="L111" s="66">
        <f>BS!O11</f>
        <v>12955</v>
      </c>
      <c r="M111" s="66"/>
      <c r="N111" s="66">
        <v>53228</v>
      </c>
      <c r="O111" s="410"/>
      <c r="P111" s="409"/>
      <c r="Q111" s="409"/>
      <c r="R111" s="409"/>
    </row>
    <row r="112" spans="1:18" s="72" customFormat="1" ht="21" customHeight="1" thickBot="1">
      <c r="A112" s="118" t="s">
        <v>285</v>
      </c>
      <c r="B112" s="75"/>
      <c r="C112" s="75"/>
      <c r="D112" s="75"/>
      <c r="E112" s="75"/>
      <c r="F112" s="75"/>
      <c r="G112" s="75"/>
      <c r="H112" s="230">
        <f>SUM(H110:H111)</f>
        <v>222046</v>
      </c>
      <c r="I112" s="90"/>
      <c r="J112" s="230">
        <f>SUM(J110:J111)</f>
        <v>193838</v>
      </c>
      <c r="K112" s="90"/>
      <c r="L112" s="230">
        <f>SUM(L110:L111)</f>
        <v>36718</v>
      </c>
      <c r="M112" s="90"/>
      <c r="N112" s="230">
        <f>SUM(N110:N111)</f>
        <v>5029</v>
      </c>
      <c r="O112" s="410">
        <f>H112-BS!I11</f>
        <v>0</v>
      </c>
      <c r="P112" s="409"/>
      <c r="Q112" s="416">
        <f>L112-BS!M11</f>
        <v>0</v>
      </c>
      <c r="R112" s="409"/>
    </row>
    <row r="113" spans="1:18" ht="21" customHeight="1" thickTop="1">
      <c r="A113" s="148"/>
      <c r="B113" s="10"/>
      <c r="C113" s="10"/>
      <c r="D113" s="10"/>
      <c r="E113" s="10"/>
      <c r="F113" s="10"/>
      <c r="G113" s="10"/>
      <c r="H113" s="216"/>
      <c r="I113" s="158"/>
      <c r="J113" s="216"/>
      <c r="K113" s="158"/>
      <c r="L113" s="216"/>
      <c r="M113" s="158"/>
      <c r="N113" s="216"/>
      <c r="O113" s="414"/>
    </row>
    <row r="114" spans="1:18" s="7" customFormat="1" ht="21" customHeight="1">
      <c r="A114" s="32" t="str">
        <f>$A$1</f>
        <v>T.K.S. Technologies Public Company Limited and its Subsidiaries</v>
      </c>
      <c r="B114" s="51"/>
      <c r="C114" s="51"/>
      <c r="D114" s="51"/>
      <c r="E114" s="51"/>
      <c r="F114" s="51"/>
      <c r="G114" s="51"/>
      <c r="H114" s="148"/>
      <c r="I114" s="148"/>
      <c r="J114" s="149"/>
      <c r="K114" s="148"/>
      <c r="L114" s="148"/>
      <c r="M114" s="148"/>
      <c r="N114" s="148"/>
      <c r="O114" s="405"/>
      <c r="P114" s="405"/>
      <c r="Q114" s="405"/>
      <c r="R114" s="405"/>
    </row>
    <row r="115" spans="1:18" s="7" customFormat="1" ht="21" customHeight="1">
      <c r="A115" s="8" t="s">
        <v>30</v>
      </c>
      <c r="B115" s="9"/>
      <c r="C115" s="9"/>
      <c r="D115" s="9"/>
      <c r="E115" s="9"/>
      <c r="F115" s="9"/>
      <c r="G115" s="9"/>
      <c r="H115" s="10"/>
      <c r="I115" s="10"/>
      <c r="J115" s="56"/>
      <c r="K115" s="10"/>
      <c r="L115" s="10"/>
      <c r="M115" s="10"/>
      <c r="N115" s="10"/>
      <c r="O115" s="405"/>
      <c r="P115" s="405"/>
      <c r="Q115" s="405"/>
      <c r="R115" s="405"/>
    </row>
    <row r="116" spans="1:18" ht="14">
      <c r="A116" s="10"/>
      <c r="B116" s="10"/>
      <c r="C116" s="10"/>
      <c r="D116" s="11"/>
      <c r="E116" s="11"/>
      <c r="F116" s="11"/>
      <c r="G116" s="11"/>
      <c r="H116" s="48"/>
      <c r="I116" s="3"/>
      <c r="J116" s="61"/>
      <c r="K116" s="3"/>
      <c r="L116" s="48"/>
      <c r="M116" s="3"/>
      <c r="N116" s="48"/>
    </row>
    <row r="117" spans="1:18" s="1" customFormat="1" ht="30.5" customHeight="1">
      <c r="A117" s="388"/>
      <c r="B117" s="388"/>
      <c r="C117" s="388"/>
      <c r="D117" s="388"/>
      <c r="E117" s="388"/>
      <c r="F117" s="388"/>
      <c r="G117" s="388"/>
      <c r="H117" s="395" t="s">
        <v>1</v>
      </c>
      <c r="I117" s="395"/>
      <c r="J117" s="395"/>
      <c r="K117" s="339"/>
      <c r="L117" s="394" t="s">
        <v>2</v>
      </c>
      <c r="M117" s="395"/>
      <c r="N117" s="395"/>
      <c r="O117" s="407"/>
      <c r="P117" s="407"/>
      <c r="Q117" s="407"/>
      <c r="R117" s="407"/>
    </row>
    <row r="118" spans="1:18" ht="16" customHeight="1">
      <c r="A118" s="10"/>
      <c r="B118" s="10"/>
      <c r="C118" s="10"/>
      <c r="D118" s="10"/>
      <c r="E118" s="10"/>
      <c r="F118" s="10"/>
      <c r="G118" s="10"/>
      <c r="H118" s="402" t="s">
        <v>276</v>
      </c>
      <c r="I118" s="402"/>
      <c r="J118" s="402"/>
      <c r="K118" s="16"/>
      <c r="L118" s="402" t="s">
        <v>276</v>
      </c>
      <c r="M118" s="402"/>
      <c r="N118" s="402"/>
    </row>
    <row r="119" spans="1:18" ht="16" customHeight="1">
      <c r="A119" s="10"/>
      <c r="B119" s="10"/>
      <c r="C119" s="10"/>
      <c r="D119" s="10"/>
      <c r="E119" s="10"/>
      <c r="F119" s="10"/>
      <c r="G119" s="10"/>
      <c r="H119" s="402" t="s">
        <v>278</v>
      </c>
      <c r="I119" s="402"/>
      <c r="J119" s="402"/>
      <c r="K119" s="16"/>
      <c r="L119" s="402" t="s">
        <v>278</v>
      </c>
      <c r="M119" s="402"/>
      <c r="N119" s="402"/>
    </row>
    <row r="120" spans="1:18" ht="16" customHeight="1">
      <c r="C120" s="10"/>
      <c r="D120" s="26"/>
      <c r="E120" s="10"/>
      <c r="F120" s="10"/>
      <c r="G120" s="10"/>
      <c r="H120" s="17">
        <v>2024</v>
      </c>
      <c r="I120" s="340"/>
      <c r="J120" s="17">
        <v>2023</v>
      </c>
      <c r="K120" s="16"/>
      <c r="L120" s="17">
        <v>2024</v>
      </c>
      <c r="M120" s="340"/>
      <c r="N120" s="17">
        <v>2023</v>
      </c>
    </row>
    <row r="121" spans="1:18" ht="18.75" customHeight="1">
      <c r="A121" s="10"/>
      <c r="C121" s="10"/>
      <c r="D121" s="26"/>
      <c r="E121" s="10"/>
      <c r="F121" s="10"/>
      <c r="G121" s="10"/>
      <c r="H121" s="401" t="s">
        <v>55</v>
      </c>
      <c r="I121" s="401"/>
      <c r="J121" s="401"/>
      <c r="K121" s="401"/>
      <c r="L121" s="401"/>
      <c r="M121" s="401"/>
      <c r="N121" s="401"/>
    </row>
    <row r="122" spans="1:18" ht="21" customHeight="1">
      <c r="A122" s="162" t="s">
        <v>106</v>
      </c>
      <c r="C122" s="10"/>
      <c r="D122" s="26"/>
      <c r="E122" s="10"/>
      <c r="F122" s="10"/>
      <c r="G122" s="10"/>
      <c r="H122" s="344"/>
      <c r="I122" s="344"/>
      <c r="J122" s="344"/>
      <c r="K122" s="344"/>
      <c r="L122" s="344"/>
      <c r="M122" s="344"/>
      <c r="N122" s="344"/>
    </row>
    <row r="123" spans="1:18" ht="21" hidden="1" customHeight="1">
      <c r="A123" s="211" t="s">
        <v>176</v>
      </c>
      <c r="H123" s="155"/>
      <c r="I123" s="155"/>
      <c r="J123" s="155">
        <v>0</v>
      </c>
      <c r="K123" s="155"/>
      <c r="L123" s="155"/>
      <c r="M123" s="155"/>
      <c r="N123" s="155">
        <v>0</v>
      </c>
      <c r="O123" s="414"/>
    </row>
    <row r="124" spans="1:18" ht="21" hidden="1" customHeight="1">
      <c r="A124" s="211" t="s">
        <v>177</v>
      </c>
      <c r="B124" s="10"/>
      <c r="C124" s="10"/>
      <c r="D124" s="10"/>
      <c r="E124" s="10"/>
      <c r="F124" s="10"/>
      <c r="G124" s="10"/>
      <c r="H124" s="249"/>
      <c r="I124" s="28"/>
      <c r="J124" s="249">
        <v>0</v>
      </c>
      <c r="K124" s="28"/>
      <c r="L124" s="249"/>
      <c r="M124" s="28"/>
      <c r="N124" s="249">
        <v>0</v>
      </c>
      <c r="O124" s="414"/>
    </row>
    <row r="125" spans="1:18" ht="21" hidden="1" customHeight="1">
      <c r="A125" s="211" t="s">
        <v>234</v>
      </c>
      <c r="C125" s="10"/>
      <c r="D125" s="26"/>
      <c r="E125" s="10"/>
      <c r="F125" s="10"/>
      <c r="G125" s="10"/>
      <c r="I125" s="344"/>
      <c r="J125" s="26">
        <v>0</v>
      </c>
      <c r="K125" s="344"/>
      <c r="M125" s="344"/>
      <c r="N125" s="26">
        <v>0</v>
      </c>
    </row>
    <row r="126" spans="1:18" ht="21" hidden="1" customHeight="1">
      <c r="A126" s="211" t="s">
        <v>288</v>
      </c>
      <c r="C126" s="10"/>
      <c r="D126" s="26"/>
      <c r="E126" s="10"/>
      <c r="F126" s="10"/>
      <c r="G126" s="10"/>
      <c r="I126" s="344"/>
      <c r="J126" s="26"/>
      <c r="K126" s="344"/>
      <c r="M126" s="344"/>
    </row>
    <row r="127" spans="1:18" ht="21" hidden="1" customHeight="1">
      <c r="A127" s="211" t="s">
        <v>235</v>
      </c>
      <c r="C127" s="10"/>
      <c r="D127" s="26"/>
      <c r="E127" s="10"/>
      <c r="F127" s="10"/>
      <c r="G127" s="10"/>
      <c r="I127" s="344"/>
      <c r="J127" s="26"/>
      <c r="K127" s="344"/>
      <c r="M127" s="344"/>
    </row>
    <row r="128" spans="1:18" ht="21" customHeight="1">
      <c r="A128" s="211" t="s">
        <v>322</v>
      </c>
      <c r="C128" s="10"/>
      <c r="D128" s="26"/>
      <c r="E128" s="10"/>
      <c r="F128" s="10"/>
      <c r="G128" s="10"/>
      <c r="H128" s="26">
        <v>9269</v>
      </c>
      <c r="I128" s="387"/>
      <c r="J128" s="26">
        <v>0</v>
      </c>
      <c r="K128" s="387"/>
      <c r="L128" s="26">
        <v>9269</v>
      </c>
      <c r="M128" s="387"/>
      <c r="N128" s="26">
        <v>0</v>
      </c>
    </row>
    <row r="129" spans="1:18" ht="21" customHeight="1">
      <c r="A129" s="211" t="s">
        <v>289</v>
      </c>
      <c r="I129" s="26"/>
      <c r="J129" s="26"/>
      <c r="K129" s="26"/>
      <c r="L129" s="211"/>
      <c r="N129" s="211"/>
      <c r="O129" s="414"/>
    </row>
    <row r="130" spans="1:18" ht="21" customHeight="1">
      <c r="A130" s="211" t="s">
        <v>290</v>
      </c>
      <c r="I130" s="26"/>
      <c r="J130" s="26"/>
      <c r="K130" s="26"/>
      <c r="L130" s="211"/>
      <c r="N130" s="211"/>
      <c r="O130" s="414"/>
    </row>
    <row r="131" spans="1:18" ht="21" customHeight="1">
      <c r="A131" s="211" t="s">
        <v>289</v>
      </c>
      <c r="H131" s="26">
        <v>12409</v>
      </c>
      <c r="I131" s="26"/>
      <c r="J131" s="26">
        <v>27633</v>
      </c>
      <c r="K131" s="26"/>
      <c r="L131" s="26">
        <v>0</v>
      </c>
      <c r="M131" s="26"/>
      <c r="N131" s="26">
        <v>33</v>
      </c>
      <c r="O131" s="414"/>
    </row>
    <row r="132" spans="1:18" ht="21" customHeight="1">
      <c r="A132" s="211" t="s">
        <v>310</v>
      </c>
      <c r="I132" s="26"/>
      <c r="J132" s="26"/>
      <c r="K132" s="26"/>
      <c r="M132" s="26"/>
      <c r="O132" s="414"/>
    </row>
    <row r="133" spans="1:18" ht="21" customHeight="1">
      <c r="A133" s="211" t="s">
        <v>292</v>
      </c>
      <c r="H133" s="26">
        <v>-611</v>
      </c>
      <c r="I133" s="26"/>
      <c r="J133" s="26">
        <v>-11091</v>
      </c>
      <c r="K133" s="26"/>
      <c r="L133" s="26">
        <v>0</v>
      </c>
      <c r="M133" s="26"/>
      <c r="N133" s="26">
        <v>0</v>
      </c>
      <c r="O133" s="414"/>
    </row>
    <row r="134" spans="1:18" ht="21" hidden="1" customHeight="1">
      <c r="A134" s="211" t="s">
        <v>116</v>
      </c>
      <c r="I134" s="26"/>
      <c r="J134" s="26"/>
      <c r="K134" s="26"/>
      <c r="M134" s="26"/>
      <c r="O134" s="414"/>
    </row>
    <row r="135" spans="1:18" ht="21" hidden="1" customHeight="1">
      <c r="B135" s="211" t="s">
        <v>117</v>
      </c>
      <c r="I135" s="26"/>
      <c r="J135" s="26"/>
      <c r="K135" s="26"/>
      <c r="M135" s="26"/>
      <c r="O135" s="414"/>
    </row>
    <row r="136" spans="1:18" s="72" customFormat="1" ht="21" customHeight="1" thickBot="1">
      <c r="A136" s="231" t="s">
        <v>291</v>
      </c>
      <c r="B136" s="75"/>
      <c r="C136" s="75"/>
      <c r="D136" s="75"/>
      <c r="E136" s="75"/>
      <c r="F136" s="75"/>
      <c r="G136" s="75"/>
      <c r="H136" s="326">
        <f>SUM(H129:H135)</f>
        <v>11798</v>
      </c>
      <c r="I136" s="90"/>
      <c r="J136" s="326">
        <f>SUM(J129:J135)</f>
        <v>16542</v>
      </c>
      <c r="K136" s="90"/>
      <c r="L136" s="326">
        <f>SUM(L129:L135)</f>
        <v>0</v>
      </c>
      <c r="M136" s="90"/>
      <c r="N136" s="326">
        <f>SUM(N129:N135)</f>
        <v>33</v>
      </c>
      <c r="O136" s="410"/>
      <c r="P136" s="409"/>
      <c r="Q136" s="409"/>
      <c r="R136" s="409"/>
    </row>
    <row r="137" spans="1:18" ht="21" customHeight="1" thickTop="1">
      <c r="I137" s="26"/>
      <c r="J137" s="26"/>
      <c r="K137" s="26"/>
      <c r="M137" s="26"/>
      <c r="O137" s="414"/>
    </row>
    <row r="138" spans="1:18" ht="22" customHeight="1">
      <c r="B138" s="75"/>
      <c r="C138" s="75"/>
      <c r="D138" s="75"/>
      <c r="E138" s="75"/>
      <c r="F138" s="75"/>
      <c r="G138" s="75"/>
      <c r="H138" s="138"/>
      <c r="I138" s="90"/>
      <c r="J138" s="214"/>
      <c r="K138" s="90"/>
      <c r="L138" s="138"/>
      <c r="M138" s="90"/>
      <c r="N138" s="214"/>
      <c r="O138" s="414"/>
    </row>
    <row r="139" spans="1:18" ht="22" customHeight="1">
      <c r="A139" s="118"/>
      <c r="B139" s="75"/>
      <c r="C139" s="75"/>
      <c r="D139" s="75"/>
      <c r="E139" s="75"/>
      <c r="F139" s="75"/>
      <c r="G139" s="75"/>
      <c r="H139" s="138"/>
      <c r="I139" s="90"/>
      <c r="J139" s="214"/>
      <c r="K139" s="90"/>
      <c r="L139" s="138"/>
      <c r="M139" s="90"/>
      <c r="N139" s="214"/>
      <c r="O139" s="414"/>
    </row>
    <row r="140" spans="1:18" ht="22" customHeight="1">
      <c r="A140" s="118"/>
      <c r="B140" s="75"/>
      <c r="C140" s="75"/>
      <c r="D140" s="75"/>
      <c r="E140" s="75"/>
      <c r="F140" s="75"/>
      <c r="G140" s="75"/>
      <c r="H140" s="138"/>
      <c r="I140" s="90"/>
      <c r="J140" s="138"/>
      <c r="K140" s="90"/>
      <c r="L140" s="138"/>
      <c r="M140" s="90"/>
      <c r="N140" s="138"/>
      <c r="O140" s="414"/>
    </row>
    <row r="141" spans="1:18" ht="22" customHeight="1">
      <c r="A141" s="118"/>
      <c r="B141" s="75"/>
      <c r="C141" s="75"/>
      <c r="D141" s="75"/>
      <c r="E141" s="75"/>
      <c r="F141" s="75"/>
      <c r="G141" s="75"/>
      <c r="H141" s="138"/>
      <c r="I141" s="90"/>
      <c r="J141" s="138"/>
      <c r="K141" s="90"/>
      <c r="L141" s="138"/>
      <c r="M141" s="90"/>
      <c r="N141" s="138"/>
      <c r="O141" s="414"/>
    </row>
    <row r="142" spans="1:18" ht="22" customHeight="1">
      <c r="A142" s="118"/>
      <c r="B142" s="75"/>
      <c r="C142" s="75"/>
      <c r="D142" s="75"/>
      <c r="E142" s="75"/>
      <c r="F142" s="75"/>
      <c r="G142" s="75"/>
      <c r="H142" s="138"/>
      <c r="I142" s="90"/>
      <c r="J142" s="138"/>
      <c r="K142" s="90"/>
      <c r="L142" s="138"/>
      <c r="M142" s="90"/>
      <c r="N142" s="138"/>
      <c r="O142" s="414"/>
    </row>
    <row r="143" spans="1:18" ht="22" customHeight="1">
      <c r="A143" s="118"/>
      <c r="B143" s="75"/>
      <c r="C143" s="75"/>
      <c r="D143" s="75"/>
      <c r="E143" s="75"/>
      <c r="F143" s="75"/>
      <c r="G143" s="75"/>
      <c r="H143" s="138"/>
      <c r="I143" s="90"/>
      <c r="J143" s="138"/>
      <c r="K143" s="90"/>
      <c r="L143" s="138"/>
      <c r="M143" s="90"/>
      <c r="N143" s="138"/>
      <c r="O143" s="414"/>
    </row>
    <row r="144" spans="1:18" ht="22" customHeight="1">
      <c r="A144" s="72"/>
      <c r="B144" s="72"/>
      <c r="C144" s="72"/>
      <c r="D144" s="72"/>
      <c r="E144" s="72"/>
      <c r="F144" s="72"/>
      <c r="G144" s="72"/>
      <c r="H144" s="72"/>
      <c r="I144" s="72"/>
      <c r="J144" s="91"/>
      <c r="K144" s="72"/>
      <c r="L144" s="72"/>
      <c r="M144" s="72"/>
      <c r="N144" s="72"/>
    </row>
    <row r="145" spans="1:18" ht="22" customHeight="1">
      <c r="H145" s="37"/>
      <c r="J145" s="137"/>
      <c r="L145" s="37"/>
      <c r="N145" s="37"/>
    </row>
    <row r="146" spans="1:18" ht="22" customHeight="1">
      <c r="H146" s="211"/>
      <c r="J146" s="60"/>
      <c r="L146" s="211"/>
      <c r="N146" s="211"/>
    </row>
    <row r="147" spans="1:18" ht="22" customHeight="1">
      <c r="H147" s="211"/>
      <c r="J147" s="60"/>
      <c r="L147" s="211"/>
      <c r="N147" s="211"/>
    </row>
    <row r="148" spans="1:18" s="10" customFormat="1" ht="22" customHeight="1">
      <c r="A148" s="211"/>
      <c r="B148" s="211"/>
      <c r="C148" s="211"/>
      <c r="D148" s="211"/>
      <c r="E148" s="211"/>
      <c r="F148" s="211"/>
      <c r="G148" s="211"/>
      <c r="H148" s="211"/>
      <c r="I148" s="211"/>
      <c r="J148" s="60"/>
      <c r="K148" s="211"/>
      <c r="L148" s="211"/>
      <c r="M148" s="211"/>
      <c r="N148" s="211"/>
      <c r="O148" s="417"/>
      <c r="P148" s="417"/>
      <c r="Q148" s="417"/>
      <c r="R148" s="417"/>
    </row>
    <row r="149" spans="1:18" s="10" customFormat="1" ht="22" customHeight="1">
      <c r="A149" s="211"/>
      <c r="B149" s="211"/>
      <c r="C149" s="211"/>
      <c r="D149" s="211"/>
      <c r="E149" s="211"/>
      <c r="F149" s="211"/>
      <c r="G149" s="211"/>
      <c r="H149" s="211"/>
      <c r="I149" s="211"/>
      <c r="J149" s="60"/>
      <c r="K149" s="211"/>
      <c r="L149" s="211"/>
      <c r="M149" s="211"/>
      <c r="N149" s="211"/>
      <c r="O149" s="417"/>
      <c r="P149" s="417"/>
      <c r="Q149" s="417"/>
      <c r="R149" s="417"/>
    </row>
    <row r="150" spans="1:18" s="10" customFormat="1" ht="22" customHeight="1">
      <c r="A150" s="211"/>
      <c r="B150" s="211"/>
      <c r="C150" s="211"/>
      <c r="D150" s="211"/>
      <c r="E150" s="211"/>
      <c r="F150" s="211"/>
      <c r="G150" s="211"/>
      <c r="H150" s="211"/>
      <c r="I150" s="211"/>
      <c r="J150" s="60"/>
      <c r="K150" s="211"/>
      <c r="L150" s="211"/>
      <c r="M150" s="211"/>
      <c r="N150" s="211"/>
      <c r="O150" s="417"/>
      <c r="P150" s="417"/>
      <c r="Q150" s="417"/>
      <c r="R150" s="417"/>
    </row>
    <row r="151" spans="1:18" ht="22" customHeight="1">
      <c r="H151" s="211"/>
      <c r="J151" s="60"/>
      <c r="L151" s="211"/>
      <c r="N151" s="211"/>
    </row>
    <row r="152" spans="1:18" ht="22" customHeight="1">
      <c r="H152" s="211"/>
      <c r="J152" s="60"/>
      <c r="L152" s="211"/>
      <c r="N152" s="211"/>
    </row>
    <row r="153" spans="1:18" ht="22" customHeight="1">
      <c r="H153" s="211"/>
      <c r="J153" s="60"/>
      <c r="L153" s="211"/>
      <c r="N153" s="211"/>
    </row>
    <row r="154" spans="1:18" ht="22" customHeight="1">
      <c r="H154" s="211"/>
      <c r="J154" s="60"/>
      <c r="L154" s="211"/>
      <c r="N154" s="211"/>
    </row>
    <row r="155" spans="1:18" ht="22" customHeight="1">
      <c r="H155" s="211"/>
      <c r="J155" s="60"/>
      <c r="L155" s="211"/>
      <c r="N155" s="211"/>
    </row>
    <row r="156" spans="1:18" ht="22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56"/>
      <c r="K156" s="10"/>
      <c r="L156" s="10"/>
      <c r="M156" s="10"/>
      <c r="N156" s="10"/>
    </row>
    <row r="157" spans="1:18" ht="22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56"/>
      <c r="K157" s="10"/>
      <c r="L157" s="10"/>
      <c r="M157" s="10"/>
      <c r="N157" s="10"/>
    </row>
    <row r="158" spans="1:18" ht="22" customHeight="1">
      <c r="H158" s="211"/>
      <c r="J158" s="60"/>
      <c r="L158" s="211"/>
      <c r="N158" s="211"/>
    </row>
    <row r="159" spans="1:18" ht="22" customHeight="1">
      <c r="H159" s="211"/>
      <c r="J159" s="60"/>
      <c r="L159" s="211"/>
      <c r="N159" s="211"/>
    </row>
    <row r="160" spans="1:18" ht="22" customHeight="1">
      <c r="H160" s="211"/>
      <c r="J160" s="60"/>
      <c r="L160" s="211"/>
      <c r="N160" s="211"/>
    </row>
    <row r="161" spans="1:14" ht="22" customHeight="1">
      <c r="H161" s="211"/>
      <c r="J161" s="60"/>
      <c r="L161" s="211"/>
      <c r="N161" s="211"/>
    </row>
    <row r="162" spans="1:14" ht="22" customHeight="1">
      <c r="H162" s="211"/>
      <c r="J162" s="60"/>
      <c r="L162" s="211"/>
      <c r="N162" s="211"/>
    </row>
    <row r="163" spans="1:14" ht="22" customHeight="1">
      <c r="H163" s="211"/>
      <c r="J163" s="60"/>
      <c r="L163" s="211"/>
      <c r="N163" s="211"/>
    </row>
    <row r="164" spans="1:14" ht="22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56"/>
      <c r="K164" s="10"/>
      <c r="L164" s="10"/>
      <c r="M164" s="10"/>
      <c r="N164" s="10"/>
    </row>
    <row r="165" spans="1:14" ht="22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56"/>
      <c r="K165" s="10"/>
      <c r="L165" s="10"/>
      <c r="M165" s="10"/>
      <c r="N165" s="10"/>
    </row>
    <row r="166" spans="1:14" ht="22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56"/>
      <c r="K166" s="10"/>
      <c r="L166" s="10"/>
      <c r="M166" s="10"/>
      <c r="N166" s="10"/>
    </row>
    <row r="167" spans="1:14" ht="22" customHeight="1">
      <c r="H167" s="211"/>
      <c r="J167" s="60"/>
      <c r="L167" s="211"/>
      <c r="N167" s="211"/>
    </row>
    <row r="168" spans="1:14" ht="22" customHeight="1">
      <c r="H168" s="211"/>
      <c r="J168" s="60"/>
      <c r="L168" s="211"/>
      <c r="N168" s="211"/>
    </row>
    <row r="169" spans="1:14" ht="22" customHeight="1">
      <c r="H169" s="211"/>
      <c r="J169" s="60"/>
      <c r="L169" s="211"/>
      <c r="N169" s="211"/>
    </row>
    <row r="170" spans="1:14" ht="22" customHeight="1">
      <c r="H170" s="211"/>
      <c r="J170" s="60"/>
      <c r="L170" s="211"/>
      <c r="N170" s="211"/>
    </row>
    <row r="171" spans="1:14" ht="22" customHeight="1">
      <c r="H171" s="211"/>
      <c r="J171" s="60"/>
      <c r="L171" s="211"/>
      <c r="N171" s="211"/>
    </row>
  </sheetData>
  <mergeCells count="24">
    <mergeCell ref="H8:N8"/>
    <mergeCell ref="A4:G4"/>
    <mergeCell ref="H4:J4"/>
    <mergeCell ref="L4:N4"/>
    <mergeCell ref="H5:J5"/>
    <mergeCell ref="L5:N5"/>
    <mergeCell ref="H6:J6"/>
    <mergeCell ref="L6:N6"/>
    <mergeCell ref="H121:N121"/>
    <mergeCell ref="A60:G60"/>
    <mergeCell ref="H60:J60"/>
    <mergeCell ref="L60:N60"/>
    <mergeCell ref="H61:J61"/>
    <mergeCell ref="L61:N61"/>
    <mergeCell ref="H64:N64"/>
    <mergeCell ref="A117:G117"/>
    <mergeCell ref="H117:J117"/>
    <mergeCell ref="L117:N117"/>
    <mergeCell ref="H118:J118"/>
    <mergeCell ref="L118:N118"/>
    <mergeCell ref="H62:J62"/>
    <mergeCell ref="L62:N62"/>
    <mergeCell ref="H119:J119"/>
    <mergeCell ref="L119:N119"/>
  </mergeCells>
  <pageMargins left="0.8" right="0.8" top="0.48" bottom="0.5" header="0.5" footer="0.5"/>
  <pageSetup paperSize="9" scale="68" firstPageNumber="11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56" max="13" man="1"/>
    <brk id="113" max="13" man="1"/>
  </rowBreaks>
  <ignoredErrors>
    <ignoredError sqref="H136:I136 K136:M136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65C98F-669E-4202-8B27-D2595EC2E9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37F52B-541D-41B5-8560-3FB58655AA49}">
  <ds:schemaRefs>
    <ds:schemaRef ds:uri="http://purl.org/dc/dcmitype/"/>
    <ds:schemaRef ds:uri="05716746-add9-412a-97a9-1b5167d151a3"/>
    <ds:schemaRef ds:uri="f6ba49b0-bcda-4796-8236-5b5cc1493ace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4243d5be-521d-4052-81ca-f0f31ea6f2da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E09E802-CB1D-4B69-BB88-AD041ABC18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</vt:lpstr>
      <vt:lpstr>PL5-6</vt:lpstr>
      <vt:lpstr>EPS</vt:lpstr>
      <vt:lpstr>SH7</vt:lpstr>
      <vt:lpstr>SH8</vt:lpstr>
      <vt:lpstr>SH9 </vt:lpstr>
      <vt:lpstr>SH10</vt:lpstr>
      <vt:lpstr>CF11-13</vt:lpstr>
      <vt:lpstr>BS!Print_Area</vt:lpstr>
      <vt:lpstr>'CF11-13'!Print_Area</vt:lpstr>
      <vt:lpstr>'PL5-6'!Print_Area</vt:lpstr>
      <vt:lpstr>'SH10'!Print_Area</vt:lpstr>
      <vt:lpstr>'SH7'!Print_Area</vt:lpstr>
      <vt:lpstr>'SH8'!Print_Area</vt:lpstr>
      <vt:lpstr>'SH9 '!Print_Area</vt:lpstr>
    </vt:vector>
  </TitlesOfParts>
  <Company>PTT Chemical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งบการเงินประจำปี 2550</dc:title>
  <dc:subject>งบการเงินประจำปี 2550</dc:subject>
  <dc:creator>IChatr</dc:creator>
  <cp:keywords>งบการเงินประจำปี 2550</cp:keywords>
  <dc:description>งบการเงินประจำปี 2550</dc:description>
  <cp:lastModifiedBy>Kornsiri, Chongaksorn</cp:lastModifiedBy>
  <cp:lastPrinted>2024-05-13T10:33:46Z</cp:lastPrinted>
  <dcterms:created xsi:type="dcterms:W3CDTF">2008-01-21T10:36:10Z</dcterms:created>
  <dcterms:modified xsi:type="dcterms:W3CDTF">2024-05-13T10:35:47Z</dcterms:modified>
  <cp:category>งบการเงินประจำปี 2550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0x010100FC3C573FF70E394A86433F5E112C33AA</vt:lpwstr>
  </property>
  <property fmtid="{D5CDD505-2E9C-101B-9397-08002B2CF9AE}" pid="4" name="MediaServiceImageTags">
    <vt:lpwstr/>
  </property>
</Properties>
</file>