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mchat\Desktop\"/>
    </mc:Choice>
  </mc:AlternateContent>
  <xr:revisionPtr revIDLastSave="0" documentId="8_{F16E76DC-677B-4675-A2D7-9FF9BE7D86D8}" xr6:coauthVersionLast="47" xr6:coauthVersionMax="47" xr10:uidLastSave="{00000000-0000-0000-0000-000000000000}"/>
  <bookViews>
    <workbookView xWindow="-103" yWindow="-103" windowWidth="23657" windowHeight="15120" activeTab="6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7" r:id="rId5"/>
    <sheet name="P7" sheetId="18" r:id="rId6"/>
    <sheet name="P8-P9" sheetId="2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>#REF!</definedName>
    <definedName name="__________________f1" localSheetId="3">#REF!</definedName>
    <definedName name="__________________f1">#REF!</definedName>
    <definedName name="__________________g1" localSheetId="3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_PRO1" localSheetId="3">#REF!</definedName>
    <definedName name="________________PRO1">#REF!</definedName>
    <definedName name="_______________e1" localSheetId="3">#REF!</definedName>
    <definedName name="_______________e1">#REF!</definedName>
    <definedName name="_______________f1" localSheetId="3">#REF!</definedName>
    <definedName name="_______________f1">#REF!</definedName>
    <definedName name="_______________g1" localSheetId="3">#REF!</definedName>
    <definedName name="_______________g1">#REF!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PRO1" localSheetId="3">#REF!</definedName>
    <definedName name="_____________PRO1">#REF!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PRO1" localSheetId="3">#REF!</definedName>
    <definedName name="____________PRO1">#REF!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PRO1" localSheetId="3">#REF!</definedName>
    <definedName name="___________PRO1">#REF!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PRO1" localSheetId="3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PRO1" localSheetId="3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PRO1" localSheetId="3">#REF!</definedName>
    <definedName name="________PRO1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PRO1" localSheetId="3">#REF!</definedName>
    <definedName name="_______PRO1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PRO1" localSheetId="3">#REF!</definedName>
    <definedName name="______PRO1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PRO1" localSheetId="3">#REF!</definedName>
    <definedName name="_____PRO1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PRO1" localSheetId="3">#REF!</definedName>
    <definedName name="____PRO1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k1" localSheetId="3">#REF!</definedName>
    <definedName name="___k1">#REF!</definedName>
    <definedName name="___PRO1" localSheetId="3">#REF!</definedName>
    <definedName name="___PRO1">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 localSheetId="3">#REF!</definedName>
    <definedName name="__h1">#REF!</definedName>
    <definedName name="__k1" localSheetId="3">#REF!</definedName>
    <definedName name="__k1">#REF!</definedName>
    <definedName name="__PRO1" localSheetId="3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 localSheetId="3">#REF!</definedName>
    <definedName name="_h1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>#REF!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a" localSheetId="3">#REF!</definedName>
    <definedName name="a">#REF!</definedName>
    <definedName name="aa" localSheetId="3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aaaaaaaaaaaaa" localSheetId="3">#REF!</definedName>
    <definedName name="aaaaaaaaaaaaaa">#REF!</definedName>
    <definedName name="aaaaaaaaaaaaaaaaaaa" localSheetId="3">#REF!</definedName>
    <definedName name="aaaaaaaaaaaaaaaaaaa">#REF!</definedName>
    <definedName name="ADM" localSheetId="3">#REF!</definedName>
    <definedName name="ADM">#REF!</definedName>
    <definedName name="AGING" localSheetId="3">#REF!</definedName>
    <definedName name="AGING">#REF!</definedName>
    <definedName name="ann" localSheetId="3">#REF!</definedName>
    <definedName name="ann">#REF!</definedName>
    <definedName name="ARM" localSheetId="3">#REF!</definedName>
    <definedName name="ARM">#REF!</definedName>
    <definedName name="AssetsFeb" localSheetId="3">#REF!</definedName>
    <definedName name="AssetsFeb">#REF!</definedName>
    <definedName name="AssetsJan" localSheetId="3">#REF!</definedName>
    <definedName name="AssetsJan">#REF!</definedName>
    <definedName name="AssetsMar" localSheetId="3">#REF!</definedName>
    <definedName name="AssetsMar">#REF!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b" localSheetId="3">#REF!</definedName>
    <definedName name="bb">#REF!</definedName>
    <definedName name="BCExport" localSheetId="3">#REF!</definedName>
    <definedName name="BCExport">#REF!</definedName>
    <definedName name="BS" localSheetId="3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>#REF!</definedName>
    <definedName name="costa" localSheetId="3">#REF!</definedName>
    <definedName name="costa">#REF!</definedName>
    <definedName name="Cover">#REF!</definedName>
    <definedName name="cur" localSheetId="3">#REF!</definedName>
    <definedName name="cur">#REF!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d" localSheetId="3">#REF!</definedName>
    <definedName name="dd">#REF!</definedName>
    <definedName name="df" localSheetId="3">#REF!</definedName>
    <definedName name="df">#REF!</definedName>
    <definedName name="dkfi" localSheetId="3">#REF!</definedName>
    <definedName name="dkfi">#REF!</definedName>
    <definedName name="dsfka" localSheetId="3">#REF!</definedName>
    <definedName name="dsfka">#REF!</definedName>
    <definedName name="E" localSheetId="3">#REF!</definedName>
    <definedName name="E">#REF!</definedName>
    <definedName name="ei" localSheetId="3">#REF!</definedName>
    <definedName name="ei">#REF!</definedName>
    <definedName name="ert" localSheetId="3" hidden="1">#REF!</definedName>
    <definedName name="ert" hidden="1">#REF!</definedName>
    <definedName name="Excel_BuiltIn_Print_Area_1">#REF!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f" localSheetId="3">#REF!</definedName>
    <definedName name="ff">#REF!</definedName>
    <definedName name="fff" localSheetId="3">#REF!</definedName>
    <definedName name="fff">#REF!</definedName>
    <definedName name="fffff" localSheetId="3">#REF!</definedName>
    <definedName name="fffff">#REF!</definedName>
    <definedName name="fg" localSheetId="3">#REF!</definedName>
    <definedName name="fg">#REF!</definedName>
    <definedName name="front" localSheetId="3">#REF!</definedName>
    <definedName name="front">#REF!</definedName>
    <definedName name="FS07_BW" localSheetId="3">[4]FS07_BW!#REF!</definedName>
    <definedName name="FS07_BW">[4]FS07_BW!#REF!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Gain_Loss" localSheetId="3">#REF!</definedName>
    <definedName name="Gain_Loss">#REF!</definedName>
    <definedName name="gg" localSheetId="3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>#REF!</definedName>
    <definedName name="grr" localSheetId="3">#REF!</definedName>
    <definedName name="grr">#REF!</definedName>
    <definedName name="Grrrrr" localSheetId="3">#REF!</definedName>
    <definedName name="Grrrrr">#REF!</definedName>
    <definedName name="h">'[6]P&amp;L'!$Z$9:$Z$44</definedName>
    <definedName name="HE" localSheetId="3">#REF!</definedName>
    <definedName name="HE">#REF!</definedName>
    <definedName name="HELP" localSheetId="3">#REF!</definedName>
    <definedName name="HELP">#REF!</definedName>
    <definedName name="hh" localSheetId="3">#REF!</definedName>
    <definedName name="hh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TH" localSheetId="3" hidden="1">#REF!</definedName>
    <definedName name="HTH" hidden="1">#REF!</definedName>
    <definedName name="hyu" localSheetId="3">#REF!</definedName>
    <definedName name="hyu">#REF!</definedName>
    <definedName name="i" localSheetId="3">#REF!</definedName>
    <definedName name="i">#REF!</definedName>
    <definedName name="I_Depre" localSheetId="3">'[1]Fagor04-A3112e'!#REF!</definedName>
    <definedName name="I_Depre">'[1]Fagor04-A3112e'!#REF!</definedName>
    <definedName name="INTERCONTINENTAL_COMMODITIES" localSheetId="3">'[7]CODE,NAME'!#REF!</definedName>
    <definedName name="INTERCONTINENTAL_COMMODITIES">'[7]CODE,NAME'!#REF!</definedName>
    <definedName name="jj" localSheetId="3">#REF!</definedName>
    <definedName name="jj">#REF!</definedName>
    <definedName name="Jul_00" localSheetId="3">#REF!</definedName>
    <definedName name="Jul_00">#REF!</definedName>
    <definedName name="kifk" localSheetId="3">#REF!</definedName>
    <definedName name="kifk">#REF!</definedName>
    <definedName name="LEASE" localSheetId="3">#REF!</definedName>
    <definedName name="LEASE">#REF!</definedName>
    <definedName name="LEFeb" localSheetId="3">#REF!</definedName>
    <definedName name="LEFeb">#REF!</definedName>
    <definedName name="LEJan" localSheetId="3">#REF!</definedName>
    <definedName name="LEJan">#REF!</definedName>
    <definedName name="LEMar" localSheetId="3">#REF!</definedName>
    <definedName name="LEMar">#REF!</definedName>
    <definedName name="LK" localSheetId="3">#REF!</definedName>
    <definedName name="LK">#REF!</definedName>
    <definedName name="lol" localSheetId="3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>#REF!</definedName>
    <definedName name="MM" localSheetId="3">#REF!</definedName>
    <definedName name="MM">#REF!</definedName>
    <definedName name="n">'[6]BS(old format)'!$H$43:$H$59</definedName>
    <definedName name="name" localSheetId="3">#REF!</definedName>
    <definedName name="name">#REF!</definedName>
    <definedName name="nat">'[6]P&amp;L'!$P$9:$P$44</definedName>
    <definedName name="NEW" localSheetId="3">#REF!</definedName>
    <definedName name="NEW">#REF!</definedName>
    <definedName name="Notes">#REF!</definedName>
    <definedName name="o" localSheetId="3">'[10]Machine2,3''04'!#REF!</definedName>
    <definedName name="o">'[10]Machine2,3''04'!#REF!</definedName>
    <definedName name="OO" localSheetId="3">#REF!</definedName>
    <definedName name="OO">#REF!</definedName>
    <definedName name="OTHER" localSheetId="3">#REF!</definedName>
    <definedName name="OTHER">#REF!</definedName>
    <definedName name="p" localSheetId="3">#REF!</definedName>
    <definedName name="p">#REF!</definedName>
    <definedName name="PeriodsInYear" localSheetId="3">[4]FS07_CPI!#REF!</definedName>
    <definedName name="PeriodsInYear">[4]FS07_CPI!#REF!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 localSheetId="3">#REF!</definedName>
    <definedName name="PLANT">#REF!</definedName>
    <definedName name="PLstment">#REF!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_xlnm.Print_Area" localSheetId="1">'P3'!$A$1:$N$51</definedName>
    <definedName name="_xlnm.Print_Area" localSheetId="2">'P4'!$A$1:$N$49</definedName>
    <definedName name="_xlnm.Print_Area" localSheetId="3">'P5'!$A$1:$M$70</definedName>
    <definedName name="_xlnm.Print_Area" localSheetId="4">'P6'!$A$1:$Q$34</definedName>
    <definedName name="_xlnm.Print_Area" localSheetId="5">'P7'!$A$1:$O$31</definedName>
    <definedName name="_xlnm.Print_Area" localSheetId="6">'P8-P9'!$A$1:$N$89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Q">'[6]BS(old format)'!$J$39</definedName>
    <definedName name="QQQ" localSheetId="3">#REF!</definedName>
    <definedName name="QQQ">#REF!</definedName>
    <definedName name="qw" localSheetId="3" hidden="1">#REF!</definedName>
    <definedName name="qw" hidden="1">#REF!</definedName>
    <definedName name="RATE">[11]RATE!$A$1:$C$32</definedName>
    <definedName name="rate_new" localSheetId="3">#REF!</definedName>
    <definedName name="rate_new">#REF!</definedName>
    <definedName name="RATE4">[12]RATE!$A$1:$D$32</definedName>
    <definedName name="_xlnm.Recorder" localSheetId="3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hidden="1">#REF!</definedName>
    <definedName name="rtg" localSheetId="3">#REF!</definedName>
    <definedName name="rtg">#REF!</definedName>
    <definedName name="s" localSheetId="3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>#REF!</definedName>
    <definedName name="sd" localSheetId="3">#REF!</definedName>
    <definedName name="sd">#REF!</definedName>
    <definedName name="sfsfs" localSheetId="3" hidden="1">#REF!</definedName>
    <definedName name="sfsfs" hidden="1">#REF!</definedName>
    <definedName name="slo" localSheetId="3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 localSheetId="3">#REF!</definedName>
    <definedName name="ssca">#REF!</definedName>
    <definedName name="t">'[6]P&amp;L'!$N$9:$N$44</definedName>
    <definedName name="TotalAssetsFeb" localSheetId="3">#REF!</definedName>
    <definedName name="TotalAssetsFeb">#REF!</definedName>
    <definedName name="TotalAssetsJan" localSheetId="3">#REF!</definedName>
    <definedName name="TotalAssetsJan">#REF!</definedName>
    <definedName name="TotalAssetsMar" localSheetId="3">#REF!</definedName>
    <definedName name="TotalAssetsMar">#REF!</definedName>
    <definedName name="TotalLEFeb" localSheetId="3">#REF!</definedName>
    <definedName name="TotalLEFeb">#REF!</definedName>
    <definedName name="TotalLEJan" localSheetId="3">#REF!</definedName>
    <definedName name="TotalLEJan">#REF!</definedName>
    <definedName name="TotalLEMar" localSheetId="3">#REF!</definedName>
    <definedName name="TotalLEMar">#REF!</definedName>
    <definedName name="uio" localSheetId="3">#REF!</definedName>
    <definedName name="uio">#REF!</definedName>
    <definedName name="UU" localSheetId="3">#REF!</definedName>
    <definedName name="UU">#REF!</definedName>
    <definedName name="w">'[6]BS(old format)'!$H$39</definedName>
    <definedName name="WS" localSheetId="3">#REF!</definedName>
    <definedName name="WS">#REF!</definedName>
    <definedName name="X" localSheetId="3">'[10]Machine2,3''04'!#REF!</definedName>
    <definedName name="X">'[10]Machine2,3''04'!#REF!</definedName>
    <definedName name="zz" localSheetId="3">#REF!</definedName>
    <definedName name="zz">#REF!</definedName>
    <definedName name="เ1149" localSheetId="3">[26]Aging!#REF!</definedName>
    <definedName name="เ1149">[26]Aging!#REF!</definedName>
    <definedName name="กฟหกฟกฟกหฟกหฟก" localSheetId="3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>#REF!</definedName>
    <definedName name="งบกำไรขาดทุน" localSheetId="3">[27]งบดุล!#REF!</definedName>
    <definedName name="งบกำไรขาดทุน">[27]งบดุล!#REF!</definedName>
    <definedName name="งบดุล" localSheetId="3">[27]งบดุล!#REF!</definedName>
    <definedName name="งบดุล">[27]งบดุล!#REF!</definedName>
    <definedName name="นวล" localSheetId="3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1" l="1"/>
  <c r="K33" i="1"/>
  <c r="M33" i="1"/>
  <c r="N33" i="1"/>
  <c r="S41" i="22"/>
  <c r="V31" i="24"/>
  <c r="R28" i="24"/>
  <c r="T28" i="24"/>
  <c r="V28" i="24"/>
  <c r="V29" i="24"/>
  <c r="P28" i="24"/>
  <c r="S37" i="22"/>
  <c r="O37" i="22"/>
  <c r="G19" i="22" l="1"/>
  <c r="N63" i="25" l="1"/>
  <c r="L63" i="25"/>
  <c r="J63" i="25"/>
  <c r="H63" i="25"/>
  <c r="H72" i="25"/>
  <c r="H70" i="25"/>
  <c r="K24" i="27"/>
  <c r="M24" i="27" s="1"/>
  <c r="Q24" i="27" s="1"/>
  <c r="M20" i="27"/>
  <c r="Q20" i="27" s="1"/>
  <c r="L72" i="25"/>
  <c r="O17" i="18" l="1"/>
  <c r="E22" i="18" l="1"/>
  <c r="G22" i="18"/>
  <c r="K37" i="22"/>
  <c r="M21" i="18" s="1"/>
  <c r="O21" i="18" s="1"/>
  <c r="L20" i="1"/>
  <c r="M17" i="22"/>
  <c r="I17" i="22"/>
  <c r="J25" i="7"/>
  <c r="H20" i="1"/>
  <c r="M13" i="22" l="1"/>
  <c r="K13" i="22"/>
  <c r="I13" i="22"/>
  <c r="G13" i="22"/>
  <c r="L70" i="25" l="1"/>
  <c r="G40" i="22" l="1"/>
  <c r="I19" i="22"/>
  <c r="M19" i="22"/>
  <c r="K19" i="22"/>
  <c r="G15" i="22"/>
  <c r="M15" i="22"/>
  <c r="K15" i="22"/>
  <c r="I15" i="22"/>
  <c r="G20" i="22" l="1"/>
  <c r="G22" i="22" s="1"/>
  <c r="K20" i="22"/>
  <c r="K22" i="22" s="1"/>
  <c r="K24" i="22" s="1"/>
  <c r="M20" i="22"/>
  <c r="M22" i="22" s="1"/>
  <c r="M24" i="22" s="1"/>
  <c r="M44" i="22" s="1"/>
  <c r="I20" i="22"/>
  <c r="I22" i="22" s="1"/>
  <c r="J10" i="25" s="1"/>
  <c r="M60" i="22" l="1"/>
  <c r="M49" i="22"/>
  <c r="K39" i="22"/>
  <c r="K44" i="22"/>
  <c r="G24" i="22"/>
  <c r="I24" i="22"/>
  <c r="B24" i="18"/>
  <c r="B15" i="18"/>
  <c r="I16" i="27"/>
  <c r="I18" i="27" s="1"/>
  <c r="I25" i="27"/>
  <c r="I27" i="27" s="1"/>
  <c r="B27" i="27"/>
  <c r="B18" i="27"/>
  <c r="G37" i="22"/>
  <c r="M37" i="22"/>
  <c r="I37" i="22"/>
  <c r="M40" i="22"/>
  <c r="K40" i="22"/>
  <c r="I40" i="22"/>
  <c r="D24" i="18"/>
  <c r="D15" i="18"/>
  <c r="F22" i="22"/>
  <c r="G27" i="24"/>
  <c r="K22" i="18"/>
  <c r="O9" i="18"/>
  <c r="D27" i="27"/>
  <c r="D18" i="27"/>
  <c r="O16" i="27"/>
  <c r="O18" i="27" s="1"/>
  <c r="G16" i="27"/>
  <c r="G18" i="27" s="1"/>
  <c r="E16" i="27"/>
  <c r="E18" i="27" s="1"/>
  <c r="M12" i="27"/>
  <c r="Q12" i="27" s="1"/>
  <c r="N27" i="27"/>
  <c r="N18" i="27"/>
  <c r="L27" i="27"/>
  <c r="L18" i="27"/>
  <c r="P27" i="27"/>
  <c r="J27" i="27"/>
  <c r="H27" i="27"/>
  <c r="F27" i="27"/>
  <c r="G25" i="27"/>
  <c r="G27" i="27" s="1"/>
  <c r="E25" i="27"/>
  <c r="E27" i="27" s="1"/>
  <c r="P18" i="27"/>
  <c r="J18" i="27"/>
  <c r="H18" i="27"/>
  <c r="F18" i="27"/>
  <c r="I39" i="22" l="1"/>
  <c r="I44" i="22"/>
  <c r="G29" i="22"/>
  <c r="G44" i="22"/>
  <c r="K60" i="22"/>
  <c r="K49" i="22"/>
  <c r="H10" i="25"/>
  <c r="H28" i="25" s="1"/>
  <c r="K23" i="27"/>
  <c r="G39" i="22"/>
  <c r="G41" i="22" s="1"/>
  <c r="G52" i="22" s="1"/>
  <c r="G57" i="22" s="1"/>
  <c r="I41" i="22"/>
  <c r="I52" i="22" s="1"/>
  <c r="I57" i="22" s="1"/>
  <c r="O25" i="27"/>
  <c r="O27" i="27" s="1"/>
  <c r="L22" i="22"/>
  <c r="H22" i="22"/>
  <c r="I60" i="22" l="1"/>
  <c r="I49" i="22"/>
  <c r="G49" i="22"/>
  <c r="G60" i="22"/>
  <c r="M23" i="27"/>
  <c r="M25" i="27" s="1"/>
  <c r="K25" i="27"/>
  <c r="M27" i="24"/>
  <c r="I27" i="24"/>
  <c r="N25" i="7"/>
  <c r="N33" i="7"/>
  <c r="J33" i="7"/>
  <c r="N30" i="1"/>
  <c r="L30" i="1"/>
  <c r="H30" i="1"/>
  <c r="J30" i="1"/>
  <c r="A49" i="25" l="1"/>
  <c r="N55" i="25"/>
  <c r="L55" i="25"/>
  <c r="J55" i="25"/>
  <c r="H55" i="25"/>
  <c r="K27" i="24"/>
  <c r="M7" i="22" l="1"/>
  <c r="K7" i="22"/>
  <c r="J22" i="24"/>
  <c r="J24" i="24" s="1"/>
  <c r="R30" i="24" s="1"/>
  <c r="L33" i="7"/>
  <c r="H33" i="7"/>
  <c r="L25" i="7"/>
  <c r="H25" i="7"/>
  <c r="N7" i="7"/>
  <c r="L7" i="7"/>
  <c r="N7" i="1"/>
  <c r="L7" i="1"/>
  <c r="A51" i="25"/>
  <c r="N70" i="25"/>
  <c r="J70" i="25"/>
  <c r="F24" i="18"/>
  <c r="H24" i="18"/>
  <c r="J24" i="18"/>
  <c r="L24" i="18"/>
  <c r="N24" i="18"/>
  <c r="F15" i="18"/>
  <c r="H15" i="18"/>
  <c r="J15" i="18"/>
  <c r="L15" i="18"/>
  <c r="N15" i="18"/>
  <c r="K24" i="18"/>
  <c r="I22" i="18"/>
  <c r="I24" i="18" s="1"/>
  <c r="G24" i="18"/>
  <c r="K13" i="18"/>
  <c r="K15" i="18" s="1"/>
  <c r="I13" i="18"/>
  <c r="I15" i="18" s="1"/>
  <c r="G13" i="18"/>
  <c r="G15" i="18" s="1"/>
  <c r="E13" i="18"/>
  <c r="E15" i="18" s="1"/>
  <c r="J22" i="22"/>
  <c r="N20" i="1"/>
  <c r="J20" i="1"/>
  <c r="A4" i="24"/>
  <c r="A4" i="7"/>
  <c r="E24" i="18" l="1"/>
  <c r="H31" i="1"/>
  <c r="J34" i="7"/>
  <c r="N34" i="7"/>
  <c r="N31" i="1"/>
  <c r="H34" i="7"/>
  <c r="P29" i="24" s="1"/>
  <c r="N22" i="24"/>
  <c r="N24" i="24" s="1"/>
  <c r="V30" i="24" s="1"/>
  <c r="J31" i="1"/>
  <c r="L31" i="1"/>
  <c r="L34" i="7"/>
  <c r="T29" i="24" s="1"/>
  <c r="J25" i="24" l="1"/>
  <c r="R29" i="24"/>
  <c r="R31" i="24" s="1"/>
  <c r="M39" i="22"/>
  <c r="M41" i="22" s="1"/>
  <c r="M52" i="22" s="1"/>
  <c r="M57" i="22" s="1"/>
  <c r="L10" i="25"/>
  <c r="L28" i="25" s="1"/>
  <c r="L36" i="25" s="1"/>
  <c r="N25" i="24"/>
  <c r="R25" i="24" l="1"/>
  <c r="X25" i="24" s="1"/>
  <c r="J33" i="1"/>
  <c r="N27" i="24"/>
  <c r="V25" i="24"/>
  <c r="M29" i="22"/>
  <c r="I29" i="22"/>
  <c r="K41" i="22"/>
  <c r="K52" i="22" s="1"/>
  <c r="K57" i="22" s="1"/>
  <c r="N10" i="25"/>
  <c r="J28" i="25" l="1"/>
  <c r="J36" i="25" s="1"/>
  <c r="J39" i="25" s="1"/>
  <c r="J71" i="25" s="1"/>
  <c r="J73" i="25" s="1"/>
  <c r="N28" i="25"/>
  <c r="N36" i="25" s="1"/>
  <c r="N39" i="25" s="1"/>
  <c r="H36" i="25"/>
  <c r="K15" i="27"/>
  <c r="M12" i="18"/>
  <c r="O12" i="18" s="1"/>
  <c r="K29" i="22"/>
  <c r="M20" i="18" s="1"/>
  <c r="M22" i="18" s="1"/>
  <c r="N71" i="25" l="1"/>
  <c r="N73" i="25" s="1"/>
  <c r="O20" i="18"/>
  <c r="O22" i="18" s="1"/>
  <c r="O24" i="18" s="1"/>
  <c r="M24" i="18"/>
  <c r="H39" i="25"/>
  <c r="H71" i="25" s="1"/>
  <c r="H73" i="25" s="1"/>
  <c r="L39" i="25"/>
  <c r="L71" i="25" s="1"/>
  <c r="L73" i="25" s="1"/>
  <c r="M15" i="27"/>
  <c r="K16" i="27"/>
  <c r="K18" i="27" s="1"/>
  <c r="K27" i="27"/>
  <c r="M13" i="18"/>
  <c r="M15" i="18" s="1"/>
  <c r="O13" i="18"/>
  <c r="O15" i="18" s="1"/>
  <c r="H22" i="24" l="1"/>
  <c r="H24" i="24" s="1"/>
  <c r="Q23" i="27"/>
  <c r="M27" i="27"/>
  <c r="Q15" i="27"/>
  <c r="Q16" i="27" s="1"/>
  <c r="Q18" i="27" s="1"/>
  <c r="M16" i="27"/>
  <c r="M18" i="27" s="1"/>
  <c r="H25" i="24" l="1"/>
  <c r="P30" i="24"/>
  <c r="P31" i="24" s="1"/>
  <c r="Q25" i="27"/>
  <c r="Q27" i="27" s="1"/>
  <c r="L22" i="24"/>
  <c r="L24" i="24" s="1"/>
  <c r="P25" i="24" l="1"/>
  <c r="H33" i="1"/>
  <c r="L25" i="24"/>
  <c r="T30" i="24"/>
  <c r="T31" i="24" s="1"/>
  <c r="T25" i="24" l="1"/>
  <c r="L33" i="1"/>
</calcChain>
</file>

<file path=xl/sharedStrings.xml><?xml version="1.0" encoding="utf-8"?>
<sst xmlns="http://schemas.openxmlformats.org/spreadsheetml/2006/main" count="289" uniqueCount="194">
  <si>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</si>
  <si>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</si>
  <si>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</si>
  <si>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</si>
  <si>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</si>
  <si>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</si>
  <si>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</si>
  <si>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</si>
  <si>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</si>
  <si>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</si>
  <si>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 xml:space="preserve"> 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</si>
  <si>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</si>
  <si>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</si>
  <si>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</si>
  <si>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</si>
  <si>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รวมหนี้สินหมุนเวียน</t>
  </si>
  <si>
    <t>ทุนสำรองตามกฎหมาย</t>
  </si>
  <si>
    <t>กระแสเงินสดจากกิจกรรมดำเนินงาน</t>
  </si>
  <si>
    <t>กระแสเงินสดจากกิจกรรมลงทุน</t>
  </si>
  <si>
    <t>งบการเงินรวม</t>
  </si>
  <si>
    <t>ต้นทุนทางการเงิน</t>
  </si>
  <si>
    <t>งบการเงินเฉพาะกิจการ</t>
  </si>
  <si>
    <t>กระแสเงินสดจากกิจกรรมจัดหาเงิน</t>
  </si>
  <si>
    <t>รวม</t>
  </si>
  <si>
    <t>ทุนที่ออกและชำระแล้ว</t>
  </si>
  <si>
    <t>ทุนที่ออก</t>
  </si>
  <si>
    <t>และชำระแล้ว</t>
  </si>
  <si>
    <t>หมายเหตุประกอบงบการเงินถือเป็นส่วนหนึ่งของงบการเงินนี้</t>
  </si>
  <si>
    <t xml:space="preserve">ทุนเรือนหุ้น </t>
  </si>
  <si>
    <t>สินทรัพย์</t>
  </si>
  <si>
    <t>หนี้สินและส่วนของผู้ถือหุ้น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</si>
  <si>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</si>
  <si>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</si>
  <si>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</si>
  <si>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</si>
  <si>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</si>
  <si>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ขาดทุนสะสม</t>
  </si>
  <si>
    <t>ทุนสำรอง</t>
  </si>
  <si>
    <t>ตามกฎหมาย</t>
  </si>
  <si>
    <t>องค์ประกอบอื่นของส่วนของผู้ถือหุ้น</t>
  </si>
  <si>
    <t>รวมส่วนของ</t>
  </si>
  <si>
    <t>บริษัทใหญ่</t>
  </si>
  <si>
    <t>เงินมัดจำค่าที่ดิน</t>
  </si>
  <si>
    <t>รวมสินทรัพย์</t>
  </si>
  <si>
    <t xml:space="preserve">             หุ้นสามัญ 8,514,951,720 หุ้น มูลค่าหุ้นละ 30.00 บาท</t>
  </si>
  <si>
    <t>ส่วนต่ำกว่ามูลค่าหุ้นสามัญ</t>
  </si>
  <si>
    <t>ส่วนที่เป็นของส่วนได้เสียที่ไม่มีอำนาจควบคุม</t>
  </si>
  <si>
    <t>ผู้ถือหุ้นของ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</si>
  <si>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</si>
  <si>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</si>
  <si>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หมายเหตุประกอบงบการเงินเป็นส่วนหนึ่งของงบการเงินนี้</t>
  </si>
  <si>
    <t xml:space="preserve">งบการเงินรวม </t>
  </si>
  <si>
    <t xml:space="preserve"> ในสินทรัพย์และหนี้สินดำเนินงาน</t>
  </si>
  <si>
    <t>หนี้สินหมุนเวียนอื่น</t>
  </si>
  <si>
    <t>ดอกเบี้ยจ่าย</t>
  </si>
  <si>
    <t>ดอกเบี้ยรับ</t>
  </si>
  <si>
    <t>รับดอกเบี้ย</t>
  </si>
  <si>
    <t>เงินประกันความเสียหายและเงินมัดจำค่าเช่า</t>
  </si>
  <si>
    <t>หนี้สินและส่วนของผู้ถือหุ้น (ต่อ)</t>
  </si>
  <si>
    <t xml:space="preserve">เงินลงทุนในบริษัทย่อย </t>
  </si>
  <si>
    <t xml:space="preserve">สินทรัพย์ไม่มีตัวตน </t>
  </si>
  <si>
    <t>เงินมัดจำค่าซื้อเงินลงทุน</t>
  </si>
  <si>
    <t>ส่วนที่เป็นของผู้ถือหุ้นบริษัทใหญ่</t>
  </si>
  <si>
    <t>ภาษีเงินได้นิติบุคคลค้างจ่าย</t>
  </si>
  <si>
    <t>ขาดทุนจากการตัดจำหน่ายลูกหนี้อื่น</t>
  </si>
  <si>
    <t>บัญชีพักเงินโอนรอตรวจสอบ</t>
  </si>
  <si>
    <t>ค่าเสื่อมราคา</t>
  </si>
  <si>
    <t>เจ้าหนี้ค่าสาธารณูปโภครอนำส่ง</t>
  </si>
  <si>
    <t>จะซื้อจะขายห้องชุด</t>
  </si>
  <si>
    <t>เงินฝากธนาคารที่มีข้อจำกัดในการใช้</t>
  </si>
  <si>
    <t>เงินให้กู้ยืมแก่บุคคลที่เกี่ยวข้องกัน</t>
  </si>
  <si>
    <t>สินทรัพย์สิทธิการใช้</t>
  </si>
  <si>
    <t>หนี้สินตามสัญญาเช่า</t>
  </si>
  <si>
    <t>ผลขาดทุนด้านเครดิตที่คาดว่าจะเกิดขึ้น</t>
  </si>
  <si>
    <t>ค่าตัดจำหน่ายสินทรัพย์สิทธิการใช้</t>
  </si>
  <si>
    <t>ขาดทุนจากการตัดจำหน่ายสินทรัพย์ถาวร</t>
  </si>
  <si>
    <t>จ่ายดอกเบี้ย</t>
  </si>
  <si>
    <t>จ่ายชำระหนี้สินตามสัญญาเช่า</t>
  </si>
  <si>
    <t>(หน่วย : พันบาท)</t>
  </si>
  <si>
    <t>ผลต่างจากการรวมกิจการภายใต้การควบคุมเดียวกัน</t>
  </si>
  <si>
    <t>ส่วนของผู้มีส่วนได้เสียที่ไม่มีอำนาจควบคุมของบริษัทย่อย</t>
  </si>
  <si>
    <t xml:space="preserve"> การเปลี่ยนแปลงในส่วนประกอบของหนี้สินดำเนินงานเพิ่มขึ้น(ลดลง)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</si>
  <si>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</si>
  <si>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</si>
  <si>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กำไร(ขาดทุน)ต่อหุ้นขั้นพื้นฐาน</t>
  </si>
  <si>
    <t>ค่าตัดจำหน่ายสินทรัพย์ไม่มีตัวตน</t>
  </si>
  <si>
    <t>รวมกำไร(ขาดทุน)เบ็ดเสร็จรวมสำหรับงวด</t>
  </si>
  <si>
    <t>กำไร(ขาดทุน)เบ็ดเสร็จรวมสำหรับงวด</t>
  </si>
  <si>
    <t>เงินสดสุทธิใช้ไปในกิจกรรมดำเนินงาน</t>
  </si>
  <si>
    <t>เงินสดสุทธิใช้ไปในกิจกรรมลงทุน</t>
  </si>
  <si>
    <t>บริษัท  วาว  แฟคเตอร์  จำกัด  (มหาชน)  และบริษัทย่อย</t>
  </si>
  <si>
    <t>สินค้าคงเหลือ</t>
  </si>
  <si>
    <t>เงินจ่ายล่วงหน้าค่าหุ้น</t>
  </si>
  <si>
    <t>31 ธันวาคม 2565</t>
  </si>
  <si>
    <t xml:space="preserve">ค่าความนิยม </t>
  </si>
  <si>
    <t>สินทรัพย์ไม่หมุนเวียนอื่น</t>
  </si>
  <si>
    <t>สินทรัพย์ทางการเงินไม่หมุนเวียนอื่น</t>
  </si>
  <si>
    <t>เงินกู้ยืมระยะยาวจากสถาบันทางการเงิน</t>
  </si>
  <si>
    <t>ประมาณการหนี้สินในการรื้อถอนสินทรัพย์</t>
  </si>
  <si>
    <t>หนี้สินไม่หมุนเวียนอื่น</t>
  </si>
  <si>
    <t>หนี้สินภาษีเงินได้รอการตัดบัญชี</t>
  </si>
  <si>
    <t>รายได้จากการขาย</t>
  </si>
  <si>
    <t>รายได้อื่น</t>
  </si>
  <si>
    <t>ต้นทุนขาย</t>
  </si>
  <si>
    <t>ยอดคงเหลือ ณ วันที่ 1 มกราคม 2566</t>
  </si>
  <si>
    <t>ยอดคงเหลือ ณ วันที่ 31 มีนาคม 2566</t>
  </si>
  <si>
    <t>ประมาณการหนี้สินในการรื้อถอน</t>
  </si>
  <si>
    <t>กำไรจากการขายและเช่ากลับคืน</t>
  </si>
  <si>
    <t>กำไรจากการจำหน่ายสินทรัพย์สิทธิการใช้</t>
  </si>
  <si>
    <t>ขาดทุนจากอัตราแลกเปลี่ยนที่ยังไม่เกิดขึ้น</t>
  </si>
  <si>
    <t>ผลประโยชน์พนักงาน</t>
  </si>
  <si>
    <t>เงินสดใช้ไปในการดำเนินงานก่อนการเปลี่ยนแปลง</t>
  </si>
  <si>
    <t>จ่ายซื้อสินทรัพย์ถาวรและสินทรัพย์ไม่มีตัวตน</t>
  </si>
  <si>
    <t>เงินสดรับจากการขายสินทรัพย์สิทธิการใช้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</si>
  <si>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</si>
  <si>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เงินสดจ่ายคืนเงินกู้ยืมระยะยาวจากสถาบันการเงิน</t>
  </si>
  <si>
    <t>ส่วนที่ครบกำหนดชำระภายในหนึ่งปี</t>
  </si>
  <si>
    <t>ชำระภายในหนึ่งปี</t>
  </si>
  <si>
    <t>หนี้สินตามสัญญาเช่าส่วนที่ครบกำหนด</t>
  </si>
  <si>
    <t>การดำเนินงานที่ยกเลิก</t>
  </si>
  <si>
    <t>ภาษีเงินได้</t>
  </si>
  <si>
    <t>กำไร (ขาดทุน) จากการดำเนินงานต่อเนื่อง</t>
  </si>
  <si>
    <t>จากการดำเนินงานต่อเนื่อง</t>
  </si>
  <si>
    <t>จากการดำเนินงานที่ยกเลิก</t>
  </si>
  <si>
    <t>จำนวนหุ้นสามัญถัวเฉลี่ยถ่วงน้ำหนัก (หน่วย : หุ้น)</t>
  </si>
  <si>
    <t>กำไรขาดทุนเบ็ดเสร็จอื่น</t>
  </si>
  <si>
    <t>กำไรขาดทุนเบ็ดเสร็จรวมสำหรับงวด</t>
  </si>
  <si>
    <t>รายได้ค่าบริหารจัดการ</t>
  </si>
  <si>
    <t>ค่าใช้จ่ายในการขาย</t>
  </si>
  <si>
    <t>รายการที่ไม่ต้องจัดประเภทใหม่เข้าไปไว้ในกำไรหรือ</t>
  </si>
  <si>
    <t>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</si>
  <si>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</si>
  <si>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</si>
  <si>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</si>
  <si>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กำไรจากการประมาณการตามหลักคณิตศาสตร์ประกันภัย</t>
  </si>
  <si>
    <t xml:space="preserve">   ขาดทุนสำหรับงวด</t>
  </si>
  <si>
    <t>กำไรจากการยกเลิกสัญญาเช่า</t>
  </si>
  <si>
    <t xml:space="preserve">  การเปลี่ยนแปลงในส่วนประกอบของสินทรัพย์ดำเนินงานเพิ่มขึ้น(ลดลง)</t>
  </si>
  <si>
    <t>เงินสดรับจากเงินให้กู้ยืมระยะสั้นแก่บริษัทที่เกี่ยวข้องกัน</t>
  </si>
  <si>
    <t>เงินสดจ่ายเงินให้กู้ยืมระยะสั้นแก่บริษัทที่เกี่ยวข้องกัน</t>
  </si>
  <si>
    <t>รับรู้สินทรัพย์สิทธิการใช้และหนี้สินตามสัญญาเช่า</t>
  </si>
  <si>
    <t>เจ้าหนี้ค่าซื้อสินทรัพย์</t>
  </si>
  <si>
    <t>รายการที่ไม่ใช่เงินสด</t>
  </si>
  <si>
    <t>รายได้</t>
  </si>
  <si>
    <t>กำไรขั้นต้น</t>
  </si>
  <si>
    <t>กำไรก่อนค่าใช้จ่าย</t>
  </si>
  <si>
    <t>รวมค่าใช้จ่าย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</si>
  <si>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</si>
  <si>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</si>
  <si>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สำหรับงวดจากการดำเนินงานยกเลิก-สุทธิจาก</t>
  </si>
  <si>
    <t>กำไร (ขาดทุน) จากการดำเนินงานที่ยกเลิก</t>
  </si>
  <si>
    <t>กำไร (ขาดทุน) เบ็ดเสร็จรวมจากการดำเนินงานต่อเนื่อง</t>
  </si>
  <si>
    <t>กำไร (ขาดทุน) เบ็ดเสร็จรวมจากการดำเนินงานที่ยกเลิก</t>
  </si>
  <si>
    <t>ค่าใช้จ่ายอื่น</t>
  </si>
  <si>
    <t>ขาดทุนก่อนภาษีเงินได้</t>
  </si>
  <si>
    <t>ณ วันที่ 31 มีนาคม 2567</t>
  </si>
  <si>
    <t>31 ธันวาคม 2566</t>
  </si>
  <si>
    <t>31 มีนาคม 2567</t>
  </si>
  <si>
    <t>สำหรับงวดสามเดือนสิ้นสุดวันที่ 31 มีนาคม 2567</t>
  </si>
  <si>
    <t>เงินกู้ยืมระยะสั้น</t>
  </si>
  <si>
    <t>หุ้นสามัญ 1,704,744,069 หุ้น มูลค่าหุ้นละ 1.00 บาท</t>
  </si>
  <si>
    <t>หุ้นสามัญ 1,030,597,212 หุ้น มูลค่าหุ้นละ 1.00 บาท</t>
  </si>
  <si>
    <t>ยอดคงเหลือ ณ วันที่ 1 มกราคม 2567</t>
  </si>
  <si>
    <t>ยอดคงเหลือ ณ วันที่ 31 มีนาคม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</si>
  <si>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</si>
  <si>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</si>
  <si>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</si>
  <si>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</si>
  <si>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</si>
  <si>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</si>
  <si>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กำไร (ขาดทุน) ต่อหุ้น</t>
  </si>
  <si>
    <t xml:space="preserve">   เป็นเงินสดรับ (จ่าย) จากกิจกรรมดำเนินงาน</t>
  </si>
  <si>
    <t>เงินสดรับจากการขายสินทรัพย์</t>
  </si>
  <si>
    <t>งบฐานะการเงิน</t>
  </si>
  <si>
    <t xml:space="preserve">ส่วนปรับปรุงอาคารเช่าและอุปกรณ์ </t>
  </si>
  <si>
    <t>ส่วนเกินทุน</t>
  </si>
  <si>
    <t>จากการลดทุน</t>
  </si>
  <si>
    <t>มูลค่าหุ้น</t>
  </si>
  <si>
    <t>ไม่ได้ตรวจสอบ</t>
  </si>
  <si>
    <t>งบกำไรขาดทุนเบ็ดเสร็จ (ไม่ได้ตรวจสอบ)</t>
  </si>
  <si>
    <t>งบการเปลี่ยนแปลงส่วนของผู้ถือหุ้นรวม (ไม่ได้ตรวจสอบ)</t>
  </si>
  <si>
    <t>งบการเปลี่ยนแปลงส่วนของผู้ถือหุ้นเฉพาะกิจการ (ไม่ได้ตรวจสอบ)</t>
  </si>
  <si>
    <t>งบกระแสเงินสด (ไม่ได้ตรวจสอบ)</t>
  </si>
  <si>
    <t>เงินให้กู้ยืมแก่กิจการที่เกี่ยวข้องกัน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</si>
  <si>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</si>
  <si>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ประมาณการหนี้สินไม่หมุนเวียนสำหรับผลประโยชน์พนักงาน</t>
  </si>
  <si>
    <t>ผลกำไรจากการประมาณการตามหลักคณิตศาสตร์ประกันภัย</t>
  </si>
  <si>
    <t>เงินสดรับ (จ่าย) จากการดำเนินงาน</t>
  </si>
  <si>
    <t>เงินสดรับเงินเบิกเกินบัญชีและเงินกู้ยืมระยะสั้น</t>
  </si>
  <si>
    <t>เงินสดจ่ายเงินเบิกเกินบัญชีและเงินกู้ยืมระยะสั้น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</si>
  <si>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</si>
  <si>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เงินสดและรายการเทียบเท่าเงินสดลดลง-สุทธิ</t>
  </si>
  <si>
    <t>ปรับรายการที่กระทบขาดทุนก่อนภาษีเงินได้</t>
  </si>
  <si>
    <t>งบกระแสเงินสด (ไม่ได้ตรวจสอบ)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</si>
</sst>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&quot;$&quot;#,##0.00_);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* #,##0.00_);_(* \(#,##0.00\);_(* &quot;-&quot;??_);_(@_)"/>
    <numFmt numFmtId="170" formatCode="\t&quot;฿&quot;#,##0.00_);[Red]\(\t&quot;฿&quot;#,##0.00\)"/>
    <numFmt numFmtId="171" formatCode="\t&quot;$&quot;#,##0_);\(\t&quot;$&quot;#,##0\)"/>
    <numFmt numFmtId="172" formatCode="#,##0\ ;\(#,##0\)"/>
    <numFmt numFmtId="173" formatCode="_(* #,##0_);_(* \(#,##0\);_(* &quot;-&quot;??_);_(@_)"/>
    <numFmt numFmtId="174" formatCode="_-* #,##0_-;\-* #,##0_-;_-* &quot;-&quot;??_-;_-@_-"/>
    <numFmt numFmtId="175" formatCode="d/mm/yy\ "/>
    <numFmt numFmtId="176" formatCode="#,##0;[Red]\(#,##0\)"/>
    <numFmt numFmtId="177" formatCode="\$#,##0;\(\$#,##0\)"/>
    <numFmt numFmtId="178" formatCode="#,##0;\(#,##0\)"/>
    <numFmt numFmtId="179" formatCode="\$#,##0.00;\(\$#,##0.00\)"/>
    <numFmt numFmtId="180" formatCode="0.0%"/>
    <numFmt numFmtId="181" formatCode="#,##0.0_);[Red]\(#,##0.0\)"/>
    <numFmt numFmtId="182" formatCode="#,##0.00;[Red]\(#,##0.00\)"/>
    <numFmt numFmtId="183" formatCode="#,###.00"/>
    <numFmt numFmtId="184" formatCode="\t&quot;£&quot;#,##0_);[Red]\(\t&quot;£&quot;#,##0\)"/>
    <numFmt numFmtId="185" formatCode="_(* #,##0.0000_);_(* \(#,##0.0000\);_(* &quot;-&quot;??_);_(@_)"/>
    <numFmt numFmtId="186" formatCode="#,##0.00\ ;\(#,##0.00\)"/>
  </numFmts>
  <fonts count="124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u/>
      <sz val="13"/>
      <name val="BrowalliaUPC"/>
      <family val="2"/>
    </font>
    <font>
      <u/>
      <sz val="13"/>
      <name val="BrowalliaUPC"/>
      <family val="2"/>
    </font>
    <font>
      <b/>
      <sz val="13"/>
      <color indexed="8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4"/>
      <color indexed="8"/>
      <name val="Browallia New"/>
      <family val="2"/>
      <charset val="222"/>
    </font>
    <font>
      <b/>
      <sz val="12.5"/>
      <name val="BrowalliaUPC"/>
      <family val="2"/>
    </font>
    <font>
      <b/>
      <sz val="12.5"/>
      <color indexed="8"/>
      <name val="BrowalliaUPC"/>
      <family val="2"/>
    </font>
    <font>
      <sz val="13"/>
      <color indexed="8"/>
      <name val="BrowalliaUPC"/>
      <family val="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b/>
      <u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3"/>
      <name val="Browallia New"/>
      <family val="2"/>
      <charset val="222"/>
    </font>
    <font>
      <sz val="13.5"/>
      <name val="BrowalliaUPC"/>
      <family val="2"/>
    </font>
    <font>
      <sz val="13.5"/>
      <name val="BrowalliaUPC"/>
      <family val="2"/>
      <charset val="222"/>
    </font>
    <font>
      <sz val="13.5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Browallia New"/>
      <family val="2"/>
    </font>
    <font>
      <sz val="13"/>
      <color rgb="FFFF0000"/>
      <name val="BrowalliaUPC"/>
      <family val="2"/>
    </font>
    <font>
      <sz val="14"/>
      <color rgb="FFFF0000"/>
      <name val="Browallia New"/>
      <family val="2"/>
      <charset val="222"/>
    </font>
    <font>
      <b/>
      <sz val="13"/>
      <color rgb="FFFF0000"/>
      <name val="BrowalliaUPC"/>
      <family val="2"/>
    </font>
    <font>
      <sz val="14"/>
      <color rgb="FFFF0000"/>
      <name val="BrowalliaUPC"/>
      <family val="2"/>
    </font>
    <font>
      <u/>
      <sz val="13"/>
      <color rgb="FFFF0000"/>
      <name val="BrowalliaUPC"/>
      <family val="2"/>
    </font>
    <font>
      <sz val="14"/>
      <name val="BrowalliaUPC"/>
      <family val="2"/>
      <charset val="222"/>
    </font>
    <font>
      <sz val="3"/>
      <name val="BrowalliaUPC"/>
      <family val="2"/>
    </font>
    <font>
      <sz val="3"/>
      <color rgb="FFFF0000"/>
      <name val="BrowalliaUPC"/>
      <family val="2"/>
    </font>
    <font>
      <sz val="12"/>
      <name val="BrowalliaUPC"/>
      <family val="2"/>
    </font>
    <font>
      <sz val="12"/>
      <color rgb="FFFF0000"/>
      <name val="BrowalliaUPC"/>
      <family val="2"/>
    </font>
    <font>
      <sz val="12"/>
      <name val="BrowalliaUPC"/>
      <family val="2"/>
      <charset val="222"/>
    </font>
    <font>
      <sz val="12"/>
      <name val="Browallia New"/>
      <family val="2"/>
    </font>
    <font>
      <b/>
      <sz val="12"/>
      <name val="Browallia New"/>
      <family val="2"/>
    </font>
    <font>
      <b/>
      <sz val="14"/>
      <color indexed="8"/>
      <name val="Browallia New"/>
      <family val="2"/>
    </font>
    <font>
      <i/>
      <sz val="14"/>
      <name val="Browallia New"/>
      <family val="2"/>
    </font>
    <font>
      <b/>
      <sz val="14"/>
      <color rgb="FFFF0000"/>
      <name val="Browallia New"/>
      <family val="2"/>
    </font>
    <font>
      <sz val="13"/>
      <color theme="0"/>
      <name val="BrowalliaUPC"/>
      <family val="2"/>
      <charset val="222"/>
    </font>
    <font>
      <sz val="13"/>
      <color rgb="FFFF0000"/>
      <name val="BrowalliaUPC"/>
      <family val="2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1093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84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4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84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4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4" fillId="40" borderId="0" applyNumberFormat="0" applyBorder="0" applyAlignment="0" applyProtection="0"/>
    <xf numFmtId="0" fontId="84" fillId="41" borderId="0" applyNumberFormat="0" applyBorder="0" applyAlignment="0" applyProtection="0"/>
    <xf numFmtId="0" fontId="84" fillId="42" borderId="0" applyNumberFormat="0" applyBorder="0" applyAlignment="0" applyProtection="0"/>
    <xf numFmtId="0" fontId="84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4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4" fillId="47" borderId="0" applyNumberFormat="0" applyBorder="0" applyAlignment="0" applyProtection="0"/>
    <xf numFmtId="0" fontId="85" fillId="48" borderId="0" applyNumberFormat="0" applyBorder="0" applyAlignment="0" applyProtection="0"/>
    <xf numFmtId="0" fontId="85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85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5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5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85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85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85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85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85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85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85" fillId="59" borderId="0" applyNumberFormat="0" applyBorder="0" applyAlignment="0" applyProtection="0"/>
    <xf numFmtId="0" fontId="86" fillId="60" borderId="0" applyNumberFormat="0" applyBorder="0" applyAlignment="0" applyProtection="0"/>
    <xf numFmtId="0" fontId="87" fillId="61" borderId="17" applyNumberFormat="0" applyAlignment="0" applyProtection="0"/>
    <xf numFmtId="0" fontId="88" fillId="62" borderId="18" applyNumberFormat="0" applyAlignment="0" applyProtection="0"/>
    <xf numFmtId="169" fontId="1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69" fontId="18" fillId="0" borderId="0" applyFont="0" applyFill="0" applyBorder="0" applyAlignment="0" applyProtection="0"/>
    <xf numFmtId="17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69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7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69" fontId="5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8" fontId="19" fillId="0" borderId="0"/>
    <xf numFmtId="0" fontId="13" fillId="0" borderId="0"/>
    <xf numFmtId="0" fontId="13" fillId="0" borderId="0"/>
    <xf numFmtId="179" fontId="19" fillId="0" borderId="0"/>
    <xf numFmtId="0" fontId="13" fillId="0" borderId="0"/>
    <xf numFmtId="0" fontId="13" fillId="0" borderId="0"/>
    <xf numFmtId="177" fontId="19" fillId="0" borderId="0"/>
    <xf numFmtId="180" fontId="13" fillId="0" borderId="0"/>
    <xf numFmtId="180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89" fillId="0" borderId="0" applyNumberFormat="0" applyFill="0" applyBorder="0" applyAlignment="0" applyProtection="0"/>
    <xf numFmtId="0" fontId="90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91" fillId="0" borderId="19" applyNumberFormat="0" applyFill="0" applyAlignment="0" applyProtection="0"/>
    <xf numFmtId="0" fontId="92" fillId="0" borderId="20" applyNumberFormat="0" applyFill="0" applyAlignment="0" applyProtection="0"/>
    <xf numFmtId="0" fontId="93" fillId="0" borderId="21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95" fillId="64" borderId="17" applyNumberFormat="0" applyAlignment="0" applyProtection="0"/>
    <xf numFmtId="0" fontId="96" fillId="0" borderId="22" applyNumberFormat="0" applyFill="0" applyAlignment="0" applyProtection="0"/>
    <xf numFmtId="0" fontId="97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98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98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" fillId="0" borderId="0"/>
    <xf numFmtId="0" fontId="99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99" fillId="0" borderId="0"/>
    <xf numFmtId="0" fontId="99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4" fillId="66" borderId="23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100" fillId="61" borderId="2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101" fillId="0" borderId="0"/>
    <xf numFmtId="0" fontId="101" fillId="0" borderId="0"/>
    <xf numFmtId="181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102" fillId="0" borderId="0" applyNumberFormat="0" applyFill="0" applyBorder="0" applyAlignment="0" applyProtection="0"/>
    <xf numFmtId="0" fontId="103" fillId="0" borderId="25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4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9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98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6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99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69" fontId="1" fillId="0" borderId="0" applyFont="0" applyFill="0" applyBorder="0" applyAlignment="0" applyProtection="0"/>
    <xf numFmtId="0" fontId="1" fillId="0" borderId="0"/>
  </cellStyleXfs>
  <cellXfs count="343">
    <xf numFmtId="0" fontId="0" fillId="0" borderId="0" xfId="0"/>
    <xf numFmtId="173" fontId="60" fillId="0" borderId="12" xfId="199" applyNumberFormat="1" applyFont="1" applyFill="1" applyBorder="1"/>
    <xf numFmtId="169" fontId="60" fillId="0" borderId="0" xfId="199" applyFont="1" applyFill="1" applyBorder="1"/>
    <xf numFmtId="173" fontId="60" fillId="0" borderId="0" xfId="199" applyNumberFormat="1" applyFont="1" applyFill="1" applyBorder="1"/>
    <xf numFmtId="169" fontId="60" fillId="0" borderId="0" xfId="199" applyFont="1" applyFill="1"/>
    <xf numFmtId="173" fontId="105" fillId="0" borderId="0" xfId="199" applyNumberFormat="1" applyFont="1" applyFill="1" applyBorder="1"/>
    <xf numFmtId="169" fontId="105" fillId="0" borderId="0" xfId="199" applyFont="1" applyFill="1" applyBorder="1"/>
    <xf numFmtId="0" fontId="63" fillId="0" borderId="0" xfId="0" applyFont="1"/>
    <xf numFmtId="169" fontId="63" fillId="0" borderId="0" xfId="0" applyNumberFormat="1" applyFont="1"/>
    <xf numFmtId="169" fontId="63" fillId="0" borderId="0" xfId="185" applyFont="1" applyFill="1"/>
    <xf numFmtId="0" fontId="62" fillId="0" borderId="0" xfId="0" applyFont="1"/>
    <xf numFmtId="173" fontId="63" fillId="0" borderId="0" xfId="0" applyNumberFormat="1" applyFont="1"/>
    <xf numFmtId="173" fontId="63" fillId="0" borderId="0" xfId="0" applyNumberFormat="1" applyFont="1" applyAlignment="1">
      <alignment horizontal="left" vertical="top" wrapText="1"/>
    </xf>
    <xf numFmtId="0" fontId="63" fillId="0" borderId="0" xfId="0" applyFont="1" applyAlignment="1">
      <alignment horizontal="left" vertical="top" wrapText="1"/>
    </xf>
    <xf numFmtId="43" fontId="63" fillId="0" borderId="0" xfId="0" applyNumberFormat="1" applyFont="1"/>
    <xf numFmtId="169" fontId="64" fillId="0" borderId="0" xfId="185" applyFont="1" applyFill="1"/>
    <xf numFmtId="169" fontId="65" fillId="0" borderId="0" xfId="185" applyFont="1" applyFill="1" applyBorder="1" applyAlignment="1">
      <alignment horizontal="center"/>
    </xf>
    <xf numFmtId="169" fontId="65" fillId="0" borderId="0" xfId="185" applyFont="1" applyFill="1" applyAlignment="1"/>
    <xf numFmtId="173" fontId="64" fillId="0" borderId="0" xfId="185" applyNumberFormat="1" applyFont="1" applyFill="1" applyAlignment="1">
      <alignment vertical="top"/>
    </xf>
    <xf numFmtId="173" fontId="64" fillId="0" borderId="0" xfId="185" applyNumberFormat="1" applyFont="1" applyFill="1" applyBorder="1" applyAlignment="1">
      <alignment vertical="top"/>
    </xf>
    <xf numFmtId="169" fontId="64" fillId="0" borderId="0" xfId="185" applyFont="1" applyFill="1" applyAlignment="1">
      <alignment vertical="top"/>
    </xf>
    <xf numFmtId="0" fontId="64" fillId="0" borderId="0" xfId="185" applyNumberFormat="1" applyFont="1" applyFill="1" applyAlignment="1">
      <alignment horizontal="center" vertical="top" wrapText="1"/>
    </xf>
    <xf numFmtId="173" fontId="64" fillId="0" borderId="0" xfId="185" applyNumberFormat="1" applyFont="1" applyFill="1" applyAlignment="1">
      <alignment horizontal="center" vertical="top" wrapText="1"/>
    </xf>
    <xf numFmtId="173" fontId="64" fillId="0" borderId="3" xfId="185" applyNumberFormat="1" applyFont="1" applyFill="1" applyBorder="1" applyAlignment="1">
      <alignment vertical="top"/>
    </xf>
    <xf numFmtId="0" fontId="64" fillId="0" borderId="0" xfId="185" applyNumberFormat="1" applyFont="1" applyFill="1" applyAlignment="1">
      <alignment vertical="top" wrapText="1"/>
    </xf>
    <xf numFmtId="169" fontId="64" fillId="0" borderId="0" xfId="185" applyFont="1" applyFill="1" applyAlignment="1"/>
    <xf numFmtId="0" fontId="64" fillId="0" borderId="0" xfId="185" applyNumberFormat="1" applyFont="1" applyFill="1" applyAlignment="1">
      <alignment vertical="top"/>
    </xf>
    <xf numFmtId="173" fontId="64" fillId="0" borderId="12" xfId="185" applyNumberFormat="1" applyFont="1" applyFill="1" applyBorder="1" applyAlignment="1">
      <alignment vertical="top"/>
    </xf>
    <xf numFmtId="0" fontId="64" fillId="0" borderId="0" xfId="185" applyNumberFormat="1" applyFont="1" applyFill="1"/>
    <xf numFmtId="169" fontId="64" fillId="0" borderId="0" xfId="185" applyFont="1" applyFill="1" applyBorder="1" applyAlignment="1">
      <alignment vertical="top"/>
    </xf>
    <xf numFmtId="169" fontId="64" fillId="0" borderId="0" xfId="185" applyFont="1" applyFill="1" applyBorder="1"/>
    <xf numFmtId="0" fontId="64" fillId="0" borderId="0" xfId="0" applyFont="1"/>
    <xf numFmtId="0" fontId="66" fillId="0" borderId="0" xfId="0" applyFont="1" applyAlignment="1">
      <alignment horizontal="center"/>
    </xf>
    <xf numFmtId="0" fontId="65" fillId="0" borderId="0" xfId="0" applyFont="1"/>
    <xf numFmtId="0" fontId="65" fillId="0" borderId="0" xfId="0" applyFont="1" applyAlignment="1">
      <alignment horizontal="center" vertical="top" wrapText="1"/>
    </xf>
    <xf numFmtId="0" fontId="65" fillId="0" borderId="13" xfId="0" applyFont="1" applyBorder="1"/>
    <xf numFmtId="0" fontId="65" fillId="0" borderId="13" xfId="0" applyFont="1" applyBorder="1" applyAlignment="1">
      <alignment horizontal="right"/>
    </xf>
    <xf numFmtId="0" fontId="66" fillId="0" borderId="14" xfId="0" applyFont="1" applyBorder="1" applyAlignment="1">
      <alignment horizontal="center"/>
    </xf>
    <xf numFmtId="0" fontId="65" fillId="0" borderId="14" xfId="0" applyFont="1" applyBorder="1"/>
    <xf numFmtId="0" fontId="65" fillId="0" borderId="14" xfId="0" applyFont="1" applyBorder="1" applyAlignment="1">
      <alignment horizontal="center" vertical="top" wrapText="1"/>
    </xf>
    <xf numFmtId="169" fontId="65" fillId="0" borderId="0" xfId="185" applyFont="1" applyFill="1" applyBorder="1"/>
    <xf numFmtId="0" fontId="65" fillId="0" borderId="13" xfId="0" applyFont="1" applyBorder="1" applyAlignment="1">
      <alignment horizontal="center" vertical="top" wrapText="1"/>
    </xf>
    <xf numFmtId="169" fontId="65" fillId="0" borderId="13" xfId="185" quotePrefix="1" applyFont="1" applyFill="1" applyBorder="1" applyAlignment="1">
      <alignment horizontal="center" vertical="top"/>
    </xf>
    <xf numFmtId="169" fontId="65" fillId="0" borderId="13" xfId="185" applyFont="1" applyFill="1" applyBorder="1"/>
    <xf numFmtId="0" fontId="67" fillId="0" borderId="0" xfId="0" applyFont="1"/>
    <xf numFmtId="0" fontId="64" fillId="0" borderId="0" xfId="0" applyFont="1" applyAlignment="1">
      <alignment horizontal="center"/>
    </xf>
    <xf numFmtId="0" fontId="64" fillId="0" borderId="0" xfId="0" applyFont="1" applyAlignment="1">
      <alignment vertical="top"/>
    </xf>
    <xf numFmtId="0" fontId="64" fillId="0" borderId="0" xfId="0" applyFont="1" applyAlignment="1">
      <alignment vertical="top" wrapText="1"/>
    </xf>
    <xf numFmtId="0" fontId="64" fillId="0" borderId="0" xfId="0" applyFont="1" applyAlignment="1">
      <alignment horizontal="center" vertical="top" wrapText="1"/>
    </xf>
    <xf numFmtId="173" fontId="64" fillId="0" borderId="0" xfId="0" applyNumberFormat="1" applyFont="1" applyAlignment="1">
      <alignment vertical="top"/>
    </xf>
    <xf numFmtId="173" fontId="64" fillId="0" borderId="3" xfId="0" applyNumberFormat="1" applyFont="1" applyBorder="1" applyAlignment="1">
      <alignment vertical="top"/>
    </xf>
    <xf numFmtId="0" fontId="64" fillId="0" borderId="0" xfId="0" applyFont="1" applyAlignment="1">
      <alignment horizontal="left" vertical="top" indent="2"/>
    </xf>
    <xf numFmtId="173" fontId="64" fillId="0" borderId="13" xfId="0" applyNumberFormat="1" applyFont="1" applyBorder="1" applyAlignment="1">
      <alignment vertical="top"/>
    </xf>
    <xf numFmtId="169" fontId="64" fillId="0" borderId="0" xfId="0" applyNumberFormat="1" applyFont="1" applyAlignment="1">
      <alignment vertical="top"/>
    </xf>
    <xf numFmtId="173" fontId="64" fillId="0" borderId="0" xfId="0" applyNumberFormat="1" applyFont="1"/>
    <xf numFmtId="169" fontId="65" fillId="0" borderId="0" xfId="185" applyFont="1" applyFill="1"/>
    <xf numFmtId="169" fontId="65" fillId="0" borderId="0" xfId="185" applyFont="1" applyFill="1" applyBorder="1" applyAlignment="1">
      <alignment vertical="top" wrapText="1"/>
    </xf>
    <xf numFmtId="0" fontId="65" fillId="0" borderId="0" xfId="185" applyNumberFormat="1" applyFont="1" applyFill="1" applyBorder="1" applyAlignment="1">
      <alignment horizontal="center" vertical="top" wrapText="1"/>
    </xf>
    <xf numFmtId="169" fontId="65" fillId="0" borderId="13" xfId="185" applyFont="1" applyFill="1" applyBorder="1" applyAlignment="1"/>
    <xf numFmtId="169" fontId="65" fillId="0" borderId="13" xfId="185" applyFont="1" applyFill="1" applyBorder="1" applyAlignment="1">
      <alignment horizontal="right"/>
    </xf>
    <xf numFmtId="169" fontId="65" fillId="0" borderId="14" xfId="185" applyFont="1" applyFill="1" applyBorder="1"/>
    <xf numFmtId="169" fontId="65" fillId="0" borderId="14" xfId="185" applyFont="1" applyFill="1" applyBorder="1" applyAlignment="1">
      <alignment vertical="top" wrapText="1"/>
    </xf>
    <xf numFmtId="0" fontId="65" fillId="0" borderId="14" xfId="185" applyNumberFormat="1" applyFont="1" applyFill="1" applyBorder="1" applyAlignment="1">
      <alignment horizontal="center" vertical="top" wrapText="1"/>
    </xf>
    <xf numFmtId="169" fontId="64" fillId="0" borderId="0" xfId="185" applyFont="1" applyFill="1" applyAlignment="1">
      <alignment vertical="top" wrapText="1"/>
    </xf>
    <xf numFmtId="169" fontId="64" fillId="0" borderId="0" xfId="185" quotePrefix="1" applyFont="1" applyFill="1" applyAlignment="1">
      <alignment vertical="top"/>
    </xf>
    <xf numFmtId="173" fontId="64" fillId="0" borderId="0" xfId="185" applyNumberFormat="1" applyFont="1" applyFill="1" applyAlignment="1">
      <alignment vertical="top" wrapText="1"/>
    </xf>
    <xf numFmtId="173" fontId="64" fillId="0" borderId="13" xfId="185" applyNumberFormat="1" applyFont="1" applyFill="1" applyBorder="1" applyAlignment="1">
      <alignment horizontal="center" vertical="top" wrapText="1"/>
    </xf>
    <xf numFmtId="169" fontId="65" fillId="0" borderId="13" xfId="185" quotePrefix="1" applyFont="1" applyFill="1" applyBorder="1" applyAlignment="1">
      <alignment horizontal="center"/>
    </xf>
    <xf numFmtId="173" fontId="106" fillId="0" borderId="0" xfId="185" applyNumberFormat="1" applyFont="1" applyFill="1" applyBorder="1" applyAlignment="1">
      <alignment vertical="top"/>
    </xf>
    <xf numFmtId="173" fontId="60" fillId="0" borderId="13" xfId="199" applyNumberFormat="1" applyFont="1" applyFill="1" applyBorder="1"/>
    <xf numFmtId="173" fontId="60" fillId="0" borderId="3" xfId="199" applyNumberFormat="1" applyFont="1" applyFill="1" applyBorder="1"/>
    <xf numFmtId="0" fontId="69" fillId="0" borderId="0" xfId="0" applyFont="1"/>
    <xf numFmtId="169" fontId="70" fillId="0" borderId="0" xfId="199" applyFont="1" applyFill="1" applyBorder="1" applyAlignment="1">
      <alignment horizontal="center" vertical="top"/>
    </xf>
    <xf numFmtId="0" fontId="71" fillId="0" borderId="0" xfId="0" applyFont="1"/>
    <xf numFmtId="173" fontId="71" fillId="0" borderId="0" xfId="199" applyNumberFormat="1" applyFont="1" applyFill="1" applyBorder="1" applyAlignment="1">
      <alignment vertical="top"/>
    </xf>
    <xf numFmtId="169" fontId="71" fillId="0" borderId="0" xfId="0" applyNumberFormat="1" applyFont="1"/>
    <xf numFmtId="169" fontId="71" fillId="0" borderId="0" xfId="199" applyFont="1" applyFill="1" applyBorder="1" applyAlignment="1">
      <alignment vertical="top"/>
    </xf>
    <xf numFmtId="173" fontId="71" fillId="0" borderId="13" xfId="199" applyNumberFormat="1" applyFont="1" applyFill="1" applyBorder="1"/>
    <xf numFmtId="173" fontId="71" fillId="0" borderId="0" xfId="199" applyNumberFormat="1" applyFont="1" applyFill="1" applyBorder="1"/>
    <xf numFmtId="173" fontId="71" fillId="0" borderId="3" xfId="199" applyNumberFormat="1" applyFont="1" applyFill="1" applyBorder="1"/>
    <xf numFmtId="173" fontId="71" fillId="0" borderId="13" xfId="199" applyNumberFormat="1" applyFont="1" applyFill="1" applyBorder="1" applyAlignment="1">
      <alignment vertical="top"/>
    </xf>
    <xf numFmtId="173" fontId="71" fillId="0" borderId="12" xfId="199" applyNumberFormat="1" applyFont="1" applyFill="1" applyBorder="1"/>
    <xf numFmtId="173" fontId="71" fillId="0" borderId="0" xfId="199" applyNumberFormat="1" applyFont="1" applyFill="1" applyBorder="1" applyAlignment="1">
      <alignment vertical="center"/>
    </xf>
    <xf numFmtId="169" fontId="71" fillId="0" borderId="0" xfId="199" applyFont="1" applyFill="1"/>
    <xf numFmtId="169" fontId="71" fillId="0" borderId="0" xfId="199" applyFont="1" applyFill="1" applyBorder="1" applyAlignment="1">
      <alignment horizontal="center"/>
    </xf>
    <xf numFmtId="0" fontId="71" fillId="0" borderId="0" xfId="611" applyFont="1"/>
    <xf numFmtId="0" fontId="72" fillId="0" borderId="0" xfId="0" applyFont="1" applyAlignment="1">
      <alignment vertical="top"/>
    </xf>
    <xf numFmtId="173" fontId="72" fillId="0" borderId="0" xfId="199" applyNumberFormat="1" applyFont="1" applyFill="1" applyBorder="1" applyAlignment="1">
      <alignment vertical="top"/>
    </xf>
    <xf numFmtId="169" fontId="107" fillId="0" borderId="0" xfId="199" applyFont="1" applyFill="1"/>
    <xf numFmtId="169" fontId="72" fillId="0" borderId="0" xfId="199" applyFont="1" applyFill="1"/>
    <xf numFmtId="0" fontId="72" fillId="0" borderId="0" xfId="0" applyFont="1"/>
    <xf numFmtId="169" fontId="107" fillId="0" borderId="0" xfId="199" applyFont="1" applyFill="1" applyBorder="1"/>
    <xf numFmtId="0" fontId="71" fillId="0" borderId="0" xfId="0" applyFont="1" applyAlignment="1">
      <alignment vertical="top"/>
    </xf>
    <xf numFmtId="185" fontId="71" fillId="0" borderId="0" xfId="199" applyNumberFormat="1" applyFont="1" applyFill="1" applyBorder="1" applyAlignment="1">
      <alignment vertical="top"/>
    </xf>
    <xf numFmtId="0" fontId="73" fillId="0" borderId="0" xfId="0" applyFont="1" applyAlignment="1">
      <alignment horizontal="center" vertical="top"/>
    </xf>
    <xf numFmtId="0" fontId="73" fillId="0" borderId="13" xfId="0" applyFont="1" applyBorder="1" applyAlignment="1">
      <alignment horizontal="center" vertical="top"/>
    </xf>
    <xf numFmtId="0" fontId="73" fillId="0" borderId="13" xfId="0" applyFont="1" applyBorder="1" applyAlignment="1">
      <alignment horizontal="center"/>
    </xf>
    <xf numFmtId="173" fontId="73" fillId="0" borderId="0" xfId="0" applyNumberFormat="1" applyFont="1" applyAlignment="1">
      <alignment horizontal="center"/>
    </xf>
    <xf numFmtId="173" fontId="73" fillId="0" borderId="0" xfId="199" applyNumberFormat="1" applyFont="1" applyFill="1" applyBorder="1" applyAlignment="1">
      <alignment vertical="top"/>
    </xf>
    <xf numFmtId="173" fontId="74" fillId="0" borderId="0" xfId="199" applyNumberFormat="1" applyFont="1" applyFill="1" applyBorder="1" applyAlignment="1">
      <alignment horizontal="right" vertical="top"/>
    </xf>
    <xf numFmtId="0" fontId="75" fillId="0" borderId="0" xfId="0" applyFont="1"/>
    <xf numFmtId="0" fontId="68" fillId="0" borderId="0" xfId="0" applyFont="1" applyAlignment="1">
      <alignment horizontal="center" vertical="top"/>
    </xf>
    <xf numFmtId="0" fontId="68" fillId="0" borderId="0" xfId="0" applyFont="1"/>
    <xf numFmtId="0" fontId="68" fillId="0" borderId="0" xfId="0" applyFont="1" applyAlignment="1">
      <alignment horizontal="center"/>
    </xf>
    <xf numFmtId="0" fontId="68" fillId="0" borderId="13" xfId="0" applyFont="1" applyBorder="1"/>
    <xf numFmtId="0" fontId="68" fillId="0" borderId="13" xfId="0" applyFont="1" applyBorder="1" applyAlignment="1">
      <alignment vertical="top"/>
    </xf>
    <xf numFmtId="0" fontId="68" fillId="0" borderId="13" xfId="0" applyFont="1" applyBorder="1" applyAlignment="1">
      <alignment horizontal="right" vertical="top"/>
    </xf>
    <xf numFmtId="0" fontId="68" fillId="0" borderId="0" xfId="0" applyFont="1" applyAlignment="1">
      <alignment horizontal="left" vertical="top" wrapText="1" indent="4"/>
    </xf>
    <xf numFmtId="0" fontId="68" fillId="0" borderId="13" xfId="0" applyFont="1" applyBorder="1" applyAlignment="1">
      <alignment horizontal="center" vertical="top"/>
    </xf>
    <xf numFmtId="173" fontId="75" fillId="0" borderId="0" xfId="199" applyNumberFormat="1" applyFont="1" applyFill="1" applyBorder="1" applyAlignment="1">
      <alignment vertical="top"/>
    </xf>
    <xf numFmtId="0" fontId="68" fillId="0" borderId="0" xfId="0" applyFont="1" applyAlignment="1">
      <alignment vertical="top" wrapText="1"/>
    </xf>
    <xf numFmtId="0" fontId="68" fillId="0" borderId="13" xfId="0" applyFont="1" applyBorder="1" applyAlignment="1">
      <alignment horizontal="center" vertical="top" wrapText="1"/>
    </xf>
    <xf numFmtId="0" fontId="75" fillId="0" borderId="0" xfId="0" applyFont="1" applyAlignment="1">
      <alignment vertical="top" wrapText="1"/>
    </xf>
    <xf numFmtId="173" fontId="68" fillId="0" borderId="0" xfId="199" applyNumberFormat="1" applyFont="1" applyFill="1" applyBorder="1" applyAlignment="1">
      <alignment vertical="top"/>
    </xf>
    <xf numFmtId="173" fontId="75" fillId="0" borderId="0" xfId="0" applyNumberFormat="1" applyFont="1"/>
    <xf numFmtId="0" fontId="75" fillId="0" borderId="0" xfId="0" applyFont="1" applyAlignment="1">
      <alignment horizontal="center" vertical="top" wrapText="1"/>
    </xf>
    <xf numFmtId="173" fontId="75" fillId="0" borderId="13" xfId="199" applyNumberFormat="1" applyFont="1" applyFill="1" applyBorder="1" applyAlignment="1">
      <alignment vertical="top"/>
    </xf>
    <xf numFmtId="0" fontId="75" fillId="0" borderId="0" xfId="0" applyFont="1" applyAlignment="1">
      <alignment horizontal="left" vertical="top" indent="2"/>
    </xf>
    <xf numFmtId="173" fontId="68" fillId="0" borderId="3" xfId="199" applyNumberFormat="1" applyFont="1" applyFill="1" applyBorder="1" applyAlignment="1">
      <alignment vertical="top"/>
    </xf>
    <xf numFmtId="173" fontId="68" fillId="0" borderId="15" xfId="199" applyNumberFormat="1" applyFont="1" applyFill="1" applyBorder="1" applyAlignment="1">
      <alignment vertical="top"/>
    </xf>
    <xf numFmtId="173" fontId="68" fillId="0" borderId="0" xfId="0" applyNumberFormat="1" applyFont="1" applyAlignment="1">
      <alignment vertical="top"/>
    </xf>
    <xf numFmtId="169" fontId="75" fillId="0" borderId="0" xfId="199" applyFont="1" applyFill="1" applyBorder="1"/>
    <xf numFmtId="169" fontId="75" fillId="0" borderId="0" xfId="388" applyFont="1" applyFill="1" applyBorder="1" applyAlignment="1">
      <alignment vertical="top"/>
    </xf>
    <xf numFmtId="0" fontId="65" fillId="0" borderId="0" xfId="0" applyFont="1" applyAlignment="1">
      <alignment horizontal="right"/>
    </xf>
    <xf numFmtId="169" fontId="64" fillId="0" borderId="0" xfId="199" applyFont="1" applyFill="1" applyBorder="1" applyAlignment="1">
      <alignment vertical="top"/>
    </xf>
    <xf numFmtId="169" fontId="65" fillId="0" borderId="0" xfId="199" applyFont="1" applyFill="1" applyBorder="1" applyAlignment="1">
      <alignment vertical="top"/>
    </xf>
    <xf numFmtId="173" fontId="64" fillId="0" borderId="0" xfId="199" applyNumberFormat="1" applyFont="1" applyFill="1"/>
    <xf numFmtId="0" fontId="60" fillId="0" borderId="0" xfId="225" applyNumberFormat="1" applyFont="1" applyFill="1"/>
    <xf numFmtId="169" fontId="58" fillId="0" borderId="0" xfId="199" applyFont="1" applyFill="1"/>
    <xf numFmtId="39" fontId="60" fillId="0" borderId="0" xfId="225" applyNumberFormat="1" applyFont="1" applyFill="1" applyAlignment="1">
      <alignment horizontal="center"/>
    </xf>
    <xf numFmtId="169" fontId="58" fillId="0" borderId="0" xfId="225" applyFont="1" applyFill="1" applyBorder="1" applyAlignment="1">
      <alignment horizontal="center"/>
    </xf>
    <xf numFmtId="169" fontId="60" fillId="0" borderId="0" xfId="225" applyFont="1" applyFill="1" applyBorder="1" applyAlignment="1">
      <alignment horizontal="center"/>
    </xf>
    <xf numFmtId="173" fontId="60" fillId="0" borderId="0" xfId="199" applyNumberFormat="1" applyFont="1" applyFill="1"/>
    <xf numFmtId="0" fontId="59" fillId="0" borderId="0" xfId="199" applyNumberFormat="1" applyFont="1" applyFill="1" applyAlignment="1">
      <alignment horizontal="center" vertical="top" wrapText="1"/>
    </xf>
    <xf numFmtId="169" fontId="60" fillId="0" borderId="0" xfId="199" applyFont="1" applyFill="1" applyBorder="1" applyAlignment="1">
      <alignment horizontal="center"/>
    </xf>
    <xf numFmtId="0" fontId="60" fillId="0" borderId="0" xfId="199" applyNumberFormat="1" applyFont="1" applyFill="1" applyBorder="1" applyAlignment="1">
      <alignment horizontal="right"/>
    </xf>
    <xf numFmtId="169" fontId="60" fillId="0" borderId="0" xfId="225" applyFont="1" applyFill="1"/>
    <xf numFmtId="173" fontId="64" fillId="0" borderId="0" xfId="185" applyNumberFormat="1" applyFont="1" applyFill="1"/>
    <xf numFmtId="169" fontId="106" fillId="0" borderId="0" xfId="185" applyFont="1" applyFill="1" applyBorder="1"/>
    <xf numFmtId="169" fontId="108" fillId="0" borderId="13" xfId="185" applyFont="1" applyFill="1" applyBorder="1" applyAlignment="1"/>
    <xf numFmtId="169" fontId="108" fillId="0" borderId="0" xfId="185" applyFont="1" applyFill="1" applyBorder="1" applyAlignment="1">
      <alignment horizontal="center"/>
    </xf>
    <xf numFmtId="169" fontId="106" fillId="0" borderId="0" xfId="185" applyFont="1" applyFill="1"/>
    <xf numFmtId="0" fontId="106" fillId="0" borderId="0" xfId="185" applyNumberFormat="1" applyFont="1" applyFill="1"/>
    <xf numFmtId="0" fontId="108" fillId="0" borderId="0" xfId="185" applyNumberFormat="1" applyFont="1" applyFill="1" applyBorder="1" applyAlignment="1">
      <alignment horizontal="center" vertical="top" wrapText="1"/>
    </xf>
    <xf numFmtId="0" fontId="106" fillId="0" borderId="0" xfId="185" applyNumberFormat="1" applyFont="1" applyFill="1" applyAlignment="1">
      <alignment horizontal="center" vertical="top" wrapText="1"/>
    </xf>
    <xf numFmtId="0" fontId="106" fillId="0" borderId="0" xfId="185" applyNumberFormat="1" applyFont="1" applyFill="1" applyAlignment="1">
      <alignment vertical="top" wrapText="1"/>
    </xf>
    <xf numFmtId="0" fontId="106" fillId="0" borderId="0" xfId="0" applyFont="1"/>
    <xf numFmtId="0" fontId="108" fillId="0" borderId="13" xfId="0" applyFont="1" applyBorder="1"/>
    <xf numFmtId="0" fontId="106" fillId="0" borderId="0" xfId="0" applyFont="1" applyAlignment="1">
      <alignment horizontal="center"/>
    </xf>
    <xf numFmtId="0" fontId="106" fillId="0" borderId="0" xfId="0" applyFont="1" applyAlignment="1">
      <alignment vertical="top"/>
    </xf>
    <xf numFmtId="169" fontId="106" fillId="0" borderId="0" xfId="0" applyNumberFormat="1" applyFont="1" applyAlignment="1">
      <alignment vertical="top"/>
    </xf>
    <xf numFmtId="0" fontId="109" fillId="0" borderId="0" xfId="0" applyFont="1"/>
    <xf numFmtId="0" fontId="108" fillId="0" borderId="0" xfId="0" applyFont="1" applyAlignment="1">
      <alignment horizontal="center" vertical="top" wrapText="1"/>
    </xf>
    <xf numFmtId="169" fontId="106" fillId="0" borderId="0" xfId="0" applyNumberFormat="1" applyFont="1" applyAlignment="1">
      <alignment horizontal="center" vertical="top" wrapText="1"/>
    </xf>
    <xf numFmtId="0" fontId="106" fillId="0" borderId="0" xfId="0" applyFont="1" applyAlignment="1">
      <alignment horizontal="center" vertical="top" wrapText="1"/>
    </xf>
    <xf numFmtId="0" fontId="76" fillId="0" borderId="0" xfId="0" applyFont="1"/>
    <xf numFmtId="169" fontId="76" fillId="0" borderId="0" xfId="185" applyFont="1" applyFill="1"/>
    <xf numFmtId="0" fontId="77" fillId="0" borderId="0" xfId="0" applyFont="1"/>
    <xf numFmtId="0" fontId="78" fillId="0" borderId="0" xfId="0" applyFont="1" applyAlignment="1">
      <alignment horizontal="center"/>
    </xf>
    <xf numFmtId="0" fontId="77" fillId="0" borderId="0" xfId="0" applyFont="1" applyAlignment="1">
      <alignment horizontal="center" vertical="top" wrapText="1"/>
    </xf>
    <xf numFmtId="0" fontId="77" fillId="0" borderId="13" xfId="0" applyFont="1" applyBorder="1"/>
    <xf numFmtId="0" fontId="77" fillId="0" borderId="13" xfId="0" applyFont="1" applyBorder="1" applyAlignment="1">
      <alignment horizontal="right"/>
    </xf>
    <xf numFmtId="0" fontId="78" fillId="0" borderId="14" xfId="0" applyFont="1" applyBorder="1" applyAlignment="1">
      <alignment horizontal="center"/>
    </xf>
    <xf numFmtId="0" fontId="77" fillId="0" borderId="14" xfId="0" applyFont="1" applyBorder="1"/>
    <xf numFmtId="0" fontId="77" fillId="0" borderId="14" xfId="0" applyFont="1" applyBorder="1" applyAlignment="1">
      <alignment horizontal="center" vertical="top" wrapText="1"/>
    </xf>
    <xf numFmtId="169" fontId="77" fillId="0" borderId="0" xfId="185" applyFont="1" applyFill="1" applyBorder="1"/>
    <xf numFmtId="0" fontId="77" fillId="0" borderId="13" xfId="0" applyFont="1" applyBorder="1" applyAlignment="1">
      <alignment horizontal="center" vertical="top" wrapText="1"/>
    </xf>
    <xf numFmtId="169" fontId="77" fillId="0" borderId="13" xfId="185" quotePrefix="1" applyFont="1" applyFill="1" applyBorder="1" applyAlignment="1">
      <alignment horizontal="center" vertical="top"/>
    </xf>
    <xf numFmtId="0" fontId="79" fillId="0" borderId="0" xfId="0" applyFont="1"/>
    <xf numFmtId="0" fontId="76" fillId="0" borderId="0" xfId="0" applyFont="1" applyAlignment="1">
      <alignment horizontal="center"/>
    </xf>
    <xf numFmtId="0" fontId="76" fillId="0" borderId="0" xfId="0" applyFont="1" applyAlignment="1">
      <alignment vertical="top"/>
    </xf>
    <xf numFmtId="0" fontId="76" fillId="0" borderId="0" xfId="0" applyFont="1" applyAlignment="1">
      <alignment vertical="top" wrapText="1"/>
    </xf>
    <xf numFmtId="0" fontId="76" fillId="0" borderId="0" xfId="0" applyFont="1" applyAlignment="1">
      <alignment horizontal="center" vertical="top" wrapText="1"/>
    </xf>
    <xf numFmtId="169" fontId="76" fillId="0" borderId="0" xfId="0" applyNumberFormat="1" applyFont="1" applyAlignment="1">
      <alignment vertical="top"/>
    </xf>
    <xf numFmtId="173" fontId="76" fillId="0" borderId="16" xfId="0" applyNumberFormat="1" applyFont="1" applyBorder="1" applyAlignment="1">
      <alignment vertical="top"/>
    </xf>
    <xf numFmtId="173" fontId="76" fillId="0" borderId="0" xfId="0" applyNumberFormat="1" applyFont="1" applyAlignment="1">
      <alignment vertical="top"/>
    </xf>
    <xf numFmtId="0" fontId="76" fillId="0" borderId="0" xfId="0" applyFont="1" applyAlignment="1">
      <alignment horizontal="left" vertical="top"/>
    </xf>
    <xf numFmtId="173" fontId="80" fillId="0" borderId="0" xfId="0" applyNumberFormat="1" applyFont="1" applyAlignment="1">
      <alignment vertical="top"/>
    </xf>
    <xf numFmtId="173" fontId="80" fillId="0" borderId="0" xfId="199" applyNumberFormat="1" applyFont="1" applyFill="1" applyBorder="1" applyAlignment="1">
      <alignment vertical="top"/>
    </xf>
    <xf numFmtId="173" fontId="76" fillId="0" borderId="0" xfId="185" applyNumberFormat="1" applyFont="1" applyFill="1" applyBorder="1" applyAlignment="1">
      <alignment vertical="top"/>
    </xf>
    <xf numFmtId="173" fontId="76" fillId="0" borderId="14" xfId="185" applyNumberFormat="1" applyFont="1" applyFill="1" applyBorder="1" applyAlignment="1">
      <alignment vertical="top"/>
    </xf>
    <xf numFmtId="173" fontId="76" fillId="0" borderId="13" xfId="185" applyNumberFormat="1" applyFont="1" applyFill="1" applyBorder="1" applyAlignment="1">
      <alignment vertical="top"/>
    </xf>
    <xf numFmtId="173" fontId="76" fillId="0" borderId="12" xfId="0" applyNumberFormat="1" applyFont="1" applyBorder="1" applyAlignment="1">
      <alignment vertical="top"/>
    </xf>
    <xf numFmtId="173" fontId="76" fillId="0" borderId="0" xfId="0" applyNumberFormat="1" applyFont="1"/>
    <xf numFmtId="168" fontId="76" fillId="0" borderId="0" xfId="0" applyNumberFormat="1" applyFont="1"/>
    <xf numFmtId="169" fontId="76" fillId="0" borderId="0" xfId="0" applyNumberFormat="1" applyFont="1"/>
    <xf numFmtId="185" fontId="60" fillId="0" borderId="0" xfId="199" applyNumberFormat="1" applyFont="1" applyFill="1" applyBorder="1" applyAlignment="1">
      <alignment vertical="top"/>
    </xf>
    <xf numFmtId="172" fontId="60" fillId="0" borderId="0" xfId="483" applyNumberFormat="1" applyFont="1"/>
    <xf numFmtId="39" fontId="58" fillId="0" borderId="0" xfId="225" applyNumberFormat="1" applyFont="1" applyFill="1" applyAlignment="1">
      <alignment horizontal="right"/>
    </xf>
    <xf numFmtId="173" fontId="65" fillId="0" borderId="3" xfId="199" applyNumberFormat="1" applyFont="1" applyFill="1" applyBorder="1" applyAlignment="1">
      <alignment vertical="top"/>
    </xf>
    <xf numFmtId="173" fontId="65" fillId="0" borderId="0" xfId="199" applyNumberFormat="1" applyFont="1" applyFill="1" applyBorder="1" applyAlignment="1">
      <alignment vertical="top"/>
    </xf>
    <xf numFmtId="173" fontId="65" fillId="0" borderId="15" xfId="199" applyNumberFormat="1" applyFont="1" applyFill="1" applyBorder="1" applyAlignment="1">
      <alignment vertical="top"/>
    </xf>
    <xf numFmtId="169" fontId="64" fillId="0" borderId="0" xfId="388" applyFont="1" applyFill="1" applyBorder="1" applyAlignment="1">
      <alignment vertical="top"/>
    </xf>
    <xf numFmtId="173" fontId="64" fillId="0" borderId="0" xfId="388" applyNumberFormat="1" applyFont="1" applyFill="1" applyBorder="1" applyAlignment="1">
      <alignment vertical="top"/>
    </xf>
    <xf numFmtId="0" fontId="64" fillId="0" borderId="0" xfId="185" applyNumberFormat="1" applyFont="1" applyFill="1" applyAlignment="1"/>
    <xf numFmtId="0" fontId="106" fillId="0" borderId="0" xfId="185" applyNumberFormat="1" applyFont="1" applyFill="1" applyAlignment="1"/>
    <xf numFmtId="169" fontId="64" fillId="0" borderId="0" xfId="185" applyFont="1" applyFill="1" applyBorder="1" applyAlignment="1"/>
    <xf numFmtId="169" fontId="106" fillId="0" borderId="0" xfId="185" applyFont="1" applyFill="1" applyBorder="1" applyAlignment="1"/>
    <xf numFmtId="173" fontId="81" fillId="0" borderId="0" xfId="185" applyNumberFormat="1" applyFont="1" applyFill="1" applyAlignment="1"/>
    <xf numFmtId="173" fontId="64" fillId="0" borderId="0" xfId="185" applyNumberFormat="1" applyFont="1" applyFill="1" applyBorder="1" applyAlignment="1"/>
    <xf numFmtId="173" fontId="81" fillId="0" borderId="0" xfId="185" applyNumberFormat="1" applyFont="1" applyFill="1" applyBorder="1" applyAlignment="1"/>
    <xf numFmtId="0" fontId="82" fillId="0" borderId="0" xfId="0" applyFont="1"/>
    <xf numFmtId="0" fontId="83" fillId="0" borderId="0" xfId="611" applyFont="1"/>
    <xf numFmtId="0" fontId="69" fillId="0" borderId="13" xfId="0" applyFont="1" applyBorder="1" applyAlignment="1">
      <alignment horizontal="center" vertical="justify"/>
    </xf>
    <xf numFmtId="0" fontId="69" fillId="0" borderId="0" xfId="0" applyFont="1" applyAlignment="1">
      <alignment vertical="top" wrapText="1"/>
    </xf>
    <xf numFmtId="0" fontId="69" fillId="0" borderId="14" xfId="0" applyFont="1" applyBorder="1"/>
    <xf numFmtId="0" fontId="69" fillId="0" borderId="13" xfId="0" applyFont="1" applyBorder="1" applyAlignment="1">
      <alignment vertical="top" wrapText="1"/>
    </xf>
    <xf numFmtId="0" fontId="69" fillId="0" borderId="13" xfId="0" applyFont="1" applyBorder="1" applyAlignment="1">
      <alignment horizontal="center" vertical="top" wrapText="1"/>
    </xf>
    <xf numFmtId="0" fontId="69" fillId="0" borderId="13" xfId="0" applyFont="1" applyBorder="1"/>
    <xf numFmtId="0" fontId="69" fillId="0" borderId="13" xfId="0" applyFont="1" applyBorder="1" applyAlignment="1">
      <alignment horizontal="center" vertical="top"/>
    </xf>
    <xf numFmtId="0" fontId="69" fillId="0" borderId="0" xfId="0" applyFont="1" applyAlignment="1">
      <alignment horizontal="center" vertical="top" wrapText="1"/>
    </xf>
    <xf numFmtId="0" fontId="69" fillId="0" borderId="0" xfId="0" applyFont="1" applyAlignment="1">
      <alignment horizontal="center" vertical="top"/>
    </xf>
    <xf numFmtId="0" fontId="71" fillId="0" borderId="0" xfId="0" applyFont="1" applyAlignment="1">
      <alignment vertical="top" wrapText="1"/>
    </xf>
    <xf numFmtId="0" fontId="71" fillId="0" borderId="0" xfId="0" applyFont="1" applyAlignment="1">
      <alignment horizontal="center"/>
    </xf>
    <xf numFmtId="0" fontId="71" fillId="0" borderId="0" xfId="0" applyFont="1" applyAlignment="1">
      <alignment horizontal="left" vertical="top"/>
    </xf>
    <xf numFmtId="0" fontId="71" fillId="0" borderId="0" xfId="0" applyFont="1" applyAlignment="1">
      <alignment horizontal="center" vertical="top"/>
    </xf>
    <xf numFmtId="0" fontId="69" fillId="0" borderId="0" xfId="0" applyFont="1" applyAlignment="1">
      <alignment vertical="top"/>
    </xf>
    <xf numFmtId="0" fontId="58" fillId="0" borderId="0" xfId="0" applyFont="1"/>
    <xf numFmtId="0" fontId="60" fillId="0" borderId="0" xfId="483" applyFont="1"/>
    <xf numFmtId="0" fontId="58" fillId="0" borderId="0" xfId="483" applyFont="1"/>
    <xf numFmtId="39" fontId="58" fillId="0" borderId="0" xfId="1066" applyFont="1" applyAlignment="1">
      <alignment horizontal="center"/>
    </xf>
    <xf numFmtId="39" fontId="60" fillId="0" borderId="0" xfId="1066" applyFont="1"/>
    <xf numFmtId="39" fontId="58" fillId="0" borderId="14" xfId="1066" applyFont="1" applyBorder="1" applyAlignment="1">
      <alignment horizontal="center"/>
    </xf>
    <xf numFmtId="0" fontId="58" fillId="0" borderId="14" xfId="483" applyFont="1" applyBorder="1"/>
    <xf numFmtId="39" fontId="58" fillId="0" borderId="0" xfId="1066" applyFont="1"/>
    <xf numFmtId="39" fontId="58" fillId="0" borderId="13" xfId="1066" applyFont="1" applyBorder="1" applyAlignment="1">
      <alignment horizontal="center"/>
    </xf>
    <xf numFmtId="0" fontId="58" fillId="0" borderId="13" xfId="1066" quotePrefix="1" applyNumberFormat="1" applyFont="1" applyBorder="1" applyAlignment="1">
      <alignment horizontal="center"/>
    </xf>
    <xf numFmtId="0" fontId="58" fillId="0" borderId="13" xfId="483" applyFont="1" applyBorder="1" applyAlignment="1">
      <alignment horizontal="right"/>
    </xf>
    <xf numFmtId="39" fontId="60" fillId="0" borderId="0" xfId="483" applyNumberFormat="1" applyFont="1"/>
    <xf numFmtId="0" fontId="58" fillId="0" borderId="0" xfId="483" applyFont="1" applyAlignment="1">
      <alignment horizontal="center"/>
    </xf>
    <xf numFmtId="39" fontId="58" fillId="0" borderId="0" xfId="483" applyNumberFormat="1" applyFont="1" applyAlignment="1">
      <alignment horizontal="center"/>
    </xf>
    <xf numFmtId="39" fontId="58" fillId="0" borderId="0" xfId="483" applyNumberFormat="1" applyFont="1"/>
    <xf numFmtId="0" fontId="60" fillId="0" borderId="0" xfId="483" applyFont="1" applyAlignment="1">
      <alignment horizontal="center"/>
    </xf>
    <xf numFmtId="39" fontId="60" fillId="0" borderId="0" xfId="483" applyNumberFormat="1" applyFont="1" applyAlignment="1">
      <alignment horizontal="center"/>
    </xf>
    <xf numFmtId="172" fontId="63" fillId="0" borderId="0" xfId="483" applyNumberFormat="1" applyFont="1"/>
    <xf numFmtId="186" fontId="60" fillId="0" borderId="0" xfId="483" applyNumberFormat="1" applyFont="1"/>
    <xf numFmtId="172" fontId="60" fillId="0" borderId="3" xfId="483" applyNumberFormat="1" applyFont="1" applyBorder="1"/>
    <xf numFmtId="0" fontId="60" fillId="0" borderId="0" xfId="469" applyFont="1"/>
    <xf numFmtId="169" fontId="60" fillId="0" borderId="0" xfId="469" applyNumberFormat="1" applyFont="1"/>
    <xf numFmtId="172" fontId="62" fillId="0" borderId="0" xfId="483" applyNumberFormat="1" applyFont="1"/>
    <xf numFmtId="39" fontId="62" fillId="0" borderId="0" xfId="483" applyNumberFormat="1" applyFont="1"/>
    <xf numFmtId="172" fontId="58" fillId="0" borderId="0" xfId="483" applyNumberFormat="1" applyFont="1"/>
    <xf numFmtId="172" fontId="60" fillId="0" borderId="12" xfId="483" applyNumberFormat="1" applyFont="1" applyBorder="1"/>
    <xf numFmtId="172" fontId="105" fillId="0" borderId="0" xfId="483" applyNumberFormat="1" applyFont="1"/>
    <xf numFmtId="0" fontId="105" fillId="0" borderId="0" xfId="483" applyFont="1"/>
    <xf numFmtId="43" fontId="105" fillId="0" borderId="0" xfId="483" applyNumberFormat="1" applyFont="1"/>
    <xf numFmtId="186" fontId="105" fillId="0" borderId="0" xfId="483" applyNumberFormat="1" applyFont="1"/>
    <xf numFmtId="43" fontId="60" fillId="0" borderId="0" xfId="483" applyNumberFormat="1" applyFont="1"/>
    <xf numFmtId="173" fontId="60" fillId="0" borderId="0" xfId="469" applyNumberFormat="1" applyFont="1"/>
    <xf numFmtId="0" fontId="60" fillId="0" borderId="0" xfId="469" applyFont="1" applyAlignment="1">
      <alignment horizontal="center"/>
    </xf>
    <xf numFmtId="173" fontId="58" fillId="0" borderId="0" xfId="333" applyNumberFormat="1" applyFont="1" applyFill="1" applyBorder="1" applyAlignment="1">
      <alignment horizontal="right"/>
    </xf>
    <xf numFmtId="173" fontId="71" fillId="0" borderId="0" xfId="0" applyNumberFormat="1" applyFont="1"/>
    <xf numFmtId="0" fontId="111" fillId="0" borderId="0" xfId="0" applyFont="1"/>
    <xf numFmtId="173" fontId="65" fillId="0" borderId="3" xfId="199" applyNumberFormat="1" applyFont="1" applyFill="1" applyBorder="1" applyAlignment="1"/>
    <xf numFmtId="173" fontId="68" fillId="0" borderId="3" xfId="199" applyNumberFormat="1" applyFont="1" applyFill="1" applyBorder="1" applyAlignment="1"/>
    <xf numFmtId="173" fontId="60" fillId="0" borderId="0" xfId="199" applyNumberFormat="1" applyFont="1" applyFill="1" applyAlignment="1">
      <alignment horizontal="right"/>
    </xf>
    <xf numFmtId="169" fontId="112" fillId="0" borderId="0" xfId="185" applyFont="1" applyFill="1"/>
    <xf numFmtId="0" fontId="112" fillId="0" borderId="0" xfId="185" applyNumberFormat="1" applyFont="1" applyFill="1"/>
    <xf numFmtId="0" fontId="113" fillId="0" borderId="0" xfId="185" applyNumberFormat="1" applyFont="1" applyFill="1"/>
    <xf numFmtId="169" fontId="112" fillId="0" borderId="0" xfId="185" applyFont="1" applyFill="1" applyAlignment="1">
      <alignment horizontal="center"/>
    </xf>
    <xf numFmtId="169" fontId="112" fillId="0" borderId="0" xfId="185" applyFont="1" applyFill="1" applyBorder="1"/>
    <xf numFmtId="169" fontId="113" fillId="0" borderId="0" xfId="185" applyFont="1" applyFill="1" applyBorder="1"/>
    <xf numFmtId="0" fontId="114" fillId="0" borderId="0" xfId="0" applyFont="1" applyAlignment="1">
      <alignment vertical="top"/>
    </xf>
    <xf numFmtId="0" fontId="114" fillId="0" borderId="0" xfId="0" applyFont="1"/>
    <xf numFmtId="0" fontId="115" fillId="0" borderId="0" xfId="0" applyFont="1"/>
    <xf numFmtId="173" fontId="114" fillId="0" borderId="0" xfId="185" applyNumberFormat="1" applyFont="1" applyFill="1" applyBorder="1" applyAlignment="1">
      <alignment vertical="top"/>
    </xf>
    <xf numFmtId="173" fontId="115" fillId="0" borderId="0" xfId="185" applyNumberFormat="1" applyFont="1" applyFill="1" applyBorder="1" applyAlignment="1">
      <alignment vertical="top"/>
    </xf>
    <xf numFmtId="0" fontId="116" fillId="0" borderId="0" xfId="0" applyFont="1"/>
    <xf numFmtId="173" fontId="116" fillId="0" borderId="0" xfId="0" applyNumberFormat="1" applyFont="1"/>
    <xf numFmtId="0" fontId="117" fillId="0" borderId="0" xfId="0" applyFont="1"/>
    <xf numFmtId="0" fontId="118" fillId="0" borderId="0" xfId="0" applyFont="1"/>
    <xf numFmtId="169" fontId="117" fillId="0" borderId="0" xfId="0" applyNumberFormat="1" applyFont="1"/>
    <xf numFmtId="169" fontId="117" fillId="0" borderId="0" xfId="199" applyFont="1" applyFill="1"/>
    <xf numFmtId="169" fontId="64" fillId="0" borderId="13" xfId="185" applyFont="1" applyFill="1" applyBorder="1" applyAlignment="1">
      <alignment vertical="top"/>
    </xf>
    <xf numFmtId="0" fontId="119" fillId="0" borderId="0" xfId="0" applyFont="1" applyAlignment="1">
      <alignment vertical="top"/>
    </xf>
    <xf numFmtId="173" fontId="60" fillId="0" borderId="0" xfId="199" applyNumberFormat="1" applyFont="1" applyFill="1" applyBorder="1" applyAlignment="1">
      <alignment vertical="top"/>
    </xf>
    <xf numFmtId="0" fontId="73" fillId="0" borderId="14" xfId="0" applyFont="1" applyBorder="1"/>
    <xf numFmtId="0" fontId="68" fillId="0" borderId="14" xfId="0" applyFont="1" applyBorder="1" applyAlignment="1">
      <alignment horizontal="center" vertical="top"/>
    </xf>
    <xf numFmtId="173" fontId="76" fillId="0" borderId="0" xfId="185" applyNumberFormat="1" applyFont="1" applyFill="1"/>
    <xf numFmtId="173" fontId="68" fillId="0" borderId="0" xfId="199" applyNumberFormat="1" applyFont="1" applyFill="1" applyBorder="1" applyAlignment="1"/>
    <xf numFmtId="169" fontId="65" fillId="0" borderId="0" xfId="185" quotePrefix="1" applyFont="1" applyFill="1" applyBorder="1" applyAlignment="1">
      <alignment horizontal="center"/>
    </xf>
    <xf numFmtId="0" fontId="68" fillId="0" borderId="13" xfId="0" applyFont="1" applyBorder="1" applyAlignment="1">
      <alignment vertical="top" wrapText="1"/>
    </xf>
    <xf numFmtId="0" fontId="68" fillId="0" borderId="14" xfId="0" applyFont="1" applyBorder="1" applyAlignment="1">
      <alignment vertical="top"/>
    </xf>
    <xf numFmtId="39" fontId="120" fillId="0" borderId="0" xfId="483" applyNumberFormat="1" applyFont="1" applyAlignment="1">
      <alignment horizontal="center"/>
    </xf>
    <xf numFmtId="172" fontId="121" fillId="0" borderId="0" xfId="483" applyNumberFormat="1" applyFont="1"/>
    <xf numFmtId="169" fontId="58" fillId="0" borderId="0" xfId="199" applyFont="1" applyFill="1" applyBorder="1" applyAlignment="1"/>
    <xf numFmtId="0" fontId="58" fillId="0" borderId="0" xfId="0" applyFont="1" applyAlignment="1">
      <alignment vertical="top"/>
    </xf>
    <xf numFmtId="173" fontId="71" fillId="0" borderId="26" xfId="199" applyNumberFormat="1" applyFont="1" applyFill="1" applyBorder="1" applyAlignment="1">
      <alignment vertical="top"/>
    </xf>
    <xf numFmtId="169" fontId="65" fillId="0" borderId="0" xfId="185" applyFont="1" applyFill="1" applyAlignment="1">
      <alignment vertical="top"/>
    </xf>
    <xf numFmtId="169" fontId="65" fillId="0" borderId="0" xfId="185" applyFont="1" applyFill="1" applyAlignment="1">
      <alignment horizontal="left" vertical="top"/>
    </xf>
    <xf numFmtId="0" fontId="65" fillId="0" borderId="0" xfId="0" applyFont="1" applyAlignment="1">
      <alignment vertical="top"/>
    </xf>
    <xf numFmtId="0" fontId="65" fillId="0" borderId="0" xfId="0" applyFont="1" applyAlignment="1">
      <alignment horizontal="left" vertical="top"/>
    </xf>
    <xf numFmtId="173" fontId="122" fillId="0" borderId="0" xfId="185" applyNumberFormat="1" applyFont="1" applyFill="1"/>
    <xf numFmtId="173" fontId="60" fillId="0" borderId="0" xfId="1092" applyNumberFormat="1" applyFont="1" applyAlignment="1">
      <alignment vertical="top"/>
    </xf>
    <xf numFmtId="169" fontId="65" fillId="0" borderId="13" xfId="185" applyFont="1" applyFill="1" applyBorder="1" applyAlignment="1">
      <alignment vertical="top" wrapText="1"/>
    </xf>
    <xf numFmtId="0" fontId="66" fillId="0" borderId="13" xfId="0" applyFont="1" applyBorder="1" applyAlignment="1">
      <alignment horizontal="center"/>
    </xf>
    <xf numFmtId="0" fontId="78" fillId="0" borderId="13" xfId="0" applyFont="1" applyBorder="1" applyAlignment="1">
      <alignment horizontal="center"/>
    </xf>
    <xf numFmtId="169" fontId="77" fillId="0" borderId="13" xfId="185" applyFont="1" applyFill="1" applyBorder="1"/>
    <xf numFmtId="0" fontId="58" fillId="0" borderId="0" xfId="0" applyFont="1" applyAlignment="1">
      <alignment horizontal="center" vertical="top" wrapText="1"/>
    </xf>
    <xf numFmtId="0" fontId="60" fillId="0" borderId="0" xfId="0" applyFont="1" applyAlignment="1">
      <alignment vertical="top"/>
    </xf>
    <xf numFmtId="0" fontId="60" fillId="0" borderId="0" xfId="0" applyFont="1"/>
    <xf numFmtId="0" fontId="60" fillId="0" borderId="0" xfId="0" applyFont="1" applyAlignment="1">
      <alignment horizontal="center"/>
    </xf>
    <xf numFmtId="0" fontId="60" fillId="0" borderId="0" xfId="0" applyFont="1" applyAlignment="1">
      <alignment horizontal="center" vertical="top"/>
    </xf>
    <xf numFmtId="173" fontId="60" fillId="0" borderId="0" xfId="199" applyNumberFormat="1" applyFont="1" applyFill="1" applyBorder="1" applyAlignment="1">
      <alignment horizontal="center"/>
    </xf>
    <xf numFmtId="0" fontId="59" fillId="0" borderId="0" xfId="0" applyFont="1" applyAlignment="1">
      <alignment horizontal="center"/>
    </xf>
    <xf numFmtId="0" fontId="59" fillId="0" borderId="0" xfId="0" applyFont="1"/>
    <xf numFmtId="0" fontId="58" fillId="0" borderId="3" xfId="483" applyFont="1" applyBorder="1" applyAlignment="1">
      <alignment horizontal="right"/>
    </xf>
    <xf numFmtId="172" fontId="60" fillId="0" borderId="0" xfId="483" applyNumberFormat="1" applyFont="1" applyAlignment="1">
      <alignment horizontal="center"/>
    </xf>
    <xf numFmtId="169" fontId="75" fillId="0" borderId="0" xfId="0" applyNumberFormat="1" applyFont="1"/>
    <xf numFmtId="173" fontId="123" fillId="0" borderId="0" xfId="185" applyNumberFormat="1" applyFont="1" applyFill="1"/>
    <xf numFmtId="0" fontId="110" fillId="0" borderId="0" xfId="0" applyFont="1"/>
    <xf numFmtId="0" fontId="106" fillId="0" borderId="0" xfId="0" applyFont="1" applyAlignment="1">
      <alignment vertical="top" wrapText="1"/>
    </xf>
    <xf numFmtId="173" fontId="71" fillId="0" borderId="15" xfId="199" applyNumberFormat="1" applyFont="1" applyFill="1" applyBorder="1"/>
    <xf numFmtId="173" fontId="71" fillId="0" borderId="27" xfId="199" applyNumberFormat="1" applyFont="1" applyFill="1" applyBorder="1"/>
    <xf numFmtId="169" fontId="60" fillId="0" borderId="0" xfId="199" applyFont="1" applyFill="1" applyBorder="1" applyAlignment="1">
      <alignment vertical="top"/>
    </xf>
    <xf numFmtId="0" fontId="75" fillId="0" borderId="0" xfId="0" applyFont="1" applyAlignment="1">
      <alignment horizontal="left" vertical="top" wrapText="1" indent="1"/>
    </xf>
    <xf numFmtId="173" fontId="72" fillId="0" borderId="0" xfId="0" applyNumberFormat="1" applyFont="1"/>
    <xf numFmtId="169" fontId="65" fillId="0" borderId="0" xfId="185" applyFont="1" applyFill="1" applyAlignment="1">
      <alignment horizontal="center"/>
    </xf>
    <xf numFmtId="169" fontId="66" fillId="0" borderId="0" xfId="185" applyFont="1" applyFill="1" applyBorder="1" applyAlignment="1">
      <alignment horizontal="center" vertical="top"/>
    </xf>
    <xf numFmtId="169" fontId="65" fillId="0" borderId="3" xfId="185" applyFont="1" applyFill="1" applyBorder="1" applyAlignment="1">
      <alignment horizontal="center" vertical="top" wrapText="1"/>
    </xf>
    <xf numFmtId="0" fontId="66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169" fontId="65" fillId="0" borderId="0" xfId="0" applyNumberFormat="1" applyFont="1" applyAlignment="1">
      <alignment horizontal="center"/>
    </xf>
    <xf numFmtId="0" fontId="65" fillId="0" borderId="3" xfId="0" applyFont="1" applyBorder="1" applyAlignment="1">
      <alignment horizontal="center" vertical="top" wrapText="1"/>
    </xf>
    <xf numFmtId="0" fontId="77" fillId="0" borderId="0" xfId="0" applyFont="1" applyAlignment="1">
      <alignment horizontal="center"/>
    </xf>
    <xf numFmtId="169" fontId="77" fillId="0" borderId="0" xfId="0" applyNumberFormat="1" applyFont="1" applyAlignment="1">
      <alignment horizontal="center"/>
    </xf>
    <xf numFmtId="0" fontId="77" fillId="0" borderId="3" xfId="0" applyFont="1" applyBorder="1" applyAlignment="1">
      <alignment horizontal="center" vertical="top" wrapText="1"/>
    </xf>
    <xf numFmtId="0" fontId="69" fillId="0" borderId="3" xfId="0" applyFont="1" applyBorder="1" applyAlignment="1">
      <alignment horizontal="center" vertical="top" wrapText="1"/>
    </xf>
    <xf numFmtId="0" fontId="69" fillId="0" borderId="0" xfId="0" applyFont="1" applyAlignment="1">
      <alignment horizontal="center" vertical="justify"/>
    </xf>
    <xf numFmtId="0" fontId="69" fillId="0" borderId="13" xfId="0" applyFont="1" applyBorder="1" applyAlignment="1">
      <alignment horizontal="right" vertical="justify"/>
    </xf>
    <xf numFmtId="0" fontId="69" fillId="0" borderId="0" xfId="0" applyFont="1" applyAlignment="1">
      <alignment horizontal="right" vertical="justify"/>
    </xf>
    <xf numFmtId="0" fontId="73" fillId="0" borderId="3" xfId="0" applyFont="1" applyBorder="1" applyAlignment="1">
      <alignment horizontal="center"/>
    </xf>
    <xf numFmtId="0" fontId="68" fillId="0" borderId="0" xfId="0" applyFont="1" applyAlignment="1">
      <alignment horizontal="center" vertical="top"/>
    </xf>
    <xf numFmtId="0" fontId="68" fillId="0" borderId="13" xfId="0" applyFont="1" applyBorder="1" applyAlignment="1">
      <alignment horizontal="center" vertical="top"/>
    </xf>
    <xf numFmtId="0" fontId="68" fillId="0" borderId="3" xfId="0" applyFont="1" applyBorder="1" applyAlignment="1">
      <alignment horizontal="center" vertical="top"/>
    </xf>
    <xf numFmtId="169" fontId="58" fillId="0" borderId="0" xfId="199" applyFont="1" applyFill="1" applyBorder="1" applyAlignment="1">
      <alignment horizontal="right"/>
    </xf>
    <xf numFmtId="39" fontId="58" fillId="0" borderId="0" xfId="225" applyNumberFormat="1" applyFont="1" applyFill="1" applyAlignment="1">
      <alignment horizontal="center"/>
    </xf>
    <xf numFmtId="169" fontId="58" fillId="0" borderId="0" xfId="225" applyFont="1" applyFill="1" applyAlignment="1">
      <alignment horizontal="center"/>
    </xf>
    <xf numFmtId="39" fontId="58" fillId="0" borderId="0" xfId="1066" applyFont="1" applyAlignment="1">
      <alignment horizontal="center"/>
    </xf>
    <xf numFmtId="39" fontId="58" fillId="0" borderId="3" xfId="1066" applyFont="1" applyBorder="1" applyAlignment="1">
      <alignment horizontal="center"/>
    </xf>
    <xf numFmtId="0" fontId="58" fillId="0" borderId="3" xfId="483" applyFont="1" applyBorder="1" applyAlignment="1">
      <alignment horizontal="center"/>
    </xf>
    <xf numFmtId="39" fontId="58" fillId="0" borderId="14" xfId="1066" applyFont="1" applyBorder="1" applyAlignment="1">
      <alignment horizontal="center"/>
    </xf>
    <xf numFmtId="0" fontId="58" fillId="0" borderId="14" xfId="483" applyFont="1" applyBorder="1" applyAlignment="1">
      <alignment horizontal="center"/>
    </xf>
  </cellXfs>
  <cellStyles count="1093">
    <cellStyle name="0,0_x000d__x000a_NA_x000d__x000a_ 2" xfId="1092" xr:uid="{660E6216-56B8-48E4-B55F-728CBC3A3968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5" xfId="412" xr:uid="{00000000-0005-0000-0000-00009B010000}"/>
    <cellStyle name="Comma 5 2" xfId="413" xr:uid="{00000000-0005-0000-0000-00009C010000}"/>
    <cellStyle name="Comma 5 3" xfId="414" xr:uid="{00000000-0005-0000-0000-00009D010000}"/>
    <cellStyle name="Comma 5 4" xfId="415" xr:uid="{00000000-0005-0000-0000-00009E01000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6" xfId="419" xr:uid="{00000000-0005-0000-0000-0000A2010000}"/>
    <cellStyle name="Comma 6 2" xfId="420" xr:uid="{00000000-0005-0000-0000-0000A3010000}"/>
    <cellStyle name="Comma 6 3" xfId="421" xr:uid="{00000000-0005-0000-0000-0000A4010000}"/>
    <cellStyle name="Comma 6 4" xfId="422" xr:uid="{00000000-0005-0000-0000-0000A5010000}"/>
    <cellStyle name="Comma 6 5" xfId="423" xr:uid="{00000000-0005-0000-0000-0000A6010000}"/>
    <cellStyle name="Comma 7" xfId="424" xr:uid="{00000000-0005-0000-0000-0000A7010000}"/>
    <cellStyle name="Comma 7 2" xfId="425" xr:uid="{00000000-0005-0000-0000-0000A8010000}"/>
    <cellStyle name="Comma 7 3" xfId="426" xr:uid="{00000000-0005-0000-0000-0000A9010000}"/>
    <cellStyle name="Comma 8" xfId="427" xr:uid="{00000000-0005-0000-0000-0000AA010000}"/>
    <cellStyle name="Comma 8 2" xfId="428" xr:uid="{00000000-0005-0000-0000-0000AB010000}"/>
    <cellStyle name="Comma 8 3" xfId="429" xr:uid="{00000000-0005-0000-0000-0000AC010000}"/>
    <cellStyle name="Comma 9" xfId="430" xr:uid="{00000000-0005-0000-0000-0000AD010000}"/>
    <cellStyle name="Comma 9 2" xfId="431" xr:uid="{00000000-0005-0000-0000-0000AE010000}"/>
    <cellStyle name="Comma 9 3" xfId="432" xr:uid="{00000000-0005-0000-0000-0000AF010000}"/>
    <cellStyle name="Comma 93" xfId="1091" xr:uid="{CF61339F-C1E9-404E-8D4A-484B25723F81}"/>
    <cellStyle name="comma zerodec" xfId="433" xr:uid="{00000000-0005-0000-0000-0000B0010000}"/>
    <cellStyle name="comma zerodec 2" xfId="434" xr:uid="{00000000-0005-0000-0000-0000B1010000}"/>
    <cellStyle name="comma zerodec 3" xfId="435" xr:uid="{00000000-0005-0000-0000-0000B2010000}"/>
    <cellStyle name="Currency1" xfId="436" xr:uid="{00000000-0005-0000-0000-0000B3010000}"/>
    <cellStyle name="Currency1 2" xfId="437" xr:uid="{00000000-0005-0000-0000-0000B4010000}"/>
    <cellStyle name="Currency1 3" xfId="438" xr:uid="{00000000-0005-0000-0000-0000B5010000}"/>
    <cellStyle name="Dollar (zero dec)" xfId="439" xr:uid="{00000000-0005-0000-0000-0000B6010000}"/>
    <cellStyle name="Dollar (zero dec) 2" xfId="440" xr:uid="{00000000-0005-0000-0000-0000B7010000}"/>
    <cellStyle name="Dollar (zero dec) 3" xfId="441" xr:uid="{00000000-0005-0000-0000-0000B8010000}"/>
    <cellStyle name="E&amp;Y House" xfId="442" xr:uid="{00000000-0005-0000-0000-0000B9010000}"/>
    <cellStyle name="Emphasis 1" xfId="443" xr:uid="{00000000-0005-0000-0000-0000BA010000}"/>
    <cellStyle name="Emphasis 2" xfId="444" xr:uid="{00000000-0005-0000-0000-0000BB010000}"/>
    <cellStyle name="Emphasis 3" xfId="445" xr:uid="{00000000-0005-0000-0000-0000BC010000}"/>
    <cellStyle name="Explanatory Text 2" xfId="446" xr:uid="{00000000-0005-0000-0000-0000BD010000}"/>
    <cellStyle name="Good 2" xfId="447" xr:uid="{00000000-0005-0000-0000-0000BE010000}"/>
    <cellStyle name="Grey" xfId="448" xr:uid="{00000000-0005-0000-0000-0000BF010000}"/>
    <cellStyle name="Header - Style1" xfId="449" xr:uid="{00000000-0005-0000-0000-0000C0010000}"/>
    <cellStyle name="Header1" xfId="450" xr:uid="{00000000-0005-0000-0000-0000C1010000}"/>
    <cellStyle name="Header2" xfId="451" xr:uid="{00000000-0005-0000-0000-0000C2010000}"/>
    <cellStyle name="Heading" xfId="452" xr:uid="{00000000-0005-0000-0000-0000C3010000}"/>
    <cellStyle name="Heading 1 2" xfId="453" xr:uid="{00000000-0005-0000-0000-0000C4010000}"/>
    <cellStyle name="Heading 2 2" xfId="454" xr:uid="{00000000-0005-0000-0000-0000C5010000}"/>
    <cellStyle name="Heading 3 2" xfId="455" xr:uid="{00000000-0005-0000-0000-0000C6010000}"/>
    <cellStyle name="Heading 4 2" xfId="456" xr:uid="{00000000-0005-0000-0000-0000C7010000}"/>
    <cellStyle name="Heading1" xfId="457" xr:uid="{00000000-0005-0000-0000-0000C8010000}"/>
    <cellStyle name="Hyperlink 2" xfId="458" xr:uid="{00000000-0005-0000-0000-0000C9010000}"/>
    <cellStyle name="Input [yellow]" xfId="459" xr:uid="{00000000-0005-0000-0000-0000CA010000}"/>
    <cellStyle name="Input 2" xfId="460" xr:uid="{00000000-0005-0000-0000-0000CB010000}"/>
    <cellStyle name="Linked Cell 2" xfId="461" xr:uid="{00000000-0005-0000-0000-0000CC010000}"/>
    <cellStyle name="Neutral 2" xfId="462" xr:uid="{00000000-0005-0000-0000-0000CD010000}"/>
    <cellStyle name="no dec" xfId="463" xr:uid="{00000000-0005-0000-0000-0000CE010000}"/>
    <cellStyle name="Normal" xfId="0" builtinId="0"/>
    <cellStyle name="Normal - Style1" xfId="464" xr:uid="{00000000-0005-0000-0000-0000D0010000}"/>
    <cellStyle name="Normal 10" xfId="465" xr:uid="{00000000-0005-0000-0000-0000D1010000}"/>
    <cellStyle name="Normal 10 2" xfId="466" xr:uid="{00000000-0005-0000-0000-0000D2010000}"/>
    <cellStyle name="Normal 10 3" xfId="467" xr:uid="{00000000-0005-0000-0000-0000D3010000}"/>
    <cellStyle name="Normal 100" xfId="468" xr:uid="{00000000-0005-0000-0000-0000D4010000}"/>
    <cellStyle name="Normal 101" xfId="469" xr:uid="{00000000-0005-0000-0000-0000D5010000}"/>
    <cellStyle name="Normal 11" xfId="470" xr:uid="{00000000-0005-0000-0000-0000D6010000}"/>
    <cellStyle name="Normal 12" xfId="471" xr:uid="{00000000-0005-0000-0000-0000D7010000}"/>
    <cellStyle name="Normal 12 2" xfId="472" xr:uid="{00000000-0005-0000-0000-0000D8010000}"/>
    <cellStyle name="Normal 12 3" xfId="473" xr:uid="{00000000-0005-0000-0000-0000D9010000}"/>
    <cellStyle name="Normal 13" xfId="474" xr:uid="{00000000-0005-0000-0000-0000DA010000}"/>
    <cellStyle name="Normal 13 2" xfId="475" xr:uid="{00000000-0005-0000-0000-0000DB010000}"/>
    <cellStyle name="Normal 13_130017-B1 โปรแกรมคอมพิวเตอร์ CPI_Q1'10" xfId="476" xr:uid="{00000000-0005-0000-0000-0000DC010000}"/>
    <cellStyle name="Normal 14" xfId="477" xr:uid="{00000000-0005-0000-0000-0000DD010000}"/>
    <cellStyle name="Normal 15" xfId="478" xr:uid="{00000000-0005-0000-0000-0000DE010000}"/>
    <cellStyle name="Normal 16" xfId="479" xr:uid="{00000000-0005-0000-0000-0000DF010000}"/>
    <cellStyle name="Normal 17" xfId="480" xr:uid="{00000000-0005-0000-0000-0000E0010000}"/>
    <cellStyle name="Normal 18" xfId="481" xr:uid="{00000000-0005-0000-0000-0000E1010000}"/>
    <cellStyle name="Normal 19" xfId="482" xr:uid="{00000000-0005-0000-0000-0000E2010000}"/>
    <cellStyle name="Normal 2" xfId="483" xr:uid="{00000000-0005-0000-0000-0000E3010000}"/>
    <cellStyle name="Normal 2 10" xfId="484" xr:uid="{00000000-0005-0000-0000-0000E4010000}"/>
    <cellStyle name="Normal 2 10 2" xfId="485" xr:uid="{00000000-0005-0000-0000-0000E5010000}"/>
    <cellStyle name="Normal 2 11" xfId="486" xr:uid="{00000000-0005-0000-0000-0000E6010000}"/>
    <cellStyle name="Normal 2 12" xfId="487" xr:uid="{00000000-0005-0000-0000-0000E7010000}"/>
    <cellStyle name="Normal 2 13" xfId="488" xr:uid="{00000000-0005-0000-0000-0000E8010000}"/>
    <cellStyle name="Normal 2 14" xfId="489" xr:uid="{00000000-0005-0000-0000-0000E9010000}"/>
    <cellStyle name="Normal 2 15" xfId="490" xr:uid="{00000000-0005-0000-0000-0000EA010000}"/>
    <cellStyle name="Normal 2 16" xfId="491" xr:uid="{00000000-0005-0000-0000-0000EB010000}"/>
    <cellStyle name="Normal 2 17" xfId="492" xr:uid="{00000000-0005-0000-0000-0000EC010000}"/>
    <cellStyle name="Normal 2 18" xfId="493" xr:uid="{00000000-0005-0000-0000-0000ED010000}"/>
    <cellStyle name="Normal 2 19" xfId="494" xr:uid="{00000000-0005-0000-0000-0000EE010000}"/>
    <cellStyle name="Normal 2 2" xfId="495" xr:uid="{00000000-0005-0000-0000-0000EF010000}"/>
    <cellStyle name="Normal 2 2 10" xfId="496" xr:uid="{00000000-0005-0000-0000-0000F0010000}"/>
    <cellStyle name="Normal 2 2 11" xfId="497" xr:uid="{00000000-0005-0000-0000-0000F1010000}"/>
    <cellStyle name="Normal 2 2 12" xfId="498" xr:uid="{00000000-0005-0000-0000-0000F2010000}"/>
    <cellStyle name="Normal 2 2 13" xfId="499" xr:uid="{00000000-0005-0000-0000-0000F3010000}"/>
    <cellStyle name="Normal 2 2 14" xfId="500" xr:uid="{00000000-0005-0000-0000-0000F4010000}"/>
    <cellStyle name="Normal 2 2 15" xfId="501" xr:uid="{00000000-0005-0000-0000-0000F5010000}"/>
    <cellStyle name="Normal 2 2 16" xfId="502" xr:uid="{00000000-0005-0000-0000-0000F6010000}"/>
    <cellStyle name="Normal 2 2 17" xfId="503" xr:uid="{00000000-0005-0000-0000-0000F7010000}"/>
    <cellStyle name="Normal 2 2 18" xfId="504" xr:uid="{00000000-0005-0000-0000-0000F8010000}"/>
    <cellStyle name="Normal 2 2 19" xfId="505" xr:uid="{00000000-0005-0000-0000-0000F9010000}"/>
    <cellStyle name="Normal 2 2 2" xfId="506" xr:uid="{00000000-0005-0000-0000-0000FA010000}"/>
    <cellStyle name="Normal 2 2 2 2" xfId="507" xr:uid="{00000000-0005-0000-0000-0000FB010000}"/>
    <cellStyle name="Normal 2 2 20" xfId="508" xr:uid="{00000000-0005-0000-0000-0000FC010000}"/>
    <cellStyle name="Normal 2 2 21" xfId="509" xr:uid="{00000000-0005-0000-0000-0000FD010000}"/>
    <cellStyle name="Normal 2 2 22" xfId="510" xr:uid="{00000000-0005-0000-0000-0000FE010000}"/>
    <cellStyle name="Normal 2 2 23" xfId="511" xr:uid="{00000000-0005-0000-0000-0000FF010000}"/>
    <cellStyle name="Normal 2 2 24" xfId="512" xr:uid="{00000000-0005-0000-0000-000000020000}"/>
    <cellStyle name="Normal 2 2 25" xfId="513" xr:uid="{00000000-0005-0000-0000-000001020000}"/>
    <cellStyle name="Normal 2 2 26" xfId="514" xr:uid="{00000000-0005-0000-0000-000002020000}"/>
    <cellStyle name="Normal 2 2 27" xfId="515" xr:uid="{00000000-0005-0000-0000-000003020000}"/>
    <cellStyle name="Normal 2 2 28" xfId="516" xr:uid="{00000000-0005-0000-0000-000004020000}"/>
    <cellStyle name="Normal 2 2 29" xfId="517" xr:uid="{00000000-0005-0000-0000-000005020000}"/>
    <cellStyle name="Normal 2 2 3" xfId="518" xr:uid="{00000000-0005-0000-0000-000006020000}"/>
    <cellStyle name="Normal 2 2 30" xfId="519" xr:uid="{00000000-0005-0000-0000-000007020000}"/>
    <cellStyle name="Normal 2 2 31" xfId="520" xr:uid="{00000000-0005-0000-0000-000008020000}"/>
    <cellStyle name="Normal 2 2 32" xfId="521" xr:uid="{00000000-0005-0000-0000-000009020000}"/>
    <cellStyle name="Normal 2 2 33" xfId="522" xr:uid="{00000000-0005-0000-0000-00000A020000}"/>
    <cellStyle name="Normal 2 2 34" xfId="523" xr:uid="{00000000-0005-0000-0000-00000B020000}"/>
    <cellStyle name="Normal 2 2 35" xfId="524" xr:uid="{00000000-0005-0000-0000-00000C020000}"/>
    <cellStyle name="Normal 2 2 36" xfId="525" xr:uid="{00000000-0005-0000-0000-00000D020000}"/>
    <cellStyle name="Normal 2 2 37" xfId="526" xr:uid="{00000000-0005-0000-0000-00000E020000}"/>
    <cellStyle name="Normal 2 2 38" xfId="527" xr:uid="{00000000-0005-0000-0000-00000F020000}"/>
    <cellStyle name="Normal 2 2 39" xfId="528" xr:uid="{00000000-0005-0000-0000-000010020000}"/>
    <cellStyle name="Normal 2 2 4" xfId="529" xr:uid="{00000000-0005-0000-0000-000011020000}"/>
    <cellStyle name="Normal 2 2 40" xfId="530" xr:uid="{00000000-0005-0000-0000-000012020000}"/>
    <cellStyle name="Normal 2 2 41" xfId="531" xr:uid="{00000000-0005-0000-0000-000013020000}"/>
    <cellStyle name="Normal 2 2 42" xfId="532" xr:uid="{00000000-0005-0000-0000-000014020000}"/>
    <cellStyle name="Normal 2 2 43" xfId="533" xr:uid="{00000000-0005-0000-0000-000015020000}"/>
    <cellStyle name="Normal 2 2 44" xfId="534" xr:uid="{00000000-0005-0000-0000-000016020000}"/>
    <cellStyle name="Normal 2 2 45" xfId="535" xr:uid="{00000000-0005-0000-0000-000017020000}"/>
    <cellStyle name="Normal 2 2 46" xfId="536" xr:uid="{00000000-0005-0000-0000-000018020000}"/>
    <cellStyle name="Normal 2 2 47" xfId="537" xr:uid="{00000000-0005-0000-0000-000019020000}"/>
    <cellStyle name="Normal 2 2 48" xfId="538" xr:uid="{00000000-0005-0000-0000-00001A020000}"/>
    <cellStyle name="Normal 2 2 49" xfId="539" xr:uid="{00000000-0005-0000-0000-00001B020000}"/>
    <cellStyle name="Normal 2 2 5" xfId="540" xr:uid="{00000000-0005-0000-0000-00001C020000}"/>
    <cellStyle name="Normal 2 2 50" xfId="541" xr:uid="{00000000-0005-0000-0000-00001D020000}"/>
    <cellStyle name="Normal 2 2 51" xfId="542" xr:uid="{00000000-0005-0000-0000-00001E020000}"/>
    <cellStyle name="Normal 2 2 52" xfId="543" xr:uid="{00000000-0005-0000-0000-00001F020000}"/>
    <cellStyle name="Normal 2 2 53" xfId="544" xr:uid="{00000000-0005-0000-0000-000020020000}"/>
    <cellStyle name="Normal 2 2 54" xfId="545" xr:uid="{00000000-0005-0000-0000-000021020000}"/>
    <cellStyle name="Normal 2 2 55" xfId="546" xr:uid="{00000000-0005-0000-0000-000022020000}"/>
    <cellStyle name="Normal 2 2 56" xfId="547" xr:uid="{00000000-0005-0000-0000-000023020000}"/>
    <cellStyle name="Normal 2 2 57" xfId="548" xr:uid="{00000000-0005-0000-0000-000024020000}"/>
    <cellStyle name="Normal 2 2 6" xfId="549" xr:uid="{00000000-0005-0000-0000-000025020000}"/>
    <cellStyle name="Normal 2 2 7" xfId="550" xr:uid="{00000000-0005-0000-0000-000026020000}"/>
    <cellStyle name="Normal 2 2 8" xfId="551" xr:uid="{00000000-0005-0000-0000-000027020000}"/>
    <cellStyle name="Normal 2 2 9" xfId="552" xr:uid="{00000000-0005-0000-0000-000028020000}"/>
    <cellStyle name="Normal 2 2_CPI_Y'52_TOP_GG 1" xfId="553" xr:uid="{00000000-0005-0000-0000-000029020000}"/>
    <cellStyle name="Normal 2 20" xfId="554" xr:uid="{00000000-0005-0000-0000-00002A020000}"/>
    <cellStyle name="Normal 2 21" xfId="555" xr:uid="{00000000-0005-0000-0000-00002B020000}"/>
    <cellStyle name="Normal 2 22" xfId="556" xr:uid="{00000000-0005-0000-0000-00002C020000}"/>
    <cellStyle name="Normal 2 23" xfId="557" xr:uid="{00000000-0005-0000-0000-00002D020000}"/>
    <cellStyle name="Normal 2 24" xfId="558" xr:uid="{00000000-0005-0000-0000-00002E020000}"/>
    <cellStyle name="Normal 2 25" xfId="559" xr:uid="{00000000-0005-0000-0000-00002F020000}"/>
    <cellStyle name="Normal 2 26" xfId="560" xr:uid="{00000000-0005-0000-0000-000030020000}"/>
    <cellStyle name="Normal 2 27" xfId="561" xr:uid="{00000000-0005-0000-0000-000031020000}"/>
    <cellStyle name="Normal 2 28" xfId="562" xr:uid="{00000000-0005-0000-0000-000032020000}"/>
    <cellStyle name="Normal 2 29" xfId="563" xr:uid="{00000000-0005-0000-0000-000033020000}"/>
    <cellStyle name="Normal 2 3" xfId="564" xr:uid="{00000000-0005-0000-0000-000034020000}"/>
    <cellStyle name="Normal 2 3 2" xfId="565" xr:uid="{00000000-0005-0000-0000-000035020000}"/>
    <cellStyle name="Normal 2 3 3" xfId="566" xr:uid="{00000000-0005-0000-0000-000036020000}"/>
    <cellStyle name="Normal 2 30" xfId="567" xr:uid="{00000000-0005-0000-0000-000037020000}"/>
    <cellStyle name="Normal 2 31" xfId="568" xr:uid="{00000000-0005-0000-0000-000038020000}"/>
    <cellStyle name="Normal 2 32" xfId="569" xr:uid="{00000000-0005-0000-0000-000039020000}"/>
    <cellStyle name="Normal 2 33" xfId="570" xr:uid="{00000000-0005-0000-0000-00003A020000}"/>
    <cellStyle name="Normal 2 34" xfId="571" xr:uid="{00000000-0005-0000-0000-00003B020000}"/>
    <cellStyle name="Normal 2 35" xfId="572" xr:uid="{00000000-0005-0000-0000-00003C020000}"/>
    <cellStyle name="Normal 2 36" xfId="573" xr:uid="{00000000-0005-0000-0000-00003D020000}"/>
    <cellStyle name="Normal 2 37" xfId="574" xr:uid="{00000000-0005-0000-0000-00003E020000}"/>
    <cellStyle name="Normal 2 38" xfId="575" xr:uid="{00000000-0005-0000-0000-00003F020000}"/>
    <cellStyle name="Normal 2 39" xfId="576" xr:uid="{00000000-0005-0000-0000-000040020000}"/>
    <cellStyle name="Normal 2 4" xfId="577" xr:uid="{00000000-0005-0000-0000-000041020000}"/>
    <cellStyle name="Normal 2 40" xfId="578" xr:uid="{00000000-0005-0000-0000-000042020000}"/>
    <cellStyle name="Normal 2 41" xfId="579" xr:uid="{00000000-0005-0000-0000-000043020000}"/>
    <cellStyle name="Normal 2 42" xfId="580" xr:uid="{00000000-0005-0000-0000-000044020000}"/>
    <cellStyle name="Normal 2 43" xfId="581" xr:uid="{00000000-0005-0000-0000-000045020000}"/>
    <cellStyle name="Normal 2 44" xfId="582" xr:uid="{00000000-0005-0000-0000-000046020000}"/>
    <cellStyle name="Normal 2 45" xfId="583" xr:uid="{00000000-0005-0000-0000-000047020000}"/>
    <cellStyle name="Normal 2 46" xfId="584" xr:uid="{00000000-0005-0000-0000-000048020000}"/>
    <cellStyle name="Normal 2 47" xfId="585" xr:uid="{00000000-0005-0000-0000-000049020000}"/>
    <cellStyle name="Normal 2 48" xfId="586" xr:uid="{00000000-0005-0000-0000-00004A020000}"/>
    <cellStyle name="Normal 2 49" xfId="587" xr:uid="{00000000-0005-0000-0000-00004B020000}"/>
    <cellStyle name="Normal 2 5" xfId="588" xr:uid="{00000000-0005-0000-0000-00004C020000}"/>
    <cellStyle name="Normal 2 50" xfId="589" xr:uid="{00000000-0005-0000-0000-00004D020000}"/>
    <cellStyle name="Normal 2 51" xfId="590" xr:uid="{00000000-0005-0000-0000-00004E020000}"/>
    <cellStyle name="Normal 2 52" xfId="591" xr:uid="{00000000-0005-0000-0000-00004F020000}"/>
    <cellStyle name="Normal 2 53" xfId="592" xr:uid="{00000000-0005-0000-0000-000050020000}"/>
    <cellStyle name="Normal 2 54" xfId="593" xr:uid="{00000000-0005-0000-0000-000051020000}"/>
    <cellStyle name="Normal 2 55" xfId="594" xr:uid="{00000000-0005-0000-0000-000052020000}"/>
    <cellStyle name="Normal 2 56" xfId="595" xr:uid="{00000000-0005-0000-0000-000053020000}"/>
    <cellStyle name="Normal 2 57" xfId="596" xr:uid="{00000000-0005-0000-0000-000054020000}"/>
    <cellStyle name="Normal 2 58" xfId="597" xr:uid="{00000000-0005-0000-0000-000055020000}"/>
    <cellStyle name="Normal 2 59" xfId="598" xr:uid="{00000000-0005-0000-0000-000056020000}"/>
    <cellStyle name="Normal 2 59 2" xfId="599" xr:uid="{00000000-0005-0000-0000-000057020000}"/>
    <cellStyle name="Normal 2 6" xfId="600" xr:uid="{00000000-0005-0000-0000-000058020000}"/>
    <cellStyle name="Normal 2 60" xfId="601" xr:uid="{00000000-0005-0000-0000-000059020000}"/>
    <cellStyle name="Normal 2 61" xfId="602" xr:uid="{00000000-0005-0000-0000-00005A020000}"/>
    <cellStyle name="Normal 2 62" xfId="603" xr:uid="{00000000-0005-0000-0000-00005B020000}"/>
    <cellStyle name="Normal 2 63" xfId="604" xr:uid="{00000000-0005-0000-0000-00005C020000}"/>
    <cellStyle name="Normal 2 64" xfId="605" xr:uid="{00000000-0005-0000-0000-00005D020000}"/>
    <cellStyle name="Normal 2 65" xfId="606" xr:uid="{00000000-0005-0000-0000-00005E020000}"/>
    <cellStyle name="Normal 2 66" xfId="607" xr:uid="{00000000-0005-0000-0000-00005F020000}"/>
    <cellStyle name="Normal 2 67" xfId="608" xr:uid="{00000000-0005-0000-0000-000060020000}"/>
    <cellStyle name="Normal 2 68" xfId="609" xr:uid="{00000000-0005-0000-0000-000061020000}"/>
    <cellStyle name="Normal 2 7" xfId="610" xr:uid="{00000000-0005-0000-0000-000062020000}"/>
    <cellStyle name="Normal 2 70" xfId="611" xr:uid="{00000000-0005-0000-0000-000063020000}"/>
    <cellStyle name="Normal 2 8" xfId="612" xr:uid="{00000000-0005-0000-0000-000064020000}"/>
    <cellStyle name="Normal 2 9" xfId="613" xr:uid="{00000000-0005-0000-0000-000065020000}"/>
    <cellStyle name="Normal 2_130017-B1  โปรแกรมคอมพิวเตอร์ CPI_Q409" xfId="614" xr:uid="{00000000-0005-0000-0000-000066020000}"/>
    <cellStyle name="Normal 20" xfId="615" xr:uid="{00000000-0005-0000-0000-000067020000}"/>
    <cellStyle name="Normal 21" xfId="616" xr:uid="{00000000-0005-0000-0000-000068020000}"/>
    <cellStyle name="Normal 22" xfId="617" xr:uid="{00000000-0005-0000-0000-000069020000}"/>
    <cellStyle name="Normal 23" xfId="618" xr:uid="{00000000-0005-0000-0000-00006A020000}"/>
    <cellStyle name="Normal 24" xfId="619" xr:uid="{00000000-0005-0000-0000-00006B020000}"/>
    <cellStyle name="Normal 25" xfId="620" xr:uid="{00000000-0005-0000-0000-00006C020000}"/>
    <cellStyle name="Normal 26" xfId="621" xr:uid="{00000000-0005-0000-0000-00006D020000}"/>
    <cellStyle name="Normal 27" xfId="622" xr:uid="{00000000-0005-0000-0000-00006E020000}"/>
    <cellStyle name="Normal 28" xfId="623" xr:uid="{00000000-0005-0000-0000-00006F020000}"/>
    <cellStyle name="Normal 29" xfId="624" xr:uid="{00000000-0005-0000-0000-000070020000}"/>
    <cellStyle name="Normal 3" xfId="625" xr:uid="{00000000-0005-0000-0000-000071020000}"/>
    <cellStyle name="Normal 3 10" xfId="626" xr:uid="{00000000-0005-0000-0000-000072020000}"/>
    <cellStyle name="Normal 3 11" xfId="627" xr:uid="{00000000-0005-0000-0000-000073020000}"/>
    <cellStyle name="Normal 3 12" xfId="628" xr:uid="{00000000-0005-0000-0000-000074020000}"/>
    <cellStyle name="Normal 3 13" xfId="629" xr:uid="{00000000-0005-0000-0000-000075020000}"/>
    <cellStyle name="Normal 3 14" xfId="630" xr:uid="{00000000-0005-0000-0000-000076020000}"/>
    <cellStyle name="Normal 3 15" xfId="631" xr:uid="{00000000-0005-0000-0000-000077020000}"/>
    <cellStyle name="Normal 3 16" xfId="632" xr:uid="{00000000-0005-0000-0000-000078020000}"/>
    <cellStyle name="Normal 3 17" xfId="633" xr:uid="{00000000-0005-0000-0000-000079020000}"/>
    <cellStyle name="Normal 3 18" xfId="634" xr:uid="{00000000-0005-0000-0000-00007A020000}"/>
    <cellStyle name="Normal 3 19" xfId="635" xr:uid="{00000000-0005-0000-0000-00007B020000}"/>
    <cellStyle name="Normal 3 2" xfId="636" xr:uid="{00000000-0005-0000-0000-00007C020000}"/>
    <cellStyle name="Normal 3 2 2" xfId="637" xr:uid="{00000000-0005-0000-0000-00007D020000}"/>
    <cellStyle name="Normal 3 2_CPI_Y'52_TOP_GG 1" xfId="638" xr:uid="{00000000-0005-0000-0000-00007E020000}"/>
    <cellStyle name="Normal 3 20" xfId="639" xr:uid="{00000000-0005-0000-0000-00007F020000}"/>
    <cellStyle name="Normal 3 21" xfId="640" xr:uid="{00000000-0005-0000-0000-000080020000}"/>
    <cellStyle name="Normal 3 3" xfId="641" xr:uid="{00000000-0005-0000-0000-000081020000}"/>
    <cellStyle name="Normal 3 3 2" xfId="642" xr:uid="{00000000-0005-0000-0000-000082020000}"/>
    <cellStyle name="Normal 3 4" xfId="643" xr:uid="{00000000-0005-0000-0000-000083020000}"/>
    <cellStyle name="Normal 3 5" xfId="644" xr:uid="{00000000-0005-0000-0000-000084020000}"/>
    <cellStyle name="Normal 3 6" xfId="645" xr:uid="{00000000-0005-0000-0000-000085020000}"/>
    <cellStyle name="Normal 3 7" xfId="646" xr:uid="{00000000-0005-0000-0000-000086020000}"/>
    <cellStyle name="Normal 3 8" xfId="647" xr:uid="{00000000-0005-0000-0000-000087020000}"/>
    <cellStyle name="Normal 3 9" xfId="648" xr:uid="{00000000-0005-0000-0000-000088020000}"/>
    <cellStyle name="Normal 3_130017-B1 โปรแกรมคอมพิวเตอร์ CPI_Q1'10" xfId="649" xr:uid="{00000000-0005-0000-0000-000089020000}"/>
    <cellStyle name="Normal 30" xfId="650" xr:uid="{00000000-0005-0000-0000-00008A020000}"/>
    <cellStyle name="Normal 31" xfId="651" xr:uid="{00000000-0005-0000-0000-00008B020000}"/>
    <cellStyle name="Normal 32" xfId="652" xr:uid="{00000000-0005-0000-0000-00008C020000}"/>
    <cellStyle name="Normal 33" xfId="653" xr:uid="{00000000-0005-0000-0000-00008D020000}"/>
    <cellStyle name="Normal 34" xfId="654" xr:uid="{00000000-0005-0000-0000-00008E020000}"/>
    <cellStyle name="Normal 35" xfId="655" xr:uid="{00000000-0005-0000-0000-00008F020000}"/>
    <cellStyle name="Normal 36" xfId="656" xr:uid="{00000000-0005-0000-0000-000090020000}"/>
    <cellStyle name="Normal 36 2" xfId="657" xr:uid="{00000000-0005-0000-0000-000091020000}"/>
    <cellStyle name="Normal 37" xfId="658" xr:uid="{00000000-0005-0000-0000-000092020000}"/>
    <cellStyle name="Normal 38" xfId="659" xr:uid="{00000000-0005-0000-0000-000093020000}"/>
    <cellStyle name="Normal 39" xfId="660" xr:uid="{00000000-0005-0000-0000-000094020000}"/>
    <cellStyle name="Normal 4" xfId="661" xr:uid="{00000000-0005-0000-0000-000095020000}"/>
    <cellStyle name="Normal 4 10" xfId="662" xr:uid="{00000000-0005-0000-0000-000096020000}"/>
    <cellStyle name="Normal 4 11" xfId="663" xr:uid="{00000000-0005-0000-0000-000097020000}"/>
    <cellStyle name="Normal 4 12" xfId="664" xr:uid="{00000000-0005-0000-0000-000098020000}"/>
    <cellStyle name="Normal 4 13" xfId="665" xr:uid="{00000000-0005-0000-0000-000099020000}"/>
    <cellStyle name="Normal 4 14" xfId="666" xr:uid="{00000000-0005-0000-0000-00009A020000}"/>
    <cellStyle name="Normal 4 15" xfId="667" xr:uid="{00000000-0005-0000-0000-00009B020000}"/>
    <cellStyle name="Normal 4 16" xfId="668" xr:uid="{00000000-0005-0000-0000-00009C020000}"/>
    <cellStyle name="Normal 4 17" xfId="669" xr:uid="{00000000-0005-0000-0000-00009D020000}"/>
    <cellStyle name="Normal 4 18" xfId="670" xr:uid="{00000000-0005-0000-0000-00009E020000}"/>
    <cellStyle name="Normal 4 19" xfId="671" xr:uid="{00000000-0005-0000-0000-00009F020000}"/>
    <cellStyle name="Normal 4 2" xfId="672" xr:uid="{00000000-0005-0000-0000-0000A0020000}"/>
    <cellStyle name="Normal 4 3" xfId="673" xr:uid="{00000000-0005-0000-0000-0000A1020000}"/>
    <cellStyle name="Normal 4 4" xfId="674" xr:uid="{00000000-0005-0000-0000-0000A2020000}"/>
    <cellStyle name="Normal 4 5" xfId="675" xr:uid="{00000000-0005-0000-0000-0000A3020000}"/>
    <cellStyle name="Normal 4 6" xfId="676" xr:uid="{00000000-0005-0000-0000-0000A4020000}"/>
    <cellStyle name="Normal 4 7" xfId="677" xr:uid="{00000000-0005-0000-0000-0000A5020000}"/>
    <cellStyle name="Normal 4 8" xfId="678" xr:uid="{00000000-0005-0000-0000-0000A6020000}"/>
    <cellStyle name="Normal 4 9" xfId="679" xr:uid="{00000000-0005-0000-0000-0000A7020000}"/>
    <cellStyle name="Normal 4_Adj" xfId="680" xr:uid="{00000000-0005-0000-0000-0000A8020000}"/>
    <cellStyle name="Normal 40" xfId="681" xr:uid="{00000000-0005-0000-0000-0000A9020000}"/>
    <cellStyle name="Normal 41" xfId="682" xr:uid="{00000000-0005-0000-0000-0000AA020000}"/>
    <cellStyle name="Normal 42" xfId="683" xr:uid="{00000000-0005-0000-0000-0000AB020000}"/>
    <cellStyle name="Normal 43" xfId="684" xr:uid="{00000000-0005-0000-0000-0000AC020000}"/>
    <cellStyle name="Normal 44" xfId="685" xr:uid="{00000000-0005-0000-0000-0000AD020000}"/>
    <cellStyle name="Normal 45" xfId="686" xr:uid="{00000000-0005-0000-0000-0000AE020000}"/>
    <cellStyle name="Normal 46" xfId="687" xr:uid="{00000000-0005-0000-0000-0000AF020000}"/>
    <cellStyle name="Normal 47" xfId="688" xr:uid="{00000000-0005-0000-0000-0000B0020000}"/>
    <cellStyle name="Normal 48" xfId="689" xr:uid="{00000000-0005-0000-0000-0000B1020000}"/>
    <cellStyle name="Normal 49" xfId="690" xr:uid="{00000000-0005-0000-0000-0000B2020000}"/>
    <cellStyle name="Normal 5" xfId="691" xr:uid="{00000000-0005-0000-0000-0000B3020000}"/>
    <cellStyle name="Normal 5 2" xfId="692" xr:uid="{00000000-0005-0000-0000-0000B4020000}"/>
    <cellStyle name="Normal 5 3" xfId="693" xr:uid="{00000000-0005-0000-0000-0000B5020000}"/>
    <cellStyle name="Normal 5 4" xfId="694" xr:uid="{00000000-0005-0000-0000-0000B6020000}"/>
    <cellStyle name="Normal 5 5" xfId="695" xr:uid="{00000000-0005-0000-0000-0000B7020000}"/>
    <cellStyle name="Normal 5_Adj" xfId="696" xr:uid="{00000000-0005-0000-0000-0000B8020000}"/>
    <cellStyle name="Normal 50" xfId="697" xr:uid="{00000000-0005-0000-0000-0000B9020000}"/>
    <cellStyle name="Normal 51" xfId="698" xr:uid="{00000000-0005-0000-0000-0000BA020000}"/>
    <cellStyle name="Normal 52" xfId="699" xr:uid="{00000000-0005-0000-0000-0000BB020000}"/>
    <cellStyle name="Normal 53" xfId="700" xr:uid="{00000000-0005-0000-0000-0000BC020000}"/>
    <cellStyle name="Normal 54" xfId="701" xr:uid="{00000000-0005-0000-0000-0000BD020000}"/>
    <cellStyle name="Normal 55" xfId="702" xr:uid="{00000000-0005-0000-0000-0000BE020000}"/>
    <cellStyle name="Normal 56" xfId="703" xr:uid="{00000000-0005-0000-0000-0000BF020000}"/>
    <cellStyle name="Normal 57" xfId="704" xr:uid="{00000000-0005-0000-0000-0000C0020000}"/>
    <cellStyle name="Normal 58" xfId="705" xr:uid="{00000000-0005-0000-0000-0000C1020000}"/>
    <cellStyle name="Normal 59" xfId="706" xr:uid="{00000000-0005-0000-0000-0000C2020000}"/>
    <cellStyle name="Normal 6" xfId="707" xr:uid="{00000000-0005-0000-0000-0000C3020000}"/>
    <cellStyle name="Normal 6 2" xfId="708" xr:uid="{00000000-0005-0000-0000-0000C4020000}"/>
    <cellStyle name="Normal 6 3" xfId="709" xr:uid="{00000000-0005-0000-0000-0000C5020000}"/>
    <cellStyle name="Normal 6 4" xfId="710" xr:uid="{00000000-0005-0000-0000-0000C6020000}"/>
    <cellStyle name="Normal 6_Adj" xfId="711" xr:uid="{00000000-0005-0000-0000-0000C7020000}"/>
    <cellStyle name="Normal 60" xfId="712" xr:uid="{00000000-0005-0000-0000-0000C8020000}"/>
    <cellStyle name="Normal 61" xfId="713" xr:uid="{00000000-0005-0000-0000-0000C9020000}"/>
    <cellStyle name="Normal 62" xfId="714" xr:uid="{00000000-0005-0000-0000-0000CA020000}"/>
    <cellStyle name="Normal 63" xfId="715" xr:uid="{00000000-0005-0000-0000-0000CB020000}"/>
    <cellStyle name="Normal 64" xfId="716" xr:uid="{00000000-0005-0000-0000-0000CC020000}"/>
    <cellStyle name="Normal 65" xfId="717" xr:uid="{00000000-0005-0000-0000-0000CD020000}"/>
    <cellStyle name="Normal 66" xfId="718" xr:uid="{00000000-0005-0000-0000-0000CE020000}"/>
    <cellStyle name="Normal 67" xfId="719" xr:uid="{00000000-0005-0000-0000-0000CF020000}"/>
    <cellStyle name="Normal 68" xfId="720" xr:uid="{00000000-0005-0000-0000-0000D0020000}"/>
    <cellStyle name="Normal 69" xfId="721" xr:uid="{00000000-0005-0000-0000-0000D1020000}"/>
    <cellStyle name="Normal 7" xfId="722" xr:uid="{00000000-0005-0000-0000-0000D2020000}"/>
    <cellStyle name="Normal 7 2" xfId="723" xr:uid="{00000000-0005-0000-0000-0000D3020000}"/>
    <cellStyle name="Normal 7 3" xfId="724" xr:uid="{00000000-0005-0000-0000-0000D4020000}"/>
    <cellStyle name="Normal 7 4" xfId="725" xr:uid="{00000000-0005-0000-0000-0000D5020000}"/>
    <cellStyle name="Normal 7 5" xfId="726" xr:uid="{00000000-0005-0000-0000-0000D6020000}"/>
    <cellStyle name="Normal 7 6" xfId="727" xr:uid="{00000000-0005-0000-0000-0000D7020000}"/>
    <cellStyle name="Normal 7 7" xfId="728" xr:uid="{00000000-0005-0000-0000-0000D8020000}"/>
    <cellStyle name="Normal 7 8" xfId="729" xr:uid="{00000000-0005-0000-0000-0000D9020000}"/>
    <cellStyle name="Normal 7 9" xfId="730" xr:uid="{00000000-0005-0000-0000-0000DA020000}"/>
    <cellStyle name="Normal 7_Adj" xfId="731" xr:uid="{00000000-0005-0000-0000-0000DB020000}"/>
    <cellStyle name="Normal 70" xfId="732" xr:uid="{00000000-0005-0000-0000-0000DC020000}"/>
    <cellStyle name="Normal 71" xfId="733" xr:uid="{00000000-0005-0000-0000-0000DD020000}"/>
    <cellStyle name="Normal 72" xfId="734" xr:uid="{00000000-0005-0000-0000-0000DE020000}"/>
    <cellStyle name="Normal 73" xfId="735" xr:uid="{00000000-0005-0000-0000-0000DF020000}"/>
    <cellStyle name="Normal 74" xfId="736" xr:uid="{00000000-0005-0000-0000-0000E0020000}"/>
    <cellStyle name="Normal 75" xfId="737" xr:uid="{00000000-0005-0000-0000-0000E1020000}"/>
    <cellStyle name="Normal 76" xfId="738" xr:uid="{00000000-0005-0000-0000-0000E2020000}"/>
    <cellStyle name="Normal 77" xfId="739" xr:uid="{00000000-0005-0000-0000-0000E3020000}"/>
    <cellStyle name="Normal 78" xfId="740" xr:uid="{00000000-0005-0000-0000-0000E4020000}"/>
    <cellStyle name="Normal 79" xfId="741" xr:uid="{00000000-0005-0000-0000-0000E5020000}"/>
    <cellStyle name="Normal 8" xfId="742" xr:uid="{00000000-0005-0000-0000-0000E6020000}"/>
    <cellStyle name="Normal 80" xfId="743" xr:uid="{00000000-0005-0000-0000-0000E7020000}"/>
    <cellStyle name="Normal 81" xfId="744" xr:uid="{00000000-0005-0000-0000-0000E8020000}"/>
    <cellStyle name="Normal 82" xfId="745" xr:uid="{00000000-0005-0000-0000-0000E9020000}"/>
    <cellStyle name="Normal 83" xfId="746" xr:uid="{00000000-0005-0000-0000-0000EA020000}"/>
    <cellStyle name="Normal 84" xfId="747" xr:uid="{00000000-0005-0000-0000-0000EB020000}"/>
    <cellStyle name="Normal 85" xfId="748" xr:uid="{00000000-0005-0000-0000-0000EC020000}"/>
    <cellStyle name="Normal 86" xfId="749" xr:uid="{00000000-0005-0000-0000-0000ED020000}"/>
    <cellStyle name="Normal 87" xfId="750" xr:uid="{00000000-0005-0000-0000-0000EE020000}"/>
    <cellStyle name="Normal 88" xfId="751" xr:uid="{00000000-0005-0000-0000-0000EF020000}"/>
    <cellStyle name="Normal 89" xfId="752" xr:uid="{00000000-0005-0000-0000-0000F0020000}"/>
    <cellStyle name="Normal 89 2" xfId="753" xr:uid="{00000000-0005-0000-0000-0000F1020000}"/>
    <cellStyle name="Normal 9" xfId="754" xr:uid="{00000000-0005-0000-0000-0000F2020000}"/>
    <cellStyle name="Normal 9 10" xfId="755" xr:uid="{00000000-0005-0000-0000-0000F3020000}"/>
    <cellStyle name="Normal 9 2" xfId="756" xr:uid="{00000000-0005-0000-0000-0000F4020000}"/>
    <cellStyle name="Normal 9 3" xfId="757" xr:uid="{00000000-0005-0000-0000-0000F5020000}"/>
    <cellStyle name="Normal 9 4" xfId="758" xr:uid="{00000000-0005-0000-0000-0000F6020000}"/>
    <cellStyle name="Normal 9 5" xfId="759" xr:uid="{00000000-0005-0000-0000-0000F7020000}"/>
    <cellStyle name="Normal 9 6" xfId="760" xr:uid="{00000000-0005-0000-0000-0000F8020000}"/>
    <cellStyle name="Normal 9 7" xfId="761" xr:uid="{00000000-0005-0000-0000-0000F9020000}"/>
    <cellStyle name="Normal 9 8" xfId="762" xr:uid="{00000000-0005-0000-0000-0000FA020000}"/>
    <cellStyle name="Normal 9 9" xfId="763" xr:uid="{00000000-0005-0000-0000-0000FB020000}"/>
    <cellStyle name="Normal 9_Adj" xfId="764" xr:uid="{00000000-0005-0000-0000-0000FC020000}"/>
    <cellStyle name="Normal 90" xfId="765" xr:uid="{00000000-0005-0000-0000-0000FD020000}"/>
    <cellStyle name="Normal 90 2" xfId="766" xr:uid="{00000000-0005-0000-0000-0000FE020000}"/>
    <cellStyle name="Normal 91" xfId="767" xr:uid="{00000000-0005-0000-0000-0000FF020000}"/>
    <cellStyle name="Normal 91 2" xfId="768" xr:uid="{00000000-0005-0000-0000-000000030000}"/>
    <cellStyle name="Normal 92" xfId="769" xr:uid="{00000000-0005-0000-0000-000001030000}"/>
    <cellStyle name="Normal 92 2" xfId="770" xr:uid="{00000000-0005-0000-0000-000002030000}"/>
    <cellStyle name="Normal 93" xfId="771" xr:uid="{00000000-0005-0000-0000-000003030000}"/>
    <cellStyle name="Normal 93 2" xfId="772" xr:uid="{00000000-0005-0000-0000-000004030000}"/>
    <cellStyle name="Normal 94" xfId="773" xr:uid="{00000000-0005-0000-0000-000005030000}"/>
    <cellStyle name="Normal 94 2" xfId="774" xr:uid="{00000000-0005-0000-0000-000006030000}"/>
    <cellStyle name="Normal 95" xfId="775" xr:uid="{00000000-0005-0000-0000-000007030000}"/>
    <cellStyle name="Normal 95 2" xfId="776" xr:uid="{00000000-0005-0000-0000-000008030000}"/>
    <cellStyle name="Normal 96" xfId="777" xr:uid="{00000000-0005-0000-0000-000009030000}"/>
    <cellStyle name="Normal 96 2" xfId="778" xr:uid="{00000000-0005-0000-0000-00000A030000}"/>
    <cellStyle name="Normal 96 2 2" xfId="779" xr:uid="{00000000-0005-0000-0000-00000B030000}"/>
    <cellStyle name="Normal 96 3" xfId="780" xr:uid="{00000000-0005-0000-0000-00000C030000}"/>
    <cellStyle name="Normal 97" xfId="781" xr:uid="{00000000-0005-0000-0000-00000D030000}"/>
    <cellStyle name="Normal 98" xfId="782" xr:uid="{00000000-0005-0000-0000-00000E030000}"/>
    <cellStyle name="Normal 99" xfId="783" xr:uid="{00000000-0005-0000-0000-00000F030000}"/>
    <cellStyle name="Normale_9639A02C" xfId="784" xr:uid="{00000000-0005-0000-0000-000010030000}"/>
    <cellStyle name="Note 10" xfId="785" xr:uid="{00000000-0005-0000-0000-000011030000}"/>
    <cellStyle name="Note 11" xfId="786" xr:uid="{00000000-0005-0000-0000-000012030000}"/>
    <cellStyle name="Note 12" xfId="787" xr:uid="{00000000-0005-0000-0000-000013030000}"/>
    <cellStyle name="Note 13" xfId="788" xr:uid="{00000000-0005-0000-0000-000014030000}"/>
    <cellStyle name="Note 14" xfId="789" xr:uid="{00000000-0005-0000-0000-000015030000}"/>
    <cellStyle name="Note 15" xfId="790" xr:uid="{00000000-0005-0000-0000-000016030000}"/>
    <cellStyle name="Note 16" xfId="791" xr:uid="{00000000-0005-0000-0000-000017030000}"/>
    <cellStyle name="Note 17" xfId="792" xr:uid="{00000000-0005-0000-0000-000018030000}"/>
    <cellStyle name="Note 18" xfId="793" xr:uid="{00000000-0005-0000-0000-000019030000}"/>
    <cellStyle name="Note 19" xfId="794" xr:uid="{00000000-0005-0000-0000-00001A030000}"/>
    <cellStyle name="Note 2" xfId="795" xr:uid="{00000000-0005-0000-0000-00001B030000}"/>
    <cellStyle name="Note 3" xfId="796" xr:uid="{00000000-0005-0000-0000-00001C030000}"/>
    <cellStyle name="Note 4" xfId="797" xr:uid="{00000000-0005-0000-0000-00001D030000}"/>
    <cellStyle name="Note 5" xfId="798" xr:uid="{00000000-0005-0000-0000-00001E030000}"/>
    <cellStyle name="Note 6" xfId="799" xr:uid="{00000000-0005-0000-0000-00001F030000}"/>
    <cellStyle name="Note 7" xfId="800" xr:uid="{00000000-0005-0000-0000-000020030000}"/>
    <cellStyle name="Note 8" xfId="801" xr:uid="{00000000-0005-0000-0000-000021030000}"/>
    <cellStyle name="Note 9" xfId="802" xr:uid="{00000000-0005-0000-0000-000022030000}"/>
    <cellStyle name="Output 2" xfId="803" xr:uid="{00000000-0005-0000-0000-000023030000}"/>
    <cellStyle name="Percent [2]" xfId="804" xr:uid="{00000000-0005-0000-0000-000024030000}"/>
    <cellStyle name="Percent [2] 2" xfId="805" xr:uid="{00000000-0005-0000-0000-000025030000}"/>
    <cellStyle name="Percent [2] 3" xfId="806" xr:uid="{00000000-0005-0000-0000-000026030000}"/>
    <cellStyle name="Percent 10" xfId="807" xr:uid="{00000000-0005-0000-0000-000027030000}"/>
    <cellStyle name="Percent 11" xfId="808" xr:uid="{00000000-0005-0000-0000-000028030000}"/>
    <cellStyle name="Percent 12" xfId="809" xr:uid="{00000000-0005-0000-0000-000029030000}"/>
    <cellStyle name="Percent 2" xfId="810" xr:uid="{00000000-0005-0000-0000-00002A030000}"/>
    <cellStyle name="Percent 2 10" xfId="811" xr:uid="{00000000-0005-0000-0000-00002B030000}"/>
    <cellStyle name="Percent 2 11" xfId="812" xr:uid="{00000000-0005-0000-0000-00002C030000}"/>
    <cellStyle name="Percent 2 12" xfId="813" xr:uid="{00000000-0005-0000-0000-00002D030000}"/>
    <cellStyle name="Percent 2 13" xfId="814" xr:uid="{00000000-0005-0000-0000-00002E030000}"/>
    <cellStyle name="Percent 2 14" xfId="815" xr:uid="{00000000-0005-0000-0000-00002F030000}"/>
    <cellStyle name="Percent 2 15" xfId="816" xr:uid="{00000000-0005-0000-0000-000030030000}"/>
    <cellStyle name="Percent 2 16" xfId="817" xr:uid="{00000000-0005-0000-0000-000031030000}"/>
    <cellStyle name="Percent 2 17" xfId="818" xr:uid="{00000000-0005-0000-0000-000032030000}"/>
    <cellStyle name="Percent 2 18" xfId="819" xr:uid="{00000000-0005-0000-0000-000033030000}"/>
    <cellStyle name="Percent 2 19" xfId="820" xr:uid="{00000000-0005-0000-0000-000034030000}"/>
    <cellStyle name="Percent 2 2" xfId="821" xr:uid="{00000000-0005-0000-0000-000035030000}"/>
    <cellStyle name="Percent 2 2 2" xfId="822" xr:uid="{00000000-0005-0000-0000-000036030000}"/>
    <cellStyle name="Percent 2 2 3" xfId="823" xr:uid="{00000000-0005-0000-0000-000037030000}"/>
    <cellStyle name="Percent 2 20" xfId="824" xr:uid="{00000000-0005-0000-0000-000038030000}"/>
    <cellStyle name="Percent 2 21" xfId="825" xr:uid="{00000000-0005-0000-0000-000039030000}"/>
    <cellStyle name="Percent 2 22" xfId="826" xr:uid="{00000000-0005-0000-0000-00003A030000}"/>
    <cellStyle name="Percent 2 23" xfId="827" xr:uid="{00000000-0005-0000-0000-00003B030000}"/>
    <cellStyle name="Percent 2 24" xfId="828" xr:uid="{00000000-0005-0000-0000-00003C030000}"/>
    <cellStyle name="Percent 2 25" xfId="829" xr:uid="{00000000-0005-0000-0000-00003D030000}"/>
    <cellStyle name="Percent 2 26" xfId="830" xr:uid="{00000000-0005-0000-0000-00003E030000}"/>
    <cellStyle name="Percent 2 27" xfId="831" xr:uid="{00000000-0005-0000-0000-00003F030000}"/>
    <cellStyle name="Percent 2 28" xfId="832" xr:uid="{00000000-0005-0000-0000-000040030000}"/>
    <cellStyle name="Percent 2 29" xfId="833" xr:uid="{00000000-0005-0000-0000-000041030000}"/>
    <cellStyle name="Percent 2 3" xfId="834" xr:uid="{00000000-0005-0000-0000-000042030000}"/>
    <cellStyle name="Percent 2 30" xfId="835" xr:uid="{00000000-0005-0000-0000-000043030000}"/>
    <cellStyle name="Percent 2 31" xfId="836" xr:uid="{00000000-0005-0000-0000-000044030000}"/>
    <cellStyle name="Percent 2 32" xfId="837" xr:uid="{00000000-0005-0000-0000-000045030000}"/>
    <cellStyle name="Percent 2 33" xfId="838" xr:uid="{00000000-0005-0000-0000-000046030000}"/>
    <cellStyle name="Percent 2 34" xfId="839" xr:uid="{00000000-0005-0000-0000-000047030000}"/>
    <cellStyle name="Percent 2 35" xfId="840" xr:uid="{00000000-0005-0000-0000-000048030000}"/>
    <cellStyle name="Percent 2 36" xfId="841" xr:uid="{00000000-0005-0000-0000-000049030000}"/>
    <cellStyle name="Percent 2 37" xfId="842" xr:uid="{00000000-0005-0000-0000-00004A030000}"/>
    <cellStyle name="Percent 2 38" xfId="843" xr:uid="{00000000-0005-0000-0000-00004B030000}"/>
    <cellStyle name="Percent 2 39" xfId="844" xr:uid="{00000000-0005-0000-0000-00004C030000}"/>
    <cellStyle name="Percent 2 4" xfId="845" xr:uid="{00000000-0005-0000-0000-00004D030000}"/>
    <cellStyle name="Percent 2 40" xfId="846" xr:uid="{00000000-0005-0000-0000-00004E030000}"/>
    <cellStyle name="Percent 2 41" xfId="847" xr:uid="{00000000-0005-0000-0000-00004F030000}"/>
    <cellStyle name="Percent 2 42" xfId="848" xr:uid="{00000000-0005-0000-0000-000050030000}"/>
    <cellStyle name="Percent 2 43" xfId="849" xr:uid="{00000000-0005-0000-0000-000051030000}"/>
    <cellStyle name="Percent 2 44" xfId="850" xr:uid="{00000000-0005-0000-0000-000052030000}"/>
    <cellStyle name="Percent 2 45" xfId="851" xr:uid="{00000000-0005-0000-0000-000053030000}"/>
    <cellStyle name="Percent 2 46" xfId="852" xr:uid="{00000000-0005-0000-0000-000054030000}"/>
    <cellStyle name="Percent 2 47" xfId="853" xr:uid="{00000000-0005-0000-0000-000055030000}"/>
    <cellStyle name="Percent 2 48" xfId="854" xr:uid="{00000000-0005-0000-0000-000056030000}"/>
    <cellStyle name="Percent 2 49" xfId="855" xr:uid="{00000000-0005-0000-0000-000057030000}"/>
    <cellStyle name="Percent 2 5" xfId="856" xr:uid="{00000000-0005-0000-0000-000058030000}"/>
    <cellStyle name="Percent 2 50" xfId="857" xr:uid="{00000000-0005-0000-0000-000059030000}"/>
    <cellStyle name="Percent 2 51" xfId="858" xr:uid="{00000000-0005-0000-0000-00005A030000}"/>
    <cellStyle name="Percent 2 52" xfId="859" xr:uid="{00000000-0005-0000-0000-00005B030000}"/>
    <cellStyle name="Percent 2 53" xfId="860" xr:uid="{00000000-0005-0000-0000-00005C030000}"/>
    <cellStyle name="Percent 2 54" xfId="861" xr:uid="{00000000-0005-0000-0000-00005D030000}"/>
    <cellStyle name="Percent 2 55" xfId="862" xr:uid="{00000000-0005-0000-0000-00005E030000}"/>
    <cellStyle name="Percent 2 56" xfId="863" xr:uid="{00000000-0005-0000-0000-00005F030000}"/>
    <cellStyle name="Percent 2 57" xfId="864" xr:uid="{00000000-0005-0000-0000-000060030000}"/>
    <cellStyle name="Percent 2 58" xfId="865" xr:uid="{00000000-0005-0000-0000-000061030000}"/>
    <cellStyle name="Percent 2 6" xfId="866" xr:uid="{00000000-0005-0000-0000-000062030000}"/>
    <cellStyle name="Percent 2 7" xfId="867" xr:uid="{00000000-0005-0000-0000-000063030000}"/>
    <cellStyle name="Percent 2 8" xfId="868" xr:uid="{00000000-0005-0000-0000-000064030000}"/>
    <cellStyle name="Percent 2 9" xfId="869" xr:uid="{00000000-0005-0000-0000-000065030000}"/>
    <cellStyle name="Percent 3" xfId="870" xr:uid="{00000000-0005-0000-0000-000066030000}"/>
    <cellStyle name="Percent 3 2" xfId="871" xr:uid="{00000000-0005-0000-0000-000067030000}"/>
    <cellStyle name="Percent 3 3" xfId="872" xr:uid="{00000000-0005-0000-0000-000068030000}"/>
    <cellStyle name="Percent 4" xfId="873" xr:uid="{00000000-0005-0000-0000-000069030000}"/>
    <cellStyle name="Percent 5" xfId="874" xr:uid="{00000000-0005-0000-0000-00006A030000}"/>
    <cellStyle name="Percent 6" xfId="875" xr:uid="{00000000-0005-0000-0000-00006B030000}"/>
    <cellStyle name="Percent 7" xfId="876" xr:uid="{00000000-0005-0000-0000-00006C030000}"/>
    <cellStyle name="Percent 7 2" xfId="877" xr:uid="{00000000-0005-0000-0000-00006D030000}"/>
    <cellStyle name="Percent 8" xfId="878" xr:uid="{00000000-0005-0000-0000-00006E030000}"/>
    <cellStyle name="Percent 9" xfId="879" xr:uid="{00000000-0005-0000-0000-00006F030000}"/>
    <cellStyle name="PSChar" xfId="880" xr:uid="{00000000-0005-0000-0000-000070030000}"/>
    <cellStyle name="Quantity" xfId="881" xr:uid="{00000000-0005-0000-0000-000071030000}"/>
    <cellStyle name="Quantity 2" xfId="882" xr:uid="{00000000-0005-0000-0000-000072030000}"/>
    <cellStyle name="Quantity 3" xfId="883" xr:uid="{00000000-0005-0000-0000-000073030000}"/>
    <cellStyle name="Result" xfId="884" xr:uid="{00000000-0005-0000-0000-000074030000}"/>
    <cellStyle name="Result2" xfId="885" xr:uid="{00000000-0005-0000-0000-000075030000}"/>
    <cellStyle name="Rittichai" xfId="886" xr:uid="{00000000-0005-0000-0000-000076030000}"/>
    <cellStyle name="SAPBEXaggData" xfId="887" xr:uid="{00000000-0005-0000-0000-000077030000}"/>
    <cellStyle name="SAPBEXaggItem" xfId="888" xr:uid="{00000000-0005-0000-0000-000078030000}"/>
    <cellStyle name="SAPBEXaggItemX" xfId="889" xr:uid="{00000000-0005-0000-0000-000079030000}"/>
    <cellStyle name="SAPBEXchaText" xfId="890" xr:uid="{00000000-0005-0000-0000-00007A030000}"/>
    <cellStyle name="SAPBEXfilterDrill" xfId="891" xr:uid="{00000000-0005-0000-0000-00007B030000}"/>
    <cellStyle name="SAPBEXfilterItem" xfId="892" xr:uid="{00000000-0005-0000-0000-00007C030000}"/>
    <cellStyle name="SAPBEXheaderItem" xfId="893" xr:uid="{00000000-0005-0000-0000-00007D030000}"/>
    <cellStyle name="SAPBEXheaderText" xfId="894" xr:uid="{00000000-0005-0000-0000-00007E030000}"/>
    <cellStyle name="SAPBEXHLevel0" xfId="895" xr:uid="{00000000-0005-0000-0000-00007F030000}"/>
    <cellStyle name="SAPBEXHLevel1" xfId="896" xr:uid="{00000000-0005-0000-0000-000080030000}"/>
    <cellStyle name="SAPBEXHLevel2" xfId="897" xr:uid="{00000000-0005-0000-0000-000081030000}"/>
    <cellStyle name="SAPBEXHLevel3" xfId="898" xr:uid="{00000000-0005-0000-0000-000082030000}"/>
    <cellStyle name="SAPBEXresItem" xfId="899" xr:uid="{00000000-0005-0000-0000-000083030000}"/>
    <cellStyle name="SAPBEXstdData" xfId="900" xr:uid="{00000000-0005-0000-0000-000084030000}"/>
    <cellStyle name="SAPBEXstdItem" xfId="901" xr:uid="{00000000-0005-0000-0000-000085030000}"/>
    <cellStyle name="SAPBEXstdItemX" xfId="902" xr:uid="{00000000-0005-0000-0000-000086030000}"/>
    <cellStyle name="SAPBEXtitle" xfId="903" xr:uid="{00000000-0005-0000-0000-000087030000}"/>
    <cellStyle name="SAPBEXundefined" xfId="904" xr:uid="{00000000-0005-0000-0000-000088030000}"/>
    <cellStyle name="Sheet Title" xfId="905" xr:uid="{00000000-0005-0000-0000-000089030000}"/>
    <cellStyle name="Style 1" xfId="906" xr:uid="{00000000-0005-0000-0000-00008A030000}"/>
    <cellStyle name="Table" xfId="907" xr:uid="{00000000-0005-0000-0000-00008B030000}"/>
    <cellStyle name="Times New Roman" xfId="908" xr:uid="{00000000-0005-0000-0000-00008C030000}"/>
    <cellStyle name="Title 2" xfId="909" xr:uid="{00000000-0005-0000-0000-00008D030000}"/>
    <cellStyle name="Total 2" xfId="910" xr:uid="{00000000-0005-0000-0000-00008E030000}"/>
    <cellStyle name="Tusental (0)_pldt" xfId="911" xr:uid="{00000000-0005-0000-0000-00008F030000}"/>
    <cellStyle name="Tusental_A-listan (fixad)" xfId="912" xr:uid="{00000000-0005-0000-0000-000090030000}"/>
    <cellStyle name="Valuta (0)_pldt" xfId="913" xr:uid="{00000000-0005-0000-0000-000091030000}"/>
    <cellStyle name="Valuta_NPV" xfId="914" xr:uid="{00000000-0005-0000-0000-000092030000}"/>
    <cellStyle name="Warning Text 2" xfId="915" xr:uid="{00000000-0005-0000-0000-000093030000}"/>
    <cellStyle name="WHead - Style2" xfId="916" xr:uid="{00000000-0005-0000-0000-000094030000}"/>
    <cellStyle name="เครื่องหมายเปอร์เซ็นต์_Sheet1" xfId="994" xr:uid="{00000000-0005-0000-0000-0000E2030000}"/>
    <cellStyle name="เครื่องหมายจุลภาค 10" xfId="917" xr:uid="{00000000-0005-0000-0000-000095030000}"/>
    <cellStyle name="เครื่องหมายจุลภาค 10 2" xfId="918" xr:uid="{00000000-0005-0000-0000-000096030000}"/>
    <cellStyle name="เครื่องหมายจุลภาค 10_CPI_Y'52_TOP_GG 1" xfId="919" xr:uid="{00000000-0005-0000-0000-000097030000}"/>
    <cellStyle name="เครื่องหมายจุลภาค 11" xfId="920" xr:uid="{00000000-0005-0000-0000-000098030000}"/>
    <cellStyle name="เครื่องหมายจุลภาค 11 2" xfId="921" xr:uid="{00000000-0005-0000-0000-000099030000}"/>
    <cellStyle name="เครื่องหมายจุลภาค 11 2 2" xfId="922" xr:uid="{00000000-0005-0000-0000-00009A030000}"/>
    <cellStyle name="เครื่องหมายจุลภาค 11 2 3" xfId="923" xr:uid="{00000000-0005-0000-0000-00009B030000}"/>
    <cellStyle name="เครื่องหมายจุลภาค 11 3" xfId="924" xr:uid="{00000000-0005-0000-0000-00009C030000}"/>
    <cellStyle name="เครื่องหมายจุลภาค 11 3 2" xfId="925" xr:uid="{00000000-0005-0000-0000-00009D030000}"/>
    <cellStyle name="เครื่องหมายจุลภาค 11 3 3" xfId="926" xr:uid="{00000000-0005-0000-0000-00009E030000}"/>
    <cellStyle name="เครื่องหมายจุลภาค 11 4" xfId="927" xr:uid="{00000000-0005-0000-0000-00009F030000}"/>
    <cellStyle name="เครื่องหมายจุลภาค 11 4 2" xfId="928" xr:uid="{00000000-0005-0000-0000-0000A0030000}"/>
    <cellStyle name="เครื่องหมายจุลภาค 11 4 3" xfId="929" xr:uid="{00000000-0005-0000-0000-0000A1030000}"/>
    <cellStyle name="เครื่องหมายจุลภาค 11 5" xfId="930" xr:uid="{00000000-0005-0000-0000-0000A2030000}"/>
    <cellStyle name="เครื่องหมายจุลภาค 11 6" xfId="931" xr:uid="{00000000-0005-0000-0000-0000A3030000}"/>
    <cellStyle name="เครื่องหมายจุลภาค 11 7" xfId="932" xr:uid="{00000000-0005-0000-0000-0000A4030000}"/>
    <cellStyle name="เครื่องหมายจุลภาค 11_CPI_Y'52_TOP_GG 1" xfId="933" xr:uid="{00000000-0005-0000-0000-0000A5030000}"/>
    <cellStyle name="เครื่องหมายจุลภาค 12" xfId="934" xr:uid="{00000000-0005-0000-0000-0000A6030000}"/>
    <cellStyle name="เครื่องหมายจุลภาค 12 2" xfId="935" xr:uid="{00000000-0005-0000-0000-0000A7030000}"/>
    <cellStyle name="เครื่องหมายจุลภาค 12 2 2" xfId="936" xr:uid="{00000000-0005-0000-0000-0000A8030000}"/>
    <cellStyle name="เครื่องหมายจุลภาค 12 2 3" xfId="937" xr:uid="{00000000-0005-0000-0000-0000A9030000}"/>
    <cellStyle name="เครื่องหมายจุลภาค 12 3" xfId="938" xr:uid="{00000000-0005-0000-0000-0000AA030000}"/>
    <cellStyle name="เครื่องหมายจุลภาค 12 3 2" xfId="939" xr:uid="{00000000-0005-0000-0000-0000AB030000}"/>
    <cellStyle name="เครื่องหมายจุลภาค 12 3 3" xfId="940" xr:uid="{00000000-0005-0000-0000-0000AC030000}"/>
    <cellStyle name="เครื่องหมายจุลภาค 12 4" xfId="941" xr:uid="{00000000-0005-0000-0000-0000AD030000}"/>
    <cellStyle name="เครื่องหมายจุลภาค 12 4 2" xfId="942" xr:uid="{00000000-0005-0000-0000-0000AE030000}"/>
    <cellStyle name="เครื่องหมายจุลภาค 12 4 3" xfId="943" xr:uid="{00000000-0005-0000-0000-0000AF030000}"/>
    <cellStyle name="เครื่องหมายจุลภาค 12 5" xfId="944" xr:uid="{00000000-0005-0000-0000-0000B0030000}"/>
    <cellStyle name="เครื่องหมายจุลภาค 12 6" xfId="945" xr:uid="{00000000-0005-0000-0000-0000B1030000}"/>
    <cellStyle name="เครื่องหมายจุลภาค 12_CPI_Y'52_TOP_GG 1" xfId="946" xr:uid="{00000000-0005-0000-0000-0000B2030000}"/>
    <cellStyle name="เครื่องหมายจุลภาค 13" xfId="947" xr:uid="{00000000-0005-0000-0000-0000B3030000}"/>
    <cellStyle name="เครื่องหมายจุลภาค 13 2" xfId="948" xr:uid="{00000000-0005-0000-0000-0000B4030000}"/>
    <cellStyle name="เครื่องหมายจุลภาค 13 3" xfId="949" xr:uid="{00000000-0005-0000-0000-0000B5030000}"/>
    <cellStyle name="เครื่องหมายจุลภาค 14" xfId="950" xr:uid="{00000000-0005-0000-0000-0000B6030000}"/>
    <cellStyle name="เครื่องหมายจุลภาค 15" xfId="951" xr:uid="{00000000-0005-0000-0000-0000B7030000}"/>
    <cellStyle name="เครื่องหมายจุลภาค 15 2" xfId="952" xr:uid="{00000000-0005-0000-0000-0000B8030000}"/>
    <cellStyle name="เครื่องหมายจุลภาค 16" xfId="953" xr:uid="{00000000-0005-0000-0000-0000B9030000}"/>
    <cellStyle name="เครื่องหมายจุลภาค 17" xfId="954" xr:uid="{00000000-0005-0000-0000-0000BA030000}"/>
    <cellStyle name="เครื่องหมายจุลภาค 18" xfId="955" xr:uid="{00000000-0005-0000-0000-0000BB030000}"/>
    <cellStyle name="เครื่องหมายจุลภาค 18 2" xfId="956" xr:uid="{00000000-0005-0000-0000-0000BC030000}"/>
    <cellStyle name="เครื่องหมายจุลภาค 19" xfId="957" xr:uid="{00000000-0005-0000-0000-0000BD030000}"/>
    <cellStyle name="เครื่องหมายจุลภาค 2" xfId="958" xr:uid="{00000000-0005-0000-0000-0000BE030000}"/>
    <cellStyle name="เครื่องหมายจุลภาค 2 2" xfId="959" xr:uid="{00000000-0005-0000-0000-0000BF030000}"/>
    <cellStyle name="เครื่องหมายจุลภาค 2 2 2" xfId="960" xr:uid="{00000000-0005-0000-0000-0000C0030000}"/>
    <cellStyle name="เครื่องหมายจุลภาค 2 2 2 2" xfId="961" xr:uid="{00000000-0005-0000-0000-0000C1030000}"/>
    <cellStyle name="เครื่องหมายจุลภาค 2 2 3" xfId="962" xr:uid="{00000000-0005-0000-0000-0000C2030000}"/>
    <cellStyle name="เครื่องหมายจุลภาค 2 2_Alawar" xfId="963" xr:uid="{00000000-0005-0000-0000-0000C3030000}"/>
    <cellStyle name="เครื่องหมายจุลภาค 2 3" xfId="964" xr:uid="{00000000-0005-0000-0000-0000C4030000}"/>
    <cellStyle name="เครื่องหมายจุลภาค 2 4" xfId="965" xr:uid="{00000000-0005-0000-0000-0000C5030000}"/>
    <cellStyle name="เครื่องหมายจุลภาค 2 5" xfId="966" xr:uid="{00000000-0005-0000-0000-0000C6030000}"/>
    <cellStyle name="เครื่องหมายจุลภาค 2 6" xfId="967" xr:uid="{00000000-0005-0000-0000-0000C7030000}"/>
    <cellStyle name="เครื่องหมายจุลภาค 2 7" xfId="968" xr:uid="{00000000-0005-0000-0000-0000C8030000}"/>
    <cellStyle name="เครื่องหมายจุลภาค 2 8" xfId="969" xr:uid="{00000000-0005-0000-0000-0000C9030000}"/>
    <cellStyle name="เครื่องหมายจุลภาค 2 9" xfId="970" xr:uid="{00000000-0005-0000-0000-0000CA030000}"/>
    <cellStyle name="เครื่องหมายจุลภาค 2_130017-B1 โปรแกรมคอมพิวเตอร์ CPI_Q1'10" xfId="971" xr:uid="{00000000-0005-0000-0000-0000CB030000}"/>
    <cellStyle name="เครื่องหมายจุลภาค 20" xfId="972" xr:uid="{00000000-0005-0000-0000-0000CC030000}"/>
    <cellStyle name="เครื่องหมายจุลภาค 3" xfId="973" xr:uid="{00000000-0005-0000-0000-0000CD030000}"/>
    <cellStyle name="เครื่องหมายจุลภาค 3 2" xfId="974" xr:uid="{00000000-0005-0000-0000-0000CE030000}"/>
    <cellStyle name="เครื่องหมายจุลภาค 3 2 2" xfId="975" xr:uid="{00000000-0005-0000-0000-0000CF030000}"/>
    <cellStyle name="เครื่องหมายจุลภาค 3 2 2 2" xfId="976" xr:uid="{00000000-0005-0000-0000-0000D0030000}"/>
    <cellStyle name="เครื่องหมายจุลภาค 3 2_CPI_Y'52_TOP_GG 1" xfId="977" xr:uid="{00000000-0005-0000-0000-0000D1030000}"/>
    <cellStyle name="เครื่องหมายจุลภาค 3 3" xfId="978" xr:uid="{00000000-0005-0000-0000-0000D2030000}"/>
    <cellStyle name="เครื่องหมายจุลภาค 3 4" xfId="979" xr:uid="{00000000-0005-0000-0000-0000D3030000}"/>
    <cellStyle name="เครื่องหมายจุลภาค 3_130017-B1 โปรแกรมคอมพิวเตอร์ CPI_Q1'10" xfId="980" xr:uid="{00000000-0005-0000-0000-0000D4030000}"/>
    <cellStyle name="เครื่องหมายจุลภาค 4" xfId="981" xr:uid="{00000000-0005-0000-0000-0000D5030000}"/>
    <cellStyle name="เครื่องหมายจุลภาค 4 2" xfId="982" xr:uid="{00000000-0005-0000-0000-0000D6030000}"/>
    <cellStyle name="เครื่องหมายจุลภาค 4_130017-B1 โปรแกรมคอมพิวเตอร์ CPI_Q1'10" xfId="983" xr:uid="{00000000-0005-0000-0000-0000D7030000}"/>
    <cellStyle name="เครื่องหมายจุลภาค 5" xfId="984" xr:uid="{00000000-0005-0000-0000-0000D8030000}"/>
    <cellStyle name="เครื่องหมายจุลภาค 5 2" xfId="985" xr:uid="{00000000-0005-0000-0000-0000D9030000}"/>
    <cellStyle name="เครื่องหมายจุลภาค 6" xfId="986" xr:uid="{00000000-0005-0000-0000-0000DA030000}"/>
    <cellStyle name="เครื่องหมายจุลภาค 7" xfId="987" xr:uid="{00000000-0005-0000-0000-0000DB030000}"/>
    <cellStyle name="เครื่องหมายจุลภาค 7 2" xfId="988" xr:uid="{00000000-0005-0000-0000-0000DC030000}"/>
    <cellStyle name="เครื่องหมายจุลภาค 8" xfId="989" xr:uid="{00000000-0005-0000-0000-0000DD030000}"/>
    <cellStyle name="เครื่องหมายจุลภาค 8 2" xfId="990" xr:uid="{00000000-0005-0000-0000-0000DE030000}"/>
    <cellStyle name="เครื่องหมายจุลภาค 9" xfId="991" xr:uid="{00000000-0005-0000-0000-0000DF030000}"/>
    <cellStyle name="เครื่องหมายจุลภาค 9 2" xfId="992" xr:uid="{00000000-0005-0000-0000-0000E0030000}"/>
    <cellStyle name="เครื่องหมายจุลภาค_130016-B1  โปรแกรมเกมส์ Console_INF_Q1'10" xfId="993" xr:uid="{00000000-0005-0000-0000-0000E1030000}"/>
    <cellStyle name="เชื่อมโยงหลายมิติ" xfId="995" xr:uid="{00000000-0005-0000-0000-0000E3030000}"/>
    <cellStyle name="เชื่อมโยงหลายมิติ 2" xfId="996" xr:uid="{00000000-0005-0000-0000-0000E4030000}"/>
    <cellStyle name="เปอร์เซ็นต์ 10" xfId="1067" xr:uid="{00000000-0005-0000-0000-00002C040000}"/>
    <cellStyle name="เปอร์เซ็นต์ 10 2" xfId="1068" xr:uid="{00000000-0005-0000-0000-00002D040000}"/>
    <cellStyle name="เปอร์เซ็นต์ 11" xfId="1069" xr:uid="{00000000-0005-0000-0000-00002E040000}"/>
    <cellStyle name="เปอร์เซ็นต์ 11 2" xfId="1070" xr:uid="{00000000-0005-0000-0000-00002F040000}"/>
    <cellStyle name="เปอร์เซ็นต์ 2" xfId="1071" xr:uid="{00000000-0005-0000-0000-000030040000}"/>
    <cellStyle name="เปอร์เซ็นต์ 2 2" xfId="1072" xr:uid="{00000000-0005-0000-0000-000031040000}"/>
    <cellStyle name="เปอร์เซ็นต์ 2 2 2" xfId="1073" xr:uid="{00000000-0005-0000-0000-000032040000}"/>
    <cellStyle name="เปอร์เซ็นต์ 2 2 2 2" xfId="1074" xr:uid="{00000000-0005-0000-0000-000033040000}"/>
    <cellStyle name="เปอร์เซ็นต์ 2 3" xfId="1075" xr:uid="{00000000-0005-0000-0000-000034040000}"/>
    <cellStyle name="เปอร์เซ็นต์ 2 4" xfId="1076" xr:uid="{00000000-0005-0000-0000-000035040000}"/>
    <cellStyle name="เปอร์เซ็นต์ 3" xfId="1077" xr:uid="{00000000-0005-0000-0000-000036040000}"/>
    <cellStyle name="เปอร์เซ็นต์ 4" xfId="1078" xr:uid="{00000000-0005-0000-0000-000037040000}"/>
    <cellStyle name="เปอร์เซ็นต์ 5" xfId="1079" xr:uid="{00000000-0005-0000-0000-000038040000}"/>
    <cellStyle name="เปอร์เซ็นต์ 6" xfId="1080" xr:uid="{00000000-0005-0000-0000-000039040000}"/>
    <cellStyle name="เปอร์เซ็นต์ 7" xfId="1081" xr:uid="{00000000-0005-0000-0000-00003A040000}"/>
    <cellStyle name="เปอร์เซ็นต์ 8" xfId="1082" xr:uid="{00000000-0005-0000-0000-00003B040000}"/>
    <cellStyle name="เปอร์เซ็นต์ 9" xfId="1083" xr:uid="{00000000-0005-0000-0000-00003C040000}"/>
    <cellStyle name="ตามการเชื่อมโยงหลายมิติ" xfId="997" xr:uid="{00000000-0005-0000-0000-0000E5030000}"/>
    <cellStyle name="ตามการเชื่อมโยงหลายมิติ 2" xfId="998" xr:uid="{00000000-0005-0000-0000-0000E6030000}"/>
    <cellStyle name="น้บะภฒ_95" xfId="999" xr:uid="{00000000-0005-0000-0000-0000E7030000}"/>
    <cellStyle name="ปกติ 10" xfId="1000" xr:uid="{00000000-0005-0000-0000-0000E8030000}"/>
    <cellStyle name="ปกติ 10 2" xfId="1001" xr:uid="{00000000-0005-0000-0000-0000E9030000}"/>
    <cellStyle name="ปกติ 10 3" xfId="1002" xr:uid="{00000000-0005-0000-0000-0000EA030000}"/>
    <cellStyle name="ปกติ 10 4" xfId="1003" xr:uid="{00000000-0005-0000-0000-0000EB030000}"/>
    <cellStyle name="ปกติ 10_CPI_Y'52_TOP_GG 1" xfId="1004" xr:uid="{00000000-0005-0000-0000-0000EC030000}"/>
    <cellStyle name="ปกติ 11" xfId="1005" xr:uid="{00000000-0005-0000-0000-0000ED030000}"/>
    <cellStyle name="ปกติ 11 2" xfId="1006" xr:uid="{00000000-0005-0000-0000-0000EE030000}"/>
    <cellStyle name="ปกติ 11 3" xfId="1007" xr:uid="{00000000-0005-0000-0000-0000EF030000}"/>
    <cellStyle name="ปกติ 11_CPI_Y'52_TOP_GG 1" xfId="1008" xr:uid="{00000000-0005-0000-0000-0000F0030000}"/>
    <cellStyle name="ปกติ 12" xfId="1009" xr:uid="{00000000-0005-0000-0000-0000F1030000}"/>
    <cellStyle name="ปกติ 12 2" xfId="1010" xr:uid="{00000000-0005-0000-0000-0000F2030000}"/>
    <cellStyle name="ปกติ 12_CPI_Y'52_TOP_GG 1" xfId="1011" xr:uid="{00000000-0005-0000-0000-0000F3030000}"/>
    <cellStyle name="ปกติ 13" xfId="1012" xr:uid="{00000000-0005-0000-0000-0000F4030000}"/>
    <cellStyle name="ปกติ 14" xfId="1013" xr:uid="{00000000-0005-0000-0000-0000F5030000}"/>
    <cellStyle name="ปกติ 15" xfId="1014" xr:uid="{00000000-0005-0000-0000-0000F6030000}"/>
    <cellStyle name="ปกติ 15 2" xfId="1015" xr:uid="{00000000-0005-0000-0000-0000F7030000}"/>
    <cellStyle name="ปกติ 15_IA_Increase 2009 (update Dec'09) " xfId="1016" xr:uid="{00000000-0005-0000-0000-0000F8030000}"/>
    <cellStyle name="ปกติ 16" xfId="1017" xr:uid="{00000000-0005-0000-0000-0000F9030000}"/>
    <cellStyle name="ปกติ 17" xfId="1018" xr:uid="{00000000-0005-0000-0000-0000FA030000}"/>
    <cellStyle name="ปกติ 18" xfId="1019" xr:uid="{00000000-0005-0000-0000-0000FB030000}"/>
    <cellStyle name="ปกติ 2" xfId="1020" xr:uid="{00000000-0005-0000-0000-0000FC030000}"/>
    <cellStyle name="ปกติ 2 2" xfId="1021" xr:uid="{00000000-0005-0000-0000-0000FD030000}"/>
    <cellStyle name="ปกติ 2 2 2" xfId="1022" xr:uid="{00000000-0005-0000-0000-0000FE030000}"/>
    <cellStyle name="ปกติ 2 2 2 2" xfId="1023" xr:uid="{00000000-0005-0000-0000-0000FF030000}"/>
    <cellStyle name="ปกติ 2 2 2_CPI_Y'52_TOP_GG 1" xfId="1024" xr:uid="{00000000-0005-0000-0000-000000040000}"/>
    <cellStyle name="ปกติ 2 2 3" xfId="1025" xr:uid="{00000000-0005-0000-0000-000001040000}"/>
    <cellStyle name="ปกติ 2 2_Allowance%20IA(1)" xfId="1026" xr:uid="{00000000-0005-0000-0000-000002040000}"/>
    <cellStyle name="ปกติ 2 3" xfId="1027" xr:uid="{00000000-0005-0000-0000-000003040000}"/>
    <cellStyle name="ปกติ 2 4" xfId="1028" xr:uid="{00000000-0005-0000-0000-000004040000}"/>
    <cellStyle name="ปกติ 2 5" xfId="1029" xr:uid="{00000000-0005-0000-0000-000005040000}"/>
    <cellStyle name="ปกติ 2 6" xfId="1030" xr:uid="{00000000-0005-0000-0000-000006040000}"/>
    <cellStyle name="ปกติ 2 7" xfId="1031" xr:uid="{00000000-0005-0000-0000-000007040000}"/>
    <cellStyle name="ปกติ 2 7 2" xfId="1032" xr:uid="{00000000-0005-0000-0000-000008040000}"/>
    <cellStyle name="ปกติ 2 8" xfId="1033" xr:uid="{00000000-0005-0000-0000-000009040000}"/>
    <cellStyle name="ปกติ 2_130013_B1 WIP_Console_CPI_2011" xfId="1034" xr:uid="{00000000-0005-0000-0000-00000A040000}"/>
    <cellStyle name="ปกติ 24 2" xfId="1035" xr:uid="{00000000-0005-0000-0000-00000B040000}"/>
    <cellStyle name="ปกติ 3" xfId="1036" xr:uid="{00000000-0005-0000-0000-00000C040000}"/>
    <cellStyle name="ปกติ 3 2" xfId="1037" xr:uid="{00000000-0005-0000-0000-00000D040000}"/>
    <cellStyle name="ปกติ 3 2 2" xfId="1038" xr:uid="{00000000-0005-0000-0000-00000E040000}"/>
    <cellStyle name="ปกติ 3 2_Detail_ Inf_Dec 10 " xfId="1039" xr:uid="{00000000-0005-0000-0000-00000F040000}"/>
    <cellStyle name="ปกติ 3 3" xfId="1040" xr:uid="{00000000-0005-0000-0000-000010040000}"/>
    <cellStyle name="ปกติ 3 4" xfId="1041" xr:uid="{00000000-0005-0000-0000-000011040000}"/>
    <cellStyle name="ปกติ 3 5" xfId="1042" xr:uid="{00000000-0005-0000-0000-000012040000}"/>
    <cellStyle name="ปกติ 3_CPI_Y'52_TOP_GG 1" xfId="1043" xr:uid="{00000000-0005-0000-0000-000013040000}"/>
    <cellStyle name="ปกติ 4" xfId="1044" xr:uid="{00000000-0005-0000-0000-000014040000}"/>
    <cellStyle name="ปกติ 4 2" xfId="1045" xr:uid="{00000000-0005-0000-0000-000015040000}"/>
    <cellStyle name="ปกติ 4 3" xfId="1046" xr:uid="{00000000-0005-0000-0000-000016040000}"/>
    <cellStyle name="ปกติ 4 4" xfId="1047" xr:uid="{00000000-0005-0000-0000-000017040000}"/>
    <cellStyle name="ปกติ 4_CPI_Y'52_TOP_GG 1" xfId="1048" xr:uid="{00000000-0005-0000-0000-000018040000}"/>
    <cellStyle name="ปกติ 5" xfId="1049" xr:uid="{00000000-0005-0000-0000-000019040000}"/>
    <cellStyle name="ปกติ 5 2" xfId="1050" xr:uid="{00000000-0005-0000-0000-00001A040000}"/>
    <cellStyle name="ปกติ 5 3" xfId="1051" xr:uid="{00000000-0005-0000-0000-00001B040000}"/>
    <cellStyle name="ปกติ 5_Alawar" xfId="1052" xr:uid="{00000000-0005-0000-0000-00001C040000}"/>
    <cellStyle name="ปกติ 6" xfId="1053" xr:uid="{00000000-0005-0000-0000-00001D040000}"/>
    <cellStyle name="ปกติ 6 2" xfId="1054" xr:uid="{00000000-0005-0000-0000-00001E040000}"/>
    <cellStyle name="ปกติ 6_CPI_Y'52_TOP_GG 1" xfId="1055" xr:uid="{00000000-0005-0000-0000-00001F040000}"/>
    <cellStyle name="ปกติ 7" xfId="1056" xr:uid="{00000000-0005-0000-0000-000020040000}"/>
    <cellStyle name="ปกติ 8" xfId="1057" xr:uid="{00000000-0005-0000-0000-000021040000}"/>
    <cellStyle name="ปกติ 8 2" xfId="1058" xr:uid="{00000000-0005-0000-0000-000022040000}"/>
    <cellStyle name="ปกติ 8 3" xfId="1059" xr:uid="{00000000-0005-0000-0000-000023040000}"/>
    <cellStyle name="ปกติ 8 4" xfId="1060" xr:uid="{00000000-0005-0000-0000-000024040000}"/>
    <cellStyle name="ปกติ 8 4 2" xfId="1061" xr:uid="{00000000-0005-0000-0000-000025040000}"/>
    <cellStyle name="ปกติ 8_CPI_Y'52_TOP_GG 1" xfId="1062" xr:uid="{00000000-0005-0000-0000-000026040000}"/>
    <cellStyle name="ปกติ 9" xfId="1063" xr:uid="{00000000-0005-0000-0000-000027040000}"/>
    <cellStyle name="ปกติ 9 2" xfId="1064" xr:uid="{00000000-0005-0000-0000-000028040000}"/>
    <cellStyle name="ปกติ 9_CPI_Y'52_TOP_GG 1" xfId="1065" xr:uid="{00000000-0005-0000-0000-000029040000}"/>
    <cellStyle name="ปกติ_Sheet1" xfId="1066" xr:uid="{00000000-0005-0000-0000-00002B040000}"/>
    <cellStyle name="ฤธถ [0]_95" xfId="1084" xr:uid="{00000000-0005-0000-0000-00003D040000}"/>
    <cellStyle name="ฤธถ_95" xfId="1085" xr:uid="{00000000-0005-0000-0000-00003E040000}"/>
    <cellStyle name="ล๋ศญ [0]_95" xfId="1086" xr:uid="{00000000-0005-0000-0000-00003F040000}"/>
    <cellStyle name="ล๋ศญ_95" xfId="1087" xr:uid="{00000000-0005-0000-0000-000040040000}"/>
    <cellStyle name="วฅมุ_4ฟ๙ฝวภ๛" xfId="1088" xr:uid="{00000000-0005-0000-0000-000041040000}"/>
    <cellStyle name="표준_학술대회참가자일정-최종" xfId="1089" xr:uid="{00000000-0005-0000-0000-000042040000}"/>
    <cellStyle name="標準_FIXED ASSET" xfId="1090" xr:uid="{00000000-0005-0000-0000-00004304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ELEC45-01"/>
      <sheetName val="เงินกู้ธนชาติ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M-Assump-5"/>
      <sheetName val="Production"/>
      <sheetName val="Profit Statement"/>
      <sheetName val="SVA"/>
      <sheetName val="FDR-Jan-99 "/>
      <sheetName val="Lists"/>
      <sheetName val="Sales - Report First"/>
      <sheetName val="แบบฟอร์ม"/>
      <sheetName val="DataSheet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PI229H"/>
      <sheetName val="MFA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6"/>
      <sheetName val="9"/>
      <sheetName val="YTD-Actual"/>
      <sheetName val="YTD_Revised"/>
      <sheetName val="G"/>
      <sheetName val="Journal"/>
      <sheetName val="PopCache_Sheet1"/>
      <sheetName val="Core Act&amp;For03 vs Plan04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Financial Summary"/>
      <sheetName val="accumdeprn"/>
      <sheetName val="O4 CA"/>
      <sheetName val="O2 TC"/>
      <sheetName val="ADJ - RATE"/>
      <sheetName val="Sheet2"/>
      <sheetName val="Co info"/>
      <sheetName val="Two Step Revenue Testing Master"/>
      <sheetName val="Sal+Car"/>
      <sheetName val="Lead"/>
      <sheetName val="Sale 0404"/>
      <sheetName val="Invoice"/>
      <sheetName val="January"/>
      <sheetName val="(旧)LIST"/>
      <sheetName val="ฝ่ายบัญชี"/>
      <sheetName val="n-4.4"/>
      <sheetName val="ยอดยกมา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Iron Curtain Method"/>
      <sheetName val="งบดุล"/>
      <sheetName val="งบกำไรขาดทุน"/>
      <sheetName val="LEAD Q3'09"/>
      <sheetName val="MH"/>
      <sheetName val="sale0104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PARAMETERS"/>
      <sheetName val="COA"/>
      <sheetName val="J2"/>
      <sheetName val="10-1 Media"/>
      <sheetName val="10-cut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data_2002 Budget_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CODE A/R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P&amp;L"/>
      <sheetName val="BS(old format)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COST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GL_CB2"/>
      <sheetName val="GL_M2"/>
      <sheetName val="Asset_Class"/>
      <sheetName val="Depre__Key"/>
      <sheetName val="เงินกู้_MGC"/>
      <sheetName val="งบการเงิน"/>
      <sheetName val="EX_1"/>
      <sheetName val="BGT97STAFF"/>
      <sheetName val="PS-1995"/>
      <sheetName val="Sheet1"/>
      <sheetName val="CCL"/>
      <sheetName val="DY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P37fin"/>
      <sheetName val="SP37mec"/>
      <sheetName val="SP37b"/>
      <sheetName val="frs_financial_2002 (2)"/>
      <sheetName val="ar1-6"/>
      <sheetName val="H-110"/>
      <sheetName val="H-120"/>
      <sheetName val="H-100"/>
      <sheetName val="J-100"/>
      <sheetName val="J-110"/>
      <sheetName val="Index"/>
      <sheetName val="U4-Recruitment"/>
      <sheetName val="Ref"/>
      <sheetName val="CF"/>
      <sheetName val="Lead"/>
      <sheetName val="TO - SP"/>
      <sheetName val="part-import"/>
      <sheetName val="part-local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SEA"/>
      <sheetName val="B"/>
      <sheetName val="GVL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FSA"/>
      <sheetName val="FF_2 _1_"/>
      <sheetName val="Bedrreceptuur"/>
      <sheetName val="Vlookup"/>
      <sheetName val="STOCK CARD"/>
      <sheetName val="INTEREST"/>
      <sheetName val="Qty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เงินกู้ธนชาติ"/>
      <sheetName val="เงินกู้ MGC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IA Data"/>
      <sheetName val="FSA"/>
      <sheetName val="ﾍﾞﾀﾘｽﾄ"/>
      <sheetName val="Temp"/>
      <sheetName val="Location 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  <sheetName val="งบการเงิน"/>
      <sheetName val="cash flow 2"/>
      <sheetName val="FKT_PJK"/>
      <sheetName val="List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CODE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>
        <row r="1">
          <cell r="A1" t="str">
            <v>ระยะทาง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1">
          <cell r="A1" t="str">
            <v>ระยะทาง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ระยะทาง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ระยะทาง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 refreshError="1"/>
      <sheetData sheetId="204" refreshError="1"/>
      <sheetData sheetId="205">
        <row r="2">
          <cell r="E2" t="str">
            <v>จำนวน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>
        <row r="2">
          <cell r="A2">
            <v>1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E2" t="str">
            <v>จำนวน</v>
          </cell>
        </row>
      </sheetData>
      <sheetData sheetId="342">
        <row r="2">
          <cell r="A2">
            <v>1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E2" t="str">
            <v>จำนวน</v>
          </cell>
        </row>
      </sheetData>
      <sheetData sheetId="346">
        <row r="2">
          <cell r="E2" t="str">
            <v>จำนวน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E2" t="str">
            <v>จำนวน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>
        <row r="2">
          <cell r="E2" t="str">
            <v>จำนวน</v>
          </cell>
        </row>
      </sheetData>
      <sheetData sheetId="383">
        <row r="2">
          <cell r="E2" t="str">
            <v>จำนวน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SUBJECT</v>
          </cell>
        </row>
      </sheetData>
      <sheetData sheetId="396">
        <row r="2">
          <cell r="E2" t="str">
            <v>จำนวน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E2" t="str">
            <v>จำนวน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E2" t="str">
            <v>จำนวน</v>
          </cell>
        </row>
      </sheetData>
      <sheetData sheetId="403"/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/>
      <sheetData sheetId="410"/>
      <sheetData sheetId="411"/>
      <sheetData sheetId="412"/>
      <sheetData sheetId="413">
        <row r="2">
          <cell r="A2" t="str">
            <v>LCY:</v>
          </cell>
        </row>
      </sheetData>
      <sheetData sheetId="414"/>
      <sheetData sheetId="415">
        <row r="2">
          <cell r="A2" t="str">
            <v>LCY: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>
        <row r="2">
          <cell r="A2" t="str">
            <v>LCY: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E2" t="str">
            <v>จำนวน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>
        <row r="2">
          <cell r="E2" t="str">
            <v>จำนวน</v>
          </cell>
        </row>
      </sheetData>
      <sheetData sheetId="434"/>
      <sheetData sheetId="435"/>
      <sheetData sheetId="436"/>
      <sheetData sheetId="437"/>
      <sheetData sheetId="438"/>
      <sheetData sheetId="439">
        <row r="2">
          <cell r="A2" t="str">
            <v>LCY:</v>
          </cell>
        </row>
      </sheetData>
      <sheetData sheetId="440"/>
      <sheetData sheetId="441">
        <row r="2">
          <cell r="A2" t="str">
            <v>LCY:</v>
          </cell>
        </row>
      </sheetData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E2" t="str">
            <v>จำนวน</v>
          </cell>
        </row>
      </sheetData>
      <sheetData sheetId="466" refreshError="1"/>
      <sheetData sheetId="467" refreshError="1"/>
      <sheetData sheetId="468" refreshError="1"/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2">
          <cell r="A2">
            <v>1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LCY:</v>
          </cell>
        </row>
      </sheetData>
      <sheetData sheetId="538">
        <row r="2">
          <cell r="E2" t="str">
            <v>จำนวน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E2" t="str">
            <v>จำนวน</v>
          </cell>
        </row>
      </sheetData>
      <sheetData sheetId="541">
        <row r="2">
          <cell r="E2" t="str">
            <v>จำนวน</v>
          </cell>
        </row>
      </sheetData>
      <sheetData sheetId="542"/>
      <sheetData sheetId="543">
        <row r="2">
          <cell r="E2" t="str">
            <v>จำนวน</v>
          </cell>
        </row>
      </sheetData>
      <sheetData sheetId="544">
        <row r="2">
          <cell r="E2" t="str">
            <v>จำนวน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/>
      <sheetData sheetId="551"/>
      <sheetData sheetId="552"/>
      <sheetData sheetId="553"/>
      <sheetData sheetId="554">
        <row r="2">
          <cell r="A2" t="str">
            <v>LCY: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>
        <row r="2">
          <cell r="A2" t="str">
            <v>SUBJECT</v>
          </cell>
        </row>
      </sheetData>
      <sheetData sheetId="614">
        <row r="2">
          <cell r="A2" t="str">
            <v>SUBJECT</v>
          </cell>
        </row>
      </sheetData>
      <sheetData sheetId="615">
        <row r="2">
          <cell r="A2" t="str">
            <v>SUBJECT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SUBJECT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>
        <row r="2">
          <cell r="E2" t="str">
            <v>จำนวน</v>
          </cell>
        </row>
      </sheetData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A2">
            <v>1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A2" t="str">
            <v>LCY: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/>
      <sheetData sheetId="758">
        <row r="2">
          <cell r="E2" t="str">
            <v>จำนวน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/>
      <sheetData sheetId="769">
        <row r="2">
          <cell r="A2" t="str">
            <v>LCY:</v>
          </cell>
        </row>
      </sheetData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E2" t="str">
            <v>จำนวน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2">
          <cell r="A2" t="str">
            <v>LCY: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/>
      <sheetData sheetId="904">
        <row r="2">
          <cell r="A2" t="str">
            <v>LCY: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>
            <v>1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A2" t="str">
            <v>LCY: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A2">
            <v>1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A2" t="str">
            <v>LCY: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A2" t="str">
            <v>LCY: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A2">
            <v>1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A2" t="str">
            <v>LCY: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/>
      <sheetData sheetId="1268">
        <row r="2">
          <cell r="A2" t="str">
            <v>LCY: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 refreshError="1"/>
      <sheetData sheetId="1354" refreshError="1"/>
      <sheetData sheetId="1355" refreshError="1"/>
      <sheetData sheetId="13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  <sheetName val="ตั๋วเงินรับ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CODE,NAME"/>
      <sheetName val="Fagor04-A3112e"/>
      <sheetName val="ADVANCE-STAFF"/>
      <sheetName val="FY04 budget vol"/>
      <sheetName val="Copy of STA_0306_SALE"/>
      <sheetName val="_2__xls__2__xls_COV"/>
      <sheetName val="dBase"/>
      <sheetName val="General assumptions"/>
      <sheetName val="F1771-V"/>
      <sheetName val="ZENTEI2"/>
      <sheetName val="Statement"/>
      <sheetName val="ErrorUser"/>
      <sheetName val="Puu Pud pong"/>
      <sheetName val="Teriyaki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Sale 0502"/>
      <sheetName val="PAYROLL"/>
      <sheetName val="M_Maincomp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List"/>
      <sheetName val="事務所"/>
      <sheetName val="เครื่องตกแต่ง"/>
      <sheetName val="อาคาร"/>
      <sheetName val="Master_Data"/>
      <sheetName val="Q3-46"/>
      <sheetName val="Sale 0501"/>
      <sheetName val="stock1020v1.3"/>
      <sheetName val="JUNE EOH-MASTER (2)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Temp"/>
      <sheetName val="พนง.ทุกคน"/>
      <sheetName val="219902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/>
      <sheetData sheetId="148"/>
      <sheetData sheetId="149"/>
      <sheetData sheetId="150" refreshError="1"/>
      <sheetData sheetId="151">
        <row r="1">
          <cell r="A1" t="str">
            <v>CLIENT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03中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STA HQ CESS 0307"/>
      <sheetName val="ตั๋วเงินรับ"/>
      <sheetName val="aa-1"/>
      <sheetName val="ELEC45-01"/>
      <sheetName val="Input1"/>
      <sheetName val="99年度原単位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3월가격"/>
      <sheetName val="Active Part"/>
      <sheetName val="Sale0311"/>
      <sheetName val="Sheet1 (2)"/>
      <sheetName val="Sale 0502"/>
      <sheetName val="Machine2,3'04"/>
      <sheetName val="บันทึกบัญชี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Bill No. 2 - Carpark"/>
      <sheetName val="STA HQ CESS 0309"/>
      <sheetName val="S33"/>
      <sheetName val="Lead"/>
      <sheetName val="ตั๋วเงินรับ"/>
      <sheetName val="A.4.3"/>
      <sheetName val="A.4.2"/>
      <sheetName val="Input1"/>
      <sheetName val="Parameter"/>
      <sheetName val="Selection Criteria"/>
      <sheetName val="TrialBalance Q3-2002"/>
      <sheetName val="กระทบ_CESS5"/>
      <sheetName val="CESS_ก_ย_5"/>
      <sheetName val="Dtl_Adv_03095"/>
      <sheetName val="Dtl_Adv_03085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Q3-46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Sheet2"/>
      <sheetName val="TB04-Final"/>
      <sheetName val="Asset3years"/>
      <sheetName val="4003-1 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ALL UNITS"/>
      <sheetName val="5 months (Interim)"/>
      <sheetName val="Stock_Aging"/>
      <sheetName val="Input1"/>
      <sheetName val="Stock_Aging1"/>
      <sheetName val="Stock_Aging2"/>
      <sheetName val="Stock_Aging3"/>
      <sheetName val="Machine2,3'04"/>
      <sheetName val="S33"/>
      <sheetName val="CJEs"/>
      <sheetName val="SUM_EMC"/>
      <sheetName val="BQ (1)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2549"/>
      <sheetName val="Sheet2"/>
      <sheetName val="Project P&amp;L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Lead"/>
      <sheetName val="BG-RM SUM BY TYPE"/>
      <sheetName val="PJ List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>
        <row r="1">
          <cell r="A1" t="str">
            <v>INVOICE</v>
          </cell>
        </row>
      </sheetData>
      <sheetData sheetId="30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BS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2549"/>
      <sheetName val="List"/>
      <sheetName val="M_Maincomp"/>
      <sheetName val="D200-30.2"/>
      <sheetName val="ELEC45-0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0309"/>
      <sheetName val="SPCSheet"/>
      <sheetName val="TB-M"/>
      <sheetName val="กระทบ_CESS5"/>
      <sheetName val="CESS_04025"/>
      <sheetName val="Dtl_Adv_04025"/>
      <sheetName val="Dtl_Adv_04015"/>
      <sheetName val="Sale_04015"/>
      <sheetName val="Sale 0404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307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RSS9801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2549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RAT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2549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Assumptions"/>
      <sheetName val="Data"/>
      <sheetName val="FF_21_a_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CLIENT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RATE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Summary on June 25, 2019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/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Sale_0404"/>
      <sheetName val="Asset group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(monthly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 refreshError="1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0406"/>
      <sheetName val="STA_HQ_CESS_0411"/>
      <sheetName val="Bill_No__2_-_Carpark"/>
      <sheetName val="Bill_No__2_-_Carpark1"/>
      <sheetName val="Bill_No__2_-_Carpark2"/>
      <sheetName val="Bill_No__2_-_Carpark3"/>
      <sheetName val="Project P&amp;L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 0407"/>
      <sheetName val="Project P&amp;L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"/>
      <sheetName val="Sale0307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Summary on June 25, 2019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計算結果"/>
      <sheetName val="FSA"/>
      <sheetName val="content"/>
      <sheetName val="????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FF_2 _1_"/>
      <sheetName val="B"/>
      <sheetName val="Sale 0501"/>
      <sheetName val="E-2 Capital AFE - Carryover"/>
      <sheetName val="Model-Monthly"/>
      <sheetName val="rss9801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SSW"/>
      <sheetName val="1214 Kartu"/>
      <sheetName val="Tran0104"/>
      <sheetName val="Fagor04-A3112e"/>
      <sheetName val="DEP12"/>
      <sheetName val="#Lookup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TO - SP"/>
      <sheetName val="Raw Material"/>
      <sheetName val="dg_VTu"/>
      <sheetName val="PS-1995"/>
      <sheetName val="N002 Lead"/>
      <sheetName val="S33"/>
      <sheetName val="日別"/>
      <sheetName val="Sheet4"/>
      <sheetName val="E-2_Capital_AFE_-_Carryover"/>
      <sheetName val="31-12-51"/>
      <sheetName val="31-12-52"/>
      <sheetName val="31.3.53"/>
      <sheetName val="30-9-52"/>
      <sheetName val="30-9-53"/>
      <sheetName val="Sheet1"/>
      <sheetName val="31_3_53"/>
      <sheetName val="A4.3"/>
      <sheetName val="5_2547"/>
      <sheetName val="Q001 Lead"/>
      <sheetName val="TAX COM"/>
      <sheetName val="ราคาF6"/>
      <sheetName val="Investment"/>
      <sheetName val="CTL"/>
      <sheetName val="Balance Sheet"/>
      <sheetName val="Library Procedures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 refreshError="1"/>
      <sheetData sheetId="78" refreshError="1"/>
      <sheetData sheetId="79">
        <row r="44">
          <cell r="L44">
            <v>181491.03000000003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85">
          <cell r="L385">
            <v>9130115.2500000037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385">
          <cell r="L385">
            <v>9130115.2500000037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385">
          <cell r="L385">
            <v>9130115.2500000037</v>
          </cell>
        </row>
      </sheetData>
      <sheetData sheetId="112">
        <row r="44">
          <cell r="L44">
            <v>181491.03000000003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85">
          <cell r="L385">
            <v>9130115.2500000037</v>
          </cell>
        </row>
      </sheetData>
      <sheetData sheetId="132">
        <row r="44">
          <cell r="L44">
            <v>181491.03000000003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385">
          <cell r="L385">
            <v>9130115.2500000037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385">
          <cell r="L385">
            <v>9130115.2500000037</v>
          </cell>
        </row>
      </sheetData>
      <sheetData sheetId="172">
        <row r="44">
          <cell r="L44">
            <v>181491.03000000003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385">
          <cell r="L385">
            <v>9130115.2500000037</v>
          </cell>
        </row>
      </sheetData>
      <sheetData sheetId="192">
        <row r="44">
          <cell r="L44">
            <v>181491.03000000003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1"/>
  <sheetViews>
    <sheetView view="pageBreakPreview" topLeftCell="A12" zoomScaleNormal="100" zoomScaleSheetLayoutView="100" workbookViewId="0">
      <selection activeCell="H37" sqref="H37"/>
    </sheetView>
  </sheetViews>
  <sheetFormatPr defaultColWidth="9.3046875" defaultRowHeight="21" customHeight="1"/>
  <cols>
    <col min="1" max="4" width="0.69140625" style="15" customWidth="1"/>
    <col min="5" max="5" width="29.84375" style="15" customWidth="1"/>
    <col min="6" max="6" width="9.3046875" style="28" customWidth="1"/>
    <col min="7" max="7" width="0.69140625" style="30" customWidth="1"/>
    <col min="8" max="8" width="15.3046875" style="142" customWidth="1"/>
    <col min="9" max="9" width="0.69140625" style="30" customWidth="1"/>
    <col min="10" max="10" width="15.3046875" style="15" customWidth="1"/>
    <col min="11" max="11" width="0.69140625" style="30" customWidth="1"/>
    <col min="12" max="12" width="15.3046875" style="138" customWidth="1"/>
    <col min="13" max="13" width="0.69140625" style="30" customWidth="1"/>
    <col min="14" max="14" width="15.3046875" style="15" customWidth="1"/>
    <col min="15" max="15" width="12.69140625" style="15" customWidth="1"/>
    <col min="16" max="16" width="15.69140625" style="15" bestFit="1" customWidth="1"/>
    <col min="17" max="17" width="14.3046875" style="15" bestFit="1" customWidth="1"/>
    <col min="18" max="16384" width="9.3046875" style="15"/>
  </cols>
  <sheetData>
    <row r="1" spans="1:14" ht="19.95" customHeight="1"/>
    <row r="2" spans="1:14" s="55" customFormat="1" ht="19.95" customHeight="1">
      <c r="A2" s="317" t="s">
        <v>90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</row>
    <row r="3" spans="1:14" s="55" customFormat="1" ht="19.95" customHeight="1">
      <c r="A3" s="317" t="s">
        <v>173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</row>
    <row r="4" spans="1:14" s="55" customFormat="1" ht="19.95" customHeight="1">
      <c r="A4" s="317" t="s">
        <v>155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</row>
    <row r="5" spans="1:14" s="55" customFormat="1" ht="19.95" customHeight="1">
      <c r="A5" s="40"/>
      <c r="B5" s="40"/>
      <c r="C5" s="56"/>
      <c r="D5" s="56"/>
      <c r="E5" s="40"/>
      <c r="F5" s="57"/>
      <c r="G5" s="58"/>
      <c r="H5" s="143"/>
      <c r="I5" s="58"/>
      <c r="K5" s="58"/>
      <c r="L5" s="139"/>
      <c r="M5" s="58"/>
      <c r="N5" s="59" t="s">
        <v>78</v>
      </c>
    </row>
    <row r="6" spans="1:14" s="40" customFormat="1" ht="19.95" customHeight="1">
      <c r="A6" s="60"/>
      <c r="B6" s="60"/>
      <c r="C6" s="61"/>
      <c r="D6" s="61"/>
      <c r="E6" s="60"/>
      <c r="F6" s="62"/>
      <c r="G6" s="62"/>
      <c r="H6" s="319" t="s">
        <v>19</v>
      </c>
      <c r="I6" s="319"/>
      <c r="J6" s="319"/>
      <c r="K6" s="60"/>
      <c r="L6" s="319" t="s">
        <v>21</v>
      </c>
      <c r="M6" s="319"/>
      <c r="N6" s="319"/>
    </row>
    <row r="7" spans="1:14" s="40" customFormat="1" ht="19.95" customHeight="1">
      <c r="A7" s="43"/>
      <c r="B7" s="43"/>
      <c r="C7" s="294"/>
      <c r="D7" s="294"/>
      <c r="E7" s="43"/>
      <c r="F7" s="67" t="s">
        <v>0</v>
      </c>
      <c r="G7" s="43"/>
      <c r="H7" s="67" t="s">
        <v>157</v>
      </c>
      <c r="I7" s="43"/>
      <c r="J7" s="67" t="s">
        <v>156</v>
      </c>
      <c r="K7" s="43"/>
      <c r="L7" s="67" t="str">
        <f>+H7</f>
        <v>31 มีนาคม 2567</v>
      </c>
      <c r="M7" s="43"/>
      <c r="N7" s="67" t="str">
        <f>+J7</f>
        <v>31 ธันวาคม 2566</v>
      </c>
    </row>
    <row r="8" spans="1:14" s="40" customFormat="1" ht="19.95" hidden="1" customHeight="1">
      <c r="C8" s="56"/>
      <c r="D8" s="56"/>
      <c r="F8" s="280"/>
      <c r="H8" s="16"/>
      <c r="J8" s="280"/>
      <c r="L8" s="16"/>
      <c r="N8" s="280"/>
    </row>
    <row r="9" spans="1:14" s="55" customFormat="1" ht="19.95" customHeight="1">
      <c r="A9" s="40"/>
      <c r="B9" s="40"/>
      <c r="C9" s="40"/>
      <c r="D9" s="40"/>
      <c r="E9" s="40"/>
      <c r="F9" s="57"/>
      <c r="G9" s="40"/>
      <c r="H9" s="16" t="s">
        <v>178</v>
      </c>
      <c r="I9" s="40"/>
      <c r="J9" s="16" t="s">
        <v>10</v>
      </c>
      <c r="K9" s="40"/>
      <c r="L9" s="16" t="s">
        <v>178</v>
      </c>
      <c r="M9" s="40"/>
      <c r="N9" s="16" t="s">
        <v>10</v>
      </c>
    </row>
    <row r="10" spans="1:14" s="55" customFormat="1" ht="19.95" customHeight="1">
      <c r="A10" s="318" t="s">
        <v>29</v>
      </c>
      <c r="B10" s="318"/>
      <c r="C10" s="318"/>
      <c r="D10" s="318"/>
      <c r="E10" s="318"/>
      <c r="F10" s="57"/>
      <c r="G10" s="16"/>
      <c r="H10" s="143"/>
      <c r="I10" s="16"/>
      <c r="J10" s="16"/>
      <c r="K10" s="16"/>
      <c r="L10" s="140"/>
      <c r="M10" s="16"/>
      <c r="N10" s="16"/>
    </row>
    <row r="11" spans="1:14" ht="19.95" customHeight="1">
      <c r="A11" s="288" t="s">
        <v>1</v>
      </c>
      <c r="B11" s="20"/>
      <c r="C11" s="20"/>
      <c r="D11" s="63"/>
      <c r="F11" s="21"/>
      <c r="H11" s="144"/>
      <c r="J11" s="17"/>
      <c r="N11" s="63"/>
    </row>
    <row r="12" spans="1:14" s="20" customFormat="1" ht="19.95" customHeight="1">
      <c r="C12" s="20" t="s">
        <v>2</v>
      </c>
      <c r="F12" s="21"/>
      <c r="G12" s="19"/>
      <c r="H12" s="22">
        <v>6305</v>
      </c>
      <c r="I12" s="19"/>
      <c r="J12" s="22">
        <v>26750</v>
      </c>
      <c r="K12" s="19"/>
      <c r="L12" s="19">
        <v>498</v>
      </c>
      <c r="M12" s="19"/>
      <c r="N12" s="19">
        <v>12518</v>
      </c>
    </row>
    <row r="13" spans="1:14" s="20" customFormat="1" ht="19.95" customHeight="1">
      <c r="C13" s="20" t="s">
        <v>164</v>
      </c>
      <c r="F13" s="21">
        <v>5</v>
      </c>
      <c r="G13" s="19"/>
      <c r="H13" s="22">
        <v>30444</v>
      </c>
      <c r="I13" s="19"/>
      <c r="J13" s="22">
        <v>37674</v>
      </c>
      <c r="K13" s="19"/>
      <c r="L13" s="19">
        <v>46388</v>
      </c>
      <c r="M13" s="19"/>
      <c r="N13" s="19">
        <v>39544</v>
      </c>
    </row>
    <row r="14" spans="1:14" s="20" customFormat="1" ht="19.95" hidden="1" customHeight="1">
      <c r="C14" s="20" t="s">
        <v>70</v>
      </c>
      <c r="F14" s="21"/>
      <c r="G14" s="19"/>
      <c r="H14" s="22"/>
      <c r="I14" s="19"/>
      <c r="J14" s="18">
        <v>0</v>
      </c>
      <c r="K14" s="19"/>
      <c r="L14" s="19"/>
      <c r="M14" s="19"/>
      <c r="N14" s="19">
        <v>0</v>
      </c>
    </row>
    <row r="15" spans="1:14" s="20" customFormat="1" ht="19.95" customHeight="1">
      <c r="C15" s="20" t="s">
        <v>183</v>
      </c>
      <c r="F15" s="21"/>
      <c r="G15" s="19"/>
      <c r="H15" s="22">
        <v>0</v>
      </c>
      <c r="I15" s="19"/>
      <c r="J15" s="19">
        <v>0</v>
      </c>
      <c r="K15" s="19"/>
      <c r="L15" s="19">
        <v>196424</v>
      </c>
      <c r="M15" s="19"/>
      <c r="N15" s="19">
        <v>197185</v>
      </c>
    </row>
    <row r="16" spans="1:14" s="20" customFormat="1" ht="19.95" customHeight="1">
      <c r="C16" s="20" t="s">
        <v>91</v>
      </c>
      <c r="F16" s="21"/>
      <c r="G16" s="19"/>
      <c r="H16" s="18">
        <v>7218</v>
      </c>
      <c r="I16" s="19"/>
      <c r="J16" s="22">
        <v>6765</v>
      </c>
      <c r="K16" s="19"/>
      <c r="L16" s="19">
        <v>0</v>
      </c>
      <c r="M16" s="19"/>
      <c r="N16" s="19">
        <v>0</v>
      </c>
    </row>
    <row r="17" spans="1:16" s="20" customFormat="1" ht="19.95" hidden="1" customHeight="1">
      <c r="C17" s="20" t="s">
        <v>61</v>
      </c>
      <c r="F17" s="21"/>
      <c r="G17" s="19"/>
      <c r="H17" s="18"/>
      <c r="I17" s="19"/>
      <c r="J17" s="18">
        <v>0</v>
      </c>
      <c r="K17" s="19"/>
      <c r="L17" s="19"/>
      <c r="M17" s="19"/>
      <c r="N17" s="19"/>
    </row>
    <row r="18" spans="1:16" s="20" customFormat="1" ht="19.95" hidden="1" customHeight="1">
      <c r="C18" s="20" t="s">
        <v>42</v>
      </c>
      <c r="F18" s="21"/>
      <c r="G18" s="19"/>
      <c r="H18" s="18"/>
      <c r="I18" s="19"/>
      <c r="J18" s="18"/>
      <c r="K18" s="19"/>
      <c r="L18" s="19"/>
      <c r="M18" s="19"/>
      <c r="N18" s="19"/>
    </row>
    <row r="19" spans="1:16" s="20" customFormat="1" ht="19.95" customHeight="1">
      <c r="C19" s="20" t="s">
        <v>92</v>
      </c>
      <c r="F19" s="21"/>
      <c r="G19" s="19"/>
      <c r="H19" s="22">
        <v>0</v>
      </c>
      <c r="I19" s="19"/>
      <c r="J19" s="19">
        <v>0</v>
      </c>
      <c r="K19" s="19"/>
      <c r="L19" s="19">
        <v>0</v>
      </c>
      <c r="M19" s="19"/>
      <c r="N19" s="19">
        <v>0</v>
      </c>
    </row>
    <row r="20" spans="1:16" ht="19.95" customHeight="1">
      <c r="C20" s="20"/>
      <c r="D20" s="289" t="s">
        <v>7</v>
      </c>
      <c r="F20" s="24"/>
      <c r="G20" s="19"/>
      <c r="H20" s="23">
        <f>SUM(H12:H19)</f>
        <v>43967</v>
      </c>
      <c r="I20" s="19"/>
      <c r="J20" s="23">
        <f>SUM(J12:J19)</f>
        <v>71189</v>
      </c>
      <c r="K20" s="19"/>
      <c r="L20" s="23">
        <f>SUM(L12:L19)</f>
        <v>243310</v>
      </c>
      <c r="M20" s="19"/>
      <c r="N20" s="23">
        <f>SUM(N12:N19)</f>
        <v>249247</v>
      </c>
    </row>
    <row r="21" spans="1:16" ht="19.95" customHeight="1">
      <c r="A21" s="288" t="s">
        <v>3</v>
      </c>
      <c r="B21" s="20"/>
      <c r="C21" s="20"/>
      <c r="D21" s="20"/>
      <c r="E21" s="20"/>
      <c r="F21" s="24"/>
      <c r="G21" s="19"/>
      <c r="H21" s="145"/>
      <c r="I21" s="19"/>
      <c r="J21" s="18"/>
      <c r="K21" s="19"/>
      <c r="L21" s="19"/>
      <c r="M21" s="19"/>
      <c r="N21" s="18"/>
    </row>
    <row r="22" spans="1:16" ht="19.95" customHeight="1">
      <c r="A22" s="20"/>
      <c r="B22" s="20"/>
      <c r="C22" s="20" t="s">
        <v>69</v>
      </c>
      <c r="D22" s="20"/>
      <c r="E22" s="20"/>
      <c r="F22" s="21"/>
      <c r="G22" s="19"/>
      <c r="H22" s="18">
        <v>500</v>
      </c>
      <c r="I22" s="19"/>
      <c r="J22" s="22">
        <v>400</v>
      </c>
      <c r="K22" s="19"/>
      <c r="L22" s="19">
        <v>0</v>
      </c>
      <c r="M22" s="19"/>
      <c r="N22" s="19">
        <v>0</v>
      </c>
    </row>
    <row r="23" spans="1:16" ht="19.95" customHeight="1">
      <c r="A23" s="20"/>
      <c r="B23" s="20"/>
      <c r="C23" s="20" t="s">
        <v>96</v>
      </c>
      <c r="F23" s="21"/>
      <c r="G23" s="19"/>
      <c r="H23" s="18">
        <v>27246</v>
      </c>
      <c r="I23" s="19"/>
      <c r="J23" s="22">
        <v>27246</v>
      </c>
      <c r="K23" s="19"/>
      <c r="L23" s="19">
        <v>27246</v>
      </c>
      <c r="M23" s="19"/>
      <c r="N23" s="18">
        <v>27246</v>
      </c>
    </row>
    <row r="24" spans="1:16" ht="19.95" customHeight="1">
      <c r="A24" s="20"/>
      <c r="B24" s="20"/>
      <c r="C24" s="20" t="s">
        <v>59</v>
      </c>
      <c r="D24" s="20"/>
      <c r="E24" s="20"/>
      <c r="F24" s="21">
        <v>6</v>
      </c>
      <c r="G24" s="19"/>
      <c r="H24" s="18">
        <v>0</v>
      </c>
      <c r="I24" s="19"/>
      <c r="J24" s="19">
        <v>0</v>
      </c>
      <c r="K24" s="19"/>
      <c r="L24" s="18">
        <v>421439</v>
      </c>
      <c r="M24" s="19"/>
      <c r="N24" s="19">
        <v>421439</v>
      </c>
    </row>
    <row r="25" spans="1:16" ht="19.95" customHeight="1">
      <c r="A25" s="20"/>
      <c r="B25" s="20"/>
      <c r="C25" s="20" t="s">
        <v>174</v>
      </c>
      <c r="D25" s="20"/>
      <c r="F25" s="21">
        <v>7</v>
      </c>
      <c r="G25" s="19"/>
      <c r="H25" s="22">
        <v>96939</v>
      </c>
      <c r="I25" s="19"/>
      <c r="J25" s="22">
        <v>105234</v>
      </c>
      <c r="K25" s="19"/>
      <c r="L25" s="19">
        <v>18385</v>
      </c>
      <c r="M25" s="19"/>
      <c r="N25" s="19">
        <v>17647</v>
      </c>
    </row>
    <row r="26" spans="1:16" ht="19.95" customHeight="1">
      <c r="A26" s="20"/>
      <c r="B26" s="20"/>
      <c r="C26" s="20" t="s">
        <v>71</v>
      </c>
      <c r="D26" s="20"/>
      <c r="E26" s="20"/>
      <c r="F26" s="21"/>
      <c r="G26" s="19"/>
      <c r="H26" s="22">
        <v>121154</v>
      </c>
      <c r="I26" s="19"/>
      <c r="J26" s="22">
        <v>108637</v>
      </c>
      <c r="K26" s="19"/>
      <c r="L26" s="19">
        <v>12109</v>
      </c>
      <c r="M26" s="19"/>
      <c r="N26" s="19">
        <v>12724</v>
      </c>
      <c r="P26" s="55"/>
    </row>
    <row r="27" spans="1:16" ht="19.95" customHeight="1">
      <c r="A27" s="20"/>
      <c r="B27" s="20"/>
      <c r="C27" s="20" t="s">
        <v>94</v>
      </c>
      <c r="D27" s="20"/>
      <c r="E27" s="20"/>
      <c r="F27" s="21"/>
      <c r="G27" s="19"/>
      <c r="H27" s="18">
        <v>246183</v>
      </c>
      <c r="I27" s="19"/>
      <c r="J27" s="22">
        <v>246183</v>
      </c>
      <c r="K27" s="19"/>
      <c r="L27" s="18">
        <v>0</v>
      </c>
      <c r="M27" s="19"/>
      <c r="N27" s="19">
        <v>0</v>
      </c>
    </row>
    <row r="28" spans="1:16" ht="19.95" customHeight="1">
      <c r="A28" s="20"/>
      <c r="B28" s="20"/>
      <c r="C28" s="20" t="s">
        <v>60</v>
      </c>
      <c r="E28" s="64"/>
      <c r="F28" s="21">
        <v>8</v>
      </c>
      <c r="G28" s="19"/>
      <c r="H28" s="22">
        <v>154187</v>
      </c>
      <c r="I28" s="19"/>
      <c r="J28" s="22">
        <v>146545</v>
      </c>
      <c r="K28" s="19"/>
      <c r="L28" s="19">
        <v>11178</v>
      </c>
      <c r="M28" s="19"/>
      <c r="N28" s="19">
        <v>3220</v>
      </c>
    </row>
    <row r="29" spans="1:16" ht="19.95" customHeight="1">
      <c r="C29" s="20" t="s">
        <v>95</v>
      </c>
      <c r="D29" s="20"/>
      <c r="F29" s="21"/>
      <c r="G29" s="19"/>
      <c r="H29" s="65">
        <v>32551</v>
      </c>
      <c r="I29" s="19"/>
      <c r="J29" s="22">
        <v>33955</v>
      </c>
      <c r="K29" s="19"/>
      <c r="L29" s="19">
        <v>3207</v>
      </c>
      <c r="M29" s="19"/>
      <c r="N29" s="19">
        <v>2786</v>
      </c>
    </row>
    <row r="30" spans="1:16" ht="19.95" customHeight="1">
      <c r="B30" s="20"/>
      <c r="C30" s="20"/>
      <c r="D30" s="288" t="s">
        <v>8</v>
      </c>
      <c r="E30" s="20"/>
      <c r="F30" s="24"/>
      <c r="G30" s="19"/>
      <c r="H30" s="23">
        <f>SUM(H22:H29)</f>
        <v>678760</v>
      </c>
      <c r="I30" s="19"/>
      <c r="J30" s="23">
        <f>SUM(J22:J29)</f>
        <v>668200</v>
      </c>
      <c r="K30" s="19"/>
      <c r="L30" s="23">
        <f>SUM(L22:L29)</f>
        <v>493564</v>
      </c>
      <c r="M30" s="19"/>
      <c r="N30" s="23">
        <f>SUM(N22:N29)</f>
        <v>485062</v>
      </c>
    </row>
    <row r="31" spans="1:16" ht="19.95" customHeight="1" thickBot="1">
      <c r="B31" s="25"/>
      <c r="C31" s="25"/>
      <c r="D31" s="25"/>
      <c r="E31" s="288" t="s">
        <v>43</v>
      </c>
      <c r="F31" s="26"/>
      <c r="G31" s="19"/>
      <c r="H31" s="27">
        <f>+H30+H20</f>
        <v>722727</v>
      </c>
      <c r="I31" s="19"/>
      <c r="J31" s="27">
        <f>+J30+J20</f>
        <v>739389</v>
      </c>
      <c r="K31" s="19"/>
      <c r="L31" s="27">
        <f>+L30+L20</f>
        <v>736874</v>
      </c>
      <c r="M31" s="19"/>
      <c r="N31" s="27">
        <f>+N30+N20</f>
        <v>734309</v>
      </c>
    </row>
    <row r="32" spans="1:16" ht="19.95" customHeight="1" thickTop="1">
      <c r="G32" s="29"/>
      <c r="H32" s="141"/>
      <c r="I32" s="29"/>
      <c r="J32" s="137"/>
      <c r="K32" s="29"/>
      <c r="L32" s="29"/>
      <c r="M32" s="29"/>
      <c r="N32" s="137"/>
    </row>
    <row r="33" spans="7:14" ht="19.95" customHeight="1">
      <c r="G33" s="29"/>
      <c r="H33" s="141">
        <f>H31-'P4'!H25</f>
        <v>0</v>
      </c>
      <c r="I33" s="141">
        <f>I31-'P4'!I25</f>
        <v>0</v>
      </c>
      <c r="J33" s="141">
        <f>J31-'P4'!J25</f>
        <v>0</v>
      </c>
      <c r="K33" s="141">
        <f>K31-'P4'!K25</f>
        <v>0</v>
      </c>
      <c r="L33" s="141">
        <f>L31-'P4'!L25</f>
        <v>0</v>
      </c>
      <c r="M33" s="141">
        <f>M31-'P4'!M25</f>
        <v>0</v>
      </c>
      <c r="N33" s="141">
        <f>N31-'P4'!N25</f>
        <v>0</v>
      </c>
    </row>
    <row r="34" spans="7:14" ht="19.95" customHeight="1">
      <c r="G34" s="29"/>
      <c r="H34" s="141"/>
      <c r="I34" s="29"/>
      <c r="J34" s="137"/>
      <c r="K34" s="29"/>
      <c r="L34" s="29"/>
      <c r="M34" s="29"/>
      <c r="N34" s="137"/>
    </row>
    <row r="35" spans="7:14" ht="19.95" customHeight="1">
      <c r="G35" s="15"/>
      <c r="I35" s="15"/>
      <c r="K35" s="15"/>
      <c r="L35" s="141"/>
      <c r="M35" s="15"/>
    </row>
    <row r="36" spans="7:14" ht="19.95" customHeight="1">
      <c r="G36" s="15"/>
      <c r="I36" s="15"/>
      <c r="K36" s="15"/>
      <c r="L36" s="141"/>
      <c r="M36" s="15"/>
    </row>
    <row r="37" spans="7:14" ht="19.95" customHeight="1">
      <c r="G37" s="15"/>
      <c r="I37" s="15"/>
      <c r="K37" s="15"/>
      <c r="L37" s="141"/>
      <c r="M37" s="15"/>
    </row>
    <row r="38" spans="7:14" ht="19.95" customHeight="1">
      <c r="G38" s="15"/>
      <c r="I38" s="15"/>
      <c r="K38" s="15"/>
      <c r="L38" s="141"/>
      <c r="M38" s="15"/>
    </row>
    <row r="39" spans="7:14" ht="19.95" customHeight="1">
      <c r="G39" s="15"/>
      <c r="I39" s="15"/>
      <c r="K39" s="15"/>
      <c r="L39" s="141"/>
      <c r="M39" s="15"/>
    </row>
    <row r="40" spans="7:14" ht="19.95" customHeight="1">
      <c r="G40" s="15"/>
      <c r="I40" s="15"/>
      <c r="K40" s="15"/>
      <c r="L40" s="141"/>
      <c r="M40" s="15"/>
    </row>
    <row r="41" spans="7:14" ht="19.95" customHeight="1">
      <c r="G41" s="15"/>
      <c r="I41" s="15"/>
      <c r="K41" s="15"/>
      <c r="L41" s="141"/>
      <c r="M41" s="15"/>
    </row>
    <row r="42" spans="7:14" ht="19.95" customHeight="1">
      <c r="G42" s="15"/>
      <c r="I42" s="15"/>
      <c r="K42" s="15"/>
      <c r="L42" s="141"/>
      <c r="M42" s="15"/>
    </row>
    <row r="43" spans="7:14" ht="19.95" customHeight="1">
      <c r="G43" s="15"/>
      <c r="I43" s="15"/>
      <c r="K43" s="15"/>
      <c r="L43" s="141"/>
      <c r="M43" s="15"/>
    </row>
    <row r="44" spans="7:14" ht="19.95" customHeight="1">
      <c r="G44" s="15"/>
      <c r="I44" s="15"/>
      <c r="K44" s="15"/>
      <c r="L44" s="141"/>
      <c r="M44" s="15"/>
    </row>
    <row r="45" spans="7:14" ht="19.95" customHeight="1">
      <c r="G45" s="15"/>
      <c r="I45" s="15"/>
      <c r="K45" s="15"/>
      <c r="L45" s="141"/>
      <c r="M45" s="15"/>
    </row>
    <row r="46" spans="7:14" ht="19.95" customHeight="1">
      <c r="G46" s="15"/>
      <c r="I46" s="15"/>
      <c r="K46" s="15"/>
      <c r="L46" s="141"/>
      <c r="M46" s="15"/>
    </row>
    <row r="47" spans="7:14" ht="19.95" customHeight="1">
      <c r="G47" s="15"/>
      <c r="I47" s="15"/>
      <c r="K47" s="15"/>
      <c r="L47" s="141"/>
      <c r="M47" s="15"/>
    </row>
    <row r="48" spans="7:14" ht="19.95" customHeight="1">
      <c r="G48" s="15"/>
      <c r="I48" s="15"/>
      <c r="K48" s="15"/>
      <c r="L48" s="141"/>
      <c r="M48" s="15"/>
    </row>
    <row r="49" spans="1:14" s="256" customFormat="1" ht="4.75">
      <c r="F49" s="257"/>
      <c r="G49" s="260"/>
      <c r="H49" s="258"/>
      <c r="I49" s="260"/>
      <c r="J49" s="259"/>
      <c r="K49" s="260"/>
      <c r="L49" s="261"/>
      <c r="M49" s="260"/>
    </row>
    <row r="50" spans="1:14" s="25" customFormat="1" ht="27" customHeight="1">
      <c r="A50" s="25" t="s">
        <v>27</v>
      </c>
      <c r="F50" s="194"/>
      <c r="G50" s="196"/>
      <c r="H50" s="195"/>
      <c r="I50" s="196"/>
      <c r="K50" s="196"/>
      <c r="L50" s="197"/>
      <c r="M50" s="196"/>
      <c r="N50" s="198">
        <v>2</v>
      </c>
    </row>
    <row r="51" spans="1:14" ht="19.95" customHeight="1"/>
  </sheetData>
  <mergeCells count="6">
    <mergeCell ref="A2:N2"/>
    <mergeCell ref="A3:N3"/>
    <mergeCell ref="A4:N4"/>
    <mergeCell ref="A10:E10"/>
    <mergeCell ref="L6:N6"/>
    <mergeCell ref="H6:J6"/>
  </mergeCells>
  <phoneticPr fontId="0" type="noConversion"/>
  <printOptions horizontalCentered="1"/>
  <pageMargins left="0.70866141732283472" right="0.39370078740157483" top="0.51181102362204722" bottom="0.51181102362204722" header="0.11811023622047245" footer="0.11811023622047245"/>
  <pageSetup paperSize="9" scale="85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R51"/>
  <sheetViews>
    <sheetView view="pageBreakPreview" topLeftCell="A12" zoomScaleNormal="100" zoomScaleSheetLayoutView="100" workbookViewId="0">
      <selection activeCell="F41" sqref="F41"/>
    </sheetView>
  </sheetViews>
  <sheetFormatPr defaultColWidth="9.3046875" defaultRowHeight="22.2" customHeight="1"/>
  <cols>
    <col min="1" max="4" width="0.69140625" style="7" customWidth="1"/>
    <col min="5" max="5" width="29.84375" style="7" customWidth="1"/>
    <col min="6" max="6" width="9.3046875" style="7" customWidth="1"/>
    <col min="7" max="7" width="0.69140625" style="7" customWidth="1"/>
    <col min="8" max="8" width="15.3046875" style="151" customWidth="1"/>
    <col min="9" max="9" width="0.69140625" style="7" customWidth="1"/>
    <col min="10" max="10" width="15.3046875" style="7" customWidth="1"/>
    <col min="11" max="11" width="0.69140625" style="7" customWidth="1"/>
    <col min="12" max="12" width="15.3046875" style="151" customWidth="1"/>
    <col min="13" max="13" width="0.69140625" style="7" customWidth="1"/>
    <col min="14" max="14" width="15.3046875" style="7" customWidth="1"/>
    <col min="15" max="15" width="15.3046875" style="7" bestFit="1" customWidth="1"/>
    <col min="16" max="16" width="19.53515625" style="7" bestFit="1" customWidth="1"/>
    <col min="17" max="17" width="17.3046875" style="7" bestFit="1" customWidth="1"/>
    <col min="18" max="16384" width="9.3046875" style="7"/>
  </cols>
  <sheetData>
    <row r="1" spans="1:17" ht="19.95" customHeight="1">
      <c r="A1" s="31"/>
      <c r="B1" s="31"/>
      <c r="C1" s="31"/>
      <c r="D1" s="31"/>
      <c r="E1" s="31"/>
      <c r="F1" s="31"/>
      <c r="G1" s="31"/>
      <c r="H1" s="146"/>
      <c r="I1" s="31"/>
      <c r="J1" s="31"/>
      <c r="K1" s="31"/>
      <c r="L1" s="146"/>
      <c r="M1" s="31"/>
      <c r="N1" s="31"/>
    </row>
    <row r="2" spans="1:17" s="10" customFormat="1" ht="19.95" customHeight="1">
      <c r="A2" s="321" t="s">
        <v>90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</row>
    <row r="3" spans="1:17" s="10" customFormat="1" ht="19.95" customHeight="1">
      <c r="A3" s="321" t="s">
        <v>173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</row>
    <row r="4" spans="1:17" s="10" customFormat="1" ht="19.95" customHeight="1">
      <c r="A4" s="322" t="str">
        <f>'P2'!A4:N4</f>
        <v>ณ วันที่ 31 มีนาคม 2567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</row>
    <row r="5" spans="1:17" s="10" customFormat="1" ht="19.95" customHeight="1">
      <c r="A5" s="32"/>
      <c r="B5" s="32"/>
      <c r="C5" s="33"/>
      <c r="D5" s="33"/>
      <c r="E5" s="33"/>
      <c r="F5" s="34"/>
      <c r="G5" s="35"/>
      <c r="H5" s="152"/>
      <c r="I5" s="35"/>
      <c r="J5" s="35"/>
      <c r="K5" s="35"/>
      <c r="L5" s="147"/>
      <c r="M5" s="35"/>
      <c r="N5" s="36" t="s">
        <v>78</v>
      </c>
    </row>
    <row r="6" spans="1:17" s="10" customFormat="1" ht="19.95" customHeight="1">
      <c r="A6" s="37"/>
      <c r="B6" s="37"/>
      <c r="C6" s="38"/>
      <c r="D6" s="38"/>
      <c r="E6" s="38"/>
      <c r="F6" s="39"/>
      <c r="G6" s="39"/>
      <c r="H6" s="323" t="s">
        <v>19</v>
      </c>
      <c r="I6" s="323"/>
      <c r="J6" s="323"/>
      <c r="K6" s="38"/>
      <c r="L6" s="323" t="s">
        <v>21</v>
      </c>
      <c r="M6" s="323"/>
      <c r="N6" s="323"/>
    </row>
    <row r="7" spans="1:17" s="10" customFormat="1" ht="19.95" customHeight="1">
      <c r="A7" s="295"/>
      <c r="B7" s="295"/>
      <c r="C7" s="35"/>
      <c r="D7" s="35"/>
      <c r="E7" s="35"/>
      <c r="F7" s="41" t="s">
        <v>0</v>
      </c>
      <c r="G7" s="43"/>
      <c r="H7" s="42" t="s">
        <v>157</v>
      </c>
      <c r="I7" s="43"/>
      <c r="J7" s="42" t="s">
        <v>156</v>
      </c>
      <c r="K7" s="43"/>
      <c r="L7" s="42" t="str">
        <f>+H7</f>
        <v>31 มีนาคม 2567</v>
      </c>
      <c r="M7" s="43"/>
      <c r="N7" s="42" t="str">
        <f>+J7</f>
        <v>31 ธันวาคม 2566</v>
      </c>
    </row>
    <row r="8" spans="1:17" s="10" customFormat="1" ht="19.95" hidden="1" customHeight="1">
      <c r="A8" s="32"/>
      <c r="B8" s="32"/>
      <c r="C8" s="33"/>
      <c r="D8" s="33"/>
      <c r="E8" s="33"/>
      <c r="F8" s="34"/>
      <c r="G8" s="40"/>
      <c r="H8" s="16"/>
      <c r="I8" s="40"/>
      <c r="J8" s="280"/>
      <c r="K8" s="40"/>
      <c r="L8" s="16"/>
      <c r="M8" s="40"/>
      <c r="N8" s="280"/>
    </row>
    <row r="9" spans="1:17" s="10" customFormat="1" ht="19.95" customHeight="1">
      <c r="A9" s="32"/>
      <c r="B9" s="32"/>
      <c r="C9" s="33"/>
      <c r="D9" s="33"/>
      <c r="E9" s="33"/>
      <c r="F9" s="34"/>
      <c r="G9" s="40"/>
      <c r="H9" s="16" t="s">
        <v>178</v>
      </c>
      <c r="I9" s="40"/>
      <c r="J9" s="16" t="s">
        <v>10</v>
      </c>
      <c r="K9" s="40"/>
      <c r="L9" s="16" t="s">
        <v>178</v>
      </c>
      <c r="M9" s="40"/>
      <c r="N9" s="16" t="s">
        <v>10</v>
      </c>
    </row>
    <row r="10" spans="1:17" ht="19.95" customHeight="1">
      <c r="A10" s="320" t="s">
        <v>30</v>
      </c>
      <c r="B10" s="320"/>
      <c r="C10" s="320"/>
      <c r="D10" s="320"/>
      <c r="E10" s="320"/>
      <c r="F10" s="44"/>
      <c r="G10" s="45"/>
      <c r="H10" s="310"/>
      <c r="I10" s="45"/>
      <c r="J10" s="45"/>
      <c r="K10" s="45"/>
      <c r="L10" s="148"/>
      <c r="M10" s="45"/>
      <c r="N10" s="45"/>
    </row>
    <row r="11" spans="1:17" ht="19.95" customHeight="1">
      <c r="A11" s="290" t="s">
        <v>4</v>
      </c>
      <c r="B11" s="46"/>
      <c r="C11" s="47"/>
      <c r="D11" s="47"/>
      <c r="E11" s="47"/>
      <c r="F11" s="47"/>
      <c r="G11" s="46"/>
      <c r="H11" s="311"/>
      <c r="I11" s="46"/>
      <c r="J11" s="46"/>
      <c r="K11" s="46"/>
      <c r="L11" s="149"/>
      <c r="M11" s="46"/>
      <c r="N11" s="49"/>
    </row>
    <row r="12" spans="1:17" ht="19.95" customHeight="1">
      <c r="A12" s="46"/>
      <c r="B12" s="46"/>
      <c r="C12" s="46" t="s">
        <v>184</v>
      </c>
      <c r="D12" s="47"/>
      <c r="E12" s="47"/>
      <c r="F12" s="48">
        <v>9</v>
      </c>
      <c r="G12" s="22"/>
      <c r="H12" s="22">
        <v>10044</v>
      </c>
      <c r="I12" s="22"/>
      <c r="J12" s="22">
        <v>8743</v>
      </c>
      <c r="K12" s="19"/>
      <c r="L12" s="19">
        <v>0</v>
      </c>
      <c r="M12" s="19"/>
      <c r="N12" s="19">
        <v>0</v>
      </c>
    </row>
    <row r="13" spans="1:17" ht="19.95" customHeight="1">
      <c r="A13" s="46"/>
      <c r="B13" s="46"/>
      <c r="C13" s="46" t="s">
        <v>165</v>
      </c>
      <c r="D13" s="46"/>
      <c r="E13" s="47"/>
      <c r="F13" s="21"/>
      <c r="G13" s="19"/>
      <c r="H13" s="22">
        <v>113761</v>
      </c>
      <c r="I13" s="19"/>
      <c r="J13" s="22">
        <v>103262</v>
      </c>
      <c r="K13" s="19"/>
      <c r="L13" s="19">
        <v>42711</v>
      </c>
      <c r="M13" s="19"/>
      <c r="N13" s="19">
        <v>21867</v>
      </c>
      <c r="O13" s="9"/>
      <c r="P13" s="11"/>
      <c r="Q13" s="9"/>
    </row>
    <row r="14" spans="1:17" ht="19.95" customHeight="1">
      <c r="A14" s="46"/>
      <c r="B14" s="46"/>
      <c r="C14" s="46" t="s">
        <v>159</v>
      </c>
      <c r="D14" s="46"/>
      <c r="E14" s="47"/>
      <c r="F14" s="21">
        <v>9</v>
      </c>
      <c r="G14" s="19"/>
      <c r="H14" s="22">
        <v>288932</v>
      </c>
      <c r="I14" s="19"/>
      <c r="J14" s="19">
        <v>284501</v>
      </c>
      <c r="K14" s="19"/>
      <c r="L14" s="19">
        <v>288932</v>
      </c>
      <c r="M14" s="19"/>
      <c r="N14" s="19">
        <v>284501</v>
      </c>
      <c r="O14" s="9"/>
      <c r="P14" s="11"/>
      <c r="Q14" s="9"/>
    </row>
    <row r="15" spans="1:17" ht="19.95" customHeight="1">
      <c r="A15" s="46"/>
      <c r="B15" s="46"/>
      <c r="C15" s="46" t="s">
        <v>97</v>
      </c>
      <c r="D15" s="46"/>
      <c r="E15" s="47"/>
      <c r="F15" s="48"/>
      <c r="G15" s="19"/>
      <c r="H15" s="22"/>
      <c r="I15" s="19"/>
      <c r="J15" s="22"/>
      <c r="K15" s="19"/>
      <c r="L15" s="19"/>
      <c r="M15" s="19"/>
      <c r="N15" s="19"/>
      <c r="O15" s="9"/>
      <c r="P15" s="11"/>
      <c r="Q15" s="11"/>
    </row>
    <row r="16" spans="1:17" ht="19.95" customHeight="1">
      <c r="A16" s="46"/>
      <c r="B16" s="46"/>
      <c r="C16" s="46"/>
      <c r="D16" s="31" t="s">
        <v>116</v>
      </c>
      <c r="E16" s="47"/>
      <c r="F16" s="21">
        <v>10</v>
      </c>
      <c r="G16" s="19"/>
      <c r="H16" s="22">
        <v>3030</v>
      </c>
      <c r="I16" s="19"/>
      <c r="J16" s="22">
        <v>3049</v>
      </c>
      <c r="K16" s="19"/>
      <c r="L16" s="19">
        <v>0</v>
      </c>
      <c r="M16" s="19"/>
      <c r="N16" s="19">
        <v>0</v>
      </c>
      <c r="O16" s="9"/>
    </row>
    <row r="17" spans="1:252" ht="19.95" customHeight="1">
      <c r="A17" s="46"/>
      <c r="B17" s="46"/>
      <c r="C17" s="46" t="s">
        <v>118</v>
      </c>
      <c r="D17" s="31"/>
      <c r="E17" s="47"/>
      <c r="F17" s="48"/>
      <c r="G17" s="19"/>
      <c r="H17" s="18"/>
      <c r="I17" s="19"/>
      <c r="J17" s="22"/>
      <c r="K17" s="19"/>
      <c r="L17" s="19"/>
      <c r="M17" s="19"/>
      <c r="N17" s="19"/>
      <c r="O17" s="9"/>
    </row>
    <row r="18" spans="1:252" ht="19.95" customHeight="1">
      <c r="A18" s="46"/>
      <c r="B18" s="46"/>
      <c r="C18" s="46"/>
      <c r="D18" s="31" t="s">
        <v>117</v>
      </c>
      <c r="E18" s="47"/>
      <c r="F18" s="21"/>
      <c r="G18" s="31"/>
      <c r="H18" s="22">
        <v>29412</v>
      </c>
      <c r="I18" s="31"/>
      <c r="J18" s="22">
        <v>26645</v>
      </c>
      <c r="K18" s="31"/>
      <c r="L18" s="137">
        <v>2231</v>
      </c>
      <c r="M18" s="31"/>
      <c r="N18" s="19">
        <v>2194</v>
      </c>
      <c r="O18" s="9"/>
    </row>
    <row r="19" spans="1:252" ht="19.95" hidden="1" customHeight="1">
      <c r="A19" s="46"/>
      <c r="B19" s="46"/>
      <c r="C19" s="46"/>
      <c r="D19" s="46" t="s">
        <v>68</v>
      </c>
      <c r="E19" s="47"/>
      <c r="F19" s="21"/>
      <c r="G19" s="19"/>
      <c r="H19" s="18"/>
      <c r="I19" s="19"/>
      <c r="J19" s="18"/>
      <c r="K19" s="19"/>
      <c r="L19" s="18"/>
      <c r="M19" s="19"/>
      <c r="N19" s="18"/>
      <c r="O19" s="9"/>
    </row>
    <row r="20" spans="1:252" ht="19.95" hidden="1" customHeight="1">
      <c r="A20" s="46"/>
      <c r="B20" s="46"/>
      <c r="C20" s="46" t="s">
        <v>57</v>
      </c>
      <c r="D20" s="46"/>
      <c r="E20" s="46"/>
      <c r="F20" s="48"/>
      <c r="G20" s="49"/>
      <c r="H20" s="22"/>
      <c r="I20" s="49"/>
      <c r="J20" s="22"/>
      <c r="K20" s="49"/>
      <c r="L20" s="19"/>
      <c r="M20" s="49"/>
      <c r="N20" s="19"/>
      <c r="O20" s="9"/>
    </row>
    <row r="21" spans="1:252" ht="19.95" hidden="1" customHeight="1">
      <c r="A21" s="46"/>
      <c r="B21" s="46"/>
      <c r="C21" s="46" t="s">
        <v>67</v>
      </c>
      <c r="D21" s="46"/>
      <c r="E21" s="46"/>
      <c r="F21" s="48"/>
      <c r="G21" s="49"/>
      <c r="H21" s="49"/>
      <c r="I21" s="49"/>
      <c r="J21" s="49"/>
      <c r="K21" s="49"/>
      <c r="L21" s="19"/>
      <c r="M21" s="49"/>
      <c r="N21" s="19"/>
      <c r="O21" s="9"/>
    </row>
    <row r="22" spans="1:252" ht="19.95" hidden="1" customHeight="1">
      <c r="A22" s="46"/>
      <c r="B22" s="46"/>
      <c r="C22" s="46" t="s">
        <v>65</v>
      </c>
      <c r="D22" s="46"/>
      <c r="E22" s="46"/>
      <c r="F22" s="48"/>
      <c r="G22" s="49"/>
      <c r="H22" s="49"/>
      <c r="I22" s="49"/>
      <c r="J22" s="49"/>
      <c r="K22" s="49"/>
      <c r="L22" s="19"/>
      <c r="M22" s="49"/>
      <c r="N22" s="19"/>
      <c r="O22" s="9"/>
    </row>
    <row r="23" spans="1:252" ht="19.95" hidden="1" customHeight="1">
      <c r="A23" s="46"/>
      <c r="B23" s="46"/>
      <c r="C23" s="46" t="s">
        <v>63</v>
      </c>
      <c r="D23" s="46"/>
      <c r="E23" s="47"/>
      <c r="F23" s="48"/>
      <c r="G23" s="19"/>
      <c r="H23" s="18"/>
      <c r="I23" s="19"/>
      <c r="J23" s="18"/>
      <c r="K23" s="19"/>
      <c r="L23" s="19"/>
      <c r="M23" s="19"/>
      <c r="N23" s="19"/>
    </row>
    <row r="24" spans="1:252" ht="19.95" hidden="1" customHeight="1">
      <c r="A24" s="46"/>
      <c r="B24" s="46"/>
      <c r="C24" s="46" t="s">
        <v>53</v>
      </c>
      <c r="D24" s="46"/>
      <c r="E24" s="47"/>
      <c r="F24" s="48"/>
      <c r="G24" s="19"/>
      <c r="H24" s="22"/>
      <c r="I24" s="19"/>
      <c r="J24" s="22"/>
      <c r="K24" s="19"/>
      <c r="L24" s="19"/>
      <c r="M24" s="19"/>
      <c r="N24" s="19"/>
      <c r="O24" s="11"/>
      <c r="P24" s="11"/>
      <c r="Q24" s="11"/>
    </row>
    <row r="25" spans="1:252" ht="19.95" customHeight="1">
      <c r="A25" s="31"/>
      <c r="B25" s="31"/>
      <c r="C25" s="46"/>
      <c r="D25" s="290" t="s">
        <v>15</v>
      </c>
      <c r="E25" s="31"/>
      <c r="F25" s="48"/>
      <c r="G25" s="49"/>
      <c r="H25" s="50">
        <f>SUM(H12:H24)</f>
        <v>445179</v>
      </c>
      <c r="I25" s="49"/>
      <c r="J25" s="50">
        <f>SUM(J12:J18)</f>
        <v>426200</v>
      </c>
      <c r="K25" s="49"/>
      <c r="L25" s="50">
        <f>SUM(L12:L24)</f>
        <v>333874</v>
      </c>
      <c r="M25" s="49"/>
      <c r="N25" s="50">
        <f>SUM(N12:N24)</f>
        <v>308562</v>
      </c>
      <c r="O25" s="8"/>
    </row>
    <row r="26" spans="1:252" ht="19.95" customHeight="1">
      <c r="A26" s="290" t="s">
        <v>12</v>
      </c>
      <c r="B26" s="46"/>
      <c r="C26" s="46"/>
      <c r="D26" s="51"/>
      <c r="E26" s="46"/>
      <c r="F26" s="48"/>
      <c r="G26" s="49"/>
      <c r="H26" s="47"/>
      <c r="I26" s="49"/>
      <c r="J26" s="49"/>
      <c r="K26" s="49"/>
      <c r="L26" s="49"/>
      <c r="M26" s="49"/>
      <c r="N26" s="49"/>
    </row>
    <row r="27" spans="1:252" ht="19.95" customHeight="1">
      <c r="A27" s="46"/>
      <c r="B27" s="46"/>
      <c r="C27" s="46" t="s">
        <v>97</v>
      </c>
      <c r="D27" s="51"/>
      <c r="E27" s="46"/>
      <c r="F27" s="48">
        <v>10</v>
      </c>
      <c r="G27" s="49"/>
      <c r="H27" s="49">
        <v>7733</v>
      </c>
      <c r="I27" s="49"/>
      <c r="J27" s="49">
        <v>8294</v>
      </c>
      <c r="K27" s="49"/>
      <c r="L27" s="49">
        <v>0</v>
      </c>
      <c r="M27" s="49"/>
      <c r="N27" s="29">
        <v>0</v>
      </c>
    </row>
    <row r="28" spans="1:252" ht="19.95" customHeight="1">
      <c r="A28" s="46"/>
      <c r="B28" s="46"/>
      <c r="C28" s="46" t="s">
        <v>72</v>
      </c>
      <c r="D28" s="51"/>
      <c r="E28" s="46"/>
      <c r="F28" s="48"/>
      <c r="G28" s="49"/>
      <c r="H28" s="49">
        <v>95330</v>
      </c>
      <c r="I28" s="49"/>
      <c r="J28" s="22">
        <v>83813</v>
      </c>
      <c r="K28" s="49"/>
      <c r="L28" s="49">
        <v>10288</v>
      </c>
      <c r="M28" s="49"/>
      <c r="N28" s="49">
        <v>10860</v>
      </c>
    </row>
    <row r="29" spans="1:252" ht="19.95" customHeight="1">
      <c r="A29" s="47"/>
      <c r="B29" s="47"/>
      <c r="C29" s="46" t="s">
        <v>100</v>
      </c>
      <c r="D29" s="46"/>
      <c r="E29" s="46"/>
      <c r="F29" s="48"/>
      <c r="G29" s="49"/>
      <c r="H29" s="22">
        <v>27880</v>
      </c>
      <c r="I29" s="49"/>
      <c r="J29" s="22">
        <v>27880</v>
      </c>
      <c r="K29" s="49"/>
      <c r="L29" s="49">
        <v>0</v>
      </c>
      <c r="M29" s="49"/>
      <c r="N29" s="29">
        <v>0</v>
      </c>
      <c r="O29" s="12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</row>
    <row r="30" spans="1:252" ht="19.95" customHeight="1">
      <c r="A30" s="47"/>
      <c r="B30" s="47"/>
      <c r="C30" s="46" t="s">
        <v>185</v>
      </c>
      <c r="D30" s="46"/>
      <c r="E30" s="46"/>
      <c r="F30" s="48"/>
      <c r="G30" s="49"/>
      <c r="H30" s="22">
        <v>3582</v>
      </c>
      <c r="I30" s="49"/>
      <c r="J30" s="22">
        <v>3250</v>
      </c>
      <c r="K30" s="49"/>
      <c r="L30" s="49">
        <v>1806</v>
      </c>
      <c r="M30" s="49"/>
      <c r="N30" s="49">
        <v>1810</v>
      </c>
      <c r="O30" s="12"/>
      <c r="P30" s="12"/>
      <c r="Q30" s="12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</row>
    <row r="31" spans="1:252" ht="19.95" customHeight="1">
      <c r="A31" s="46"/>
      <c r="B31" s="47"/>
      <c r="C31" s="46" t="s">
        <v>98</v>
      </c>
      <c r="D31" s="46"/>
      <c r="E31" s="46"/>
      <c r="F31" s="48"/>
      <c r="G31" s="49"/>
      <c r="H31" s="22">
        <v>6785</v>
      </c>
      <c r="I31" s="49"/>
      <c r="J31" s="22">
        <v>6785</v>
      </c>
      <c r="K31" s="49"/>
      <c r="L31" s="49">
        <v>0</v>
      </c>
      <c r="M31" s="49"/>
      <c r="N31" s="29">
        <v>0</v>
      </c>
      <c r="O31" s="12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</row>
    <row r="32" spans="1:252" ht="19.95" customHeight="1">
      <c r="A32" s="46"/>
      <c r="B32" s="46"/>
      <c r="C32" s="46" t="s">
        <v>99</v>
      </c>
      <c r="D32" s="46"/>
      <c r="E32" s="46"/>
      <c r="F32" s="48"/>
      <c r="G32" s="49"/>
      <c r="H32" s="66">
        <v>388</v>
      </c>
      <c r="I32" s="49"/>
      <c r="J32" s="66">
        <v>360</v>
      </c>
      <c r="K32" s="49"/>
      <c r="L32" s="52">
        <v>0</v>
      </c>
      <c r="M32" s="49"/>
      <c r="N32" s="273">
        <v>0</v>
      </c>
      <c r="P32" s="11"/>
      <c r="Q32" s="11"/>
    </row>
    <row r="33" spans="1:16" ht="19.95" customHeight="1">
      <c r="A33" s="31"/>
      <c r="B33" s="31"/>
      <c r="C33" s="46"/>
      <c r="D33" s="290" t="s">
        <v>13</v>
      </c>
      <c r="E33" s="46"/>
      <c r="F33" s="48"/>
      <c r="G33" s="49"/>
      <c r="H33" s="49">
        <f>SUM(H27:H32)</f>
        <v>141698</v>
      </c>
      <c r="I33" s="49"/>
      <c r="J33" s="49">
        <f>SUM(J27:J32)</f>
        <v>130382</v>
      </c>
      <c r="K33" s="49"/>
      <c r="L33" s="49">
        <f t="shared" ref="L33" si="0">SUM(L27:L32)</f>
        <v>12094</v>
      </c>
      <c r="M33" s="49"/>
      <c r="N33" s="49">
        <f>SUM(N27:N32)</f>
        <v>12670</v>
      </c>
      <c r="P33" s="9"/>
    </row>
    <row r="34" spans="1:16" ht="19.95" customHeight="1">
      <c r="A34" s="31"/>
      <c r="B34" s="31"/>
      <c r="C34" s="46"/>
      <c r="D34" s="46"/>
      <c r="E34" s="290" t="s">
        <v>14</v>
      </c>
      <c r="F34" s="47"/>
      <c r="G34" s="49"/>
      <c r="H34" s="50">
        <f>H25+H33</f>
        <v>586877</v>
      </c>
      <c r="I34" s="49"/>
      <c r="J34" s="50">
        <f>J25+J33</f>
        <v>556582</v>
      </c>
      <c r="K34" s="49"/>
      <c r="L34" s="50">
        <f>L25+L33</f>
        <v>345968</v>
      </c>
      <c r="M34" s="49"/>
      <c r="N34" s="50">
        <f>N25+N33</f>
        <v>321232</v>
      </c>
      <c r="O34" s="14"/>
      <c r="P34" s="14"/>
    </row>
    <row r="35" spans="1:16" ht="19.95" customHeight="1">
      <c r="A35" s="31"/>
      <c r="B35" s="31"/>
      <c r="C35" s="46"/>
      <c r="D35" s="46"/>
      <c r="E35" s="46"/>
      <c r="F35" s="47"/>
      <c r="G35" s="49"/>
      <c r="H35" s="49"/>
      <c r="I35" s="49"/>
      <c r="J35" s="49"/>
      <c r="K35" s="49"/>
      <c r="L35" s="49"/>
      <c r="M35" s="49"/>
      <c r="N35" s="49"/>
      <c r="O35" s="14"/>
      <c r="P35" s="14"/>
    </row>
    <row r="36" spans="1:16" ht="19.95" customHeight="1">
      <c r="A36" s="31"/>
      <c r="B36" s="31"/>
      <c r="C36" s="46"/>
      <c r="D36" s="46"/>
      <c r="E36" s="46"/>
      <c r="F36" s="47"/>
      <c r="G36" s="49"/>
      <c r="H36" s="49"/>
      <c r="I36" s="49"/>
      <c r="J36" s="49"/>
      <c r="K36" s="49"/>
      <c r="L36" s="49"/>
      <c r="M36" s="49"/>
      <c r="N36" s="49"/>
      <c r="O36" s="14"/>
      <c r="P36" s="14"/>
    </row>
    <row r="37" spans="1:16" ht="19.95" customHeight="1">
      <c r="A37" s="31"/>
      <c r="B37" s="31"/>
      <c r="C37" s="46"/>
      <c r="D37" s="46"/>
      <c r="E37" s="46"/>
      <c r="F37" s="47"/>
      <c r="G37" s="49"/>
      <c r="H37" s="49"/>
      <c r="I37" s="49"/>
      <c r="J37" s="49"/>
      <c r="K37" s="49"/>
      <c r="L37" s="49"/>
      <c r="M37" s="49"/>
      <c r="N37" s="49"/>
      <c r="O37" s="14"/>
      <c r="P37" s="14"/>
    </row>
    <row r="38" spans="1:16" ht="19.95" customHeight="1">
      <c r="A38" s="31"/>
      <c r="B38" s="31"/>
      <c r="C38" s="46"/>
      <c r="D38" s="46"/>
      <c r="E38" s="46"/>
      <c r="F38" s="47"/>
      <c r="G38" s="49"/>
      <c r="H38" s="49"/>
      <c r="I38" s="49"/>
      <c r="J38" s="49"/>
      <c r="K38" s="49"/>
      <c r="L38" s="49"/>
      <c r="M38" s="49"/>
      <c r="N38" s="49"/>
      <c r="O38" s="14"/>
      <c r="P38" s="14"/>
    </row>
    <row r="39" spans="1:16" ht="19.95" customHeight="1">
      <c r="A39" s="31"/>
      <c r="B39" s="31"/>
      <c r="C39" s="46"/>
      <c r="D39" s="46"/>
      <c r="E39" s="46"/>
      <c r="F39" s="47"/>
      <c r="G39" s="49"/>
      <c r="H39" s="49"/>
      <c r="I39" s="49"/>
      <c r="J39" s="49"/>
      <c r="K39" s="49"/>
      <c r="L39" s="49"/>
      <c r="M39" s="49"/>
      <c r="N39" s="49"/>
      <c r="O39" s="14"/>
      <c r="P39" s="14"/>
    </row>
    <row r="40" spans="1:16" ht="19.95" customHeight="1">
      <c r="A40" s="31"/>
      <c r="B40" s="31"/>
      <c r="C40" s="46"/>
      <c r="D40" s="46"/>
      <c r="E40" s="46"/>
      <c r="F40" s="47"/>
      <c r="G40" s="49"/>
      <c r="H40" s="49"/>
      <c r="I40" s="49"/>
      <c r="J40" s="49"/>
      <c r="K40" s="49"/>
      <c r="L40" s="49"/>
      <c r="M40" s="49"/>
      <c r="N40" s="49"/>
      <c r="O40" s="14"/>
      <c r="P40" s="14"/>
    </row>
    <row r="41" spans="1:16" ht="19.95" customHeight="1">
      <c r="A41" s="31"/>
      <c r="B41" s="31"/>
      <c r="C41" s="46"/>
      <c r="D41" s="46"/>
      <c r="E41" s="46"/>
      <c r="F41" s="47"/>
      <c r="G41" s="49"/>
      <c r="H41" s="49"/>
      <c r="I41" s="49"/>
      <c r="J41" s="49"/>
      <c r="K41" s="49"/>
      <c r="L41" s="49"/>
      <c r="M41" s="49"/>
      <c r="N41" s="49"/>
      <c r="O41" s="14"/>
      <c r="P41" s="14"/>
    </row>
    <row r="42" spans="1:16" ht="19.95" customHeight="1">
      <c r="A42" s="31"/>
      <c r="B42" s="31"/>
      <c r="C42" s="46"/>
      <c r="D42" s="46"/>
      <c r="E42" s="46"/>
      <c r="F42" s="47"/>
      <c r="G42" s="49"/>
      <c r="H42" s="49"/>
      <c r="I42" s="49"/>
      <c r="J42" s="49"/>
      <c r="K42" s="49"/>
      <c r="L42" s="49"/>
      <c r="M42" s="49"/>
      <c r="N42" s="49"/>
      <c r="O42" s="14"/>
      <c r="P42" s="14"/>
    </row>
    <row r="43" spans="1:16" ht="19.95" customHeight="1">
      <c r="A43" s="46"/>
      <c r="B43" s="47"/>
      <c r="C43" s="47"/>
      <c r="D43" s="47"/>
      <c r="E43" s="46"/>
      <c r="F43" s="48"/>
      <c r="G43" s="53"/>
      <c r="H43" s="153"/>
      <c r="I43" s="53"/>
      <c r="J43" s="49"/>
      <c r="K43" s="53"/>
      <c r="L43" s="150"/>
      <c r="M43" s="53"/>
      <c r="N43" s="49"/>
    </row>
    <row r="44" spans="1:16" ht="22.2" customHeight="1">
      <c r="A44" s="47"/>
      <c r="B44" s="31"/>
      <c r="C44" s="46"/>
      <c r="D44" s="47"/>
      <c r="E44" s="31"/>
      <c r="F44" s="48"/>
      <c r="G44" s="53"/>
      <c r="H44" s="154"/>
      <c r="I44" s="53"/>
      <c r="J44" s="53"/>
      <c r="K44" s="53"/>
      <c r="L44" s="150"/>
      <c r="M44" s="53"/>
      <c r="N44" s="53"/>
    </row>
    <row r="45" spans="1:16" ht="22.2" customHeight="1">
      <c r="A45" s="46"/>
      <c r="B45" s="46"/>
      <c r="C45" s="46"/>
      <c r="D45" s="46"/>
      <c r="E45" s="31"/>
      <c r="F45" s="31"/>
      <c r="G45" s="19"/>
      <c r="H45" s="146"/>
      <c r="I45" s="19"/>
      <c r="J45" s="19"/>
      <c r="K45" s="19"/>
      <c r="L45" s="68"/>
      <c r="M45" s="19"/>
      <c r="N45" s="19"/>
    </row>
    <row r="46" spans="1:16" ht="22.2" customHeight="1">
      <c r="A46" s="46"/>
      <c r="B46" s="46"/>
      <c r="C46" s="46"/>
      <c r="D46" s="46"/>
      <c r="E46" s="31"/>
      <c r="F46" s="31"/>
      <c r="G46" s="19"/>
      <c r="H46" s="146"/>
      <c r="I46" s="19"/>
      <c r="J46" s="19"/>
      <c r="K46" s="19"/>
      <c r="L46" s="68"/>
      <c r="M46" s="19"/>
      <c r="N46" s="19"/>
    </row>
    <row r="47" spans="1:16" ht="22.2" customHeight="1">
      <c r="A47" s="46"/>
      <c r="B47" s="46"/>
      <c r="C47" s="46"/>
      <c r="D47" s="46"/>
      <c r="E47" s="31"/>
      <c r="F47" s="31"/>
      <c r="G47" s="19"/>
      <c r="H47" s="146"/>
      <c r="I47" s="19"/>
      <c r="J47" s="19"/>
      <c r="K47" s="19"/>
      <c r="L47" s="68"/>
      <c r="M47" s="19"/>
      <c r="N47" s="19"/>
    </row>
    <row r="48" spans="1:16" ht="22.2" customHeight="1">
      <c r="A48" s="46"/>
      <c r="B48" s="46"/>
      <c r="C48" s="46"/>
      <c r="D48" s="46"/>
      <c r="E48" s="31"/>
      <c r="F48" s="31"/>
      <c r="G48" s="19"/>
      <c r="H48" s="146"/>
      <c r="I48" s="19"/>
      <c r="J48" s="19"/>
      <c r="K48" s="19"/>
      <c r="L48" s="68"/>
      <c r="M48" s="19"/>
      <c r="N48" s="19"/>
    </row>
    <row r="49" spans="1:14" ht="22.2" customHeight="1">
      <c r="A49" s="46"/>
      <c r="B49" s="46"/>
      <c r="C49" s="46"/>
      <c r="D49" s="46"/>
      <c r="E49" s="31"/>
      <c r="F49" s="31"/>
      <c r="G49" s="19"/>
      <c r="H49" s="146"/>
      <c r="I49" s="19"/>
      <c r="J49" s="19"/>
      <c r="K49" s="19"/>
      <c r="L49" s="68"/>
      <c r="M49" s="19"/>
      <c r="N49" s="19"/>
    </row>
    <row r="50" spans="1:14" s="263" customFormat="1" ht="17.149999999999999">
      <c r="A50" s="262"/>
      <c r="B50" s="262"/>
      <c r="C50" s="262"/>
      <c r="D50" s="262"/>
      <c r="G50" s="265"/>
      <c r="H50" s="264"/>
      <c r="I50" s="265"/>
      <c r="J50" s="265"/>
      <c r="K50" s="265"/>
      <c r="L50" s="266"/>
      <c r="M50" s="265"/>
      <c r="N50" s="265"/>
    </row>
    <row r="51" spans="1:14" ht="25.95" customHeight="1">
      <c r="A51" s="31" t="s">
        <v>27</v>
      </c>
      <c r="B51" s="31"/>
      <c r="C51" s="31"/>
      <c r="D51" s="31"/>
      <c r="E51" s="31"/>
      <c r="F51" s="31"/>
      <c r="G51" s="31"/>
      <c r="H51" s="146"/>
      <c r="I51" s="31"/>
      <c r="J51" s="199"/>
      <c r="K51" s="31"/>
      <c r="L51" s="146"/>
      <c r="M51" s="31"/>
      <c r="N51" s="200">
        <v>3</v>
      </c>
    </row>
  </sheetData>
  <mergeCells count="6">
    <mergeCell ref="A10:E10"/>
    <mergeCell ref="A2:N2"/>
    <mergeCell ref="A3:N3"/>
    <mergeCell ref="A4:N4"/>
    <mergeCell ref="L6:N6"/>
    <mergeCell ref="H6:J6"/>
  </mergeCells>
  <phoneticPr fontId="0" type="noConversion"/>
  <printOptions horizontalCentered="1"/>
  <pageMargins left="0.70866141732283472" right="0.39370078740157483" top="0.51181102362204722" bottom="0.51181102362204722" header="0.11811023622047245" footer="0.11811023622047245"/>
  <pageSetup paperSize="9" scale="86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49"/>
  <sheetViews>
    <sheetView view="pageBreakPreview" topLeftCell="A10" zoomScaleNormal="85" zoomScaleSheetLayoutView="100" workbookViewId="0">
      <selection activeCell="J26" sqref="J26"/>
    </sheetView>
  </sheetViews>
  <sheetFormatPr defaultColWidth="9.3046875" defaultRowHeight="18.45"/>
  <cols>
    <col min="1" max="4" width="0.69140625" style="155" customWidth="1"/>
    <col min="5" max="5" width="29.84375" style="155" customWidth="1"/>
    <col min="6" max="6" width="9.3046875" style="155" customWidth="1"/>
    <col min="7" max="7" width="0.69140625" style="155" customWidth="1"/>
    <col min="8" max="8" width="15.3046875" style="155" customWidth="1"/>
    <col min="9" max="9" width="0.69140625" style="155" customWidth="1"/>
    <col min="10" max="10" width="15.3046875" style="155" customWidth="1"/>
    <col min="11" max="11" width="0.69140625" style="155" customWidth="1"/>
    <col min="12" max="12" width="15.3046875" style="155" customWidth="1"/>
    <col min="13" max="13" width="0.69140625" style="155" customWidth="1"/>
    <col min="14" max="14" width="15.3046875" style="155" customWidth="1"/>
    <col min="16" max="16" width="26.3046875" style="177" bestFit="1" customWidth="1"/>
    <col min="17" max="17" width="2.53515625" style="177" customWidth="1"/>
    <col min="18" max="18" width="9.3046875" style="177"/>
    <col min="19" max="19" width="2.53515625" style="177" customWidth="1"/>
    <col min="20" max="20" width="9.3046875" style="177"/>
    <col min="21" max="21" width="2.53515625" style="177" customWidth="1"/>
    <col min="22" max="22" width="9.3046875" style="177"/>
    <col min="23" max="23" width="2.53515625" style="155" customWidth="1"/>
    <col min="24" max="16384" width="9.3046875" style="155"/>
  </cols>
  <sheetData>
    <row r="1" spans="1:22" ht="22.2" customHeight="1"/>
    <row r="2" spans="1:22" s="157" customFormat="1" ht="22.2" customHeight="1">
      <c r="A2" s="324" t="s">
        <v>90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P2" s="177"/>
      <c r="Q2" s="177"/>
      <c r="R2" s="177"/>
      <c r="S2" s="177"/>
      <c r="T2" s="177"/>
      <c r="U2" s="177"/>
      <c r="V2" s="177"/>
    </row>
    <row r="3" spans="1:22" s="157" customFormat="1" ht="22.2" customHeight="1">
      <c r="A3" s="324" t="s">
        <v>173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P3" s="177"/>
      <c r="Q3" s="177"/>
      <c r="R3" s="177"/>
      <c r="S3" s="177"/>
      <c r="T3" s="177"/>
      <c r="U3" s="177"/>
      <c r="V3" s="177"/>
    </row>
    <row r="4" spans="1:22" s="157" customFormat="1" ht="20.7" customHeight="1">
      <c r="A4" s="325" t="str">
        <f>'P2'!A4:N4</f>
        <v>ณ วันที่ 31 มีนาคม 2567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P4" s="177"/>
      <c r="Q4" s="177"/>
      <c r="R4" s="177"/>
      <c r="S4" s="177"/>
      <c r="T4" s="177"/>
      <c r="U4" s="177"/>
      <c r="V4" s="177"/>
    </row>
    <row r="5" spans="1:22" s="157" customFormat="1" ht="22.2" customHeight="1">
      <c r="A5" s="158"/>
      <c r="B5" s="158"/>
      <c r="F5" s="159"/>
      <c r="G5" s="160"/>
      <c r="H5" s="159"/>
      <c r="I5" s="160"/>
      <c r="J5" s="160"/>
      <c r="K5" s="160"/>
      <c r="L5" s="160"/>
      <c r="M5" s="160"/>
      <c r="N5" s="161" t="s">
        <v>78</v>
      </c>
      <c r="P5" s="177"/>
      <c r="Q5" s="177"/>
      <c r="R5" s="177"/>
      <c r="S5" s="177"/>
      <c r="T5" s="177"/>
      <c r="U5" s="177"/>
      <c r="V5" s="177"/>
    </row>
    <row r="6" spans="1:22" s="157" customFormat="1" ht="22.2" customHeight="1">
      <c r="A6" s="162"/>
      <c r="B6" s="162"/>
      <c r="C6" s="163"/>
      <c r="D6" s="163"/>
      <c r="E6" s="163"/>
      <c r="F6" s="164"/>
      <c r="G6" s="164"/>
      <c r="H6" s="326" t="s">
        <v>19</v>
      </c>
      <c r="I6" s="326"/>
      <c r="J6" s="326"/>
      <c r="K6" s="159"/>
      <c r="L6" s="326" t="s">
        <v>21</v>
      </c>
      <c r="M6" s="326"/>
      <c r="N6" s="326"/>
      <c r="P6" s="177"/>
      <c r="Q6" s="177"/>
      <c r="R6" s="177"/>
      <c r="S6" s="177"/>
      <c r="T6" s="177"/>
      <c r="U6" s="177"/>
      <c r="V6" s="177"/>
    </row>
    <row r="7" spans="1:22" s="157" customFormat="1" ht="22.2" customHeight="1">
      <c r="A7" s="296"/>
      <c r="B7" s="296"/>
      <c r="C7" s="160"/>
      <c r="D7" s="160"/>
      <c r="E7" s="160"/>
      <c r="F7" s="166" t="s">
        <v>0</v>
      </c>
      <c r="G7" s="297"/>
      <c r="H7" s="167" t="s">
        <v>157</v>
      </c>
      <c r="I7" s="297"/>
      <c r="J7" s="167" t="s">
        <v>156</v>
      </c>
      <c r="K7" s="297"/>
      <c r="L7" s="167" t="s">
        <v>157</v>
      </c>
      <c r="M7" s="297"/>
      <c r="N7" s="167" t="s">
        <v>93</v>
      </c>
      <c r="P7" s="177"/>
      <c r="Q7" s="177"/>
      <c r="R7" s="177"/>
      <c r="S7" s="177"/>
      <c r="T7" s="177"/>
      <c r="U7" s="177"/>
      <c r="V7" s="177"/>
    </row>
    <row r="8" spans="1:22" s="157" customFormat="1" ht="22.2" hidden="1" customHeight="1">
      <c r="A8" s="158"/>
      <c r="B8" s="158"/>
      <c r="F8" s="159"/>
      <c r="G8" s="165"/>
      <c r="H8" s="16"/>
      <c r="I8" s="40"/>
      <c r="J8" s="280"/>
      <c r="K8" s="40"/>
      <c r="L8" s="16"/>
      <c r="M8" s="40"/>
      <c r="N8" s="280"/>
      <c r="P8" s="177"/>
      <c r="Q8" s="177"/>
      <c r="R8" s="177"/>
      <c r="S8" s="177"/>
      <c r="T8" s="177"/>
      <c r="U8" s="177"/>
      <c r="V8" s="177"/>
    </row>
    <row r="9" spans="1:22" s="157" customFormat="1" ht="22.2" customHeight="1">
      <c r="A9" s="158"/>
      <c r="B9" s="158"/>
      <c r="F9" s="159"/>
      <c r="G9" s="165"/>
      <c r="H9" s="16" t="s">
        <v>178</v>
      </c>
      <c r="I9" s="40"/>
      <c r="J9" s="16" t="s">
        <v>10</v>
      </c>
      <c r="K9" s="40"/>
      <c r="L9" s="16" t="s">
        <v>178</v>
      </c>
      <c r="M9" s="40"/>
      <c r="N9" s="16" t="s">
        <v>10</v>
      </c>
      <c r="P9" s="177"/>
      <c r="Q9" s="177"/>
      <c r="R9" s="177"/>
      <c r="S9" s="177"/>
      <c r="T9" s="177"/>
      <c r="U9" s="177"/>
      <c r="V9" s="177"/>
    </row>
    <row r="10" spans="1:22" ht="22.2" customHeight="1">
      <c r="A10" s="320" t="s">
        <v>58</v>
      </c>
      <c r="B10" s="320"/>
      <c r="C10" s="320"/>
      <c r="D10" s="320"/>
      <c r="E10" s="320"/>
      <c r="F10" s="168"/>
      <c r="G10" s="169"/>
      <c r="H10" s="168"/>
      <c r="I10" s="169"/>
      <c r="J10" s="169"/>
      <c r="K10" s="169"/>
      <c r="L10" s="169"/>
      <c r="M10" s="169"/>
      <c r="N10" s="169"/>
    </row>
    <row r="11" spans="1:22" ht="22.2" customHeight="1">
      <c r="A11" s="290" t="s">
        <v>5</v>
      </c>
      <c r="B11" s="171"/>
      <c r="C11" s="171"/>
      <c r="D11" s="171"/>
      <c r="E11" s="170"/>
      <c r="F11" s="172"/>
      <c r="H11" s="172"/>
      <c r="J11" s="173"/>
    </row>
    <row r="12" spans="1:22" ht="22.2" customHeight="1">
      <c r="A12" s="171"/>
      <c r="B12" s="33" t="s">
        <v>28</v>
      </c>
      <c r="C12" s="170"/>
      <c r="D12" s="171"/>
      <c r="F12" s="172"/>
      <c r="H12" s="172"/>
    </row>
    <row r="13" spans="1:22" ht="22.2" customHeight="1">
      <c r="A13" s="170"/>
      <c r="B13" s="170"/>
      <c r="D13" s="170" t="s">
        <v>160</v>
      </c>
      <c r="F13" s="172"/>
      <c r="G13" s="173"/>
      <c r="H13" s="174">
        <v>1704774</v>
      </c>
      <c r="I13" s="173"/>
      <c r="J13" s="174">
        <v>1704774</v>
      </c>
      <c r="K13" s="173"/>
      <c r="L13" s="174">
        <v>1704774</v>
      </c>
      <c r="M13" s="173"/>
      <c r="N13" s="174">
        <v>1704774</v>
      </c>
      <c r="P13" s="177">
        <v>1030597</v>
      </c>
      <c r="R13" s="177">
        <v>1030597</v>
      </c>
      <c r="T13" s="177">
        <v>1030597</v>
      </c>
      <c r="V13" s="177">
        <v>1030597</v>
      </c>
    </row>
    <row r="14" spans="1:22" ht="22.2" customHeight="1">
      <c r="A14" s="170"/>
      <c r="B14" s="170"/>
      <c r="C14" s="170" t="s">
        <v>24</v>
      </c>
      <c r="D14" s="170"/>
      <c r="E14" s="170"/>
      <c r="F14" s="171"/>
      <c r="G14" s="175"/>
      <c r="H14" s="175"/>
      <c r="I14" s="175"/>
      <c r="J14" s="175"/>
      <c r="K14" s="175"/>
      <c r="L14" s="175"/>
      <c r="M14" s="175"/>
      <c r="N14" s="175"/>
      <c r="P14" s="177">
        <v>268503</v>
      </c>
      <c r="R14" s="177">
        <v>268503</v>
      </c>
      <c r="T14" s="177">
        <v>268503</v>
      </c>
      <c r="V14" s="177">
        <v>268503</v>
      </c>
    </row>
    <row r="15" spans="1:22" ht="22.2" customHeight="1">
      <c r="A15" s="170"/>
      <c r="B15" s="170"/>
      <c r="C15" s="170" t="s">
        <v>44</v>
      </c>
      <c r="D15" s="176" t="s">
        <v>161</v>
      </c>
      <c r="G15" s="177"/>
      <c r="H15" s="177">
        <v>1030597</v>
      </c>
      <c r="I15" s="177"/>
      <c r="J15" s="177">
        <v>1030597</v>
      </c>
      <c r="K15" s="177"/>
      <c r="L15" s="177">
        <v>1030597</v>
      </c>
      <c r="M15" s="177"/>
      <c r="N15" s="177">
        <v>1030597</v>
      </c>
    </row>
    <row r="16" spans="1:22" ht="22.2" customHeight="1">
      <c r="A16" s="170"/>
      <c r="B16" s="170" t="s">
        <v>175</v>
      </c>
      <c r="C16" s="170"/>
      <c r="D16" s="170"/>
      <c r="G16" s="178"/>
      <c r="H16" s="178">
        <v>268503</v>
      </c>
      <c r="I16" s="178"/>
      <c r="J16" s="178">
        <v>268503</v>
      </c>
      <c r="K16" s="178"/>
      <c r="L16" s="178">
        <v>268503</v>
      </c>
      <c r="M16" s="178"/>
      <c r="N16" s="178">
        <v>268503</v>
      </c>
      <c r="P16" s="177">
        <v>-1163253</v>
      </c>
      <c r="R16" s="177">
        <v>-1116296</v>
      </c>
      <c r="T16" s="177">
        <v>-908194</v>
      </c>
      <c r="V16" s="177">
        <v>-886023</v>
      </c>
    </row>
    <row r="17" spans="1:24" ht="22.5" hidden="1" customHeight="1">
      <c r="A17" s="170"/>
      <c r="B17" s="170" t="s">
        <v>45</v>
      </c>
      <c r="C17" s="170"/>
      <c r="D17" s="170"/>
      <c r="G17" s="178"/>
      <c r="H17" s="178"/>
      <c r="I17" s="178"/>
      <c r="J17" s="178"/>
      <c r="K17" s="178"/>
      <c r="L17" s="178"/>
      <c r="M17" s="178"/>
      <c r="N17" s="178"/>
    </row>
    <row r="18" spans="1:24" ht="22.2" customHeight="1">
      <c r="A18" s="170"/>
      <c r="B18" s="170"/>
      <c r="C18" s="170" t="s">
        <v>36</v>
      </c>
      <c r="D18" s="170"/>
      <c r="G18" s="179"/>
      <c r="H18" s="179">
        <v>-1163253</v>
      </c>
      <c r="I18" s="179"/>
      <c r="J18" s="179">
        <v>-1116296</v>
      </c>
      <c r="K18" s="179"/>
      <c r="L18" s="179">
        <v>-908194</v>
      </c>
      <c r="M18" s="179"/>
      <c r="N18" s="179">
        <v>-886023</v>
      </c>
    </row>
    <row r="19" spans="1:24" ht="22.2" hidden="1" customHeight="1">
      <c r="A19" s="170"/>
      <c r="B19" s="170"/>
      <c r="D19" s="170" t="s">
        <v>16</v>
      </c>
      <c r="E19" s="170"/>
      <c r="F19" s="171"/>
      <c r="G19" s="178"/>
      <c r="H19" s="178"/>
      <c r="I19" s="178"/>
      <c r="J19" s="178"/>
      <c r="K19" s="178"/>
      <c r="L19" s="178"/>
      <c r="M19" s="178"/>
      <c r="N19" s="178"/>
    </row>
    <row r="20" spans="1:24" ht="22.2" hidden="1" customHeight="1">
      <c r="A20" s="170"/>
      <c r="B20" s="170"/>
      <c r="C20" s="170" t="s">
        <v>79</v>
      </c>
      <c r="D20" s="170"/>
      <c r="H20" s="178"/>
      <c r="J20" s="178"/>
      <c r="L20" s="156"/>
      <c r="N20" s="156"/>
      <c r="P20" s="177">
        <v>135847</v>
      </c>
      <c r="R20" s="177">
        <v>182804</v>
      </c>
      <c r="T20" s="177">
        <v>390906</v>
      </c>
      <c r="V20" s="177">
        <v>413077</v>
      </c>
    </row>
    <row r="21" spans="1:24" ht="22.2" hidden="1" customHeight="1">
      <c r="A21" s="170"/>
      <c r="B21" s="170"/>
      <c r="C21" s="170" t="s">
        <v>39</v>
      </c>
      <c r="D21" s="170"/>
      <c r="G21" s="179"/>
      <c r="H21" s="178"/>
      <c r="I21" s="179"/>
      <c r="J21" s="178"/>
      <c r="K21" s="179"/>
      <c r="L21" s="179"/>
      <c r="M21" s="179"/>
      <c r="N21" s="179"/>
      <c r="P21" s="177">
        <v>3</v>
      </c>
      <c r="R21" s="177">
        <v>3</v>
      </c>
      <c r="T21" s="177">
        <v>0</v>
      </c>
      <c r="V21" s="177">
        <v>0</v>
      </c>
    </row>
    <row r="22" spans="1:24" ht="22.2" customHeight="1">
      <c r="A22" s="170"/>
      <c r="B22" s="170" t="s">
        <v>31</v>
      </c>
      <c r="C22" s="170"/>
      <c r="E22" s="170"/>
      <c r="F22" s="171"/>
      <c r="G22" s="179"/>
      <c r="H22" s="180">
        <f>SUM(H15:H21)</f>
        <v>135847</v>
      </c>
      <c r="I22" s="179"/>
      <c r="J22" s="180">
        <f>SUM(J15:J21)</f>
        <v>182804</v>
      </c>
      <c r="K22" s="179"/>
      <c r="L22" s="180">
        <f>SUM(L15:L21)</f>
        <v>390906</v>
      </c>
      <c r="M22" s="179"/>
      <c r="N22" s="180">
        <f>SUM(N15:N21)</f>
        <v>413077</v>
      </c>
      <c r="P22" s="177">
        <v>135850</v>
      </c>
      <c r="R22" s="177">
        <v>182807</v>
      </c>
      <c r="T22" s="177">
        <v>390906</v>
      </c>
      <c r="V22" s="177">
        <v>413077</v>
      </c>
    </row>
    <row r="23" spans="1:24" ht="22.2" customHeight="1">
      <c r="A23" s="170"/>
      <c r="B23" s="170" t="s">
        <v>80</v>
      </c>
      <c r="C23" s="170"/>
      <c r="D23" s="170"/>
      <c r="E23" s="170"/>
      <c r="F23" s="171"/>
      <c r="G23" s="179"/>
      <c r="H23" s="181">
        <v>3</v>
      </c>
      <c r="I23" s="179"/>
      <c r="J23" s="181">
        <v>3</v>
      </c>
      <c r="K23" s="179"/>
      <c r="L23" s="181">
        <v>0</v>
      </c>
      <c r="M23" s="179"/>
      <c r="N23" s="181">
        <v>0</v>
      </c>
      <c r="P23" s="177">
        <v>722727</v>
      </c>
      <c r="R23" s="177">
        <v>739389</v>
      </c>
      <c r="T23" s="177">
        <v>736874</v>
      </c>
      <c r="V23" s="177">
        <v>734309</v>
      </c>
    </row>
    <row r="24" spans="1:24" ht="22.2" customHeight="1">
      <c r="B24" s="291" t="s">
        <v>9</v>
      </c>
      <c r="E24" s="170"/>
      <c r="F24" s="171"/>
      <c r="G24" s="179"/>
      <c r="H24" s="179">
        <f>SUM(H22:H23)</f>
        <v>135850</v>
      </c>
      <c r="I24" s="179"/>
      <c r="J24" s="179">
        <f>SUM(J22:J23)</f>
        <v>182807</v>
      </c>
      <c r="K24" s="179"/>
      <c r="L24" s="179">
        <f>SUM(L22:L23)</f>
        <v>390906</v>
      </c>
      <c r="M24" s="179"/>
      <c r="N24" s="179">
        <f>SUM(N22:N23)</f>
        <v>413077</v>
      </c>
    </row>
    <row r="25" spans="1:24" ht="22.2" customHeight="1" thickBot="1">
      <c r="B25" s="170"/>
      <c r="C25" s="290" t="s">
        <v>6</v>
      </c>
      <c r="D25" s="170"/>
      <c r="E25" s="170"/>
      <c r="F25" s="170"/>
      <c r="G25" s="175"/>
      <c r="H25" s="182">
        <f>H24+'P3'!H34</f>
        <v>722727</v>
      </c>
      <c r="I25" s="175"/>
      <c r="J25" s="182">
        <f>J24+'P3'!J34</f>
        <v>739389</v>
      </c>
      <c r="K25" s="175"/>
      <c r="L25" s="182">
        <f>L24+'P3'!L34</f>
        <v>736874</v>
      </c>
      <c r="M25" s="175"/>
      <c r="N25" s="182">
        <f>N24+'P3'!N34</f>
        <v>734309</v>
      </c>
      <c r="P25" s="177">
        <f>+H25-'P2'!H31</f>
        <v>0</v>
      </c>
      <c r="R25" s="177">
        <f>'P2'!J31-'P4'!J25</f>
        <v>0</v>
      </c>
      <c r="T25" s="177">
        <f>L25-'P2'!L31</f>
        <v>0</v>
      </c>
      <c r="V25" s="177">
        <f>+N25-'P2'!N31</f>
        <v>0</v>
      </c>
      <c r="W25" s="156"/>
      <c r="X25" s="156">
        <f>+R25-'P2'!Q31</f>
        <v>0</v>
      </c>
    </row>
    <row r="26" spans="1:24" ht="18.899999999999999" thickTop="1">
      <c r="G26" s="184"/>
      <c r="H26" s="183"/>
      <c r="I26" s="184"/>
      <c r="J26" s="183"/>
      <c r="K26" s="184"/>
      <c r="L26" s="183"/>
      <c r="M26" s="184"/>
      <c r="N26" s="183"/>
    </row>
    <row r="27" spans="1:24">
      <c r="G27" s="278">
        <f>+G25-'P2'!G31</f>
        <v>0</v>
      </c>
      <c r="H27" s="309"/>
      <c r="I27" s="292">
        <f>+I25-'P2'!I31</f>
        <v>0</v>
      </c>
      <c r="J27" s="309"/>
      <c r="K27" s="292">
        <f>+K25-'P2'!K31</f>
        <v>0</v>
      </c>
      <c r="L27" s="278"/>
      <c r="M27" s="292">
        <f>+M25-'P2'!M31</f>
        <v>0</v>
      </c>
      <c r="N27" s="292">
        <f>+N25-'P2'!N31</f>
        <v>0</v>
      </c>
    </row>
    <row r="28" spans="1:24">
      <c r="G28" s="183"/>
      <c r="H28" s="156"/>
      <c r="I28" s="183"/>
      <c r="J28" s="185"/>
      <c r="K28" s="183"/>
      <c r="L28" s="185"/>
      <c r="M28" s="183"/>
      <c r="N28" s="185"/>
      <c r="P28" s="177">
        <f>'P2'!H31</f>
        <v>722727</v>
      </c>
      <c r="R28" s="177">
        <f>'P2'!J31</f>
        <v>739389</v>
      </c>
      <c r="T28" s="177">
        <f>'P2'!L31</f>
        <v>736874</v>
      </c>
      <c r="V28" s="177">
        <f>'P2'!N31</f>
        <v>734309</v>
      </c>
    </row>
    <row r="29" spans="1:24">
      <c r="G29" s="183"/>
      <c r="H29" s="156"/>
      <c r="I29" s="183"/>
      <c r="J29" s="185"/>
      <c r="K29" s="183"/>
      <c r="L29" s="185"/>
      <c r="M29" s="183"/>
      <c r="N29" s="185"/>
      <c r="P29" s="177">
        <f>'P3'!H34</f>
        <v>586877</v>
      </c>
      <c r="R29" s="177">
        <f>'P3'!J34</f>
        <v>556582</v>
      </c>
      <c r="T29" s="177">
        <f>'P3'!L34</f>
        <v>345968</v>
      </c>
      <c r="V29" s="177">
        <f>'P3'!N34</f>
        <v>321232</v>
      </c>
    </row>
    <row r="30" spans="1:24">
      <c r="G30" s="183"/>
      <c r="H30" s="156"/>
      <c r="I30" s="183"/>
      <c r="J30" s="185"/>
      <c r="K30" s="183"/>
      <c r="L30" s="185"/>
      <c r="M30" s="183"/>
      <c r="N30" s="185"/>
      <c r="P30" s="177">
        <f>H24</f>
        <v>135850</v>
      </c>
      <c r="R30" s="177">
        <f>J24</f>
        <v>182807</v>
      </c>
      <c r="T30" s="177">
        <f>L24</f>
        <v>390906</v>
      </c>
      <c r="V30" s="177">
        <f>N24</f>
        <v>413077</v>
      </c>
    </row>
    <row r="31" spans="1:24">
      <c r="G31" s="183"/>
      <c r="H31" s="156"/>
      <c r="I31" s="183"/>
      <c r="J31" s="185"/>
      <c r="K31" s="183"/>
      <c r="L31" s="185"/>
      <c r="M31" s="183"/>
      <c r="N31" s="185"/>
      <c r="P31" s="177">
        <f>P28-P29-P30</f>
        <v>0</v>
      </c>
      <c r="R31" s="177">
        <f>R28-R29-R30</f>
        <v>0</v>
      </c>
      <c r="T31" s="177">
        <f>T28-T29-T30</f>
        <v>0</v>
      </c>
      <c r="V31" s="177">
        <f>V28-V29-V30</f>
        <v>0</v>
      </c>
    </row>
    <row r="32" spans="1:24">
      <c r="G32" s="183"/>
      <c r="H32" s="156"/>
      <c r="I32" s="183"/>
      <c r="J32" s="185"/>
      <c r="K32" s="183"/>
      <c r="L32" s="185"/>
      <c r="M32" s="183"/>
      <c r="N32" s="185"/>
    </row>
    <row r="33" spans="7:22">
      <c r="G33" s="183"/>
      <c r="H33" s="156"/>
      <c r="I33" s="183"/>
      <c r="J33" s="185"/>
      <c r="K33" s="183"/>
      <c r="L33" s="185"/>
      <c r="M33" s="183"/>
      <c r="N33" s="185"/>
    </row>
    <row r="34" spans="7:22">
      <c r="G34" s="183"/>
      <c r="H34" s="156"/>
      <c r="I34" s="183"/>
      <c r="J34" s="185"/>
      <c r="K34" s="183"/>
      <c r="L34" s="185"/>
      <c r="M34" s="183"/>
      <c r="N34" s="185"/>
      <c r="P34" s="177">
        <v>722727</v>
      </c>
      <c r="R34" s="177">
        <v>739389</v>
      </c>
      <c r="T34" s="177">
        <v>736874</v>
      </c>
      <c r="V34" s="177">
        <v>734309</v>
      </c>
    </row>
    <row r="35" spans="7:22">
      <c r="G35" s="183"/>
      <c r="H35" s="156"/>
      <c r="I35" s="183"/>
      <c r="J35" s="185"/>
      <c r="K35" s="183"/>
      <c r="L35" s="185"/>
      <c r="M35" s="183"/>
      <c r="N35" s="185"/>
      <c r="P35" s="177">
        <v>586877</v>
      </c>
      <c r="R35" s="177">
        <v>556582</v>
      </c>
      <c r="T35" s="177">
        <v>345968</v>
      </c>
      <c r="V35" s="177">
        <v>321232</v>
      </c>
    </row>
    <row r="36" spans="7:22">
      <c r="G36" s="183"/>
      <c r="H36" s="156"/>
      <c r="I36" s="183"/>
      <c r="J36" s="185"/>
      <c r="K36" s="183"/>
      <c r="L36" s="185"/>
      <c r="M36" s="183"/>
      <c r="N36" s="185"/>
      <c r="P36" s="177">
        <v>135850</v>
      </c>
      <c r="R36" s="177">
        <v>182807</v>
      </c>
      <c r="T36" s="177">
        <v>390906</v>
      </c>
      <c r="V36" s="177">
        <v>413077</v>
      </c>
    </row>
    <row r="37" spans="7:22">
      <c r="G37" s="183"/>
      <c r="H37" s="156"/>
      <c r="I37" s="183"/>
      <c r="J37" s="185"/>
      <c r="K37" s="183"/>
      <c r="L37" s="185"/>
      <c r="M37" s="183"/>
      <c r="N37" s="185"/>
      <c r="P37" s="177">
        <v>0</v>
      </c>
      <c r="R37" s="177">
        <v>0</v>
      </c>
      <c r="T37" s="177">
        <v>0</v>
      </c>
      <c r="V37" s="177">
        <v>0</v>
      </c>
    </row>
    <row r="38" spans="7:22">
      <c r="G38" s="183"/>
      <c r="H38" s="156"/>
      <c r="I38" s="183"/>
      <c r="J38" s="185"/>
      <c r="K38" s="183"/>
      <c r="L38" s="185"/>
      <c r="M38" s="183"/>
      <c r="N38" s="185"/>
    </row>
    <row r="39" spans="7:22">
      <c r="G39" s="183"/>
      <c r="H39" s="156"/>
      <c r="I39" s="183"/>
      <c r="J39" s="185"/>
      <c r="K39" s="183"/>
      <c r="L39" s="185"/>
      <c r="M39" s="183"/>
      <c r="N39" s="185"/>
    </row>
    <row r="40" spans="7:22">
      <c r="G40" s="183"/>
      <c r="H40" s="156"/>
      <c r="I40" s="183"/>
      <c r="J40" s="185"/>
      <c r="K40" s="183"/>
      <c r="L40" s="185"/>
      <c r="M40" s="183"/>
      <c r="N40" s="185"/>
    </row>
    <row r="41" spans="7:22">
      <c r="G41" s="183"/>
      <c r="H41" s="156"/>
      <c r="I41" s="183"/>
      <c r="J41" s="185"/>
      <c r="K41" s="183"/>
      <c r="L41" s="185"/>
      <c r="M41" s="183"/>
      <c r="N41" s="185"/>
    </row>
    <row r="42" spans="7:22">
      <c r="G42" s="183"/>
      <c r="H42" s="156"/>
      <c r="I42" s="183"/>
      <c r="J42" s="185"/>
      <c r="K42" s="183"/>
      <c r="L42" s="185"/>
      <c r="M42" s="183"/>
      <c r="N42" s="185"/>
    </row>
    <row r="43" spans="7:22">
      <c r="G43" s="183"/>
      <c r="H43" s="156"/>
      <c r="I43" s="183"/>
      <c r="J43" s="185"/>
      <c r="K43" s="183"/>
      <c r="L43" s="185"/>
      <c r="M43" s="183"/>
      <c r="N43" s="185"/>
    </row>
    <row r="44" spans="7:22">
      <c r="G44" s="183"/>
      <c r="H44" s="156"/>
      <c r="I44" s="183"/>
      <c r="J44" s="185"/>
      <c r="K44" s="183"/>
      <c r="L44" s="185"/>
      <c r="M44" s="183"/>
      <c r="N44" s="185"/>
    </row>
    <row r="45" spans="7:22">
      <c r="G45" s="183"/>
      <c r="H45" s="156"/>
      <c r="I45" s="183"/>
      <c r="J45" s="185"/>
      <c r="K45" s="183"/>
      <c r="L45" s="185"/>
      <c r="M45" s="183"/>
      <c r="N45" s="185"/>
    </row>
    <row r="46" spans="7:22" ht="18" customHeight="1">
      <c r="G46" s="183"/>
      <c r="H46" s="156"/>
      <c r="I46" s="183"/>
      <c r="J46" s="185"/>
      <c r="K46" s="183"/>
      <c r="L46" s="185"/>
      <c r="M46" s="183"/>
      <c r="N46" s="185"/>
    </row>
    <row r="47" spans="7:22">
      <c r="G47" s="183"/>
      <c r="H47" s="156"/>
      <c r="I47" s="183"/>
      <c r="J47" s="185"/>
      <c r="K47" s="183"/>
      <c r="L47" s="185"/>
      <c r="M47" s="183"/>
      <c r="N47" s="185"/>
    </row>
    <row r="48" spans="7:22" s="267" customFormat="1">
      <c r="G48" s="268"/>
      <c r="I48" s="268"/>
      <c r="J48" s="268"/>
      <c r="K48" s="268"/>
      <c r="L48" s="268"/>
      <c r="M48" s="268"/>
      <c r="N48" s="268"/>
      <c r="P48" s="177"/>
      <c r="Q48" s="177"/>
      <c r="R48" s="177"/>
      <c r="S48" s="177"/>
      <c r="T48" s="177"/>
      <c r="U48" s="177"/>
      <c r="V48" s="177"/>
    </row>
    <row r="49" spans="1:14" ht="20.399999999999999" customHeight="1">
      <c r="A49" s="155" t="s">
        <v>27</v>
      </c>
      <c r="N49" s="201">
        <v>4</v>
      </c>
    </row>
  </sheetData>
  <mergeCells count="6">
    <mergeCell ref="A10:E10"/>
    <mergeCell ref="A2:N2"/>
    <mergeCell ref="A3:N3"/>
    <mergeCell ref="A4:N4"/>
    <mergeCell ref="H6:J6"/>
    <mergeCell ref="L6:N6"/>
  </mergeCells>
  <printOptions horizontalCentered="1"/>
  <pageMargins left="0.70866141732283472" right="0.39370078740157483" top="0.51181102362204722" bottom="0.51181102362204722" header="0.31496062992125984" footer="0.31496062992125984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1"/>
  <sheetViews>
    <sheetView view="pageBreakPreview" topLeftCell="A17" zoomScaleNormal="85" zoomScaleSheetLayoutView="100" workbookViewId="0">
      <selection activeCell="R43" sqref="R43"/>
    </sheetView>
  </sheetViews>
  <sheetFormatPr defaultColWidth="9.3046875" defaultRowHeight="21" customHeight="1"/>
  <cols>
    <col min="1" max="1" width="2.69140625" style="73" customWidth="1"/>
    <col min="2" max="2" width="1.69140625" style="73" customWidth="1"/>
    <col min="3" max="3" width="2.69140625" style="73" customWidth="1"/>
    <col min="4" max="4" width="31.53515625" style="73" customWidth="1"/>
    <col min="5" max="5" width="9.3046875" style="73" customWidth="1"/>
    <col min="6" max="6" width="0.84375" style="73" customWidth="1"/>
    <col min="7" max="7" width="15.3046875" style="73" customWidth="1"/>
    <col min="8" max="8" width="0.84375" style="73" customWidth="1"/>
    <col min="9" max="9" width="15.3046875" style="73" customWidth="1"/>
    <col min="10" max="10" width="0.84375" style="73" customWidth="1"/>
    <col min="11" max="11" width="15.3046875" style="73" customWidth="1"/>
    <col min="12" max="12" width="0.84375" style="73" customWidth="1"/>
    <col min="13" max="13" width="15.3046875" style="73" customWidth="1"/>
    <col min="14" max="14" width="14.3046875" style="73" bestFit="1" customWidth="1"/>
    <col min="15" max="15" width="13.53515625" style="73" customWidth="1"/>
    <col min="16" max="16384" width="9.3046875" style="73"/>
  </cols>
  <sheetData>
    <row r="1" spans="1:17" ht="19.95" customHeight="1"/>
    <row r="2" spans="1:17" s="71" customFormat="1" ht="19.95" customHeight="1">
      <c r="A2" s="328" t="s">
        <v>90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</row>
    <row r="3" spans="1:17" s="71" customFormat="1" ht="19.95" customHeight="1">
      <c r="A3" s="328" t="s">
        <v>179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</row>
    <row r="4" spans="1:17" s="71" customFormat="1" ht="19.95" customHeight="1">
      <c r="A4" s="328" t="s">
        <v>158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</row>
    <row r="5" spans="1:17" s="71" customFormat="1" ht="19.95" customHeight="1">
      <c r="A5" s="203"/>
      <c r="B5" s="203"/>
      <c r="C5" s="203"/>
      <c r="D5" s="203"/>
      <c r="E5" s="203"/>
      <c r="F5" s="203"/>
      <c r="G5" s="329" t="s">
        <v>78</v>
      </c>
      <c r="H5" s="329"/>
      <c r="I5" s="329"/>
      <c r="J5" s="330"/>
      <c r="K5" s="329"/>
      <c r="L5" s="329"/>
      <c r="M5" s="329"/>
    </row>
    <row r="6" spans="1:17" s="71" customFormat="1" ht="19.95" customHeight="1">
      <c r="A6" s="204"/>
      <c r="G6" s="327" t="s">
        <v>19</v>
      </c>
      <c r="H6" s="327"/>
      <c r="I6" s="327"/>
      <c r="J6" s="205"/>
      <c r="K6" s="327" t="s">
        <v>21</v>
      </c>
      <c r="L6" s="327"/>
      <c r="M6" s="327"/>
    </row>
    <row r="7" spans="1:17" s="71" customFormat="1" ht="19.95" customHeight="1">
      <c r="A7" s="206"/>
      <c r="B7" s="207"/>
      <c r="C7" s="208"/>
      <c r="D7" s="207"/>
      <c r="E7" s="207" t="s">
        <v>0</v>
      </c>
      <c r="F7" s="208"/>
      <c r="G7" s="209">
        <v>2567</v>
      </c>
      <c r="H7" s="208"/>
      <c r="I7" s="207">
        <v>2566</v>
      </c>
      <c r="J7" s="208"/>
      <c r="K7" s="209">
        <f>+G7</f>
        <v>2567</v>
      </c>
      <c r="L7" s="208"/>
      <c r="M7" s="207">
        <f>+I7</f>
        <v>2566</v>
      </c>
    </row>
    <row r="8" spans="1:17" s="71" customFormat="1" ht="19.95" customHeight="1">
      <c r="A8" s="204"/>
      <c r="B8" s="210"/>
      <c r="D8" s="210"/>
      <c r="E8" s="298"/>
      <c r="G8" s="211"/>
      <c r="I8" s="72"/>
      <c r="K8" s="72"/>
      <c r="M8" s="72"/>
    </row>
    <row r="9" spans="1:17" ht="19.95" customHeight="1">
      <c r="A9" s="286" t="s">
        <v>143</v>
      </c>
      <c r="B9" s="92"/>
      <c r="C9" s="92"/>
      <c r="D9" s="92"/>
      <c r="E9" s="299"/>
      <c r="F9" s="92"/>
      <c r="G9" s="92"/>
      <c r="H9" s="92"/>
      <c r="I9" s="212"/>
      <c r="J9" s="92"/>
      <c r="K9" s="92"/>
      <c r="L9" s="92"/>
      <c r="M9" s="212"/>
      <c r="O9" s="71"/>
    </row>
    <row r="10" spans="1:17" ht="19.95" customHeight="1">
      <c r="A10" s="92"/>
      <c r="B10" s="92" t="s">
        <v>127</v>
      </c>
      <c r="C10" s="92"/>
      <c r="E10" s="300"/>
      <c r="F10" s="74"/>
      <c r="G10" s="74">
        <v>0</v>
      </c>
      <c r="H10" s="74"/>
      <c r="I10" s="74">
        <v>0</v>
      </c>
      <c r="J10" s="74"/>
      <c r="K10" s="74">
        <v>5052</v>
      </c>
      <c r="L10" s="74"/>
      <c r="M10" s="74">
        <v>1928</v>
      </c>
      <c r="O10" s="71"/>
    </row>
    <row r="11" spans="1:17" ht="19.95" customHeight="1">
      <c r="A11" s="92"/>
      <c r="B11" s="92" t="s">
        <v>101</v>
      </c>
      <c r="C11" s="92"/>
      <c r="E11" s="300"/>
      <c r="F11" s="74"/>
      <c r="G11" s="74">
        <v>75808</v>
      </c>
      <c r="H11" s="74"/>
      <c r="I11" s="74">
        <v>80674</v>
      </c>
      <c r="J11" s="74"/>
      <c r="K11" s="74">
        <v>0</v>
      </c>
      <c r="L11" s="74"/>
      <c r="M11" s="74">
        <v>0</v>
      </c>
      <c r="O11" s="71"/>
    </row>
    <row r="12" spans="1:17" ht="19.95" customHeight="1">
      <c r="A12" s="92"/>
      <c r="B12" s="92" t="s">
        <v>103</v>
      </c>
      <c r="C12" s="92"/>
      <c r="E12" s="300"/>
      <c r="F12" s="74"/>
      <c r="G12" s="77">
        <v>-41833</v>
      </c>
      <c r="H12" s="78"/>
      <c r="I12" s="77">
        <v>-42287</v>
      </c>
      <c r="J12" s="78"/>
      <c r="K12" s="77">
        <v>0</v>
      </c>
      <c r="L12" s="78"/>
      <c r="M12" s="77">
        <v>0</v>
      </c>
      <c r="O12" s="71"/>
    </row>
    <row r="13" spans="1:17" ht="19.95" customHeight="1">
      <c r="A13" s="286" t="s">
        <v>144</v>
      </c>
      <c r="B13" s="92"/>
      <c r="C13" s="92"/>
      <c r="E13" s="300"/>
      <c r="F13" s="74"/>
      <c r="G13" s="74">
        <f>SUM(G10:G12)</f>
        <v>33975</v>
      </c>
      <c r="H13" s="74"/>
      <c r="I13" s="74">
        <f>SUM(I10:I12)</f>
        <v>38387</v>
      </c>
      <c r="J13" s="74"/>
      <c r="K13" s="74">
        <f>SUM(K10:K12)</f>
        <v>5052</v>
      </c>
      <c r="L13" s="74"/>
      <c r="M13" s="74">
        <f>SUM(M10:M12)</f>
        <v>1928</v>
      </c>
      <c r="O13" s="71"/>
    </row>
    <row r="14" spans="1:17" ht="19.95" customHeight="1">
      <c r="B14" s="92" t="s">
        <v>102</v>
      </c>
      <c r="C14" s="92"/>
      <c r="E14" s="301"/>
      <c r="F14" s="74"/>
      <c r="G14" s="80">
        <v>861</v>
      </c>
      <c r="H14" s="74"/>
      <c r="I14" s="80">
        <v>1443</v>
      </c>
      <c r="J14" s="74"/>
      <c r="K14" s="80">
        <v>3295</v>
      </c>
      <c r="L14" s="74"/>
      <c r="M14" s="80">
        <v>3773</v>
      </c>
      <c r="O14" s="71"/>
    </row>
    <row r="15" spans="1:17" ht="19.95" customHeight="1">
      <c r="A15" s="217" t="s">
        <v>145</v>
      </c>
      <c r="B15" s="92"/>
      <c r="C15" s="214"/>
      <c r="E15" s="300"/>
      <c r="F15" s="74"/>
      <c r="G15" s="74">
        <f>SUM(G13:G14)</f>
        <v>34836</v>
      </c>
      <c r="H15" s="74"/>
      <c r="I15" s="74">
        <f>SUM(I13:I14)</f>
        <v>39830</v>
      </c>
      <c r="J15" s="74"/>
      <c r="K15" s="74">
        <f>SUM(K13:K14)</f>
        <v>8347</v>
      </c>
      <c r="L15" s="74"/>
      <c r="M15" s="74">
        <f>SUM(M13:M14)</f>
        <v>5701</v>
      </c>
      <c r="O15" s="71"/>
      <c r="Q15" s="75"/>
    </row>
    <row r="16" spans="1:17" ht="19.95" customHeight="1">
      <c r="B16" s="92" t="s">
        <v>128</v>
      </c>
      <c r="C16" s="92"/>
      <c r="E16" s="301"/>
      <c r="F16" s="78"/>
      <c r="G16" s="78">
        <v>-43164</v>
      </c>
      <c r="H16" s="78"/>
      <c r="I16" s="78">
        <v>-38556</v>
      </c>
      <c r="J16" s="78"/>
      <c r="K16" s="78">
        <v>0</v>
      </c>
      <c r="L16" s="78"/>
      <c r="M16" s="78">
        <v>0</v>
      </c>
      <c r="N16" s="251"/>
      <c r="O16" s="71"/>
    </row>
    <row r="17" spans="1:16" ht="19.95" customHeight="1">
      <c r="B17" s="92" t="s">
        <v>11</v>
      </c>
      <c r="C17" s="92"/>
      <c r="E17" s="301"/>
      <c r="F17" s="78"/>
      <c r="G17" s="77">
        <v>-29847</v>
      </c>
      <c r="H17" s="78"/>
      <c r="I17" s="77">
        <f>-17210-2049</f>
        <v>-19259</v>
      </c>
      <c r="J17" s="78"/>
      <c r="K17" s="77">
        <v>-23770</v>
      </c>
      <c r="L17" s="78"/>
      <c r="M17" s="77">
        <f>-6672-2049</f>
        <v>-8721</v>
      </c>
      <c r="N17" s="251"/>
      <c r="O17" s="71"/>
    </row>
    <row r="18" spans="1:16" ht="19.95" hidden="1" customHeight="1">
      <c r="B18" s="92" t="s">
        <v>153</v>
      </c>
      <c r="C18" s="92"/>
      <c r="D18" s="92"/>
      <c r="E18" s="302"/>
      <c r="F18" s="78"/>
      <c r="G18" s="77">
        <v>0</v>
      </c>
      <c r="H18" s="78"/>
      <c r="I18" s="77">
        <v>0</v>
      </c>
      <c r="J18" s="78"/>
      <c r="K18" s="77">
        <v>0</v>
      </c>
      <c r="L18" s="78"/>
      <c r="M18" s="77">
        <v>0</v>
      </c>
    </row>
    <row r="19" spans="1:16" ht="19.95" customHeight="1">
      <c r="A19" s="286" t="s">
        <v>146</v>
      </c>
      <c r="B19" s="92"/>
      <c r="D19" s="92"/>
      <c r="E19" s="302"/>
      <c r="F19" s="78"/>
      <c r="G19" s="77">
        <f>SUM(G16:G18)</f>
        <v>-73011</v>
      </c>
      <c r="H19" s="78"/>
      <c r="I19" s="77">
        <f>SUM(I16:I18)</f>
        <v>-57815</v>
      </c>
      <c r="J19" s="78"/>
      <c r="K19" s="77">
        <f>SUM(K16:K18)</f>
        <v>-23770</v>
      </c>
      <c r="L19" s="78"/>
      <c r="M19" s="77">
        <f>SUM(M16:M18)</f>
        <v>-8721</v>
      </c>
      <c r="O19" s="71"/>
    </row>
    <row r="20" spans="1:16" ht="20.6">
      <c r="A20" s="286" t="s">
        <v>147</v>
      </c>
      <c r="B20" s="92"/>
      <c r="C20" s="92"/>
      <c r="D20" s="92"/>
      <c r="E20" s="302"/>
      <c r="F20" s="78"/>
      <c r="G20" s="78">
        <f>+SUM(G15,G19)</f>
        <v>-38175</v>
      </c>
      <c r="H20" s="78"/>
      <c r="I20" s="78">
        <f>+SUM(I15,I19)</f>
        <v>-17985</v>
      </c>
      <c r="J20" s="78"/>
      <c r="K20" s="78">
        <f>+SUM(K15,K19)</f>
        <v>-15423</v>
      </c>
      <c r="L20" s="78"/>
      <c r="M20" s="78">
        <f>+SUM(M15,M19)</f>
        <v>-3020</v>
      </c>
      <c r="O20" s="71"/>
    </row>
    <row r="21" spans="1:16" ht="19.95" customHeight="1" thickBot="1">
      <c r="A21" s="92" t="s">
        <v>20</v>
      </c>
      <c r="B21" s="92"/>
      <c r="D21" s="215"/>
      <c r="E21" s="302"/>
      <c r="F21" s="74"/>
      <c r="G21" s="287">
        <v>-8882</v>
      </c>
      <c r="H21" s="74"/>
      <c r="I21" s="287">
        <v>-10776</v>
      </c>
      <c r="J21" s="74"/>
      <c r="K21" s="287">
        <v>-7013</v>
      </c>
      <c r="L21" s="74"/>
      <c r="M21" s="287">
        <v>-9220</v>
      </c>
    </row>
    <row r="22" spans="1:16" ht="19.95" customHeight="1">
      <c r="A22" s="286" t="s">
        <v>148</v>
      </c>
      <c r="B22" s="92"/>
      <c r="D22" s="215"/>
      <c r="E22" s="302"/>
      <c r="F22" s="74">
        <f>SUM(F21:F21)</f>
        <v>0</v>
      </c>
      <c r="G22" s="74">
        <f>SUM(G20:G21)</f>
        <v>-47057</v>
      </c>
      <c r="H22" s="74">
        <f>SUM(H21:H21)</f>
        <v>0</v>
      </c>
      <c r="I22" s="74">
        <f>SUM(I20:I21)</f>
        <v>-28761</v>
      </c>
      <c r="J22" s="74">
        <f>SUM(J21:J21)</f>
        <v>0</v>
      </c>
      <c r="K22" s="74">
        <f>SUM(K20:K21)</f>
        <v>-22436</v>
      </c>
      <c r="L22" s="74">
        <f>SUM(L21:L21)</f>
        <v>0</v>
      </c>
      <c r="M22" s="74">
        <f>SUM(M20:M21)</f>
        <v>-12240</v>
      </c>
    </row>
    <row r="23" spans="1:16" ht="19.95" customHeight="1">
      <c r="A23" s="73" t="s">
        <v>166</v>
      </c>
      <c r="E23" s="301"/>
      <c r="F23" s="74"/>
      <c r="G23" s="77">
        <v>0</v>
      </c>
      <c r="H23" s="74"/>
      <c r="I23" s="77">
        <v>0</v>
      </c>
      <c r="J23" s="74"/>
      <c r="K23" s="80">
        <v>0</v>
      </c>
      <c r="L23" s="74"/>
      <c r="M23" s="80">
        <v>0</v>
      </c>
    </row>
    <row r="24" spans="1:16" ht="19.95" customHeight="1" thickBot="1">
      <c r="A24" s="216" t="s">
        <v>167</v>
      </c>
      <c r="E24" s="301"/>
      <c r="F24" s="78"/>
      <c r="G24" s="81">
        <f>SUM(G22:G23)</f>
        <v>-47057</v>
      </c>
      <c r="H24" s="78"/>
      <c r="I24" s="81">
        <f>SUM(I22:I23)</f>
        <v>-28761</v>
      </c>
      <c r="J24" s="78"/>
      <c r="K24" s="81">
        <f>SUM(K22:K23)</f>
        <v>-22436</v>
      </c>
      <c r="L24" s="78"/>
      <c r="M24" s="81">
        <f>SUM(M22:M23)</f>
        <v>-12240</v>
      </c>
    </row>
    <row r="25" spans="1:16" ht="4.95" hidden="1" customHeight="1" thickTop="1">
      <c r="E25" s="301"/>
      <c r="F25" s="82"/>
      <c r="G25" s="82"/>
      <c r="H25" s="82"/>
      <c r="I25" s="82"/>
      <c r="J25" s="82"/>
      <c r="K25" s="82"/>
      <c r="L25" s="82"/>
      <c r="M25" s="82"/>
    </row>
    <row r="26" spans="1:16" s="90" customFormat="1" ht="19.95" hidden="1" customHeight="1">
      <c r="A26" s="217" t="s">
        <v>119</v>
      </c>
      <c r="B26" s="73"/>
      <c r="C26" s="73"/>
      <c r="D26" s="73"/>
      <c r="E26" s="303"/>
      <c r="F26" s="74"/>
      <c r="G26" s="76"/>
      <c r="H26" s="74"/>
      <c r="I26" s="76"/>
      <c r="J26" s="74"/>
      <c r="K26" s="74"/>
      <c r="L26" s="74"/>
      <c r="M26" s="87"/>
      <c r="N26" s="88"/>
      <c r="O26" s="89"/>
      <c r="P26" s="89"/>
    </row>
    <row r="27" spans="1:16" s="90" customFormat="1" ht="19.95" hidden="1" customHeight="1">
      <c r="A27" s="73" t="s">
        <v>149</v>
      </c>
      <c r="B27" s="73"/>
      <c r="C27" s="73"/>
      <c r="D27" s="73"/>
      <c r="E27" s="304"/>
      <c r="F27" s="74"/>
      <c r="G27" s="74"/>
      <c r="H27" s="74"/>
      <c r="N27" s="91"/>
      <c r="O27" s="89"/>
      <c r="P27" s="89"/>
    </row>
    <row r="28" spans="1:16" s="90" customFormat="1" ht="19.95" hidden="1" customHeight="1">
      <c r="A28" s="73"/>
      <c r="B28" s="73" t="s">
        <v>120</v>
      </c>
      <c r="C28" s="73"/>
      <c r="D28" s="73"/>
      <c r="E28" s="304"/>
      <c r="F28" s="74"/>
      <c r="G28" s="74">
        <v>0</v>
      </c>
      <c r="H28" s="74"/>
      <c r="I28" s="74">
        <v>0</v>
      </c>
      <c r="J28" s="74"/>
      <c r="K28" s="74">
        <v>0</v>
      </c>
      <c r="L28" s="74"/>
      <c r="M28" s="74">
        <v>0</v>
      </c>
      <c r="N28" s="91"/>
      <c r="O28" s="89"/>
      <c r="P28" s="89"/>
    </row>
    <row r="29" spans="1:16" s="90" customFormat="1" ht="19.95" hidden="1" customHeight="1" thickBot="1">
      <c r="A29" s="217" t="s">
        <v>167</v>
      </c>
      <c r="B29" s="73"/>
      <c r="C29" s="73"/>
      <c r="E29" s="304"/>
      <c r="F29" s="78"/>
      <c r="G29" s="81">
        <f>+G24+G28</f>
        <v>-47057</v>
      </c>
      <c r="H29" s="78"/>
      <c r="I29" s="81">
        <f>+I24+I28</f>
        <v>-28761</v>
      </c>
      <c r="J29" s="78"/>
      <c r="K29" s="81">
        <f>+K24+K28</f>
        <v>-22436</v>
      </c>
      <c r="L29" s="78"/>
      <c r="M29" s="81">
        <f>+M24+M28</f>
        <v>-12240</v>
      </c>
      <c r="N29" s="91"/>
      <c r="O29" s="89"/>
      <c r="P29" s="89"/>
    </row>
    <row r="30" spans="1:16" ht="4.95" customHeight="1" thickTop="1">
      <c r="E30" s="301"/>
      <c r="F30" s="82"/>
      <c r="G30" s="82"/>
      <c r="H30" s="82"/>
      <c r="I30" s="82"/>
      <c r="J30" s="82"/>
      <c r="K30" s="82"/>
      <c r="L30" s="82"/>
      <c r="M30" s="82"/>
    </row>
    <row r="31" spans="1:16" s="90" customFormat="1" ht="19.95" customHeight="1">
      <c r="A31" s="274" t="s">
        <v>125</v>
      </c>
      <c r="B31" s="86"/>
      <c r="C31" s="86"/>
      <c r="E31" s="304"/>
      <c r="F31" s="93"/>
      <c r="G31" s="186"/>
      <c r="H31" s="93"/>
      <c r="I31" s="186"/>
      <c r="J31" s="93"/>
      <c r="K31" s="186"/>
      <c r="L31" s="93"/>
      <c r="M31" s="186"/>
      <c r="N31" s="88"/>
      <c r="O31" s="89"/>
    </row>
    <row r="32" spans="1:16" s="90" customFormat="1" ht="19.95" customHeight="1">
      <c r="A32" s="274"/>
      <c r="B32" s="274" t="s">
        <v>129</v>
      </c>
      <c r="C32" s="86"/>
      <c r="E32" s="304"/>
      <c r="F32" s="93"/>
      <c r="G32" s="186"/>
      <c r="H32" s="93"/>
      <c r="I32" s="186"/>
      <c r="J32" s="93"/>
      <c r="K32" s="186"/>
      <c r="L32" s="93"/>
      <c r="M32" s="186"/>
      <c r="N32" s="88"/>
      <c r="O32" s="89"/>
    </row>
    <row r="33" spans="1:21" s="90" customFormat="1" ht="19.95" customHeight="1">
      <c r="A33" s="274"/>
      <c r="B33" s="274" t="s">
        <v>130</v>
      </c>
      <c r="C33" s="86"/>
      <c r="E33" s="304"/>
      <c r="F33" s="93"/>
      <c r="G33" s="186"/>
      <c r="H33" s="93"/>
      <c r="I33" s="186"/>
      <c r="J33" s="93"/>
      <c r="K33" s="186"/>
      <c r="L33" s="93"/>
      <c r="M33" s="186"/>
      <c r="N33" s="88"/>
      <c r="O33" s="89"/>
    </row>
    <row r="34" spans="1:21" s="90" customFormat="1" ht="19.95" customHeight="1">
      <c r="A34" s="86"/>
      <c r="C34" s="86" t="s">
        <v>134</v>
      </c>
      <c r="E34" s="304"/>
      <c r="F34" s="93"/>
      <c r="G34" s="78">
        <v>100</v>
      </c>
      <c r="I34" s="77">
        <v>0</v>
      </c>
      <c r="K34" s="78">
        <v>265</v>
      </c>
      <c r="M34" s="77">
        <v>0</v>
      </c>
      <c r="N34" s="88"/>
      <c r="O34" s="78">
        <v>100</v>
      </c>
      <c r="Q34" s="77">
        <v>0</v>
      </c>
      <c r="S34" s="78">
        <v>265</v>
      </c>
      <c r="U34" s="77">
        <v>0</v>
      </c>
    </row>
    <row r="35" spans="1:21" s="90" customFormat="1" ht="19.95" hidden="1" customHeight="1">
      <c r="A35" s="86"/>
      <c r="C35" s="86"/>
      <c r="D35" s="86" t="s">
        <v>122</v>
      </c>
      <c r="E35" s="304"/>
      <c r="F35" s="93"/>
      <c r="H35" s="93"/>
      <c r="I35" s="186">
        <v>0</v>
      </c>
      <c r="J35" s="93"/>
      <c r="L35" s="93"/>
      <c r="M35" s="186">
        <v>0</v>
      </c>
      <c r="N35" s="88"/>
      <c r="O35" s="89"/>
    </row>
    <row r="36" spans="1:21" s="90" customFormat="1" ht="19.95" hidden="1" customHeight="1">
      <c r="A36" s="86"/>
      <c r="C36" s="86"/>
      <c r="D36" s="86" t="s">
        <v>123</v>
      </c>
      <c r="E36" s="305"/>
      <c r="F36" s="93"/>
      <c r="G36" s="186">
        <v>0</v>
      </c>
      <c r="H36" s="93"/>
      <c r="I36" s="186">
        <v>0</v>
      </c>
      <c r="J36" s="93"/>
      <c r="K36" s="186">
        <v>0</v>
      </c>
      <c r="L36" s="93"/>
      <c r="M36" s="186">
        <v>0</v>
      </c>
      <c r="N36" s="88"/>
      <c r="O36" s="89"/>
    </row>
    <row r="37" spans="1:21" s="90" customFormat="1" ht="19.95" customHeight="1">
      <c r="A37" s="274" t="s">
        <v>131</v>
      </c>
      <c r="B37" s="86"/>
      <c r="C37" s="86"/>
      <c r="E37" s="305"/>
      <c r="F37" s="78"/>
      <c r="G37" s="79">
        <f>+G34+G36</f>
        <v>100</v>
      </c>
      <c r="H37" s="78"/>
      <c r="I37" s="79">
        <f>+I35+I36</f>
        <v>0</v>
      </c>
      <c r="J37" s="78"/>
      <c r="K37" s="79">
        <f>+K34+K36</f>
        <v>265</v>
      </c>
      <c r="L37" s="78"/>
      <c r="M37" s="79">
        <f>+M35+M36</f>
        <v>0</v>
      </c>
      <c r="N37" s="88"/>
      <c r="O37" s="89">
        <f>O34*0.8</f>
        <v>80</v>
      </c>
      <c r="S37" s="89">
        <f>S34*0.8</f>
        <v>212</v>
      </c>
    </row>
    <row r="38" spans="1:21" s="90" customFormat="1" ht="19.95" customHeight="1">
      <c r="A38" s="86"/>
      <c r="B38" s="86"/>
      <c r="C38" s="86"/>
      <c r="E38" s="305"/>
      <c r="F38" s="93"/>
      <c r="G38" s="186"/>
      <c r="H38" s="93"/>
      <c r="I38" s="186"/>
      <c r="J38" s="93"/>
      <c r="K38" s="186"/>
      <c r="L38" s="93"/>
      <c r="M38" s="186"/>
      <c r="N38" s="88"/>
      <c r="O38" s="89"/>
    </row>
    <row r="39" spans="1:21" s="90" customFormat="1" ht="19.95" hidden="1" customHeight="1">
      <c r="A39" s="86" t="s">
        <v>132</v>
      </c>
      <c r="B39" s="86"/>
      <c r="C39" s="86"/>
      <c r="E39" s="305"/>
      <c r="F39" s="93"/>
      <c r="G39" s="275">
        <f>+G24+G34</f>
        <v>-46957</v>
      </c>
      <c r="H39" s="93"/>
      <c r="I39" s="275">
        <f>+I24+I35</f>
        <v>-28761</v>
      </c>
      <c r="J39" s="93"/>
      <c r="K39" s="275">
        <f>+K24+K34</f>
        <v>-22171</v>
      </c>
      <c r="L39" s="93"/>
      <c r="M39" s="275">
        <f>+M24+M35</f>
        <v>-12240</v>
      </c>
      <c r="N39" s="88"/>
      <c r="O39" s="89"/>
    </row>
    <row r="40" spans="1:21" s="90" customFormat="1" ht="19.95" hidden="1" customHeight="1">
      <c r="A40" s="86" t="s">
        <v>133</v>
      </c>
      <c r="B40" s="86"/>
      <c r="C40" s="86"/>
      <c r="E40" s="305"/>
      <c r="F40" s="93"/>
      <c r="G40" s="186">
        <f>+G28+G36</f>
        <v>0</v>
      </c>
      <c r="H40" s="93"/>
      <c r="I40" s="275">
        <f>+I28+I36</f>
        <v>0</v>
      </c>
      <c r="J40" s="93"/>
      <c r="K40" s="186">
        <f>+K28+K36</f>
        <v>0</v>
      </c>
      <c r="L40" s="93"/>
      <c r="M40" s="186">
        <f>+M28+M36</f>
        <v>0</v>
      </c>
      <c r="N40" s="88"/>
      <c r="O40" s="89"/>
    </row>
    <row r="41" spans="1:21" s="90" customFormat="1" ht="19.95" customHeight="1" thickBot="1">
      <c r="A41" s="274" t="s">
        <v>126</v>
      </c>
      <c r="B41" s="86"/>
      <c r="C41" s="86"/>
      <c r="E41" s="305"/>
      <c r="F41" s="78"/>
      <c r="G41" s="312">
        <f>SUM(G39:G40)</f>
        <v>-46957</v>
      </c>
      <c r="H41" s="78"/>
      <c r="I41" s="312">
        <f>SUM(I39:I40)</f>
        <v>-28761</v>
      </c>
      <c r="J41" s="78"/>
      <c r="K41" s="312">
        <f>SUM(K39:K40)</f>
        <v>-22171</v>
      </c>
      <c r="L41" s="78"/>
      <c r="M41" s="312">
        <f>SUM(M39:M40)</f>
        <v>-12240</v>
      </c>
      <c r="N41" s="88"/>
      <c r="O41" s="89"/>
      <c r="S41" s="316">
        <f>K34-S34</f>
        <v>0</v>
      </c>
    </row>
    <row r="42" spans="1:21" s="90" customFormat="1" ht="19.95" customHeight="1" thickTop="1">
      <c r="A42" s="274"/>
      <c r="B42" s="86"/>
      <c r="C42" s="86"/>
      <c r="E42" s="305"/>
      <c r="F42" s="78"/>
      <c r="G42" s="78"/>
      <c r="H42" s="78"/>
      <c r="I42" s="78"/>
      <c r="J42" s="78"/>
      <c r="K42" s="78"/>
      <c r="L42" s="78"/>
      <c r="M42" s="78"/>
      <c r="N42" s="88"/>
      <c r="O42" s="89"/>
    </row>
    <row r="43" spans="1:21" s="90" customFormat="1" ht="19.95" customHeight="1">
      <c r="A43" s="274" t="s">
        <v>168</v>
      </c>
      <c r="B43" s="86"/>
      <c r="C43" s="86"/>
      <c r="D43" s="86"/>
      <c r="E43" s="305"/>
      <c r="F43" s="78"/>
      <c r="G43" s="78"/>
      <c r="H43" s="78"/>
      <c r="I43" s="78"/>
      <c r="J43" s="78"/>
      <c r="K43" s="78"/>
      <c r="L43" s="78"/>
      <c r="M43" s="78"/>
      <c r="N43" s="88"/>
      <c r="O43" s="89"/>
    </row>
    <row r="44" spans="1:21" s="90" customFormat="1" ht="19.95" customHeight="1">
      <c r="A44" s="92"/>
      <c r="B44" s="92" t="s">
        <v>62</v>
      </c>
      <c r="C44" s="92"/>
      <c r="D44" s="92"/>
      <c r="E44" s="305"/>
      <c r="F44" s="78"/>
      <c r="G44" s="78">
        <f>G24</f>
        <v>-47057</v>
      </c>
      <c r="H44" s="78"/>
      <c r="I44" s="78">
        <f>I24</f>
        <v>-28761</v>
      </c>
      <c r="J44" s="78"/>
      <c r="K44" s="78">
        <f>K24</f>
        <v>-22436</v>
      </c>
      <c r="L44" s="78"/>
      <c r="M44" s="78">
        <f>M24</f>
        <v>-12240</v>
      </c>
      <c r="N44" s="88"/>
      <c r="O44" s="89"/>
    </row>
    <row r="45" spans="1:21" s="90" customFormat="1" ht="19.95" hidden="1" customHeight="1">
      <c r="A45" s="92"/>
      <c r="B45" s="92"/>
      <c r="C45" s="92" t="s">
        <v>121</v>
      </c>
      <c r="D45" s="92"/>
      <c r="E45" s="305"/>
      <c r="F45" s="78"/>
      <c r="G45" s="78"/>
      <c r="H45" s="78"/>
      <c r="I45" s="78"/>
      <c r="J45" s="78"/>
      <c r="K45" s="78"/>
      <c r="L45" s="78"/>
      <c r="M45" s="78"/>
      <c r="N45" s="88"/>
      <c r="O45" s="89"/>
    </row>
    <row r="46" spans="1:21" s="90" customFormat="1" ht="19.95" hidden="1" customHeight="1">
      <c r="A46" s="92"/>
      <c r="B46" s="92"/>
      <c r="C46" s="92" t="s">
        <v>150</v>
      </c>
      <c r="D46" s="92"/>
      <c r="E46" s="305"/>
      <c r="F46" s="78"/>
      <c r="G46" s="78"/>
      <c r="H46" s="78"/>
      <c r="I46" s="78"/>
      <c r="J46" s="78"/>
      <c r="K46" s="78"/>
      <c r="L46" s="78"/>
      <c r="M46" s="78"/>
      <c r="N46" s="88"/>
      <c r="O46" s="89"/>
    </row>
    <row r="47" spans="1:21" s="90" customFormat="1" ht="19.95" customHeight="1">
      <c r="A47" s="92"/>
      <c r="B47" s="86" t="s">
        <v>46</v>
      </c>
      <c r="C47" s="92"/>
      <c r="D47" s="92"/>
      <c r="E47" s="305"/>
      <c r="F47" s="78"/>
      <c r="G47" s="313">
        <v>0</v>
      </c>
      <c r="H47" s="78"/>
      <c r="I47" s="313">
        <v>0</v>
      </c>
      <c r="J47" s="78"/>
      <c r="K47" s="313">
        <v>0</v>
      </c>
      <c r="L47" s="78"/>
      <c r="M47" s="313">
        <v>0</v>
      </c>
      <c r="N47" s="88"/>
      <c r="O47" s="89"/>
    </row>
    <row r="48" spans="1:21" s="90" customFormat="1" ht="19.95" hidden="1" customHeight="1">
      <c r="A48" s="92"/>
      <c r="B48" s="92"/>
      <c r="C48" s="92" t="s">
        <v>150</v>
      </c>
      <c r="D48" s="92"/>
      <c r="E48" s="305"/>
      <c r="F48" s="78"/>
      <c r="G48" s="78"/>
      <c r="H48" s="78"/>
      <c r="I48" s="78"/>
      <c r="J48" s="78"/>
      <c r="K48" s="78"/>
      <c r="L48" s="78"/>
      <c r="M48" s="78"/>
      <c r="N48" s="88"/>
      <c r="O48" s="89"/>
    </row>
    <row r="49" spans="1:15" s="90" customFormat="1" ht="19.95" customHeight="1" thickBot="1">
      <c r="A49" s="86"/>
      <c r="B49" s="86"/>
      <c r="C49" s="86"/>
      <c r="D49" s="86"/>
      <c r="E49" s="305"/>
      <c r="F49" s="78"/>
      <c r="G49" s="312">
        <f>SUM(G44:G47)</f>
        <v>-47057</v>
      </c>
      <c r="H49" s="78"/>
      <c r="I49" s="312">
        <f>SUM(I44:I47)</f>
        <v>-28761</v>
      </c>
      <c r="J49" s="78"/>
      <c r="K49" s="312">
        <f>SUM(K44:K47)</f>
        <v>-22436</v>
      </c>
      <c r="L49" s="78"/>
      <c r="M49" s="312">
        <f>SUM(M44:M47)</f>
        <v>-12240</v>
      </c>
      <c r="N49" s="88"/>
      <c r="O49" s="89"/>
    </row>
    <row r="50" spans="1:15" s="90" customFormat="1" ht="19.95" customHeight="1" thickTop="1">
      <c r="A50" s="73"/>
      <c r="B50" s="73"/>
      <c r="C50" s="73"/>
      <c r="E50" s="305"/>
      <c r="F50" s="78"/>
      <c r="G50" s="78"/>
      <c r="H50" s="78"/>
      <c r="I50" s="78"/>
      <c r="J50" s="78"/>
      <c r="K50" s="78"/>
      <c r="L50" s="78"/>
      <c r="M50" s="78"/>
      <c r="N50" s="88"/>
      <c r="O50" s="89"/>
    </row>
    <row r="51" spans="1:15" s="90" customFormat="1" ht="19.95" customHeight="1">
      <c r="A51" s="217" t="s">
        <v>169</v>
      </c>
      <c r="B51" s="86"/>
      <c r="C51" s="86"/>
      <c r="D51" s="86"/>
      <c r="E51" s="305"/>
      <c r="F51" s="78"/>
      <c r="G51" s="78"/>
      <c r="H51" s="78"/>
      <c r="I51" s="78"/>
      <c r="J51" s="78"/>
      <c r="K51" s="78"/>
      <c r="L51" s="78"/>
      <c r="M51" s="78"/>
      <c r="N51" s="88"/>
      <c r="O51" s="89"/>
    </row>
    <row r="52" spans="1:15" s="90" customFormat="1" ht="19.95" customHeight="1">
      <c r="A52" s="92"/>
      <c r="B52" s="92" t="s">
        <v>62</v>
      </c>
      <c r="C52" s="92"/>
      <c r="D52" s="92"/>
      <c r="E52" s="305"/>
      <c r="F52" s="78"/>
      <c r="G52" s="78">
        <f>G41</f>
        <v>-46957</v>
      </c>
      <c r="H52" s="78"/>
      <c r="I52" s="78">
        <f>I41</f>
        <v>-28761</v>
      </c>
      <c r="J52" s="78"/>
      <c r="K52" s="78">
        <f>K41</f>
        <v>-22171</v>
      </c>
      <c r="L52" s="78"/>
      <c r="M52" s="78">
        <f>M41</f>
        <v>-12240</v>
      </c>
      <c r="N52" s="88"/>
      <c r="O52" s="89"/>
    </row>
    <row r="53" spans="1:15" s="90" customFormat="1" ht="19.95" hidden="1" customHeight="1">
      <c r="A53" s="92"/>
      <c r="B53" s="92"/>
      <c r="C53" s="92" t="s">
        <v>151</v>
      </c>
      <c r="D53" s="92"/>
      <c r="E53" s="305"/>
      <c r="F53" s="78"/>
      <c r="G53" s="78"/>
      <c r="H53" s="78"/>
      <c r="I53" s="78"/>
      <c r="J53" s="78"/>
      <c r="K53" s="78"/>
      <c r="L53" s="78"/>
      <c r="M53" s="78"/>
      <c r="N53" s="88"/>
      <c r="O53" s="89"/>
    </row>
    <row r="54" spans="1:15" s="90" customFormat="1" ht="19.95" hidden="1" customHeight="1">
      <c r="A54" s="92"/>
      <c r="B54" s="92"/>
      <c r="C54" s="92" t="s">
        <v>152</v>
      </c>
      <c r="D54" s="92"/>
      <c r="E54" s="305"/>
      <c r="F54" s="78"/>
      <c r="G54" s="78"/>
      <c r="H54" s="78"/>
      <c r="I54" s="78"/>
      <c r="J54" s="78"/>
      <c r="K54" s="78"/>
      <c r="L54" s="78"/>
      <c r="M54" s="78"/>
      <c r="N54" s="88"/>
      <c r="O54" s="89"/>
    </row>
    <row r="55" spans="1:15" s="90" customFormat="1" ht="19.95" customHeight="1">
      <c r="A55" s="92"/>
      <c r="B55" s="86" t="s">
        <v>46</v>
      </c>
      <c r="C55" s="92"/>
      <c r="D55" s="92"/>
      <c r="E55" s="305"/>
      <c r="F55" s="78"/>
      <c r="G55" s="313">
        <v>0</v>
      </c>
      <c r="H55" s="78"/>
      <c r="I55" s="313">
        <v>0</v>
      </c>
      <c r="J55" s="78"/>
      <c r="K55" s="313">
        <v>0</v>
      </c>
      <c r="L55" s="78"/>
      <c r="M55" s="313">
        <v>0</v>
      </c>
      <c r="N55" s="88"/>
      <c r="O55" s="89"/>
    </row>
    <row r="56" spans="1:15" s="90" customFormat="1" ht="19.95" hidden="1" customHeight="1">
      <c r="A56" s="86"/>
      <c r="B56" s="86"/>
      <c r="C56" s="92" t="s">
        <v>152</v>
      </c>
      <c r="D56" s="86"/>
      <c r="E56" s="305"/>
      <c r="F56" s="78"/>
      <c r="G56" s="78"/>
      <c r="H56" s="78"/>
      <c r="I56" s="78"/>
      <c r="J56" s="78"/>
      <c r="K56" s="78"/>
      <c r="L56" s="78"/>
      <c r="M56" s="78"/>
      <c r="N56" s="88"/>
      <c r="O56" s="89"/>
    </row>
    <row r="57" spans="1:15" s="90" customFormat="1" ht="19.95" customHeight="1" thickBot="1">
      <c r="A57" s="86"/>
      <c r="B57" s="86"/>
      <c r="C57" s="86"/>
      <c r="D57" s="86"/>
      <c r="E57" s="305"/>
      <c r="F57" s="78"/>
      <c r="G57" s="312">
        <f>SUM(G52:G55)</f>
        <v>-46957</v>
      </c>
      <c r="H57" s="78"/>
      <c r="I57" s="312">
        <f>SUM(I52:I55)</f>
        <v>-28761</v>
      </c>
      <c r="J57" s="78"/>
      <c r="K57" s="312">
        <f>SUM(K52:K55)</f>
        <v>-22171</v>
      </c>
      <c r="L57" s="78"/>
      <c r="M57" s="312">
        <f>SUM(M52:M55)</f>
        <v>-12240</v>
      </c>
      <c r="N57" s="88"/>
      <c r="O57" s="89"/>
    </row>
    <row r="58" spans="1:15" s="90" customFormat="1" ht="19.95" customHeight="1" thickTop="1">
      <c r="A58" s="86"/>
      <c r="B58" s="86"/>
      <c r="C58" s="86"/>
      <c r="D58" s="86"/>
      <c r="E58" s="305"/>
      <c r="F58" s="78"/>
      <c r="G58" s="78"/>
      <c r="H58" s="78"/>
      <c r="I58" s="78"/>
      <c r="J58" s="78"/>
      <c r="K58" s="78"/>
      <c r="L58" s="78"/>
      <c r="M58" s="78"/>
      <c r="N58" s="88"/>
      <c r="O58" s="89"/>
    </row>
    <row r="59" spans="1:15" s="90" customFormat="1" ht="19.95" customHeight="1">
      <c r="A59" s="217" t="s">
        <v>170</v>
      </c>
      <c r="B59" s="85"/>
      <c r="C59" s="85"/>
      <c r="D59" s="85"/>
      <c r="E59" s="305"/>
      <c r="F59" s="78"/>
      <c r="G59" s="78"/>
      <c r="H59" s="78"/>
      <c r="I59" s="78"/>
      <c r="J59" s="78"/>
      <c r="K59" s="78"/>
      <c r="L59" s="78"/>
      <c r="M59" s="78"/>
      <c r="N59" s="88"/>
      <c r="O59" s="89"/>
    </row>
    <row r="60" spans="1:15" s="90" customFormat="1" ht="19.95" customHeight="1">
      <c r="A60" s="86"/>
      <c r="B60" s="86" t="s">
        <v>84</v>
      </c>
      <c r="C60" s="86"/>
      <c r="E60" s="305"/>
      <c r="F60" s="93"/>
      <c r="G60" s="314">
        <f>+G44/G63</f>
        <v>-4.5659942732222195E-2</v>
      </c>
      <c r="H60" s="93"/>
      <c r="I60" s="314">
        <f>+I44/I63</f>
        <v>-3.5336700605592984E-2</v>
      </c>
      <c r="J60" s="93"/>
      <c r="K60" s="314">
        <f>K44/K63</f>
        <v>-2.1769906180592415E-2</v>
      </c>
      <c r="L60" s="93"/>
      <c r="M60" s="314">
        <f>M44/M63</f>
        <v>-1.5038462341798202E-2</v>
      </c>
      <c r="N60" s="88"/>
      <c r="O60" s="89"/>
    </row>
    <row r="61" spans="1:15" s="90" customFormat="1" ht="19.95" hidden="1" customHeight="1">
      <c r="A61" s="86"/>
      <c r="B61" s="86"/>
      <c r="C61" s="86" t="s">
        <v>122</v>
      </c>
      <c r="E61" s="305"/>
      <c r="F61" s="93"/>
      <c r="G61" s="186"/>
      <c r="H61" s="93"/>
      <c r="I61" s="186"/>
      <c r="J61" s="93"/>
      <c r="K61" s="186"/>
      <c r="L61" s="93"/>
      <c r="M61" s="217"/>
      <c r="N61" s="88"/>
      <c r="O61" s="89"/>
    </row>
    <row r="62" spans="1:15" s="90" customFormat="1" ht="19.95" hidden="1" customHeight="1">
      <c r="A62" s="86"/>
      <c r="B62" s="86"/>
      <c r="C62" s="86" t="s">
        <v>123</v>
      </c>
      <c r="E62" s="305"/>
      <c r="F62" s="93"/>
      <c r="G62" s="186"/>
      <c r="H62" s="93"/>
      <c r="I62" s="186"/>
      <c r="J62" s="93"/>
      <c r="K62" s="186"/>
      <c r="L62" s="93"/>
      <c r="M62" s="217"/>
      <c r="N62" s="88"/>
      <c r="O62" s="89"/>
    </row>
    <row r="63" spans="1:15" s="90" customFormat="1" ht="19.95" customHeight="1" thickBot="1">
      <c r="A63" s="86"/>
      <c r="B63" s="86" t="s">
        <v>124</v>
      </c>
      <c r="C63" s="86"/>
      <c r="F63" s="93"/>
      <c r="G63" s="81">
        <v>1030597</v>
      </c>
      <c r="H63" s="74"/>
      <c r="I63" s="81">
        <v>813913</v>
      </c>
      <c r="J63" s="74"/>
      <c r="K63" s="81">
        <v>1030597</v>
      </c>
      <c r="L63" s="74"/>
      <c r="M63" s="81">
        <v>813913</v>
      </c>
      <c r="N63" s="88"/>
      <c r="O63" s="89"/>
    </row>
    <row r="64" spans="1:15" s="90" customFormat="1" ht="19.95" customHeight="1" thickTop="1">
      <c r="A64" s="86"/>
      <c r="B64" s="86"/>
      <c r="C64" s="86"/>
      <c r="F64" s="93"/>
      <c r="G64" s="186"/>
      <c r="H64" s="93"/>
      <c r="I64" s="186"/>
      <c r="J64" s="93"/>
      <c r="K64" s="186"/>
      <c r="L64" s="93"/>
      <c r="M64" s="217"/>
      <c r="N64" s="88"/>
      <c r="O64" s="89"/>
    </row>
    <row r="65" spans="1:16" s="90" customFormat="1" ht="19.95" customHeight="1">
      <c r="A65" s="86"/>
      <c r="B65" s="86"/>
      <c r="C65" s="86"/>
      <c r="F65" s="93"/>
      <c r="G65" s="186"/>
      <c r="H65" s="93"/>
      <c r="I65" s="186"/>
      <c r="J65" s="93"/>
      <c r="K65" s="186"/>
      <c r="L65" s="93"/>
      <c r="M65" s="217"/>
      <c r="N65" s="88"/>
      <c r="O65" s="89"/>
    </row>
    <row r="66" spans="1:16" s="90" customFormat="1" ht="19.95" hidden="1" customHeight="1">
      <c r="A66" s="86"/>
      <c r="B66" s="86"/>
      <c r="C66" s="86"/>
      <c r="F66" s="93"/>
      <c r="G66" s="186"/>
      <c r="H66" s="93"/>
      <c r="I66" s="186"/>
      <c r="J66" s="93"/>
      <c r="K66" s="186"/>
      <c r="L66" s="93"/>
      <c r="M66" s="217"/>
      <c r="N66" s="88"/>
      <c r="O66" s="89"/>
    </row>
    <row r="67" spans="1:16" s="90" customFormat="1" ht="19.95" customHeight="1">
      <c r="A67" s="86"/>
      <c r="B67" s="86"/>
      <c r="C67" s="86"/>
      <c r="F67" s="93"/>
      <c r="G67" s="186"/>
      <c r="H67" s="93"/>
      <c r="I67" s="186"/>
      <c r="J67" s="93"/>
      <c r="K67" s="186"/>
      <c r="L67" s="93"/>
      <c r="M67" s="217"/>
      <c r="N67" s="88"/>
      <c r="O67" s="89"/>
    </row>
    <row r="68" spans="1:16" s="90" customFormat="1" ht="19.95" customHeight="1">
      <c r="A68" s="86"/>
      <c r="B68" s="86"/>
      <c r="C68" s="86"/>
      <c r="F68" s="93"/>
      <c r="G68" s="186"/>
      <c r="H68" s="93"/>
      <c r="I68" s="186"/>
      <c r="J68" s="93"/>
      <c r="K68" s="186"/>
      <c r="L68" s="93"/>
      <c r="M68" s="217"/>
      <c r="N68" s="88"/>
      <c r="O68" s="89"/>
    </row>
    <row r="69" spans="1:16" s="269" customFormat="1" ht="17.600000000000001">
      <c r="M69" s="270"/>
      <c r="O69" s="271"/>
      <c r="P69" s="272"/>
    </row>
    <row r="70" spans="1:16" ht="19.95" customHeight="1">
      <c r="A70" s="73" t="s">
        <v>27</v>
      </c>
      <c r="B70" s="213"/>
      <c r="C70" s="213"/>
      <c r="D70" s="213"/>
      <c r="F70" s="84"/>
      <c r="G70" s="84"/>
      <c r="H70" s="84"/>
      <c r="I70" s="84"/>
      <c r="J70" s="84"/>
      <c r="K70" s="84"/>
      <c r="L70" s="84"/>
      <c r="M70" s="252">
        <v>5</v>
      </c>
      <c r="O70" s="75"/>
      <c r="P70" s="83"/>
    </row>
    <row r="71" spans="1:16" ht="19.95" customHeight="1"/>
  </sheetData>
  <mergeCells count="6">
    <mergeCell ref="K6:M6"/>
    <mergeCell ref="A2:M2"/>
    <mergeCell ref="A3:M3"/>
    <mergeCell ref="A4:M4"/>
    <mergeCell ref="G5:M5"/>
    <mergeCell ref="G6:I6"/>
  </mergeCells>
  <printOptions horizontalCentered="1"/>
  <pageMargins left="0.70866141732283472" right="0.39370078740157483" top="0.51181102362204722" bottom="0.51181102362204722" header="0.11811023622047245" footer="0.11811023622047245"/>
  <pageSetup paperSize="9" scale="80" orientation="portrait" r:id="rId1"/>
  <headerFooter alignWithMargins="0"/>
  <ignoredErrors>
    <ignoredError sqref="G22:N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1A3C-4F82-4A31-B7E8-FF8DD17FC7E7}">
  <sheetPr>
    <pageSetUpPr fitToPage="1"/>
  </sheetPr>
  <dimension ref="A2:AC40"/>
  <sheetViews>
    <sheetView view="pageBreakPreview" topLeftCell="A14" zoomScaleNormal="85" zoomScaleSheetLayoutView="100" workbookViewId="0">
      <selection activeCell="Q24" sqref="Q24"/>
    </sheetView>
  </sheetViews>
  <sheetFormatPr defaultColWidth="9.3046875" defaultRowHeight="21" customHeight="1"/>
  <cols>
    <col min="1" max="1" width="37.765625" style="100" customWidth="1"/>
    <col min="2" max="2" width="0.69140625" style="100" customWidth="1"/>
    <col min="3" max="3" width="8.3046875" style="100" customWidth="1"/>
    <col min="4" max="4" width="0.69140625" style="100" customWidth="1"/>
    <col min="5" max="5" width="14.07421875" style="100" customWidth="1"/>
    <col min="6" max="6" width="0.69140625" style="100" customWidth="1"/>
    <col min="7" max="7" width="14.07421875" style="100" customWidth="1"/>
    <col min="8" max="8" width="0.69140625" style="100" customWidth="1"/>
    <col min="9" max="9" width="12.69140625" style="100" customWidth="1"/>
    <col min="10" max="10" width="0.69140625" style="100" customWidth="1"/>
    <col min="11" max="11" width="14.07421875" style="100" customWidth="1"/>
    <col min="12" max="12" width="0.69140625" style="100" customWidth="1"/>
    <col min="13" max="13" width="14.07421875" style="100" customWidth="1"/>
    <col min="14" max="14" width="0.69140625" style="100" customWidth="1"/>
    <col min="15" max="15" width="14.07421875" style="100" customWidth="1"/>
    <col min="16" max="16" width="0.69140625" style="100" customWidth="1"/>
    <col min="17" max="17" width="14.07421875" style="100" customWidth="1"/>
    <col min="18" max="18" width="14.53515625" style="100" bestFit="1" customWidth="1"/>
    <col min="19" max="16384" width="9.3046875" style="100"/>
  </cols>
  <sheetData>
    <row r="2" spans="1:26" s="102" customFormat="1" ht="21" customHeight="1">
      <c r="A2" s="332" t="s">
        <v>90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</row>
    <row r="3" spans="1:26" s="103" customFormat="1" ht="21" customHeight="1">
      <c r="A3" s="321" t="s">
        <v>180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</row>
    <row r="4" spans="1:26" s="103" customFormat="1" ht="21" customHeight="1">
      <c r="A4" s="321" t="s">
        <v>158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</row>
    <row r="5" spans="1:26" s="102" customFormat="1" ht="18.899999999999999">
      <c r="A5" s="104"/>
      <c r="B5" s="105"/>
      <c r="C5" s="104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6"/>
      <c r="P5" s="105"/>
      <c r="Q5" s="106" t="s">
        <v>78</v>
      </c>
      <c r="R5" s="103"/>
      <c r="S5" s="103"/>
      <c r="T5" s="103"/>
      <c r="U5" s="103"/>
      <c r="V5" s="103"/>
      <c r="W5" s="103"/>
    </row>
    <row r="6" spans="1:26" s="102" customFormat="1" ht="18.899999999999999">
      <c r="E6" s="331" t="s">
        <v>31</v>
      </c>
      <c r="F6" s="331"/>
      <c r="G6" s="331"/>
      <c r="H6" s="331"/>
      <c r="I6" s="331"/>
      <c r="J6" s="331"/>
      <c r="K6" s="331"/>
      <c r="L6" s="331"/>
      <c r="M6" s="331"/>
      <c r="N6" s="277"/>
      <c r="O6" s="276"/>
      <c r="P6" s="277"/>
      <c r="Q6" s="276"/>
      <c r="R6" s="103"/>
      <c r="S6" s="103"/>
      <c r="T6" s="103"/>
      <c r="U6" s="103"/>
      <c r="V6" s="103"/>
      <c r="W6" s="103"/>
    </row>
    <row r="7" spans="1:26" s="102" customFormat="1" ht="21" customHeight="1">
      <c r="A7" s="107"/>
      <c r="B7" s="101"/>
      <c r="C7" s="107"/>
      <c r="D7" s="101"/>
      <c r="E7" s="101"/>
      <c r="F7" s="101"/>
      <c r="G7" s="277"/>
      <c r="H7" s="277"/>
      <c r="I7" s="282"/>
      <c r="J7" s="282"/>
      <c r="K7" s="282"/>
      <c r="L7" s="282"/>
      <c r="M7" s="277"/>
      <c r="N7" s="101"/>
      <c r="O7" s="97" t="s">
        <v>33</v>
      </c>
      <c r="P7" s="101"/>
      <c r="Q7" s="101"/>
      <c r="R7" s="103"/>
      <c r="S7" s="103"/>
      <c r="T7" s="103"/>
      <c r="U7" s="103"/>
      <c r="V7" s="103"/>
      <c r="W7" s="103"/>
    </row>
    <row r="8" spans="1:26" s="102" customFormat="1" ht="21" customHeight="1">
      <c r="A8" s="110"/>
      <c r="B8" s="101"/>
      <c r="C8" s="110"/>
      <c r="D8" s="101"/>
      <c r="E8" s="101"/>
      <c r="F8" s="101"/>
      <c r="G8" s="101"/>
      <c r="H8" s="101"/>
      <c r="I8" s="101"/>
      <c r="J8" s="101"/>
      <c r="K8" s="101"/>
      <c r="L8" s="101"/>
      <c r="M8" s="94" t="s">
        <v>40</v>
      </c>
      <c r="N8" s="101"/>
      <c r="O8" s="97" t="s">
        <v>32</v>
      </c>
      <c r="P8" s="101"/>
      <c r="Q8" s="101"/>
      <c r="R8" s="103"/>
      <c r="S8" s="103"/>
      <c r="T8" s="103"/>
      <c r="U8" s="103"/>
      <c r="V8" s="103"/>
      <c r="W8" s="103"/>
    </row>
    <row r="9" spans="1:26" s="102" customFormat="1" ht="21" customHeight="1">
      <c r="A9" s="110"/>
      <c r="B9" s="101"/>
      <c r="C9" s="110"/>
      <c r="D9" s="101"/>
      <c r="E9" s="101" t="s">
        <v>25</v>
      </c>
      <c r="F9" s="101"/>
      <c r="G9" s="333" t="s">
        <v>175</v>
      </c>
      <c r="H9" s="333"/>
      <c r="I9" s="333"/>
      <c r="J9" s="101"/>
      <c r="K9" s="101"/>
      <c r="L9" s="101"/>
      <c r="M9" s="94" t="s">
        <v>47</v>
      </c>
      <c r="N9" s="101"/>
      <c r="O9" s="97" t="s">
        <v>34</v>
      </c>
      <c r="P9" s="101"/>
      <c r="Q9" s="101"/>
      <c r="R9" s="103"/>
      <c r="S9" s="103"/>
      <c r="T9" s="103"/>
      <c r="U9" s="103"/>
      <c r="V9" s="103"/>
      <c r="W9" s="103"/>
    </row>
    <row r="10" spans="1:26" s="102" customFormat="1" ht="21" customHeight="1">
      <c r="A10" s="281" t="s">
        <v>19</v>
      </c>
      <c r="B10" s="108"/>
      <c r="C10" s="111" t="s">
        <v>0</v>
      </c>
      <c r="D10" s="108"/>
      <c r="E10" s="108" t="s">
        <v>26</v>
      </c>
      <c r="F10" s="108"/>
      <c r="G10" s="108" t="s">
        <v>176</v>
      </c>
      <c r="H10" s="108"/>
      <c r="I10" s="108" t="s">
        <v>177</v>
      </c>
      <c r="J10" s="108"/>
      <c r="K10" s="108" t="s">
        <v>36</v>
      </c>
      <c r="L10" s="108"/>
      <c r="M10" s="95" t="s">
        <v>41</v>
      </c>
      <c r="N10" s="108"/>
      <c r="O10" s="96" t="s">
        <v>35</v>
      </c>
      <c r="P10" s="108"/>
      <c r="Q10" s="108" t="s">
        <v>23</v>
      </c>
      <c r="R10" s="103"/>
      <c r="S10" s="103"/>
      <c r="T10" s="103"/>
      <c r="U10" s="103"/>
      <c r="V10" s="103"/>
      <c r="W10" s="103"/>
    </row>
    <row r="11" spans="1:26" ht="5.15" customHeight="1">
      <c r="A11" s="112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03"/>
      <c r="S11" s="103"/>
      <c r="T11" s="103"/>
      <c r="U11" s="103"/>
      <c r="V11" s="103"/>
      <c r="W11" s="103"/>
      <c r="X11" s="102"/>
      <c r="Y11" s="102"/>
      <c r="Z11" s="102"/>
    </row>
    <row r="12" spans="1:26" ht="21" customHeight="1">
      <c r="A12" s="110" t="s">
        <v>104</v>
      </c>
      <c r="B12" s="98"/>
      <c r="C12" s="112"/>
      <c r="D12" s="98"/>
      <c r="E12" s="98">
        <v>813913</v>
      </c>
      <c r="F12" s="98"/>
      <c r="G12" s="98">
        <v>257403</v>
      </c>
      <c r="H12" s="98"/>
      <c r="I12" s="98">
        <v>0</v>
      </c>
      <c r="J12" s="98"/>
      <c r="K12" s="98">
        <v>-968774</v>
      </c>
      <c r="L12" s="98"/>
      <c r="M12" s="98">
        <f>+E12+G12+I12+K12</f>
        <v>102542</v>
      </c>
      <c r="N12" s="98">
        <v>0</v>
      </c>
      <c r="O12" s="98">
        <v>3</v>
      </c>
      <c r="P12" s="98"/>
      <c r="Q12" s="98">
        <f>+M12+O12</f>
        <v>102545</v>
      </c>
      <c r="R12" s="103"/>
      <c r="S12" s="103"/>
      <c r="T12" s="103"/>
      <c r="U12" s="103"/>
      <c r="V12" s="103"/>
      <c r="W12" s="103"/>
      <c r="X12" s="102"/>
      <c r="Y12" s="102"/>
      <c r="Z12" s="102"/>
    </row>
    <row r="13" spans="1:26" ht="4.95" customHeight="1">
      <c r="A13" s="110"/>
      <c r="B13" s="113"/>
      <c r="C13" s="112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03"/>
      <c r="S13" s="103"/>
      <c r="T13" s="103"/>
      <c r="U13" s="103"/>
      <c r="V13" s="103"/>
      <c r="W13" s="103"/>
      <c r="X13" s="102"/>
      <c r="Y13" s="102"/>
      <c r="Z13" s="102"/>
    </row>
    <row r="14" spans="1:26" ht="21" customHeight="1">
      <c r="A14" s="110" t="s">
        <v>87</v>
      </c>
      <c r="B14" s="109"/>
      <c r="C14" s="112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3"/>
      <c r="S14" s="103"/>
      <c r="T14" s="103"/>
      <c r="U14" s="103"/>
      <c r="V14" s="103"/>
      <c r="W14" s="103"/>
      <c r="X14" s="102"/>
      <c r="Y14" s="102"/>
      <c r="Z14" s="102"/>
    </row>
    <row r="15" spans="1:26" ht="21" customHeight="1">
      <c r="A15" s="112" t="s">
        <v>135</v>
      </c>
      <c r="B15" s="109"/>
      <c r="C15" s="115"/>
      <c r="D15" s="109"/>
      <c r="E15" s="109">
        <v>0</v>
      </c>
      <c r="F15" s="109"/>
      <c r="G15" s="109">
        <v>0</v>
      </c>
      <c r="H15" s="109"/>
      <c r="I15" s="109">
        <v>0</v>
      </c>
      <c r="J15" s="109"/>
      <c r="K15" s="109">
        <f>+'P5'!I41</f>
        <v>-28761</v>
      </c>
      <c r="L15" s="109"/>
      <c r="M15" s="109">
        <f>+E15+G15+I15+K15</f>
        <v>-28761</v>
      </c>
      <c r="N15" s="109"/>
      <c r="O15" s="116">
        <v>0</v>
      </c>
      <c r="P15" s="109"/>
      <c r="Q15" s="116">
        <f>+M15+O15</f>
        <v>-28761</v>
      </c>
      <c r="R15" s="103"/>
      <c r="S15" s="103"/>
      <c r="T15" s="103"/>
      <c r="U15" s="103"/>
      <c r="V15" s="103"/>
      <c r="W15" s="103"/>
      <c r="X15" s="102"/>
      <c r="Y15" s="102"/>
      <c r="Z15" s="102"/>
    </row>
    <row r="16" spans="1:26" ht="21" customHeight="1">
      <c r="A16" s="110" t="s">
        <v>86</v>
      </c>
      <c r="B16" s="113"/>
      <c r="C16" s="117"/>
      <c r="D16" s="113"/>
      <c r="E16" s="118">
        <f>SUM(E15)</f>
        <v>0</v>
      </c>
      <c r="F16" s="113"/>
      <c r="G16" s="118">
        <f>SUM(G15)</f>
        <v>0</v>
      </c>
      <c r="H16" s="113"/>
      <c r="I16" s="118">
        <f>SUM(I15)</f>
        <v>0</v>
      </c>
      <c r="J16" s="113"/>
      <c r="K16" s="253">
        <f>SUM(K15)</f>
        <v>-28761</v>
      </c>
      <c r="L16" s="113"/>
      <c r="M16" s="253">
        <f>SUM(M15)</f>
        <v>-28761</v>
      </c>
      <c r="N16" s="279"/>
      <c r="O16" s="254">
        <f>SUM(O15)</f>
        <v>0</v>
      </c>
      <c r="P16" s="279"/>
      <c r="Q16" s="254">
        <f>SUM(Q15)</f>
        <v>-28761</v>
      </c>
      <c r="R16" s="103"/>
      <c r="S16" s="103"/>
      <c r="T16" s="103"/>
      <c r="U16" s="103"/>
      <c r="V16" s="103"/>
      <c r="W16" s="103"/>
      <c r="X16" s="102"/>
      <c r="Y16" s="102"/>
      <c r="Z16" s="102"/>
    </row>
    <row r="17" spans="1:29" ht="4.95" customHeight="1">
      <c r="A17" s="110"/>
      <c r="B17" s="113"/>
      <c r="C17" s="117"/>
      <c r="D17" s="113"/>
      <c r="E17" s="113"/>
      <c r="F17" s="113"/>
      <c r="G17" s="113"/>
      <c r="H17" s="113"/>
      <c r="I17" s="113"/>
      <c r="J17" s="113"/>
      <c r="K17" s="190"/>
      <c r="L17" s="113"/>
      <c r="M17" s="190"/>
      <c r="N17" s="113"/>
      <c r="O17" s="113"/>
      <c r="P17" s="113"/>
      <c r="Q17" s="113"/>
      <c r="R17" s="103"/>
      <c r="S17" s="103"/>
      <c r="T17" s="103"/>
      <c r="U17" s="103"/>
      <c r="V17" s="103"/>
      <c r="W17" s="103"/>
      <c r="X17" s="102"/>
      <c r="Y17" s="102"/>
      <c r="Z17" s="102"/>
    </row>
    <row r="18" spans="1:29" ht="21" customHeight="1" thickBot="1">
      <c r="A18" s="110" t="s">
        <v>105</v>
      </c>
      <c r="B18" s="113">
        <f t="shared" ref="B18:D18" si="0">B12+B16</f>
        <v>0</v>
      </c>
      <c r="C18" s="112"/>
      <c r="D18" s="113">
        <f t="shared" si="0"/>
        <v>0</v>
      </c>
      <c r="E18" s="119">
        <f>E12+E16</f>
        <v>813913</v>
      </c>
      <c r="F18" s="113">
        <f t="shared" ref="F18:P18" si="1">F12+F16</f>
        <v>0</v>
      </c>
      <c r="G18" s="119">
        <f>G12+G16</f>
        <v>257403</v>
      </c>
      <c r="H18" s="113">
        <f t="shared" si="1"/>
        <v>0</v>
      </c>
      <c r="I18" s="119">
        <f t="shared" si="1"/>
        <v>0</v>
      </c>
      <c r="J18" s="113">
        <f t="shared" si="1"/>
        <v>0</v>
      </c>
      <c r="K18" s="191">
        <f>K12+K16</f>
        <v>-997535</v>
      </c>
      <c r="L18" s="113">
        <f t="shared" ref="L18:N18" si="2">L12+L16</f>
        <v>0</v>
      </c>
      <c r="M18" s="191">
        <f>M12+M16</f>
        <v>73781</v>
      </c>
      <c r="N18" s="113">
        <f t="shared" si="2"/>
        <v>0</v>
      </c>
      <c r="O18" s="119">
        <f>O12+O16</f>
        <v>3</v>
      </c>
      <c r="P18" s="113">
        <f t="shared" si="1"/>
        <v>0</v>
      </c>
      <c r="Q18" s="119">
        <f>Q12+Q16</f>
        <v>73784</v>
      </c>
      <c r="R18" s="103"/>
      <c r="S18" s="103"/>
      <c r="T18" s="103"/>
      <c r="U18" s="103"/>
      <c r="V18" s="103"/>
      <c r="W18" s="103"/>
      <c r="X18" s="102"/>
      <c r="Y18" s="102"/>
      <c r="Z18" s="102"/>
    </row>
    <row r="19" spans="1:29" ht="21" customHeight="1" thickTop="1">
      <c r="A19" s="110"/>
      <c r="B19" s="113"/>
      <c r="C19" s="112"/>
      <c r="D19" s="113"/>
      <c r="E19" s="113"/>
      <c r="F19" s="113"/>
      <c r="G19" s="113"/>
      <c r="H19" s="113"/>
      <c r="I19" s="113"/>
      <c r="J19" s="113"/>
      <c r="K19" s="190"/>
      <c r="L19" s="113"/>
      <c r="M19" s="190"/>
      <c r="N19" s="113"/>
      <c r="O19" s="113"/>
      <c r="P19" s="113"/>
      <c r="Q19" s="113"/>
      <c r="R19" s="103"/>
      <c r="S19" s="103"/>
      <c r="T19" s="103"/>
      <c r="U19" s="103"/>
      <c r="V19" s="103"/>
      <c r="W19" s="103"/>
      <c r="X19" s="102"/>
      <c r="Y19" s="102"/>
      <c r="Z19" s="102"/>
    </row>
    <row r="20" spans="1:29" ht="21" customHeight="1">
      <c r="A20" s="110" t="s">
        <v>162</v>
      </c>
      <c r="B20" s="113"/>
      <c r="C20" s="112"/>
      <c r="D20" s="113"/>
      <c r="E20" s="120">
        <v>1030597</v>
      </c>
      <c r="F20" s="113"/>
      <c r="G20" s="113">
        <v>257403</v>
      </c>
      <c r="H20" s="113"/>
      <c r="I20" s="113">
        <v>11100</v>
      </c>
      <c r="J20" s="113"/>
      <c r="K20" s="98">
        <v>-1116296</v>
      </c>
      <c r="L20" s="113"/>
      <c r="M20" s="190">
        <f>SUM(E20:K20)</f>
        <v>182804</v>
      </c>
      <c r="N20" s="113"/>
      <c r="O20" s="113">
        <v>3</v>
      </c>
      <c r="P20" s="113"/>
      <c r="Q20" s="113">
        <f>SUM(M20:O20)</f>
        <v>182807</v>
      </c>
      <c r="R20" s="121"/>
    </row>
    <row r="21" spans="1:29" ht="4.95" customHeight="1">
      <c r="A21" s="110"/>
      <c r="B21" s="122"/>
      <c r="C21" s="112"/>
      <c r="D21" s="122"/>
      <c r="E21" s="122"/>
      <c r="F21" s="122"/>
      <c r="G21" s="122"/>
      <c r="H21" s="122"/>
      <c r="I21" s="122"/>
      <c r="J21" s="122"/>
      <c r="K21" s="192"/>
      <c r="L21" s="122"/>
      <c r="M21" s="192"/>
      <c r="N21" s="122"/>
      <c r="O21" s="123"/>
      <c r="P21" s="122"/>
      <c r="Q21" s="123"/>
    </row>
    <row r="22" spans="1:29" ht="21" customHeight="1">
      <c r="A22" s="110" t="s">
        <v>87</v>
      </c>
      <c r="B22" s="122"/>
      <c r="C22" s="112"/>
      <c r="D22" s="122"/>
      <c r="E22" s="122"/>
      <c r="F22" s="122"/>
      <c r="G22" s="122"/>
      <c r="H22" s="122"/>
      <c r="I22" s="122"/>
      <c r="J22" s="122"/>
      <c r="K22" s="192"/>
      <c r="L22" s="122"/>
      <c r="M22" s="192"/>
      <c r="N22" s="122"/>
      <c r="O22" s="123"/>
      <c r="P22" s="122"/>
      <c r="Q22" s="123"/>
    </row>
    <row r="23" spans="1:29" ht="21" customHeight="1">
      <c r="A23" s="112" t="s">
        <v>135</v>
      </c>
      <c r="B23" s="122"/>
      <c r="C23" s="112"/>
      <c r="D23" s="122"/>
      <c r="E23" s="122">
        <v>0</v>
      </c>
      <c r="F23" s="122"/>
      <c r="G23" s="122">
        <v>0</v>
      </c>
      <c r="H23" s="122"/>
      <c r="I23" s="122">
        <v>0</v>
      </c>
      <c r="J23" s="122"/>
      <c r="K23" s="193">
        <f>+'P5'!G29</f>
        <v>-47057</v>
      </c>
      <c r="L23" s="122"/>
      <c r="M23" s="193">
        <f>+E23+G23+I23+K23</f>
        <v>-47057</v>
      </c>
      <c r="N23" s="122"/>
      <c r="O23" s="109">
        <v>0</v>
      </c>
      <c r="P23" s="122"/>
      <c r="Q23" s="109">
        <f>+M23+O23</f>
        <v>-47057</v>
      </c>
      <c r="R23" s="114"/>
    </row>
    <row r="24" spans="1:29" ht="21" customHeight="1">
      <c r="A24" s="315" t="s">
        <v>186</v>
      </c>
      <c r="B24" s="122"/>
      <c r="C24" s="112"/>
      <c r="D24" s="122"/>
      <c r="E24" s="122">
        <v>0</v>
      </c>
      <c r="F24" s="122"/>
      <c r="G24" s="122">
        <v>0</v>
      </c>
      <c r="H24" s="122"/>
      <c r="I24" s="122">
        <v>0</v>
      </c>
      <c r="J24" s="122"/>
      <c r="K24" s="193">
        <f>+'P5'!G34</f>
        <v>100</v>
      </c>
      <c r="L24" s="122"/>
      <c r="M24" s="193">
        <f>+E24+G24+I24+K24</f>
        <v>100</v>
      </c>
      <c r="N24" s="122"/>
      <c r="O24" s="116">
        <v>0</v>
      </c>
      <c r="P24" s="122"/>
      <c r="Q24" s="109">
        <f>+M24+O24</f>
        <v>100</v>
      </c>
      <c r="R24" s="114"/>
    </row>
    <row r="25" spans="1:29" ht="21" customHeight="1">
      <c r="A25" s="110" t="s">
        <v>86</v>
      </c>
      <c r="B25" s="113"/>
      <c r="C25" s="112"/>
      <c r="D25" s="113"/>
      <c r="E25" s="118">
        <f>SUM(E23)</f>
        <v>0</v>
      </c>
      <c r="F25" s="113"/>
      <c r="G25" s="118">
        <f>SUM(G23)</f>
        <v>0</v>
      </c>
      <c r="H25" s="113"/>
      <c r="I25" s="118">
        <f>SUM(I23)</f>
        <v>0</v>
      </c>
      <c r="J25" s="113"/>
      <c r="K25" s="189">
        <f>SUM(K23:K24)</f>
        <v>-46957</v>
      </c>
      <c r="L25" s="113"/>
      <c r="M25" s="189">
        <f>SUM(M23:M24)</f>
        <v>-46957</v>
      </c>
      <c r="N25" s="113"/>
      <c r="O25" s="118">
        <f>SUM(O23)</f>
        <v>0</v>
      </c>
      <c r="P25" s="113"/>
      <c r="Q25" s="189">
        <f>SUM(Q23:Q24)</f>
        <v>-46957</v>
      </c>
      <c r="R25" s="114"/>
    </row>
    <row r="26" spans="1:29" ht="4.95" customHeight="1">
      <c r="A26" s="110"/>
      <c r="B26" s="122"/>
      <c r="C26" s="11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3"/>
      <c r="P26" s="122"/>
      <c r="Q26" s="123"/>
    </row>
    <row r="27" spans="1:29" ht="21" customHeight="1" thickBot="1">
      <c r="A27" s="110" t="s">
        <v>163</v>
      </c>
      <c r="B27" s="113">
        <f t="shared" ref="B27:D27" si="3">B20+B25</f>
        <v>0</v>
      </c>
      <c r="C27" s="112"/>
      <c r="D27" s="113">
        <f t="shared" si="3"/>
        <v>0</v>
      </c>
      <c r="E27" s="119">
        <f>E20+E25</f>
        <v>1030597</v>
      </c>
      <c r="F27" s="113">
        <f t="shared" ref="F27:P27" si="4">F20+F25</f>
        <v>0</v>
      </c>
      <c r="G27" s="119">
        <f>G20+G25</f>
        <v>257403</v>
      </c>
      <c r="H27" s="113">
        <f t="shared" si="4"/>
        <v>0</v>
      </c>
      <c r="I27" s="119">
        <f>I20+I25</f>
        <v>11100</v>
      </c>
      <c r="J27" s="113">
        <f t="shared" si="4"/>
        <v>0</v>
      </c>
      <c r="K27" s="119">
        <f>K20+K25</f>
        <v>-1163253</v>
      </c>
      <c r="L27" s="113">
        <f t="shared" ref="L27:N27" si="5">L20+L25</f>
        <v>0</v>
      </c>
      <c r="M27" s="119">
        <f>M20+M25</f>
        <v>135847</v>
      </c>
      <c r="N27" s="113">
        <f t="shared" si="5"/>
        <v>0</v>
      </c>
      <c r="O27" s="119">
        <f>O20+O25</f>
        <v>3</v>
      </c>
      <c r="P27" s="113">
        <f t="shared" si="4"/>
        <v>0</v>
      </c>
      <c r="Q27" s="119">
        <f>Q20+Q25</f>
        <v>135850</v>
      </c>
      <c r="R27" s="114"/>
    </row>
    <row r="28" spans="1:29" ht="19.3" thickTop="1">
      <c r="A28" s="110"/>
      <c r="B28" s="122"/>
      <c r="C28" s="112"/>
      <c r="D28" s="122"/>
      <c r="E28" s="113"/>
      <c r="F28" s="122"/>
      <c r="G28" s="113"/>
      <c r="H28" s="122"/>
      <c r="I28" s="113"/>
      <c r="J28" s="122"/>
      <c r="K28" s="113"/>
      <c r="L28" s="122"/>
      <c r="M28" s="113"/>
      <c r="N28" s="122"/>
      <c r="O28" s="113"/>
      <c r="P28" s="122"/>
      <c r="Q28" s="113"/>
      <c r="R28" s="114"/>
    </row>
    <row r="29" spans="1:29" s="31" customFormat="1" ht="18.649999999999999" customHeight="1">
      <c r="A29" s="47"/>
      <c r="B29" s="124"/>
      <c r="C29" s="47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99"/>
      <c r="P29" s="124"/>
      <c r="Q29" s="99"/>
      <c r="R29" s="124"/>
      <c r="S29" s="124"/>
      <c r="T29" s="124"/>
      <c r="U29" s="124"/>
      <c r="V29" s="124"/>
      <c r="W29" s="124"/>
      <c r="X29" s="124"/>
      <c r="Y29" s="125"/>
      <c r="Z29" s="125"/>
      <c r="AA29" s="125"/>
      <c r="AB29" s="126"/>
      <c r="AC29" s="54"/>
    </row>
    <row r="30" spans="1:29" s="31" customFormat="1" ht="18.649999999999999" customHeight="1">
      <c r="A30" s="47"/>
      <c r="B30" s="124"/>
      <c r="C30" s="47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99"/>
      <c r="P30" s="124"/>
      <c r="Q30" s="99"/>
      <c r="R30" s="124"/>
      <c r="S30" s="124"/>
      <c r="T30" s="124"/>
      <c r="U30" s="124"/>
      <c r="V30" s="124"/>
      <c r="W30" s="124"/>
      <c r="X30" s="124"/>
      <c r="Y30" s="125"/>
      <c r="Z30" s="125"/>
      <c r="AA30" s="125"/>
      <c r="AB30" s="126"/>
      <c r="AC30" s="54"/>
    </row>
    <row r="31" spans="1:29" s="31" customFormat="1" ht="18.649999999999999" customHeight="1">
      <c r="A31" s="47"/>
      <c r="B31" s="124"/>
      <c r="C31" s="47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99"/>
      <c r="P31" s="124"/>
      <c r="Q31" s="99"/>
      <c r="R31" s="124"/>
      <c r="S31" s="124"/>
      <c r="T31" s="124"/>
      <c r="U31" s="124"/>
      <c r="V31" s="124"/>
      <c r="W31" s="124"/>
      <c r="X31" s="124"/>
      <c r="Y31" s="125"/>
      <c r="Z31" s="125"/>
      <c r="AA31" s="125"/>
      <c r="AB31" s="126"/>
      <c r="AC31" s="54"/>
    </row>
    <row r="32" spans="1:29" s="31" customFormat="1" ht="18.649999999999999" customHeight="1">
      <c r="A32" s="47"/>
      <c r="B32" s="124"/>
      <c r="C32" s="47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99"/>
      <c r="P32" s="124"/>
      <c r="Q32" s="99"/>
      <c r="R32" s="124"/>
      <c r="S32" s="124"/>
      <c r="T32" s="124"/>
      <c r="U32" s="124"/>
      <c r="V32" s="124"/>
      <c r="W32" s="124"/>
      <c r="X32" s="124"/>
      <c r="Y32" s="125"/>
      <c r="Z32" s="125"/>
      <c r="AA32" s="125"/>
      <c r="AB32" s="126"/>
      <c r="AC32" s="54"/>
    </row>
    <row r="33" spans="1:29" s="31" customFormat="1" ht="18.649999999999999" customHeight="1">
      <c r="A33" s="47"/>
      <c r="B33" s="124"/>
      <c r="C33" s="47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99"/>
      <c r="P33" s="124"/>
      <c r="Q33" s="99"/>
      <c r="R33" s="124"/>
      <c r="S33" s="124"/>
      <c r="T33" s="124"/>
      <c r="U33" s="124"/>
      <c r="V33" s="124"/>
      <c r="W33" s="124"/>
      <c r="X33" s="124"/>
      <c r="Y33" s="125"/>
      <c r="Z33" s="125"/>
      <c r="AA33" s="125"/>
      <c r="AB33" s="126"/>
      <c r="AC33" s="54"/>
    </row>
    <row r="34" spans="1:29" s="31" customFormat="1" ht="25.2" customHeight="1">
      <c r="A34" s="31" t="s">
        <v>27</v>
      </c>
      <c r="B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202"/>
      <c r="P34" s="45"/>
      <c r="Q34" s="202">
        <v>6</v>
      </c>
    </row>
    <row r="35" spans="1:29" s="31" customFormat="1" ht="18.45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</row>
    <row r="36" spans="1:29" s="31" customFormat="1" ht="18.45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</row>
    <row r="37" spans="1:29" s="31" customFormat="1" ht="18.45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</row>
    <row r="38" spans="1:29" s="31" customFormat="1" ht="18.45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</row>
    <row r="39" spans="1:29" s="31" customFormat="1" ht="18.45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</row>
    <row r="40" spans="1:29" s="31" customFormat="1" ht="18.45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</row>
  </sheetData>
  <mergeCells count="5">
    <mergeCell ref="E6:M6"/>
    <mergeCell ref="A2:Q2"/>
    <mergeCell ref="A3:Q3"/>
    <mergeCell ref="A4:Q4"/>
    <mergeCell ref="G9:I9"/>
  </mergeCells>
  <printOptions horizontalCentered="1"/>
  <pageMargins left="0.70866141732283472" right="0.39370078740157483" top="0.51181102362204722" bottom="0.51181102362204722" header="0.11811023622047245" footer="0.11811023622047245"/>
  <pageSetup paperSize="9" scale="8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AA37"/>
  <sheetViews>
    <sheetView view="pageBreakPreview" zoomScaleNormal="110" zoomScaleSheetLayoutView="100" workbookViewId="0">
      <selection activeCell="M21" sqref="M21"/>
    </sheetView>
  </sheetViews>
  <sheetFormatPr defaultColWidth="9.3046875" defaultRowHeight="21" customHeight="1"/>
  <cols>
    <col min="1" max="1" width="37.765625" style="100" customWidth="1"/>
    <col min="2" max="2" width="0.69140625" style="100" customWidth="1"/>
    <col min="3" max="3" width="8.3046875" style="100" customWidth="1"/>
    <col min="4" max="4" width="0.53515625" style="100" customWidth="1"/>
    <col min="5" max="5" width="14.07421875" style="100" customWidth="1"/>
    <col min="6" max="6" width="0.84375" style="100" customWidth="1"/>
    <col min="7" max="7" width="14.07421875" style="100" customWidth="1"/>
    <col min="8" max="8" width="0.69140625" style="100" customWidth="1"/>
    <col min="9" max="9" width="12.69140625" style="100" customWidth="1"/>
    <col min="10" max="10" width="0.4609375" style="100" customWidth="1"/>
    <col min="11" max="11" width="12.69140625" style="100" hidden="1" customWidth="1"/>
    <col min="12" max="12" width="0.53515625" style="100" hidden="1" customWidth="1"/>
    <col min="13" max="13" width="14.07421875" style="100" customWidth="1"/>
    <col min="14" max="14" width="0.53515625" style="100" customWidth="1"/>
    <col min="15" max="15" width="14.07421875" style="100" customWidth="1"/>
    <col min="16" max="16" width="14.53515625" style="100" bestFit="1" customWidth="1"/>
    <col min="17" max="17" width="9.53515625" style="100" bestFit="1" customWidth="1"/>
    <col min="18" max="16384" width="9.3046875" style="100"/>
  </cols>
  <sheetData>
    <row r="2" spans="1:16" s="102" customFormat="1" ht="21" customHeight="1">
      <c r="A2" s="332" t="s">
        <v>90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</row>
    <row r="3" spans="1:16" s="103" customFormat="1" ht="21" customHeight="1">
      <c r="A3" s="321" t="s">
        <v>181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</row>
    <row r="4" spans="1:16" s="103" customFormat="1" ht="21" customHeight="1">
      <c r="A4" s="321" t="s">
        <v>158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</row>
    <row r="5" spans="1:16" s="102" customFormat="1" ht="18.899999999999999">
      <c r="A5" s="104"/>
      <c r="B5" s="105"/>
      <c r="C5" s="104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6" t="s">
        <v>78</v>
      </c>
    </row>
    <row r="6" spans="1:16" s="102" customFormat="1" ht="21" customHeight="1">
      <c r="A6" s="110"/>
      <c r="B6" s="101"/>
      <c r="C6" s="110"/>
      <c r="D6" s="101"/>
      <c r="E6" s="101" t="s">
        <v>25</v>
      </c>
      <c r="F6" s="101"/>
      <c r="G6" s="334" t="s">
        <v>175</v>
      </c>
      <c r="H6" s="334"/>
      <c r="I6" s="334"/>
      <c r="J6" s="101"/>
      <c r="K6" s="101" t="s">
        <v>37</v>
      </c>
      <c r="L6" s="101"/>
      <c r="M6" s="101"/>
      <c r="N6" s="101"/>
      <c r="O6" s="101"/>
    </row>
    <row r="7" spans="1:16" s="102" customFormat="1" ht="21" customHeight="1">
      <c r="A7" s="281" t="s">
        <v>21</v>
      </c>
      <c r="B7" s="108"/>
      <c r="C7" s="111" t="s">
        <v>0</v>
      </c>
      <c r="D7" s="108"/>
      <c r="E7" s="108" t="s">
        <v>26</v>
      </c>
      <c r="F7" s="108"/>
      <c r="G7" s="108" t="s">
        <v>176</v>
      </c>
      <c r="H7" s="108"/>
      <c r="I7" s="108" t="s">
        <v>177</v>
      </c>
      <c r="J7" s="108"/>
      <c r="K7" s="108" t="s">
        <v>38</v>
      </c>
      <c r="L7" s="108"/>
      <c r="M7" s="108" t="s">
        <v>36</v>
      </c>
      <c r="N7" s="108"/>
      <c r="O7" s="108" t="s">
        <v>23</v>
      </c>
    </row>
    <row r="8" spans="1:16" ht="5.15" customHeight="1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" ht="21" customHeight="1">
      <c r="A9" s="110" t="s">
        <v>104</v>
      </c>
      <c r="B9" s="113"/>
      <c r="C9" s="112"/>
      <c r="D9" s="113"/>
      <c r="E9" s="113">
        <v>813913</v>
      </c>
      <c r="F9" s="113"/>
      <c r="G9" s="113">
        <v>257403</v>
      </c>
      <c r="H9" s="113"/>
      <c r="I9" s="113">
        <v>0</v>
      </c>
      <c r="J9" s="113"/>
      <c r="K9" s="113">
        <v>0</v>
      </c>
      <c r="L9" s="113"/>
      <c r="M9" s="113">
        <v>-812076</v>
      </c>
      <c r="N9" s="113"/>
      <c r="O9" s="113">
        <f>SUM(E9:N9)</f>
        <v>259240</v>
      </c>
      <c r="P9" s="114"/>
    </row>
    <row r="10" spans="1:16" ht="4.95" customHeight="1">
      <c r="A10" s="110"/>
      <c r="B10" s="113"/>
      <c r="C10" s="112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</row>
    <row r="11" spans="1:16" ht="21" customHeight="1">
      <c r="A11" s="110" t="s">
        <v>87</v>
      </c>
      <c r="B11" s="109"/>
      <c r="C11" s="112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</row>
    <row r="12" spans="1:16" ht="21" customHeight="1">
      <c r="A12" s="112" t="s">
        <v>135</v>
      </c>
      <c r="B12" s="109"/>
      <c r="C12" s="115"/>
      <c r="D12" s="109"/>
      <c r="E12" s="109">
        <v>0</v>
      </c>
      <c r="F12" s="109"/>
      <c r="G12" s="109">
        <v>0</v>
      </c>
      <c r="H12" s="109"/>
      <c r="I12" s="109">
        <v>0</v>
      </c>
      <c r="J12" s="109"/>
      <c r="K12" s="109">
        <v>0</v>
      </c>
      <c r="L12" s="109"/>
      <c r="M12" s="109">
        <f>+'P5'!M41</f>
        <v>-12240</v>
      </c>
      <c r="N12" s="109"/>
      <c r="O12" s="116">
        <f>SUM(E12:N12)</f>
        <v>-12240</v>
      </c>
      <c r="P12" s="114"/>
    </row>
    <row r="13" spans="1:16" ht="21" customHeight="1">
      <c r="A13" s="110" t="s">
        <v>86</v>
      </c>
      <c r="B13" s="113"/>
      <c r="C13" s="117"/>
      <c r="D13" s="113"/>
      <c r="E13" s="118">
        <f>SUM(E12)</f>
        <v>0</v>
      </c>
      <c r="F13" s="113"/>
      <c r="G13" s="118">
        <f>SUM(G12)</f>
        <v>0</v>
      </c>
      <c r="H13" s="113"/>
      <c r="I13" s="118">
        <f>SUM(I12)</f>
        <v>0</v>
      </c>
      <c r="J13" s="113"/>
      <c r="K13" s="118">
        <f>SUM(K12)</f>
        <v>0</v>
      </c>
      <c r="L13" s="113"/>
      <c r="M13" s="253">
        <f>SUM(M12)</f>
        <v>-12240</v>
      </c>
      <c r="N13" s="279"/>
      <c r="O13" s="254">
        <f>SUM(O12)</f>
        <v>-12240</v>
      </c>
      <c r="P13" s="114"/>
    </row>
    <row r="14" spans="1:16" ht="4.95" customHeight="1">
      <c r="A14" s="110"/>
      <c r="B14" s="113"/>
      <c r="C14" s="117"/>
      <c r="D14" s="113"/>
      <c r="E14" s="113"/>
      <c r="F14" s="113"/>
      <c r="G14" s="113"/>
      <c r="H14" s="113"/>
      <c r="I14" s="113"/>
      <c r="J14" s="113"/>
      <c r="K14" s="113"/>
      <c r="L14" s="113"/>
      <c r="M14" s="190"/>
      <c r="N14" s="113"/>
      <c r="O14" s="113"/>
    </row>
    <row r="15" spans="1:16" ht="21" customHeight="1" thickBot="1">
      <c r="A15" s="110" t="s">
        <v>105</v>
      </c>
      <c r="B15" s="113">
        <f t="shared" ref="B15:D15" si="0">B9+B13</f>
        <v>0</v>
      </c>
      <c r="C15" s="112"/>
      <c r="D15" s="113">
        <f t="shared" si="0"/>
        <v>0</v>
      </c>
      <c r="E15" s="119">
        <f>E9+E13</f>
        <v>813913</v>
      </c>
      <c r="F15" s="113">
        <f t="shared" ref="F15:N15" si="1">F9+F13</f>
        <v>0</v>
      </c>
      <c r="G15" s="119">
        <f t="shared" si="1"/>
        <v>257403</v>
      </c>
      <c r="H15" s="113">
        <f t="shared" si="1"/>
        <v>0</v>
      </c>
      <c r="I15" s="119">
        <f t="shared" si="1"/>
        <v>0</v>
      </c>
      <c r="J15" s="113">
        <f t="shared" si="1"/>
        <v>0</v>
      </c>
      <c r="K15" s="119">
        <f>K9+K13</f>
        <v>0</v>
      </c>
      <c r="L15" s="113">
        <f t="shared" si="1"/>
        <v>0</v>
      </c>
      <c r="M15" s="191">
        <f>M9+M13</f>
        <v>-824316</v>
      </c>
      <c r="N15" s="113">
        <f t="shared" si="1"/>
        <v>0</v>
      </c>
      <c r="O15" s="119">
        <f>O9+O13</f>
        <v>247000</v>
      </c>
      <c r="P15" s="114"/>
    </row>
    <row r="16" spans="1:16" ht="21" customHeight="1" thickTop="1">
      <c r="A16" s="110"/>
      <c r="B16" s="113"/>
      <c r="C16" s="112"/>
      <c r="D16" s="113"/>
      <c r="E16" s="113"/>
      <c r="F16" s="113"/>
      <c r="G16" s="113"/>
      <c r="H16" s="113"/>
      <c r="I16" s="113"/>
      <c r="J16" s="113"/>
      <c r="K16" s="113"/>
      <c r="L16" s="113"/>
      <c r="M16" s="190"/>
      <c r="N16" s="113"/>
      <c r="O16" s="113"/>
      <c r="P16" s="114"/>
    </row>
    <row r="17" spans="1:27" ht="21" customHeight="1">
      <c r="A17" s="110" t="s">
        <v>162</v>
      </c>
      <c r="B17" s="113"/>
      <c r="C17" s="112"/>
      <c r="D17" s="113"/>
      <c r="E17" s="120">
        <v>1030597</v>
      </c>
      <c r="F17" s="113"/>
      <c r="G17" s="113">
        <v>257403</v>
      </c>
      <c r="H17" s="113"/>
      <c r="I17" s="113">
        <v>11100</v>
      </c>
      <c r="J17" s="113"/>
      <c r="K17" s="113">
        <v>0</v>
      </c>
      <c r="L17" s="113"/>
      <c r="M17" s="190">
        <v>-886023</v>
      </c>
      <c r="N17" s="113"/>
      <c r="O17" s="113">
        <f>SUM(E17:N17)</f>
        <v>413077</v>
      </c>
      <c r="P17" s="121"/>
      <c r="Q17" s="308"/>
    </row>
    <row r="18" spans="1:27" ht="4.95" customHeight="1">
      <c r="A18" s="110"/>
      <c r="B18" s="122"/>
      <c r="C18" s="112"/>
      <c r="D18" s="122"/>
      <c r="E18" s="122"/>
      <c r="F18" s="122"/>
      <c r="G18" s="122"/>
      <c r="H18" s="122"/>
      <c r="I18" s="122"/>
      <c r="J18" s="122"/>
      <c r="K18" s="122"/>
      <c r="L18" s="122"/>
      <c r="M18" s="192"/>
      <c r="N18" s="122"/>
      <c r="O18" s="123"/>
    </row>
    <row r="19" spans="1:27" ht="21" customHeight="1">
      <c r="A19" s="110" t="s">
        <v>87</v>
      </c>
      <c r="B19" s="122"/>
      <c r="C19" s="112"/>
      <c r="D19" s="122"/>
      <c r="E19" s="122"/>
      <c r="F19" s="122"/>
      <c r="G19" s="122"/>
      <c r="H19" s="122"/>
      <c r="I19" s="122"/>
      <c r="J19" s="122"/>
      <c r="K19" s="122"/>
      <c r="L19" s="122"/>
      <c r="M19" s="192"/>
      <c r="N19" s="122"/>
      <c r="O19" s="123"/>
    </row>
    <row r="20" spans="1:27" ht="21" customHeight="1">
      <c r="A20" s="112" t="s">
        <v>135</v>
      </c>
      <c r="B20" s="122"/>
      <c r="C20" s="112"/>
      <c r="D20" s="122"/>
      <c r="E20" s="122">
        <v>0</v>
      </c>
      <c r="F20" s="122"/>
      <c r="G20" s="122">
        <v>0</v>
      </c>
      <c r="H20" s="122"/>
      <c r="I20" s="122">
        <v>0</v>
      </c>
      <c r="J20" s="122"/>
      <c r="K20" s="122">
        <v>0</v>
      </c>
      <c r="L20" s="122"/>
      <c r="M20" s="193">
        <f>+'P5'!K29</f>
        <v>-22436</v>
      </c>
      <c r="N20" s="122"/>
      <c r="O20" s="109">
        <f>SUM(E20:N20)</f>
        <v>-22436</v>
      </c>
      <c r="P20" s="114"/>
    </row>
    <row r="21" spans="1:27" ht="21" customHeight="1">
      <c r="A21" s="315" t="s">
        <v>186</v>
      </c>
      <c r="B21" s="122"/>
      <c r="C21" s="112"/>
      <c r="D21" s="122"/>
      <c r="E21" s="122">
        <v>0</v>
      </c>
      <c r="F21" s="122"/>
      <c r="G21" s="122">
        <v>0</v>
      </c>
      <c r="H21" s="122"/>
      <c r="I21" s="122">
        <v>0</v>
      </c>
      <c r="J21" s="122"/>
      <c r="K21" s="122">
        <v>0</v>
      </c>
      <c r="L21" s="122"/>
      <c r="M21" s="193">
        <f>'P5'!K37</f>
        <v>265</v>
      </c>
      <c r="N21" s="122"/>
      <c r="O21" s="109">
        <f>SUM(E21:N21)</f>
        <v>265</v>
      </c>
      <c r="P21" s="114"/>
    </row>
    <row r="22" spans="1:27" ht="21" customHeight="1">
      <c r="A22" s="110" t="s">
        <v>86</v>
      </c>
      <c r="B22" s="113"/>
      <c r="C22" s="112"/>
      <c r="D22" s="113"/>
      <c r="E22" s="189">
        <f>SUM(E20:E21)</f>
        <v>0</v>
      </c>
      <c r="F22" s="113"/>
      <c r="G22" s="189">
        <f>SUM(G20:G21)</f>
        <v>0</v>
      </c>
      <c r="H22" s="113"/>
      <c r="I22" s="118">
        <f>SUM(I20)</f>
        <v>0</v>
      </c>
      <c r="J22" s="113"/>
      <c r="K22" s="118">
        <f>SUM(K20)</f>
        <v>0</v>
      </c>
      <c r="L22" s="113"/>
      <c r="M22" s="189">
        <f>SUM(M20:M21)</f>
        <v>-22171</v>
      </c>
      <c r="N22" s="113"/>
      <c r="O22" s="189">
        <f>SUM(O20:O21)</f>
        <v>-22171</v>
      </c>
      <c r="P22" s="114"/>
    </row>
    <row r="23" spans="1:27" ht="4.95" customHeight="1">
      <c r="A23" s="110"/>
      <c r="B23" s="122"/>
      <c r="C23" s="11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3"/>
    </row>
    <row r="24" spans="1:27" ht="21" customHeight="1" thickBot="1">
      <c r="A24" s="110" t="s">
        <v>163</v>
      </c>
      <c r="B24" s="113">
        <f t="shared" ref="B24:D24" si="2">B17+B22</f>
        <v>0</v>
      </c>
      <c r="C24" s="112"/>
      <c r="D24" s="113">
        <f t="shared" si="2"/>
        <v>0</v>
      </c>
      <c r="E24" s="119">
        <f t="shared" ref="E24:N24" si="3">E17+E22</f>
        <v>1030597</v>
      </c>
      <c r="F24" s="113">
        <f t="shared" si="3"/>
        <v>0</v>
      </c>
      <c r="G24" s="119">
        <f t="shared" si="3"/>
        <v>257403</v>
      </c>
      <c r="H24" s="113">
        <f t="shared" si="3"/>
        <v>0</v>
      </c>
      <c r="I24" s="119">
        <f t="shared" si="3"/>
        <v>11100</v>
      </c>
      <c r="J24" s="113">
        <f t="shared" si="3"/>
        <v>0</v>
      </c>
      <c r="K24" s="119">
        <f t="shared" si="3"/>
        <v>0</v>
      </c>
      <c r="L24" s="113">
        <f t="shared" si="3"/>
        <v>0</v>
      </c>
      <c r="M24" s="119">
        <f>M17+M22</f>
        <v>-908194</v>
      </c>
      <c r="N24" s="113">
        <f t="shared" si="3"/>
        <v>0</v>
      </c>
      <c r="O24" s="119">
        <f>O17+O22</f>
        <v>390906</v>
      </c>
      <c r="P24" s="114"/>
    </row>
    <row r="25" spans="1:27" ht="19.3" thickTop="1">
      <c r="A25" s="110"/>
      <c r="B25" s="122"/>
      <c r="C25" s="112"/>
      <c r="D25" s="122"/>
      <c r="E25" s="113"/>
      <c r="F25" s="122"/>
      <c r="G25" s="113"/>
      <c r="H25" s="122"/>
      <c r="I25" s="113"/>
      <c r="J25" s="122"/>
      <c r="K25" s="113"/>
      <c r="L25" s="122"/>
      <c r="M25" s="113"/>
      <c r="N25" s="122"/>
      <c r="O25" s="113"/>
      <c r="P25" s="114"/>
    </row>
    <row r="26" spans="1:27" ht="18.899999999999999">
      <c r="A26" s="110"/>
      <c r="B26" s="122"/>
      <c r="C26" s="112"/>
      <c r="D26" s="122"/>
      <c r="E26" s="113"/>
      <c r="F26" s="122"/>
      <c r="G26" s="113"/>
      <c r="H26" s="122"/>
      <c r="I26" s="113"/>
      <c r="J26" s="122"/>
      <c r="K26" s="113"/>
      <c r="L26" s="122"/>
      <c r="M26" s="113"/>
      <c r="N26" s="122"/>
      <c r="O26" s="113"/>
      <c r="P26" s="114"/>
    </row>
    <row r="27" spans="1:27" s="31" customFormat="1" ht="18.649999999999999" customHeight="1">
      <c r="A27" s="47"/>
      <c r="B27" s="124"/>
      <c r="C27" s="47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99"/>
      <c r="P27" s="124"/>
      <c r="Q27" s="124"/>
      <c r="R27" s="124"/>
      <c r="S27" s="124"/>
      <c r="T27" s="124"/>
      <c r="U27" s="124"/>
      <c r="V27" s="124"/>
      <c r="W27" s="125"/>
      <c r="X27" s="125"/>
      <c r="Y27" s="125"/>
      <c r="Z27" s="126"/>
      <c r="AA27" s="54"/>
    </row>
    <row r="28" spans="1:27" s="31" customFormat="1" ht="18.649999999999999" customHeight="1">
      <c r="A28" s="47"/>
      <c r="B28" s="124"/>
      <c r="C28" s="47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99"/>
      <c r="P28" s="124"/>
      <c r="Q28" s="124"/>
      <c r="R28" s="124"/>
      <c r="S28" s="124"/>
      <c r="T28" s="124"/>
      <c r="U28" s="124"/>
      <c r="V28" s="124"/>
      <c r="W28" s="125"/>
      <c r="X28" s="125"/>
      <c r="Y28" s="125"/>
      <c r="Z28" s="126"/>
      <c r="AA28" s="54"/>
    </row>
    <row r="29" spans="1:27" s="31" customFormat="1" ht="18.45" customHeight="1">
      <c r="A29" s="47"/>
      <c r="B29" s="124"/>
      <c r="C29" s="47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99"/>
      <c r="P29" s="124"/>
      <c r="Q29" s="124"/>
      <c r="R29" s="124"/>
      <c r="S29" s="124"/>
      <c r="T29" s="124"/>
      <c r="U29" s="124"/>
      <c r="V29" s="124"/>
      <c r="W29" s="125"/>
      <c r="X29" s="125"/>
      <c r="Y29" s="125"/>
      <c r="Z29" s="126"/>
      <c r="AA29" s="54"/>
    </row>
    <row r="30" spans="1:27" s="31" customFormat="1" ht="18.45" customHeight="1">
      <c r="A30" s="47"/>
      <c r="B30" s="124"/>
      <c r="C30" s="47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99"/>
      <c r="P30" s="124"/>
      <c r="Q30" s="124"/>
      <c r="R30" s="124"/>
      <c r="S30" s="124"/>
      <c r="T30" s="124"/>
      <c r="U30" s="124"/>
      <c r="V30" s="124"/>
      <c r="W30" s="125"/>
      <c r="X30" s="125"/>
      <c r="Y30" s="125"/>
      <c r="Z30" s="126"/>
      <c r="AA30" s="54"/>
    </row>
    <row r="31" spans="1:27" s="31" customFormat="1" ht="25.2" customHeight="1">
      <c r="A31" s="31" t="s">
        <v>27</v>
      </c>
      <c r="B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202">
        <v>7</v>
      </c>
    </row>
    <row r="32" spans="1:27" s="31" customFormat="1" ht="18.45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</row>
    <row r="33" spans="1:15" s="31" customFormat="1" ht="18.45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</row>
    <row r="34" spans="1:15" s="31" customFormat="1" ht="18.45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</row>
    <row r="35" spans="1:15" s="31" customFormat="1" ht="18.45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</row>
    <row r="36" spans="1:15" s="31" customFormat="1" ht="18.45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</row>
    <row r="37" spans="1:15" s="31" customFormat="1" ht="18.45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</row>
  </sheetData>
  <mergeCells count="4">
    <mergeCell ref="A2:O2"/>
    <mergeCell ref="A3:O3"/>
    <mergeCell ref="A4:O4"/>
    <mergeCell ref="G6:I6"/>
  </mergeCells>
  <phoneticPr fontId="0" type="noConversion"/>
  <printOptions horizontalCentered="1"/>
  <pageMargins left="0.70866141732283472" right="0.39370078740157483" top="0.51181102362204722" bottom="0.51181102362204722" header="0.11811023622047245" footer="0.11811023622047245"/>
  <pageSetup paperSize="9" scale="9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9"/>
  <sheetViews>
    <sheetView tabSelected="1" view="pageBreakPreview" topLeftCell="A17" zoomScale="85" zoomScaleNormal="85" zoomScaleSheetLayoutView="85" workbookViewId="0">
      <selection activeCell="A51" sqref="A51:N51"/>
    </sheetView>
  </sheetViews>
  <sheetFormatPr defaultColWidth="9.3046875" defaultRowHeight="20.149999999999999"/>
  <cols>
    <col min="1" max="3" width="1.69140625" style="218" customWidth="1"/>
    <col min="4" max="4" width="38.07421875" style="218" customWidth="1"/>
    <col min="5" max="5" width="0.69140625" style="218" customWidth="1"/>
    <col min="6" max="6" width="9.3046875" style="218" customWidth="1"/>
    <col min="7" max="7" width="0.69140625" style="218" customWidth="1"/>
    <col min="8" max="8" width="12.3046875" style="218" customWidth="1"/>
    <col min="9" max="9" width="0.69140625" style="218" customWidth="1"/>
    <col min="10" max="10" width="12.3046875" style="218" customWidth="1"/>
    <col min="11" max="11" width="0.69140625" style="218" customWidth="1"/>
    <col min="12" max="12" width="12.3046875" style="218" customWidth="1"/>
    <col min="13" max="13" width="0.69140625" style="218" customWidth="1"/>
    <col min="14" max="14" width="12.3046875" style="136" customWidth="1"/>
    <col min="15" max="15" width="1.69140625" style="218" customWidth="1"/>
    <col min="16" max="16" width="15.3046875" style="218" customWidth="1"/>
    <col min="17" max="17" width="12" style="4" bestFit="1" customWidth="1"/>
    <col min="18" max="18" width="9.3046875" style="218"/>
    <col min="19" max="19" width="16.3046875" style="218" bestFit="1" customWidth="1"/>
    <col min="20" max="16384" width="9.3046875" style="218"/>
  </cols>
  <sheetData>
    <row r="1" spans="1:17" ht="21" customHeight="1">
      <c r="N1" s="127"/>
    </row>
    <row r="2" spans="1:17" s="219" customFormat="1" ht="21" customHeight="1">
      <c r="A2" s="336" t="s">
        <v>90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Q2" s="128"/>
    </row>
    <row r="3" spans="1:17" s="219" customFormat="1" ht="21" customHeight="1">
      <c r="A3" s="337" t="s">
        <v>182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Q3" s="128"/>
    </row>
    <row r="4" spans="1:17" s="219" customFormat="1" ht="21" customHeight="1">
      <c r="A4" s="338" t="s">
        <v>158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220"/>
      <c r="P4" s="220"/>
      <c r="Q4" s="128"/>
    </row>
    <row r="5" spans="1:17" ht="21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88" t="s">
        <v>78</v>
      </c>
      <c r="O5" s="221"/>
    </row>
    <row r="6" spans="1:17" s="219" customFormat="1" ht="21" customHeight="1">
      <c r="A6" s="222"/>
      <c r="B6" s="222"/>
      <c r="C6" s="222"/>
      <c r="D6" s="222"/>
      <c r="E6" s="222"/>
      <c r="F6" s="222"/>
      <c r="G6" s="222"/>
      <c r="H6" s="339" t="s">
        <v>51</v>
      </c>
      <c r="I6" s="339"/>
      <c r="J6" s="339"/>
      <c r="K6" s="223"/>
      <c r="L6" s="340" t="s">
        <v>21</v>
      </c>
      <c r="M6" s="340"/>
      <c r="N6" s="340"/>
      <c r="O6" s="224"/>
      <c r="Q6" s="128"/>
    </row>
    <row r="7" spans="1:17" s="219" customFormat="1" ht="21" customHeight="1">
      <c r="A7" s="225"/>
      <c r="B7" s="225"/>
      <c r="C7" s="225"/>
      <c r="D7" s="225"/>
      <c r="E7" s="227"/>
      <c r="F7" s="225" t="s">
        <v>0</v>
      </c>
      <c r="G7" s="227"/>
      <c r="H7" s="226">
        <v>2567</v>
      </c>
      <c r="I7" s="306"/>
      <c r="J7" s="226">
        <v>2566</v>
      </c>
      <c r="K7" s="227"/>
      <c r="L7" s="226">
        <v>2567</v>
      </c>
      <c r="M7" s="306"/>
      <c r="N7" s="226">
        <v>2566</v>
      </c>
      <c r="O7" s="224"/>
      <c r="Q7" s="128"/>
    </row>
    <row r="8" spans="1:17" ht="23.25" customHeight="1">
      <c r="A8" s="228"/>
      <c r="B8" s="228"/>
      <c r="C8" s="228"/>
      <c r="D8" s="228"/>
      <c r="E8" s="230"/>
      <c r="F8" s="228"/>
      <c r="G8" s="230"/>
      <c r="H8" s="228"/>
      <c r="I8" s="230"/>
      <c r="J8" s="229"/>
      <c r="K8" s="230"/>
      <c r="L8" s="230"/>
      <c r="M8" s="230"/>
      <c r="N8" s="130"/>
    </row>
    <row r="9" spans="1:17" ht="23.15" customHeight="1">
      <c r="A9" s="231" t="s">
        <v>17</v>
      </c>
      <c r="B9" s="228"/>
      <c r="C9" s="228"/>
      <c r="D9" s="228"/>
      <c r="E9" s="233"/>
      <c r="F9" s="283"/>
      <c r="G9" s="233"/>
      <c r="H9" s="228"/>
      <c r="I9" s="233"/>
      <c r="J9" s="232"/>
      <c r="K9" s="233"/>
      <c r="L9" s="233"/>
      <c r="M9" s="233"/>
      <c r="N9" s="131"/>
    </row>
    <row r="10" spans="1:17" ht="23.15" customHeight="1">
      <c r="A10" s="187" t="s">
        <v>154</v>
      </c>
      <c r="B10" s="187"/>
      <c r="C10" s="187"/>
      <c r="D10" s="187"/>
      <c r="E10" s="132"/>
      <c r="F10" s="307"/>
      <c r="G10" s="132"/>
      <c r="H10" s="132">
        <f>+'P5'!G29</f>
        <v>-47057</v>
      </c>
      <c r="I10" s="132"/>
      <c r="J10" s="132">
        <f>'P5'!I22+'P5'!I28</f>
        <v>-28761</v>
      </c>
      <c r="K10" s="132"/>
      <c r="L10" s="132">
        <f>'P5'!K22</f>
        <v>-22436</v>
      </c>
      <c r="M10" s="132"/>
      <c r="N10" s="132">
        <f>'P5'!M22</f>
        <v>-12240</v>
      </c>
    </row>
    <row r="11" spans="1:17" ht="23.15" customHeight="1">
      <c r="A11" s="241" t="s">
        <v>48</v>
      </c>
      <c r="B11" s="241" t="s">
        <v>192</v>
      </c>
      <c r="C11" s="241"/>
      <c r="D11" s="241"/>
      <c r="E11" s="187"/>
      <c r="F11" s="307"/>
      <c r="G11" s="187"/>
      <c r="H11" s="187"/>
      <c r="I11" s="187"/>
      <c r="J11" s="187"/>
      <c r="K11" s="187"/>
      <c r="L11" s="187"/>
      <c r="M11" s="187"/>
      <c r="N11" s="187"/>
      <c r="O11" s="228"/>
    </row>
    <row r="12" spans="1:17" ht="23.15" customHeight="1">
      <c r="A12" s="241" t="s">
        <v>49</v>
      </c>
      <c r="B12" s="241" t="s">
        <v>171</v>
      </c>
      <c r="C12" s="241"/>
      <c r="D12" s="241"/>
      <c r="E12" s="187"/>
      <c r="F12" s="307"/>
      <c r="G12" s="187"/>
      <c r="I12" s="187"/>
      <c r="J12" s="187"/>
      <c r="K12" s="187"/>
      <c r="L12" s="187"/>
      <c r="M12" s="187"/>
      <c r="N12" s="187"/>
      <c r="O12" s="228"/>
    </row>
    <row r="13" spans="1:17" ht="23.15" hidden="1" customHeight="1">
      <c r="A13" s="187"/>
      <c r="B13" s="187"/>
      <c r="C13" s="187" t="s">
        <v>73</v>
      </c>
      <c r="D13" s="187"/>
      <c r="E13" s="187"/>
      <c r="F13" s="307"/>
      <c r="G13" s="187"/>
      <c r="H13" s="132"/>
      <c r="I13" s="187"/>
      <c r="J13" s="132"/>
      <c r="K13" s="187"/>
      <c r="L13" s="255"/>
      <c r="M13" s="187"/>
      <c r="N13" s="187"/>
      <c r="O13" s="228"/>
      <c r="Q13" s="218"/>
    </row>
    <row r="14" spans="1:17" ht="23.15" hidden="1" customHeight="1">
      <c r="A14" s="187"/>
      <c r="B14" s="187"/>
      <c r="C14" s="187" t="s">
        <v>64</v>
      </c>
      <c r="D14" s="187"/>
      <c r="E14" s="187"/>
      <c r="F14" s="307"/>
      <c r="G14" s="187"/>
      <c r="H14" s="187"/>
      <c r="I14" s="187"/>
      <c r="J14" s="132"/>
      <c r="K14" s="187"/>
      <c r="L14" s="255"/>
      <c r="M14" s="187"/>
      <c r="N14" s="132">
        <v>0</v>
      </c>
    </row>
    <row r="15" spans="1:17" ht="23.15" customHeight="1">
      <c r="A15" s="187"/>
      <c r="B15" s="187"/>
      <c r="C15" s="187" t="s">
        <v>66</v>
      </c>
      <c r="D15" s="187"/>
      <c r="E15" s="187"/>
      <c r="F15" s="307" t="s">
        <v>10</v>
      </c>
      <c r="G15" s="187"/>
      <c r="H15" s="187">
        <v>4245</v>
      </c>
      <c r="I15" s="187"/>
      <c r="J15" s="187">
        <v>3475</v>
      </c>
      <c r="K15" s="187"/>
      <c r="L15" s="132">
        <v>553</v>
      </c>
      <c r="M15" s="187"/>
      <c r="N15" s="132">
        <v>25</v>
      </c>
    </row>
    <row r="16" spans="1:17" ht="23.15" customHeight="1">
      <c r="A16" s="187"/>
      <c r="B16" s="187"/>
      <c r="C16" s="234" t="s">
        <v>74</v>
      </c>
      <c r="D16" s="187"/>
      <c r="E16" s="187"/>
      <c r="F16" s="307"/>
      <c r="G16" s="187"/>
      <c r="H16" s="187">
        <v>10845</v>
      </c>
      <c r="I16" s="187"/>
      <c r="J16" s="187">
        <v>10060</v>
      </c>
      <c r="K16" s="187"/>
      <c r="L16" s="132">
        <v>616</v>
      </c>
      <c r="M16" s="187"/>
      <c r="N16" s="132">
        <v>308</v>
      </c>
    </row>
    <row r="17" spans="1:19" ht="23.15" customHeight="1">
      <c r="A17" s="187"/>
      <c r="B17" s="187"/>
      <c r="C17" s="234" t="s">
        <v>85</v>
      </c>
      <c r="D17" s="187"/>
      <c r="E17" s="187"/>
      <c r="F17" s="307"/>
      <c r="G17" s="187"/>
      <c r="H17" s="187">
        <v>433</v>
      </c>
      <c r="I17" s="187"/>
      <c r="J17" s="187">
        <v>326</v>
      </c>
      <c r="K17" s="187"/>
      <c r="L17" s="132">
        <v>117</v>
      </c>
      <c r="M17" s="187"/>
      <c r="N17" s="132">
        <v>8</v>
      </c>
    </row>
    <row r="18" spans="1:19" ht="23.15" hidden="1" customHeight="1">
      <c r="A18" s="187"/>
      <c r="B18" s="187"/>
      <c r="C18" s="234" t="s">
        <v>106</v>
      </c>
      <c r="D18" s="187"/>
      <c r="E18" s="187"/>
      <c r="F18" s="307"/>
      <c r="G18" s="187"/>
      <c r="H18" s="132">
        <v>0</v>
      </c>
      <c r="I18" s="187"/>
      <c r="J18" s="132">
        <v>0</v>
      </c>
      <c r="K18" s="187"/>
      <c r="L18" s="132">
        <v>0</v>
      </c>
      <c r="M18" s="187"/>
      <c r="N18" s="132">
        <v>0</v>
      </c>
    </row>
    <row r="19" spans="1:19" ht="23.15" hidden="1" customHeight="1">
      <c r="A19" s="187"/>
      <c r="B19" s="187"/>
      <c r="C19" s="234" t="s">
        <v>107</v>
      </c>
      <c r="D19" s="187"/>
      <c r="E19" s="187"/>
      <c r="F19" s="307"/>
      <c r="G19" s="187"/>
      <c r="H19" s="132">
        <v>0</v>
      </c>
      <c r="I19" s="187"/>
      <c r="J19" s="132">
        <v>0</v>
      </c>
      <c r="K19" s="187"/>
      <c r="L19" s="132">
        <v>0</v>
      </c>
      <c r="M19" s="187"/>
      <c r="N19" s="132">
        <v>0</v>
      </c>
    </row>
    <row r="20" spans="1:19" ht="23.15" hidden="1" customHeight="1">
      <c r="A20" s="187"/>
      <c r="B20" s="187"/>
      <c r="C20" s="234" t="s">
        <v>108</v>
      </c>
      <c r="D20" s="187"/>
      <c r="E20" s="187"/>
      <c r="F20" s="307"/>
      <c r="G20" s="187"/>
      <c r="H20" s="132">
        <v>0</v>
      </c>
      <c r="I20" s="187"/>
      <c r="K20" s="187"/>
      <c r="M20" s="187"/>
      <c r="N20" s="218"/>
    </row>
    <row r="21" spans="1:19" ht="23.15" customHeight="1">
      <c r="A21" s="187"/>
      <c r="B21" s="187"/>
      <c r="C21" s="234" t="s">
        <v>75</v>
      </c>
      <c r="D21" s="187"/>
      <c r="E21" s="187"/>
      <c r="F21" s="307"/>
      <c r="G21" s="187"/>
      <c r="H21" s="132">
        <v>-37</v>
      </c>
      <c r="I21" s="187"/>
      <c r="J21" s="132">
        <v>0</v>
      </c>
      <c r="K21" s="187"/>
      <c r="L21" s="132">
        <v>0</v>
      </c>
      <c r="M21" s="187"/>
      <c r="N21" s="132">
        <v>0</v>
      </c>
    </row>
    <row r="22" spans="1:19" ht="23.15" hidden="1" customHeight="1">
      <c r="A22" s="187"/>
      <c r="B22" s="187"/>
      <c r="C22" s="187" t="s">
        <v>109</v>
      </c>
      <c r="D22" s="187"/>
      <c r="E22" s="187"/>
      <c r="F22" s="307"/>
      <c r="G22" s="187"/>
      <c r="H22" s="132">
        <v>0</v>
      </c>
      <c r="I22" s="187"/>
      <c r="J22" s="132">
        <v>0</v>
      </c>
      <c r="K22" s="187"/>
      <c r="L22" s="132">
        <v>0</v>
      </c>
      <c r="M22" s="187"/>
      <c r="N22" s="132">
        <v>0</v>
      </c>
    </row>
    <row r="23" spans="1:19" ht="23.15" customHeight="1">
      <c r="A23" s="187"/>
      <c r="B23" s="187"/>
      <c r="C23" s="234" t="s">
        <v>136</v>
      </c>
      <c r="D23" s="187"/>
      <c r="E23" s="187"/>
      <c r="F23" s="307"/>
      <c r="G23" s="187"/>
      <c r="H23" s="132">
        <v>0</v>
      </c>
      <c r="I23" s="187"/>
      <c r="J23" s="187">
        <v>-84</v>
      </c>
      <c r="K23" s="187"/>
      <c r="L23" s="132">
        <v>0</v>
      </c>
      <c r="M23" s="187"/>
      <c r="N23" s="132">
        <v>-84</v>
      </c>
    </row>
    <row r="24" spans="1:19" ht="23.15" customHeight="1">
      <c r="A24" s="187"/>
      <c r="B24" s="187"/>
      <c r="C24" s="234" t="s">
        <v>110</v>
      </c>
      <c r="D24" s="187"/>
      <c r="E24" s="187"/>
      <c r="F24" s="307"/>
      <c r="G24" s="187"/>
      <c r="H24" s="132">
        <v>432</v>
      </c>
      <c r="I24" s="187"/>
      <c r="J24" s="132">
        <v>266</v>
      </c>
      <c r="K24" s="187"/>
      <c r="L24" s="132">
        <v>261</v>
      </c>
      <c r="M24" s="187"/>
      <c r="N24" s="132">
        <v>157</v>
      </c>
    </row>
    <row r="25" spans="1:19" ht="23.15" customHeight="1">
      <c r="A25" s="187"/>
      <c r="B25" s="187"/>
      <c r="C25" s="187" t="s">
        <v>54</v>
      </c>
      <c r="D25" s="187"/>
      <c r="E25" s="187"/>
      <c r="F25" s="307"/>
      <c r="G25" s="187"/>
      <c r="H25" s="132">
        <v>8882</v>
      </c>
      <c r="I25" s="187"/>
      <c r="J25" s="132">
        <v>10776</v>
      </c>
      <c r="K25" s="187"/>
      <c r="L25" s="187">
        <v>7013</v>
      </c>
      <c r="M25" s="187"/>
      <c r="N25" s="187">
        <v>9220</v>
      </c>
    </row>
    <row r="26" spans="1:19" ht="23.15" customHeight="1">
      <c r="A26" s="187"/>
      <c r="B26" s="187"/>
      <c r="C26" s="187" t="s">
        <v>55</v>
      </c>
      <c r="D26" s="187"/>
      <c r="E26" s="187"/>
      <c r="F26" s="307"/>
      <c r="G26" s="187"/>
      <c r="H26" s="69">
        <v>0</v>
      </c>
      <c r="I26" s="187"/>
      <c r="J26" s="69">
        <v>0</v>
      </c>
      <c r="K26" s="187"/>
      <c r="L26" s="69">
        <v>-2811</v>
      </c>
      <c r="M26" s="187"/>
      <c r="N26" s="69">
        <v>0</v>
      </c>
      <c r="S26" s="235"/>
    </row>
    <row r="27" spans="1:19" ht="23.15" customHeight="1">
      <c r="A27" s="187"/>
      <c r="B27" s="241" t="s">
        <v>111</v>
      </c>
      <c r="C27" s="241"/>
      <c r="D27" s="241"/>
      <c r="E27" s="187"/>
      <c r="F27" s="307"/>
      <c r="G27" s="187"/>
      <c r="H27" s="132"/>
      <c r="I27" s="187"/>
      <c r="J27" s="187"/>
      <c r="K27" s="187"/>
      <c r="L27" s="132"/>
      <c r="M27" s="187"/>
      <c r="N27" s="187"/>
      <c r="S27" s="235"/>
    </row>
    <row r="28" spans="1:19" ht="23.15" customHeight="1">
      <c r="A28" s="187"/>
      <c r="B28" s="241"/>
      <c r="C28" s="241" t="s">
        <v>52</v>
      </c>
      <c r="D28" s="241"/>
      <c r="E28" s="187"/>
      <c r="F28" s="307"/>
      <c r="G28" s="187"/>
      <c r="H28" s="132">
        <f>SUM(H10:H26)</f>
        <v>-22257</v>
      </c>
      <c r="I28" s="187"/>
      <c r="J28" s="187">
        <f>SUM(J10:J26)</f>
        <v>-3942</v>
      </c>
      <c r="K28" s="187"/>
      <c r="L28" s="132">
        <f>SUM(L10:L26)</f>
        <v>-16687</v>
      </c>
      <c r="M28" s="187"/>
      <c r="N28" s="187">
        <f>SUM(N10:N26)</f>
        <v>-2606</v>
      </c>
      <c r="S28" s="235"/>
    </row>
    <row r="29" spans="1:19" ht="23.15" customHeight="1">
      <c r="A29" s="187" t="s">
        <v>137</v>
      </c>
      <c r="B29" s="187"/>
      <c r="C29" s="187"/>
      <c r="D29" s="187"/>
      <c r="E29" s="187"/>
      <c r="F29" s="307"/>
      <c r="G29" s="187"/>
      <c r="H29" s="187"/>
      <c r="I29" s="187"/>
      <c r="J29" s="187"/>
      <c r="K29" s="187"/>
      <c r="L29" s="187"/>
      <c r="M29" s="187"/>
      <c r="N29" s="187"/>
    </row>
    <row r="30" spans="1:19" ht="23.15" customHeight="1">
      <c r="A30" s="187"/>
      <c r="B30" s="187"/>
      <c r="C30" s="187" t="s">
        <v>164</v>
      </c>
      <c r="D30" s="187"/>
      <c r="E30" s="187"/>
      <c r="F30" s="307"/>
      <c r="G30" s="187"/>
      <c r="H30" s="187">
        <v>7215</v>
      </c>
      <c r="I30" s="187"/>
      <c r="J30" s="187">
        <v>1808</v>
      </c>
      <c r="K30" s="187"/>
      <c r="L30" s="187">
        <v>-6845</v>
      </c>
      <c r="M30" s="187"/>
      <c r="N30" s="187">
        <v>2417</v>
      </c>
    </row>
    <row r="31" spans="1:19" ht="23.15" customHeight="1">
      <c r="A31" s="187"/>
      <c r="B31" s="187"/>
      <c r="C31" s="187" t="s">
        <v>91</v>
      </c>
      <c r="D31" s="187"/>
      <c r="E31" s="187"/>
      <c r="F31" s="307"/>
      <c r="G31" s="187"/>
      <c r="H31" s="187">
        <v>-453</v>
      </c>
      <c r="I31" s="187"/>
      <c r="J31" s="187">
        <v>2530</v>
      </c>
      <c r="K31" s="187"/>
      <c r="L31" s="132">
        <v>0</v>
      </c>
      <c r="M31" s="187"/>
      <c r="N31" s="132">
        <v>0</v>
      </c>
    </row>
    <row r="32" spans="1:19" ht="23.15" customHeight="1">
      <c r="A32" s="187"/>
      <c r="B32" s="187"/>
      <c r="C32" s="187" t="s">
        <v>95</v>
      </c>
      <c r="D32" s="187"/>
      <c r="E32" s="187"/>
      <c r="F32" s="307"/>
      <c r="G32" s="187"/>
      <c r="H32" s="132">
        <v>1404</v>
      </c>
      <c r="I32" s="187"/>
      <c r="J32" s="132">
        <v>-1104</v>
      </c>
      <c r="K32" s="187"/>
      <c r="L32" s="132">
        <v>-422</v>
      </c>
      <c r="M32" s="187"/>
      <c r="N32" s="132">
        <v>-1236</v>
      </c>
      <c r="P32" s="132"/>
    </row>
    <row r="33" spans="1:17" ht="23.15" customHeight="1">
      <c r="A33" s="187"/>
      <c r="B33" s="187" t="s">
        <v>81</v>
      </c>
      <c r="C33" s="187"/>
      <c r="D33" s="187"/>
      <c r="E33" s="187"/>
      <c r="F33" s="307"/>
      <c r="G33" s="187"/>
      <c r="H33" s="132"/>
      <c r="I33" s="187"/>
      <c r="J33" s="132"/>
      <c r="K33" s="187"/>
      <c r="L33" s="132"/>
      <c r="M33" s="187"/>
      <c r="N33" s="132"/>
      <c r="P33" s="132"/>
    </row>
    <row r="34" spans="1:17" ht="23.15" customHeight="1">
      <c r="A34" s="187"/>
      <c r="B34" s="187"/>
      <c r="C34" s="187" t="s">
        <v>165</v>
      </c>
      <c r="D34" s="187"/>
      <c r="E34" s="187"/>
      <c r="F34" s="307"/>
      <c r="G34" s="187"/>
      <c r="H34" s="187">
        <v>15621</v>
      </c>
      <c r="I34" s="187"/>
      <c r="J34" s="187">
        <v>-6983</v>
      </c>
      <c r="K34" s="187"/>
      <c r="L34" s="187">
        <v>20272</v>
      </c>
      <c r="M34" s="187"/>
      <c r="N34" s="187">
        <v>-3166</v>
      </c>
      <c r="O34" s="187"/>
      <c r="P34" s="235"/>
    </row>
    <row r="35" spans="1:17" ht="23.15" customHeight="1">
      <c r="A35" s="187"/>
      <c r="B35" s="187"/>
      <c r="C35" s="187" t="s">
        <v>53</v>
      </c>
      <c r="D35" s="187"/>
      <c r="E35" s="187"/>
      <c r="F35" s="187"/>
      <c r="G35" s="187"/>
      <c r="H35" s="69">
        <v>28</v>
      </c>
      <c r="I35" s="187"/>
      <c r="J35" s="69">
        <v>-11</v>
      </c>
      <c r="K35" s="187"/>
      <c r="L35" s="69">
        <v>0</v>
      </c>
      <c r="M35" s="187"/>
      <c r="N35" s="69">
        <v>0</v>
      </c>
    </row>
    <row r="36" spans="1:17" ht="23.15" customHeight="1">
      <c r="A36" s="187" t="s">
        <v>187</v>
      </c>
      <c r="B36" s="187"/>
      <c r="C36" s="187"/>
      <c r="D36" s="187"/>
      <c r="E36" s="187"/>
      <c r="F36" s="187"/>
      <c r="G36" s="187"/>
      <c r="H36" s="132">
        <f>SUM(H27:H35)</f>
        <v>1558</v>
      </c>
      <c r="I36" s="187"/>
      <c r="J36" s="187">
        <f>SUM(J27:J35)</f>
        <v>-7702</v>
      </c>
      <c r="K36" s="187"/>
      <c r="L36" s="132">
        <f>SUM(L27:L35)</f>
        <v>-3682</v>
      </c>
      <c r="M36" s="187"/>
      <c r="N36" s="132">
        <f>SUM(N27:N35)</f>
        <v>-4591</v>
      </c>
    </row>
    <row r="37" spans="1:17" ht="23.15" customHeight="1">
      <c r="A37" s="187"/>
      <c r="B37" s="187"/>
      <c r="C37" s="187" t="s">
        <v>56</v>
      </c>
      <c r="D37" s="187"/>
      <c r="E37" s="187"/>
      <c r="F37" s="187"/>
      <c r="G37" s="187"/>
      <c r="H37" s="3">
        <v>0</v>
      </c>
      <c r="I37" s="187"/>
      <c r="J37" s="3">
        <v>0</v>
      </c>
      <c r="K37" s="187"/>
      <c r="L37" s="3">
        <v>71</v>
      </c>
      <c r="M37" s="187"/>
      <c r="N37" s="3">
        <v>0</v>
      </c>
    </row>
    <row r="38" spans="1:17" ht="23.15" customHeight="1">
      <c r="A38" s="187"/>
      <c r="B38" s="187"/>
      <c r="C38" s="187" t="s">
        <v>76</v>
      </c>
      <c r="D38" s="187"/>
      <c r="E38" s="187"/>
      <c r="F38" s="187"/>
      <c r="G38" s="187"/>
      <c r="H38" s="187">
        <v>-5073</v>
      </c>
      <c r="I38" s="187"/>
      <c r="J38" s="187">
        <v>-5226</v>
      </c>
      <c r="K38" s="187"/>
      <c r="L38" s="69">
        <v>-4793</v>
      </c>
      <c r="M38" s="187"/>
      <c r="N38" s="69">
        <v>-4921.5669500000004</v>
      </c>
    </row>
    <row r="39" spans="1:17" ht="23.15" customHeight="1">
      <c r="A39" s="187" t="s">
        <v>88</v>
      </c>
      <c r="B39" s="187"/>
      <c r="C39" s="187"/>
      <c r="D39" s="187"/>
      <c r="E39" s="187"/>
      <c r="F39" s="187"/>
      <c r="G39" s="187"/>
      <c r="H39" s="70">
        <f>SUM(H36:H38)</f>
        <v>-3515</v>
      </c>
      <c r="I39" s="187"/>
      <c r="J39" s="236">
        <f>SUM(J36:J38)</f>
        <v>-12928</v>
      </c>
      <c r="K39" s="187"/>
      <c r="L39" s="69">
        <f>SUM(L36:L38)</f>
        <v>-8404</v>
      </c>
      <c r="M39" s="187"/>
      <c r="N39" s="69">
        <f>SUM(N36:N38)</f>
        <v>-9512.5669500000004</v>
      </c>
    </row>
    <row r="40" spans="1:17" ht="23.15" customHeight="1">
      <c r="A40" s="187"/>
      <c r="B40" s="187"/>
      <c r="C40" s="187"/>
      <c r="D40" s="187"/>
      <c r="E40" s="187"/>
      <c r="F40" s="187"/>
      <c r="G40" s="187"/>
      <c r="H40" s="3"/>
      <c r="I40" s="187"/>
      <c r="J40" s="187"/>
      <c r="K40" s="187"/>
      <c r="L40" s="3"/>
      <c r="M40" s="187"/>
      <c r="N40" s="3"/>
    </row>
    <row r="41" spans="1:17" ht="23.15" customHeight="1">
      <c r="A41" s="187"/>
      <c r="B41" s="187"/>
      <c r="C41" s="187"/>
      <c r="D41" s="187"/>
      <c r="E41" s="187"/>
      <c r="F41" s="187"/>
      <c r="G41" s="187"/>
      <c r="H41" s="3"/>
      <c r="I41" s="187"/>
      <c r="J41" s="187"/>
      <c r="K41" s="187"/>
      <c r="L41" s="3"/>
      <c r="M41" s="187"/>
      <c r="N41" s="3"/>
    </row>
    <row r="42" spans="1:17" ht="23.15" customHeight="1">
      <c r="A42" s="187"/>
      <c r="B42" s="187"/>
      <c r="C42" s="187"/>
      <c r="D42" s="187"/>
      <c r="E42" s="187"/>
      <c r="F42" s="187"/>
      <c r="G42" s="187"/>
      <c r="H42" s="3"/>
      <c r="I42" s="187"/>
      <c r="J42" s="187"/>
      <c r="K42" s="187"/>
      <c r="L42" s="3"/>
      <c r="M42" s="187"/>
      <c r="N42" s="3"/>
    </row>
    <row r="43" spans="1:17" ht="23.15" customHeight="1">
      <c r="A43" s="187"/>
      <c r="B43" s="187"/>
      <c r="C43" s="187"/>
      <c r="D43" s="187"/>
      <c r="E43" s="187"/>
      <c r="F43" s="187"/>
      <c r="G43" s="187"/>
      <c r="H43" s="3"/>
      <c r="I43" s="187"/>
      <c r="J43" s="187"/>
      <c r="K43" s="187"/>
      <c r="L43" s="3"/>
      <c r="M43" s="187"/>
      <c r="N43" s="3"/>
    </row>
    <row r="44" spans="1:17" ht="23.15" hidden="1" customHeight="1">
      <c r="A44" s="187"/>
      <c r="B44" s="187"/>
      <c r="C44" s="187"/>
      <c r="D44" s="187"/>
      <c r="E44" s="187"/>
      <c r="F44" s="187"/>
      <c r="G44" s="187"/>
      <c r="H44" s="3"/>
      <c r="I44" s="187"/>
      <c r="J44" s="187"/>
      <c r="K44" s="187"/>
      <c r="L44" s="3"/>
      <c r="M44" s="187"/>
      <c r="N44" s="250"/>
    </row>
    <row r="45" spans="1:17" ht="23.15" customHeight="1">
      <c r="A45" s="187"/>
      <c r="B45" s="187"/>
      <c r="C45" s="187"/>
      <c r="D45" s="187"/>
      <c r="E45" s="187"/>
      <c r="F45" s="187"/>
      <c r="G45" s="187"/>
      <c r="H45" s="3"/>
      <c r="I45" s="187"/>
      <c r="J45" s="187"/>
      <c r="K45" s="187"/>
      <c r="L45" s="3"/>
      <c r="M45" s="187"/>
      <c r="N45" s="250"/>
    </row>
    <row r="46" spans="1:17" ht="23.15" customHeight="1">
      <c r="A46" s="187"/>
      <c r="B46" s="187"/>
      <c r="C46" s="187"/>
      <c r="D46" s="187"/>
      <c r="E46" s="187"/>
      <c r="F46" s="187"/>
      <c r="G46" s="187"/>
      <c r="H46" s="3"/>
      <c r="I46" s="187"/>
      <c r="J46" s="187"/>
      <c r="K46" s="187"/>
      <c r="L46" s="3"/>
      <c r="M46" s="187"/>
      <c r="N46" s="250"/>
    </row>
    <row r="47" spans="1:17" ht="23.15" customHeight="1">
      <c r="A47" s="187" t="s">
        <v>50</v>
      </c>
      <c r="B47" s="187"/>
      <c r="C47" s="187"/>
      <c r="D47" s="187"/>
      <c r="E47" s="187"/>
      <c r="F47" s="187"/>
      <c r="G47" s="187"/>
      <c r="H47" s="3"/>
      <c r="I47" s="187"/>
      <c r="J47" s="187"/>
      <c r="K47" s="187"/>
      <c r="L47" s="3"/>
      <c r="M47" s="187"/>
      <c r="N47" s="3">
        <v>8</v>
      </c>
    </row>
    <row r="48" spans="1:17" s="237" customFormat="1" ht="21" customHeight="1">
      <c r="E48" s="4"/>
      <c r="G48" s="4"/>
      <c r="I48" s="4"/>
      <c r="J48" s="4"/>
      <c r="K48" s="4"/>
      <c r="M48" s="4"/>
      <c r="P48" s="238"/>
      <c r="Q48" s="4"/>
    </row>
    <row r="49" spans="1:14" ht="23.15" customHeight="1">
      <c r="A49" s="336" t="str">
        <f>+A2</f>
        <v>บริษัท  วาว  แฟคเตอร์  จำกัด  (มหาชน)  และบริษัทย่อย</v>
      </c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</row>
    <row r="50" spans="1:14" ht="23.15" customHeight="1">
      <c r="A50" s="337" t="s">
        <v>193</v>
      </c>
      <c r="B50" s="337"/>
      <c r="C50" s="337"/>
      <c r="D50" s="337"/>
      <c r="E50" s="337"/>
      <c r="F50" s="337"/>
      <c r="G50" s="337"/>
      <c r="H50" s="337"/>
      <c r="I50" s="337"/>
      <c r="J50" s="337"/>
      <c r="K50" s="337"/>
      <c r="L50" s="337"/>
      <c r="M50" s="337"/>
      <c r="N50" s="337"/>
    </row>
    <row r="51" spans="1:14" ht="23.15" customHeight="1">
      <c r="A51" s="338" t="str">
        <f>A4</f>
        <v>สำหรับงวดสามเดือนสิ้นสุดวันที่ 31 มีนาคม 2567</v>
      </c>
      <c r="B51" s="338"/>
      <c r="C51" s="338"/>
      <c r="D51" s="338"/>
      <c r="E51" s="338"/>
      <c r="F51" s="338"/>
      <c r="G51" s="338"/>
      <c r="H51" s="338"/>
      <c r="I51" s="338"/>
      <c r="J51" s="338"/>
      <c r="K51" s="338"/>
      <c r="L51" s="338"/>
      <c r="M51" s="338"/>
      <c r="N51" s="338"/>
    </row>
    <row r="52" spans="1:14" ht="23.15" customHeight="1">
      <c r="A52" s="187"/>
      <c r="B52" s="187"/>
      <c r="C52" s="187"/>
      <c r="D52" s="187"/>
      <c r="E52" s="187"/>
      <c r="F52" s="187"/>
      <c r="G52" s="187"/>
      <c r="H52" s="3"/>
      <c r="I52" s="187"/>
      <c r="J52" s="187"/>
      <c r="K52" s="187"/>
      <c r="L52" s="3"/>
      <c r="M52" s="187"/>
      <c r="N52" s="3"/>
    </row>
    <row r="53" spans="1:14" ht="23.15" customHeight="1">
      <c r="A53" s="129"/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88" t="s">
        <v>78</v>
      </c>
    </row>
    <row r="54" spans="1:14" ht="23.15" customHeight="1">
      <c r="A54" s="222"/>
      <c r="B54" s="222"/>
      <c r="C54" s="222"/>
      <c r="D54" s="222"/>
      <c r="E54" s="222"/>
      <c r="F54" s="222"/>
      <c r="G54" s="222"/>
      <c r="H54" s="341" t="s">
        <v>51</v>
      </c>
      <c r="I54" s="341"/>
      <c r="J54" s="341"/>
      <c r="K54" s="223"/>
      <c r="L54" s="342" t="s">
        <v>21</v>
      </c>
      <c r="M54" s="342"/>
      <c r="N54" s="342"/>
    </row>
    <row r="55" spans="1:14" ht="23.15" customHeight="1">
      <c r="A55" s="225"/>
      <c r="B55" s="225"/>
      <c r="C55" s="225"/>
      <c r="D55" s="225"/>
      <c r="E55" s="227"/>
      <c r="F55" s="225" t="s">
        <v>0</v>
      </c>
      <c r="G55" s="227"/>
      <c r="H55" s="226">
        <f>+H7</f>
        <v>2567</v>
      </c>
      <c r="I55" s="227"/>
      <c r="J55" s="226">
        <f>+J7</f>
        <v>2566</v>
      </c>
      <c r="K55" s="227"/>
      <c r="L55" s="226">
        <f>+L7</f>
        <v>2567</v>
      </c>
      <c r="M55" s="227"/>
      <c r="N55" s="226">
        <f>+N7</f>
        <v>2566</v>
      </c>
    </row>
    <row r="56" spans="1:14" ht="23.15" customHeight="1">
      <c r="A56" s="228"/>
      <c r="B56" s="228"/>
      <c r="C56" s="228"/>
      <c r="D56" s="228"/>
      <c r="E56" s="230"/>
      <c r="F56" s="228"/>
      <c r="G56" s="230"/>
      <c r="H56" s="228"/>
      <c r="I56" s="230"/>
      <c r="J56" s="229"/>
      <c r="K56" s="230"/>
      <c r="L56" s="230"/>
      <c r="M56" s="230"/>
      <c r="N56" s="130"/>
    </row>
    <row r="57" spans="1:14" ht="23.15" customHeight="1">
      <c r="A57" s="239" t="s">
        <v>18</v>
      </c>
      <c r="B57" s="187"/>
      <c r="C57" s="187"/>
      <c r="D57" s="187"/>
      <c r="E57" s="187"/>
      <c r="F57" s="187"/>
      <c r="G57" s="187"/>
      <c r="H57" s="2"/>
      <c r="I57" s="187"/>
      <c r="J57" s="187"/>
      <c r="K57" s="187"/>
      <c r="L57" s="3"/>
      <c r="M57" s="187"/>
      <c r="N57" s="3"/>
    </row>
    <row r="58" spans="1:14" ht="23.15" customHeight="1">
      <c r="A58" s="240"/>
      <c r="B58" s="187"/>
      <c r="C58" s="187" t="s">
        <v>138</v>
      </c>
      <c r="D58" s="187"/>
      <c r="E58" s="187"/>
      <c r="F58" s="187"/>
      <c r="G58" s="187"/>
      <c r="H58" s="3">
        <v>0</v>
      </c>
      <c r="I58" s="187"/>
      <c r="J58" s="3">
        <v>0</v>
      </c>
      <c r="K58" s="187"/>
      <c r="L58" s="3">
        <v>9768</v>
      </c>
      <c r="M58" s="187"/>
      <c r="N58" s="3">
        <v>0</v>
      </c>
    </row>
    <row r="59" spans="1:14" ht="23.15" customHeight="1">
      <c r="A59" s="240"/>
      <c r="B59" s="187"/>
      <c r="C59" s="187" t="s">
        <v>139</v>
      </c>
      <c r="D59" s="187"/>
      <c r="E59" s="187"/>
      <c r="F59" s="187"/>
      <c r="G59" s="187"/>
      <c r="H59" s="3">
        <v>0</v>
      </c>
      <c r="I59" s="187"/>
      <c r="J59" s="3">
        <v>0</v>
      </c>
      <c r="K59" s="187"/>
      <c r="L59" s="3">
        <v>-6267</v>
      </c>
      <c r="M59" s="187"/>
      <c r="N59" s="3">
        <v>-6421</v>
      </c>
    </row>
    <row r="60" spans="1:14" ht="23.15" customHeight="1">
      <c r="A60" s="240"/>
      <c r="B60" s="187"/>
      <c r="C60" s="187" t="s">
        <v>112</v>
      </c>
      <c r="D60" s="187"/>
      <c r="E60" s="187"/>
      <c r="F60" s="187"/>
      <c r="G60" s="187"/>
      <c r="H60" s="3">
        <v>-9246</v>
      </c>
      <c r="I60" s="187"/>
      <c r="J60" s="3">
        <v>-7873</v>
      </c>
      <c r="K60" s="187"/>
      <c r="L60" s="3">
        <v>-8793</v>
      </c>
      <c r="M60" s="187"/>
      <c r="N60" s="3">
        <v>-4677</v>
      </c>
    </row>
    <row r="61" spans="1:14" ht="23.15" customHeight="1">
      <c r="A61" s="240"/>
      <c r="B61" s="187"/>
      <c r="C61" s="187" t="s">
        <v>113</v>
      </c>
      <c r="D61" s="187"/>
      <c r="E61" s="187"/>
      <c r="F61" s="187"/>
      <c r="G61" s="187"/>
      <c r="H61" s="3">
        <v>0</v>
      </c>
      <c r="I61" s="187"/>
      <c r="J61" s="3">
        <v>650</v>
      </c>
      <c r="K61" s="187"/>
      <c r="L61" s="3">
        <v>0</v>
      </c>
      <c r="M61" s="187"/>
      <c r="N61" s="3">
        <v>650</v>
      </c>
    </row>
    <row r="62" spans="1:14" ht="23.15" customHeight="1">
      <c r="A62" s="240"/>
      <c r="B62" s="187"/>
      <c r="C62" s="187" t="s">
        <v>172</v>
      </c>
      <c r="D62" s="187"/>
      <c r="E62" s="187"/>
      <c r="F62" s="187"/>
      <c r="G62" s="187"/>
      <c r="H62" s="3">
        <v>136</v>
      </c>
      <c r="I62" s="187"/>
      <c r="J62" s="3">
        <v>0</v>
      </c>
      <c r="K62" s="187"/>
      <c r="L62" s="3">
        <v>0</v>
      </c>
      <c r="M62" s="187"/>
      <c r="N62" s="3">
        <v>0</v>
      </c>
    </row>
    <row r="63" spans="1:14" ht="23.15" customHeight="1">
      <c r="A63" s="234" t="s">
        <v>89</v>
      </c>
      <c r="B63" s="187"/>
      <c r="C63" s="187"/>
      <c r="D63" s="187"/>
      <c r="E63" s="187"/>
      <c r="F63" s="187"/>
      <c r="G63" s="187"/>
      <c r="H63" s="70">
        <f>SUM(H58:H62)</f>
        <v>-9110</v>
      </c>
      <c r="I63" s="187"/>
      <c r="J63" s="70">
        <f>SUM(J58:J62)</f>
        <v>-7223</v>
      </c>
      <c r="K63" s="187"/>
      <c r="L63" s="70">
        <f>SUM(L58:L62)</f>
        <v>-5292</v>
      </c>
      <c r="M63" s="187"/>
      <c r="N63" s="70">
        <f>SUM(N58:N62)</f>
        <v>-10448</v>
      </c>
    </row>
    <row r="64" spans="1:14" ht="23.15" customHeight="1">
      <c r="A64" s="241" t="s">
        <v>22</v>
      </c>
      <c r="B64" s="187"/>
      <c r="C64" s="187"/>
      <c r="D64" s="187"/>
      <c r="E64" s="187"/>
      <c r="F64" s="187"/>
      <c r="G64" s="187"/>
      <c r="H64" s="187"/>
      <c r="I64" s="187"/>
      <c r="J64" s="187"/>
      <c r="K64" s="187"/>
      <c r="L64" s="2"/>
      <c r="M64" s="187"/>
      <c r="N64" s="187"/>
    </row>
    <row r="65" spans="1:19" ht="23.15" customHeight="1">
      <c r="A65" s="241"/>
      <c r="B65" s="187"/>
      <c r="C65" s="234" t="s">
        <v>188</v>
      </c>
      <c r="D65" s="187"/>
      <c r="E65" s="187"/>
      <c r="F65" s="187"/>
      <c r="G65" s="187"/>
      <c r="H65" s="3">
        <v>4301</v>
      </c>
      <c r="I65" s="187"/>
      <c r="J65" s="187">
        <v>19000</v>
      </c>
      <c r="K65" s="187"/>
      <c r="L65" s="187">
        <v>3000</v>
      </c>
      <c r="M65" s="187"/>
      <c r="N65" s="187">
        <v>19000</v>
      </c>
    </row>
    <row r="66" spans="1:19" ht="23.15" customHeight="1">
      <c r="A66" s="241"/>
      <c r="B66" s="187"/>
      <c r="C66" s="234" t="s">
        <v>189</v>
      </c>
      <c r="D66" s="187"/>
      <c r="E66" s="187"/>
      <c r="F66" s="187"/>
      <c r="G66" s="187"/>
      <c r="H66" s="187">
        <v>-677</v>
      </c>
      <c r="I66" s="187"/>
      <c r="J66" s="187">
        <v>-360</v>
      </c>
      <c r="K66" s="187"/>
      <c r="L66" s="3">
        <v>-577</v>
      </c>
      <c r="M66" s="187"/>
      <c r="N66" s="3">
        <v>0</v>
      </c>
    </row>
    <row r="67" spans="1:19" ht="23.15" hidden="1" customHeight="1">
      <c r="A67" s="241"/>
      <c r="B67" s="187"/>
      <c r="C67" s="234" t="s">
        <v>114</v>
      </c>
      <c r="D67" s="187"/>
      <c r="E67" s="187"/>
      <c r="F67" s="187"/>
      <c r="G67" s="187"/>
      <c r="H67" s="3">
        <v>0</v>
      </c>
      <c r="I67" s="187"/>
      <c r="J67" s="187"/>
      <c r="K67" s="187"/>
      <c r="L67" s="3">
        <v>0</v>
      </c>
      <c r="M67" s="187"/>
      <c r="N67" s="3">
        <v>0</v>
      </c>
    </row>
    <row r="68" spans="1:19" ht="23.15" customHeight="1">
      <c r="A68" s="241"/>
      <c r="B68" s="187"/>
      <c r="C68" s="234" t="s">
        <v>115</v>
      </c>
      <c r="D68" s="187"/>
      <c r="E68" s="187"/>
      <c r="F68" s="187"/>
      <c r="G68" s="187"/>
      <c r="H68" s="187">
        <v>-564</v>
      </c>
      <c r="I68" s="187"/>
      <c r="J68" s="187">
        <v>-657</v>
      </c>
      <c r="K68" s="187"/>
      <c r="L68" s="3">
        <v>0</v>
      </c>
      <c r="M68" s="187"/>
      <c r="N68" s="3">
        <v>0</v>
      </c>
    </row>
    <row r="69" spans="1:19" ht="23.15" customHeight="1">
      <c r="A69" s="241"/>
      <c r="B69" s="187"/>
      <c r="C69" s="234" t="s">
        <v>77</v>
      </c>
      <c r="D69" s="187"/>
      <c r="E69" s="187"/>
      <c r="F69" s="187"/>
      <c r="G69" s="187"/>
      <c r="H69" s="187">
        <v>-10880</v>
      </c>
      <c r="I69" s="187"/>
      <c r="J69" s="187">
        <v>-8457</v>
      </c>
      <c r="K69" s="187"/>
      <c r="L69" s="3">
        <v>-747</v>
      </c>
      <c r="M69" s="187"/>
      <c r="N69" s="3">
        <v>-349</v>
      </c>
    </row>
    <row r="70" spans="1:19" ht="23.15" customHeight="1">
      <c r="A70" s="241" t="s">
        <v>190</v>
      </c>
      <c r="B70" s="187"/>
      <c r="C70" s="187"/>
      <c r="D70" s="187"/>
      <c r="E70" s="187"/>
      <c r="F70" s="187"/>
      <c r="G70" s="187"/>
      <c r="H70" s="70">
        <f>SUM(H65:H69)</f>
        <v>-7820</v>
      </c>
      <c r="I70" s="187"/>
      <c r="J70" s="70">
        <f>SUM(J65:J69)</f>
        <v>9526</v>
      </c>
      <c r="K70" s="187"/>
      <c r="L70" s="70">
        <f>SUM(L65:L69)</f>
        <v>1676</v>
      </c>
      <c r="M70" s="187"/>
      <c r="N70" s="70">
        <f>SUM(N65:N69)</f>
        <v>18651</v>
      </c>
      <c r="P70" s="228"/>
    </row>
    <row r="71" spans="1:19" ht="23.15" customHeight="1">
      <c r="A71" s="241" t="s">
        <v>191</v>
      </c>
      <c r="B71" s="187"/>
      <c r="C71" s="187"/>
      <c r="D71" s="187"/>
      <c r="E71" s="187"/>
      <c r="F71" s="187"/>
      <c r="G71" s="187"/>
      <c r="H71" s="132">
        <f>+H70+H39+H63</f>
        <v>-20445</v>
      </c>
      <c r="I71" s="187"/>
      <c r="J71" s="132">
        <f>+J70+J39+J63</f>
        <v>-10625</v>
      </c>
      <c r="K71" s="187"/>
      <c r="L71" s="132">
        <f>+L70+L39+L63</f>
        <v>-12020</v>
      </c>
      <c r="M71" s="187"/>
      <c r="N71" s="132">
        <f>+N70+N39+N63</f>
        <v>-1309.5669500000004</v>
      </c>
    </row>
    <row r="72" spans="1:19" ht="23.15" customHeight="1">
      <c r="A72" s="241" t="s">
        <v>82</v>
      </c>
      <c r="B72" s="187"/>
      <c r="C72" s="187"/>
      <c r="D72" s="187"/>
      <c r="E72" s="187"/>
      <c r="F72" s="187"/>
      <c r="G72" s="187"/>
      <c r="H72" s="187">
        <f>+'P2'!J12</f>
        <v>26750</v>
      </c>
      <c r="I72" s="187"/>
      <c r="J72" s="187">
        <v>16156</v>
      </c>
      <c r="K72" s="187"/>
      <c r="L72" s="187">
        <f>+'P2'!N12</f>
        <v>12518</v>
      </c>
      <c r="M72" s="187"/>
      <c r="N72" s="187">
        <v>1754</v>
      </c>
    </row>
    <row r="73" spans="1:19" ht="23.15" customHeight="1" thickBot="1">
      <c r="A73" s="241" t="s">
        <v>83</v>
      </c>
      <c r="B73" s="187"/>
      <c r="C73" s="187"/>
      <c r="D73" s="187"/>
      <c r="E73" s="187"/>
      <c r="F73" s="133"/>
      <c r="G73" s="187"/>
      <c r="H73" s="1">
        <f>SUM(H71:H72)</f>
        <v>6305</v>
      </c>
      <c r="I73" s="187"/>
      <c r="J73" s="242">
        <f>SUM(J71:J72)</f>
        <v>5531</v>
      </c>
      <c r="K73" s="187"/>
      <c r="L73" s="1">
        <f>SUM(L71:L72)</f>
        <v>498</v>
      </c>
      <c r="M73" s="187"/>
      <c r="N73" s="242">
        <f>SUM(N71:N72)</f>
        <v>444.43304999999964</v>
      </c>
    </row>
    <row r="74" spans="1:19" s="244" customFormat="1" ht="23.15" customHeight="1" thickTop="1">
      <c r="A74" s="284"/>
      <c r="B74" s="243"/>
      <c r="C74" s="243"/>
      <c r="D74" s="243"/>
      <c r="E74" s="6"/>
      <c r="F74" s="243"/>
      <c r="G74" s="6"/>
      <c r="H74" s="5"/>
      <c r="I74" s="6"/>
      <c r="J74" s="5"/>
      <c r="K74" s="6"/>
      <c r="L74" s="5"/>
      <c r="M74" s="6"/>
      <c r="N74" s="5"/>
      <c r="O74" s="6"/>
      <c r="Q74" s="6"/>
      <c r="R74" s="245"/>
      <c r="S74" s="246"/>
    </row>
    <row r="75" spans="1:19" ht="23.15" customHeight="1">
      <c r="A75" s="241" t="s">
        <v>142</v>
      </c>
      <c r="B75" s="187"/>
      <c r="C75" s="187"/>
      <c r="D75" s="187"/>
      <c r="E75" s="187"/>
      <c r="F75" s="187"/>
      <c r="G75" s="187"/>
      <c r="H75" s="2"/>
      <c r="I75" s="187"/>
      <c r="J75" s="187"/>
      <c r="K75" s="187"/>
      <c r="L75" s="285"/>
      <c r="M75" s="285"/>
      <c r="N75" s="285"/>
      <c r="Q75" s="2"/>
      <c r="R75" s="247"/>
      <c r="S75" s="235"/>
    </row>
    <row r="76" spans="1:19" s="237" customFormat="1" ht="21" customHeight="1">
      <c r="B76" s="234" t="s">
        <v>140</v>
      </c>
      <c r="H76" s="248">
        <v>23363</v>
      </c>
      <c r="J76" s="248">
        <v>14776.733620000001</v>
      </c>
      <c r="L76" s="293">
        <v>0</v>
      </c>
      <c r="N76" s="293">
        <v>14776.733619999999</v>
      </c>
      <c r="P76" s="238"/>
      <c r="Q76" s="4"/>
    </row>
    <row r="77" spans="1:19" s="237" customFormat="1" ht="21" customHeight="1">
      <c r="B77" s="234" t="s">
        <v>141</v>
      </c>
      <c r="E77" s="4"/>
      <c r="G77" s="4"/>
      <c r="H77" s="293">
        <v>756</v>
      </c>
      <c r="I77" s="4"/>
      <c r="J77" s="293">
        <v>0</v>
      </c>
      <c r="K77" s="4"/>
      <c r="L77" s="293">
        <v>572</v>
      </c>
      <c r="M77" s="4"/>
      <c r="N77" s="293">
        <v>0</v>
      </c>
      <c r="P77" s="238"/>
      <c r="Q77" s="4"/>
    </row>
    <row r="78" spans="1:19" s="237" customFormat="1" ht="21" customHeight="1">
      <c r="E78" s="4"/>
      <c r="G78" s="4"/>
      <c r="I78" s="4"/>
      <c r="J78" s="4"/>
      <c r="K78" s="4"/>
      <c r="M78" s="4"/>
      <c r="P78" s="238"/>
      <c r="Q78" s="4"/>
    </row>
    <row r="79" spans="1:19" s="237" customFormat="1" ht="21" customHeight="1">
      <c r="B79" s="234"/>
      <c r="E79" s="4"/>
      <c r="G79" s="4"/>
      <c r="I79" s="4"/>
      <c r="J79" s="4"/>
      <c r="K79" s="4"/>
      <c r="L79" s="335"/>
      <c r="M79" s="335"/>
      <c r="N79" s="335"/>
      <c r="P79" s="238"/>
      <c r="Q79" s="4"/>
    </row>
    <row r="80" spans="1:19" s="237" customFormat="1" ht="21" customHeight="1">
      <c r="E80" s="4"/>
      <c r="G80" s="4"/>
      <c r="I80" s="4"/>
      <c r="J80" s="4"/>
      <c r="K80" s="4"/>
      <c r="M80" s="4"/>
      <c r="P80" s="238"/>
      <c r="Q80" s="4"/>
    </row>
    <row r="81" spans="1:17" s="237" customFormat="1" ht="21" customHeight="1">
      <c r="E81" s="4"/>
      <c r="G81" s="4"/>
      <c r="I81" s="4"/>
      <c r="J81" s="4"/>
      <c r="K81" s="4"/>
      <c r="M81" s="4"/>
      <c r="P81" s="238"/>
      <c r="Q81" s="4"/>
    </row>
    <row r="82" spans="1:17" s="237" customFormat="1" ht="21" customHeight="1">
      <c r="E82" s="4"/>
      <c r="G82" s="4"/>
      <c r="I82" s="4"/>
      <c r="J82" s="4"/>
      <c r="K82" s="4"/>
      <c r="M82" s="4"/>
      <c r="P82" s="238"/>
      <c r="Q82" s="4"/>
    </row>
    <row r="83" spans="1:17" s="237" customFormat="1" ht="21" customHeight="1">
      <c r="E83" s="4"/>
      <c r="G83" s="4"/>
      <c r="I83" s="4"/>
      <c r="J83" s="4"/>
      <c r="K83" s="4"/>
      <c r="M83" s="4"/>
      <c r="P83" s="238"/>
      <c r="Q83" s="4"/>
    </row>
    <row r="84" spans="1:17" s="237" customFormat="1" ht="21" customHeight="1">
      <c r="E84" s="4"/>
      <c r="G84" s="4"/>
      <c r="I84" s="4"/>
      <c r="J84" s="4"/>
      <c r="K84" s="4"/>
      <c r="M84" s="4"/>
      <c r="P84" s="238"/>
      <c r="Q84" s="4"/>
    </row>
    <row r="85" spans="1:17" s="237" customFormat="1" ht="21" customHeight="1">
      <c r="E85" s="4"/>
      <c r="G85" s="4"/>
      <c r="I85" s="4"/>
      <c r="J85" s="4"/>
      <c r="K85" s="4"/>
      <c r="M85" s="4"/>
      <c r="P85" s="238"/>
      <c r="Q85" s="4"/>
    </row>
    <row r="86" spans="1:17" s="237" customFormat="1" ht="21" customHeight="1">
      <c r="E86" s="4"/>
      <c r="G86" s="4"/>
      <c r="I86" s="4"/>
      <c r="J86" s="4"/>
      <c r="K86" s="4"/>
      <c r="M86" s="4"/>
      <c r="P86" s="238"/>
      <c r="Q86" s="4"/>
    </row>
    <row r="87" spans="1:17" s="237" customFormat="1" ht="21" customHeight="1">
      <c r="E87" s="4"/>
      <c r="G87" s="4"/>
      <c r="I87" s="4"/>
      <c r="J87" s="4"/>
      <c r="K87" s="4"/>
      <c r="M87" s="4"/>
      <c r="P87" s="238"/>
      <c r="Q87" s="4"/>
    </row>
    <row r="88" spans="1:17" s="237" customFormat="1" ht="21" customHeight="1">
      <c r="E88" s="4"/>
      <c r="G88" s="4"/>
      <c r="I88" s="4"/>
      <c r="J88" s="4"/>
      <c r="K88" s="4"/>
      <c r="M88" s="4"/>
      <c r="P88" s="238"/>
      <c r="Q88" s="4"/>
    </row>
    <row r="89" spans="1:17" s="237" customFormat="1" ht="21" customHeight="1">
      <c r="A89" s="187" t="s">
        <v>50</v>
      </c>
      <c r="B89" s="249"/>
      <c r="C89" s="249"/>
      <c r="D89" s="249"/>
      <c r="E89" s="134"/>
      <c r="F89" s="249"/>
      <c r="G89" s="134"/>
      <c r="H89" s="249"/>
      <c r="I89" s="134"/>
      <c r="J89" s="134"/>
      <c r="K89" s="134"/>
      <c r="L89" s="134"/>
      <c r="M89" s="134"/>
      <c r="N89" s="135">
        <v>9</v>
      </c>
      <c r="O89" s="134"/>
      <c r="P89" s="238"/>
      <c r="Q89" s="4"/>
    </row>
  </sheetData>
  <mergeCells count="11">
    <mergeCell ref="L79:N79"/>
    <mergeCell ref="A2:N2"/>
    <mergeCell ref="A3:N3"/>
    <mergeCell ref="A4:N4"/>
    <mergeCell ref="H6:J6"/>
    <mergeCell ref="L6:N6"/>
    <mergeCell ref="A49:N49"/>
    <mergeCell ref="A50:N50"/>
    <mergeCell ref="A51:N51"/>
    <mergeCell ref="H54:J54"/>
    <mergeCell ref="L54:N54"/>
  </mergeCells>
  <printOptions horizontalCentered="1"/>
  <pageMargins left="0.70866141732283472" right="0.39370078740157483" top="0.51181102362204722" bottom="0.51181102362204722" header="0.11811023622047245" footer="0.11811023622047245"/>
  <pageSetup paperSize="9" scale="87" fitToHeight="2" orientation="portrait" r:id="rId1"/>
  <headerFooter alignWithMargins="0"/>
  <rowBreaks count="1" manualBreakCount="1">
    <brk id="4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P2</vt:lpstr>
      <vt:lpstr>P3</vt:lpstr>
      <vt:lpstr>P4</vt:lpstr>
      <vt:lpstr>P5</vt:lpstr>
      <vt:lpstr>P6</vt:lpstr>
      <vt:lpstr>P7</vt:lpstr>
      <vt:lpstr>P8-P9</vt:lpstr>
      <vt:lpstr>'P3'!Print_Area</vt:lpstr>
      <vt:lpstr>'P4'!Print_Area</vt:lpstr>
      <vt:lpstr>'P5'!Print_Area</vt:lpstr>
      <vt:lpstr>'P6'!Print_Area</vt:lpstr>
      <vt:lpstr>'P7'!Print_Area</vt:lpstr>
      <vt:lpstr>'P8-P9'!Print_Area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SOMCHAT KALASUK</cp:lastModifiedBy>
  <cp:lastPrinted>2024-05-13T05:00:19Z</cp:lastPrinted>
  <dcterms:created xsi:type="dcterms:W3CDTF">2004-01-05T08:24:48Z</dcterms:created>
  <dcterms:modified xsi:type="dcterms:W3CDTF">2024-05-13T08:56:56Z</dcterms:modified>
</cp:coreProperties>
</file>