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4\Q1\FS-SET\"/>
    </mc:Choice>
  </mc:AlternateContent>
  <xr:revisionPtr revIDLastSave="0" documentId="13_ncr:1_{1694C241-533B-4F24-968F-298AE4DD32A8}" xr6:coauthVersionLast="36" xr6:coauthVersionMax="47" xr10:uidLastSave="{00000000-0000-0000-0000-000000000000}"/>
  <bookViews>
    <workbookView xWindow="-110" yWindow="-110" windowWidth="19420" windowHeight="10420" tabRatio="747" xr2:uid="{00000000-000D-0000-FFFF-FFFF00000000}"/>
  </bookViews>
  <sheets>
    <sheet name="BS-2-4" sheetId="7" r:id="rId1"/>
    <sheet name="PL-5-6" sheetId="1" r:id="rId2"/>
    <sheet name="REcon 7-8" sheetId="2" r:id="rId3"/>
    <sheet name="REsep 9-10" sheetId="3" r:id="rId4"/>
    <sheet name="CF 11" sheetId="4" r:id="rId5"/>
    <sheet name="CF 12" sheetId="6" r:id="rId6"/>
    <sheet name="CF 13" sheetId="5" r:id="rId7"/>
  </sheets>
  <definedNames>
    <definedName name="_xlnm._FilterDatabase" localSheetId="0" hidden="1">'BS-2-4'!$I$45:$I$50</definedName>
    <definedName name="_Hlk120336604" localSheetId="4">'CF 11'!#REF!</definedName>
    <definedName name="_Hlk120336604" localSheetId="5">'CF 12'!#REF!</definedName>
    <definedName name="_Hlk120336604" localSheetId="6">'CF 13'!#REF!</definedName>
    <definedName name="_xlnm.Print_Area" localSheetId="0">'BS-2-4'!$A$1:$I$89</definedName>
    <definedName name="_xlnm.Print_Area" localSheetId="4">'CF 11'!$A$1:$I$35</definedName>
    <definedName name="_xlnm.Print_Area" localSheetId="5">'CF 12'!$A$1:$I$36</definedName>
    <definedName name="_xlnm.Print_Area" localSheetId="6">'CF 13'!$A$1:$I$20</definedName>
    <definedName name="_xlnm.Print_Area" localSheetId="1">'PL-5-6'!$A$1:$I$43</definedName>
    <definedName name="_xlnm.Print_Area" localSheetId="2">'REcon 7-8'!$A$1:$K$54</definedName>
    <definedName name="_xlnm.Print_Area" localSheetId="3">'REsep 9-10'!$A$1:$K$54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5" l="1"/>
  <c r="A3" i="6"/>
</calcChain>
</file>

<file path=xl/sharedStrings.xml><?xml version="1.0" encoding="utf-8"?>
<sst xmlns="http://schemas.openxmlformats.org/spreadsheetml/2006/main" count="365" uniqueCount="180">
  <si>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</si>
  <si>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</si>
  <si>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</si>
  <si>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</si>
  <si>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</si>
  <si>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</si>
  <si>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</si>
  <si>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</si>
  <si>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</si>
  <si>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</si>
  <si>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</si>
  <si>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</si>
  <si>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</si>
  <si>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</si>
  <si>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</si>
  <si>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</si>
  <si>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</si>
  <si>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</si>
  <si>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</si>
  <si>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</si>
  <si>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</si>
  <si>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</si>
  <si>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</si>
  <si>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</si>
  <si>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</si>
  <si>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</si>
  <si>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</si>
  <si>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</si>
  <si>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</si>
  <si>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</si>
  <si>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</si>
  <si>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</si>
  <si>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</si>
  <si>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</si>
  <si>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</si>
  <si>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</si>
  <si>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</si>
  <si>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</si>
  <si>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</si>
  <si>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</si>
  <si>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</si>
  <si>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</si>
  <si>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</si>
  <si>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</si>
  <si>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</si>
  <si>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</si>
  <si>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</si>
  <si>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</si>
  <si>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</si>
  <si>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</si>
  <si>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</si>
  <si>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</si>
  <si>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</si>
  <si>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</si>
  <si>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</si>
  <si>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</si>
  <si>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</si>
  <si>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</si>
  <si>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</si>
  <si>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</si>
  <si>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</si>
  <si>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</si>
  <si>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</si>
  <si>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</si>
  <si>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</si>
  <si>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</si>
  <si>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</si>
  <si>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</si>
  <si>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</si>
  <si>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</si>
  <si>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</si>
  <si>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Cash flows from investing activities</t>
  </si>
  <si>
    <t>Interest received</t>
  </si>
  <si>
    <t>Cash flows from financing activities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</si>
  <si>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</si>
  <si>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</si>
  <si>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</si>
  <si>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</si>
  <si>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</si>
  <si>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</si>
  <si>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</si>
  <si>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</si>
  <si>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</si>
  <si>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</si>
  <si>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</si>
  <si>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</si>
  <si>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</si>
  <si>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</si>
  <si>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 xml:space="preserve">    in shareholders’ equity</t>
  </si>
  <si>
    <t xml:space="preserve">    Dividends </t>
  </si>
  <si>
    <t xml:space="preserve">    Contributions by and distributions to owners </t>
  </si>
  <si>
    <t xml:space="preserve">        of the parent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</si>
  <si>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</si>
  <si>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</si>
  <si>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</si>
  <si>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</si>
  <si>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</si>
  <si>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</si>
  <si>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</si>
  <si>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</si>
  <si>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</si>
  <si>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</si>
  <si>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</si>
  <si>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</si>
  <si>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</si>
  <si>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</si>
  <si>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</si>
  <si>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</si>
  <si>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</si>
  <si>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</si>
  <si>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</si>
  <si>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</si>
  <si>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 xml:space="preserve">Total shareholders’ equity  </t>
  </si>
  <si>
    <t>Profit for the period</t>
  </si>
  <si>
    <t xml:space="preserve">Profit before income tax </t>
  </si>
  <si>
    <t>Revenue from sales</t>
  </si>
  <si>
    <t xml:space="preserve">Cost of sales </t>
  </si>
  <si>
    <t xml:space="preserve">   and cash equivalents</t>
  </si>
  <si>
    <t>Account payables from purchase of assets</t>
  </si>
  <si>
    <t>Payment of borrowing from related party</t>
  </si>
  <si>
    <t xml:space="preserve"> </t>
  </si>
  <si>
    <t>Current portion of lease liabilities</t>
  </si>
  <si>
    <t>Lease liabilities</t>
  </si>
  <si>
    <t>Profit from operations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</si>
  <si>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</si>
  <si>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  changes in operating assets and liabilities</t>
  </si>
  <si>
    <t>Provisions for employee benefits</t>
  </si>
  <si>
    <t>Loss on sale of property, plant and equipment</t>
  </si>
  <si>
    <t>Proceeds from sale of property, plant and equipment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</si>
  <si>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</si>
  <si>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</si>
  <si>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</si>
  <si>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Issued and paid-up share capital</t>
  </si>
  <si>
    <t xml:space="preserve">         Legal reserve</t>
  </si>
  <si>
    <t xml:space="preserve">    Unappropriated </t>
  </si>
  <si>
    <t>Payments of lease liabilities</t>
  </si>
  <si>
    <t>Dividends paid</t>
  </si>
  <si>
    <t>(Reversal of) impairment losses on assets</t>
  </si>
  <si>
    <t>Investment property</t>
  </si>
  <si>
    <t>31 March</t>
  </si>
  <si>
    <t>3, 4</t>
  </si>
  <si>
    <t>7</t>
  </si>
  <si>
    <t>Other long-term investment</t>
  </si>
  <si>
    <t xml:space="preserve">Trade and other current receivables </t>
  </si>
  <si>
    <t>Trade and other current receivables</t>
  </si>
  <si>
    <t>Net increase in operating assets</t>
  </si>
  <si>
    <t>Trade and other current payables</t>
  </si>
  <si>
    <t>Net increase in cash and cash equivalents</t>
  </si>
  <si>
    <t>Non-curent provisions for employee benefit expense</t>
  </si>
  <si>
    <t>Investments in short-term debt instruments</t>
  </si>
  <si>
    <t xml:space="preserve">Trade and other current payables </t>
  </si>
  <si>
    <t>3, 7</t>
  </si>
  <si>
    <t>Dividend payables</t>
  </si>
  <si>
    <t>Net increase in operating liabilities</t>
  </si>
  <si>
    <t>Cash and cash equivalents at end of the period</t>
  </si>
  <si>
    <t>paid-up</t>
  </si>
  <si>
    <t>Loss on written off of assets</t>
  </si>
  <si>
    <t>Non-current provisions</t>
  </si>
  <si>
    <t xml:space="preserve">   for employee benefits</t>
  </si>
  <si>
    <t>Proceeds from short-term debt instruments</t>
  </si>
  <si>
    <t>Interest and other financial costs paid</t>
  </si>
  <si>
    <t>Balance at 1 January 2023</t>
  </si>
  <si>
    <t>Balance at 31 March 2023</t>
  </si>
  <si>
    <t>Reversal of loss on impairment of assets</t>
  </si>
  <si>
    <t>Current provisions</t>
  </si>
  <si>
    <t xml:space="preserve">   for employee benefits </t>
  </si>
  <si>
    <t xml:space="preserve">          par value at Baht 1 per share)</t>
  </si>
  <si>
    <t xml:space="preserve">    Appropriated </t>
  </si>
  <si>
    <t>Unrealized loss on foreign exchange rate</t>
  </si>
  <si>
    <t>Non-cash from investing and</t>
  </si>
  <si>
    <t xml:space="preserve">    financing transactions at end of the period</t>
  </si>
  <si>
    <t>Income tax (paid) received</t>
  </si>
  <si>
    <t>As at 31 March 2024</t>
  </si>
  <si>
    <t>2024</t>
  </si>
  <si>
    <t>For the three-month period ended 31 March 2024 (Unaudited)</t>
  </si>
  <si>
    <t>Balance at 1 January 2024</t>
  </si>
  <si>
    <t>Balance at 31 March 2024</t>
  </si>
  <si>
    <t>Loss on inventories devaluation (reversal)</t>
  </si>
  <si>
    <t xml:space="preserve">Increase in operating liabilities </t>
  </si>
  <si>
    <t>Net cash flows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</si>
</sst>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\ ;\(#,##0.00\)"/>
    <numFmt numFmtId="170" formatCode="_(* #,##0_);_(* \(#,##0\)"/>
  </numFmts>
  <fonts count="24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  <charset val="222"/>
    </font>
    <font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206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67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67" fontId="5" fillId="0" borderId="0" xfId="0" applyNumberFormat="1" applyFont="1" applyFill="1" applyBorder="1" applyAlignment="1"/>
    <xf numFmtId="167" fontId="5" fillId="0" borderId="3" xfId="0" applyNumberFormat="1" applyFont="1" applyFill="1" applyBorder="1" applyAlignment="1"/>
    <xf numFmtId="43" fontId="3" fillId="0" borderId="0" xfId="1" applyFont="1" applyFill="1" applyAlignment="1"/>
    <xf numFmtId="167" fontId="3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7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68" fontId="3" fillId="0" borderId="0" xfId="0" applyNumberFormat="1" applyFont="1" applyFill="1" applyAlignment="1"/>
    <xf numFmtId="167" fontId="5" fillId="0" borderId="1" xfId="1" applyNumberFormat="1" applyFont="1" applyFill="1" applyBorder="1" applyAlignment="1"/>
    <xf numFmtId="167" fontId="5" fillId="0" borderId="0" xfId="1" applyNumberFormat="1" applyFont="1" applyFill="1" applyAlignment="1"/>
    <xf numFmtId="0" fontId="5" fillId="0" borderId="0" xfId="8" applyFont="1" applyFill="1" applyAlignment="1"/>
    <xf numFmtId="167" fontId="3" fillId="0" borderId="0" xfId="1" applyNumberFormat="1" applyFont="1" applyFill="1" applyBorder="1" applyAlignment="1"/>
    <xf numFmtId="168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66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69" fontId="5" fillId="0" borderId="3" xfId="2" applyNumberFormat="1" applyFont="1" applyFill="1" applyBorder="1" applyAlignment="1"/>
    <xf numFmtId="169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/>
    </xf>
    <xf numFmtId="164" fontId="5" fillId="0" borderId="2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64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4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67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Border="1" applyAlignment="1"/>
    <xf numFmtId="166" fontId="3" fillId="0" borderId="0" xfId="3" applyNumberFormat="1" applyFont="1" applyFill="1" applyAlignment="1">
      <alignment horizontal="left" indent="3"/>
    </xf>
    <xf numFmtId="166" fontId="3" fillId="0" borderId="2" xfId="3" applyNumberFormat="1" applyFont="1" applyFill="1" applyBorder="1" applyAlignment="1"/>
    <xf numFmtId="170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7" fontId="5" fillId="0" borderId="2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6" fontId="3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horizontal="center"/>
    </xf>
    <xf numFmtId="167" fontId="3" fillId="0" borderId="0" xfId="1" applyNumberFormat="1" applyFont="1" applyFill="1"/>
    <xf numFmtId="167" fontId="3" fillId="0" borderId="0" xfId="1" quotePrefix="1" applyNumberFormat="1" applyFont="1" applyFill="1"/>
    <xf numFmtId="38" fontId="3" fillId="0" borderId="0" xfId="9" quotePrefix="1" applyNumberFormat="1" applyFont="1" applyFill="1" applyAlignment="1"/>
    <xf numFmtId="38" fontId="3" fillId="0" borderId="0" xfId="9" quotePrefix="1" applyNumberFormat="1" applyFont="1" applyFill="1"/>
    <xf numFmtId="37" fontId="3" fillId="0" borderId="0" xfId="0" applyNumberFormat="1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166" fontId="0" fillId="0" borderId="0" xfId="0" applyNumberFormat="1" applyAlignment="1"/>
    <xf numFmtId="164" fontId="3" fillId="0" borderId="0" xfId="0" applyNumberFormat="1" applyFont="1" applyFill="1" applyBorder="1" applyAlignment="1"/>
    <xf numFmtId="37" fontId="5" fillId="0" borderId="3" xfId="0" applyNumberFormat="1" applyFont="1" applyFill="1" applyBorder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4" applyFont="1" applyFill="1" applyAlignment="1"/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37" fontId="5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3" fillId="0" borderId="5" xfId="0" applyNumberFormat="1" applyFont="1" applyFill="1" applyBorder="1" applyAlignment="1">
      <alignment horizontal="center"/>
    </xf>
    <xf numFmtId="0" fontId="0" fillId="0" borderId="0" xfId="0" applyBorder="1" applyAlignment="1"/>
    <xf numFmtId="167" fontId="3" fillId="0" borderId="2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1" xfId="0" applyNumberFormat="1" applyFont="1" applyFill="1" applyBorder="1" applyAlignment="1"/>
    <xf numFmtId="167" fontId="3" fillId="0" borderId="0" xfId="0" applyNumberFormat="1" applyFont="1" applyFill="1" applyBorder="1" applyAlignment="1"/>
    <xf numFmtId="167" fontId="5" fillId="0" borderId="4" xfId="1" applyNumberFormat="1" applyFont="1" applyFill="1" applyBorder="1" applyAlignment="1"/>
    <xf numFmtId="167" fontId="5" fillId="0" borderId="4" xfId="0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21" fillId="0" borderId="0" xfId="0" applyFont="1" applyFill="1" applyAlignment="1"/>
    <xf numFmtId="43" fontId="3" fillId="0" borderId="0" xfId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7" fontId="0" fillId="0" borderId="0" xfId="1" applyNumberFormat="1" applyFont="1" applyAlignment="1"/>
    <xf numFmtId="167" fontId="3" fillId="0" borderId="0" xfId="1" applyNumberFormat="1" applyFont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center"/>
    </xf>
    <xf numFmtId="167" fontId="3" fillId="0" borderId="0" xfId="9" quotePrefix="1" applyNumberFormat="1" applyFont="1" applyFill="1" applyAlignment="1"/>
    <xf numFmtId="167" fontId="3" fillId="0" borderId="0" xfId="9" quotePrefix="1" applyNumberFormat="1" applyFont="1" applyFill="1"/>
    <xf numFmtId="167" fontId="5" fillId="0" borderId="0" xfId="1" quotePrefix="1" applyNumberFormat="1" applyFont="1" applyFill="1" applyAlignment="1"/>
    <xf numFmtId="167" fontId="5" fillId="0" borderId="0" xfId="1" quotePrefix="1" applyNumberFormat="1" applyFont="1" applyFill="1"/>
    <xf numFmtId="167" fontId="3" fillId="0" borderId="0" xfId="0" applyNumberFormat="1" applyFont="1" applyFill="1"/>
    <xf numFmtId="167" fontId="3" fillId="0" borderId="2" xfId="1" applyNumberFormat="1" applyFont="1" applyFill="1" applyBorder="1" applyAlignment="1"/>
    <xf numFmtId="43" fontId="5" fillId="0" borderId="2" xfId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7" fontId="1" fillId="0" borderId="0" xfId="1" applyNumberFormat="1" applyFont="1" applyAlignment="1"/>
    <xf numFmtId="43" fontId="6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/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2" xfId="0" applyNumberFormat="1" applyFont="1" applyFill="1" applyBorder="1" applyAlignment="1">
      <alignment horizontal="right"/>
    </xf>
    <xf numFmtId="166" fontId="0" fillId="0" borderId="0" xfId="1" applyNumberFormat="1" applyFont="1" applyAlignment="1"/>
    <xf numFmtId="166" fontId="5" fillId="0" borderId="2" xfId="1" applyNumberFormat="1" applyFont="1" applyFill="1" applyBorder="1" applyAlignment="1">
      <alignment horizontal="right"/>
    </xf>
    <xf numFmtId="166" fontId="5" fillId="0" borderId="5" xfId="1" applyNumberFormat="1" applyFont="1" applyFill="1" applyBorder="1" applyAlignment="1">
      <alignment horizontal="center"/>
    </xf>
    <xf numFmtId="43" fontId="0" fillId="0" borderId="0" xfId="1" applyFont="1" applyAlignment="1"/>
    <xf numFmtId="167" fontId="1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/>
    <xf numFmtId="164" fontId="3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/>
    <xf numFmtId="164" fontId="3" fillId="0" borderId="0" xfId="3" applyNumberFormat="1" applyFont="1" applyFill="1" applyAlignment="1"/>
    <xf numFmtId="166" fontId="22" fillId="0" borderId="0" xfId="1" applyNumberFormat="1" applyFont="1" applyFill="1" applyBorder="1" applyAlignment="1">
      <alignment horizontal="center"/>
    </xf>
    <xf numFmtId="166" fontId="22" fillId="0" borderId="0" xfId="1" applyNumberFormat="1" applyFont="1" applyFill="1" applyBorder="1" applyAlignment="1">
      <alignment horizontal="right"/>
    </xf>
    <xf numFmtId="166" fontId="22" fillId="0" borderId="0" xfId="1" applyNumberFormat="1" applyFont="1" applyAlignment="1">
      <alignment horizontal="center"/>
    </xf>
    <xf numFmtId="166" fontId="22" fillId="0" borderId="2" xfId="1" applyNumberFormat="1" applyFont="1" applyFill="1" applyBorder="1" applyAlignment="1">
      <alignment horizontal="center"/>
    </xf>
    <xf numFmtId="166" fontId="23" fillId="0" borderId="0" xfId="1" applyNumberFormat="1" applyFont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AB87-07DE-4BD1-8BEE-3FCE9AE39256}">
  <sheetPr>
    <tabColor theme="8" tint="-0.499984740745262"/>
  </sheetPr>
  <dimension ref="A1:I89"/>
  <sheetViews>
    <sheetView tabSelected="1" view="pageBreakPreview" zoomScale="85" zoomScaleNormal="80" zoomScaleSheetLayoutView="85" workbookViewId="0"/>
  </sheetViews>
  <sheetFormatPr defaultColWidth="8.7265625" defaultRowHeight="14"/>
  <cols>
    <col min="1" max="1" width="38.26953125" style="95" customWidth="1"/>
    <col min="2" max="2" width="6.453125" style="103" customWidth="1"/>
    <col min="3" max="3" width="13.26953125" style="3" bestFit="1" customWidth="1"/>
    <col min="4" max="4" width="1.1796875" style="3" customWidth="1"/>
    <col min="5" max="5" width="11.54296875" style="3" customWidth="1"/>
    <col min="6" max="6" width="1.1796875" style="95" customWidth="1"/>
    <col min="7" max="7" width="13.26953125" style="95" bestFit="1" customWidth="1"/>
    <col min="8" max="8" width="1.1796875" style="95" customWidth="1"/>
    <col min="9" max="9" width="11.81640625" style="95" customWidth="1"/>
    <col min="10" max="16384" width="8.7265625" style="95"/>
  </cols>
  <sheetData>
    <row r="1" spans="1:9" ht="20.25" customHeight="1">
      <c r="A1" s="1" t="s">
        <v>0</v>
      </c>
    </row>
    <row r="2" spans="1:9" ht="20.25" customHeight="1">
      <c r="A2" s="124" t="s">
        <v>1</v>
      </c>
    </row>
    <row r="3" spans="1:9" ht="20.25" customHeight="1">
      <c r="A3" s="132" t="s">
        <v>172</v>
      </c>
    </row>
    <row r="4" spans="1:9">
      <c r="A4" s="95" t="s">
        <v>120</v>
      </c>
    </row>
    <row r="5" spans="1:9" ht="20.25" customHeight="1">
      <c r="C5" s="202" t="s">
        <v>107</v>
      </c>
      <c r="D5" s="202"/>
      <c r="E5" s="202"/>
      <c r="G5" s="202" t="s">
        <v>108</v>
      </c>
      <c r="H5" s="202"/>
      <c r="I5" s="202"/>
    </row>
    <row r="6" spans="1:9" ht="20.25" customHeight="1">
      <c r="A6" s="3"/>
      <c r="B6" s="104"/>
      <c r="C6" s="201" t="s">
        <v>109</v>
      </c>
      <c r="D6" s="201"/>
      <c r="E6" s="201"/>
      <c r="G6" s="201" t="s">
        <v>109</v>
      </c>
      <c r="H6" s="201"/>
      <c r="I6" s="201"/>
    </row>
    <row r="7" spans="1:9" ht="20.25" customHeight="1">
      <c r="A7" s="5" t="s">
        <v>5</v>
      </c>
      <c r="B7" s="123" t="s">
        <v>6</v>
      </c>
      <c r="C7" s="9" t="s">
        <v>139</v>
      </c>
      <c r="D7" s="7"/>
      <c r="E7" s="9" t="s">
        <v>7</v>
      </c>
      <c r="F7" s="2"/>
      <c r="G7" s="9" t="s">
        <v>139</v>
      </c>
      <c r="H7" s="7"/>
      <c r="I7" s="9" t="s">
        <v>7</v>
      </c>
    </row>
    <row r="8" spans="1:9" ht="20.25" customHeight="1">
      <c r="A8" s="5"/>
      <c r="B8" s="123"/>
      <c r="C8" s="9">
        <v>2024</v>
      </c>
      <c r="D8" s="7"/>
      <c r="E8" s="9">
        <v>2023</v>
      </c>
      <c r="F8" s="2"/>
      <c r="G8" s="9">
        <v>2024</v>
      </c>
      <c r="H8" s="7"/>
      <c r="I8" s="9">
        <v>2023</v>
      </c>
    </row>
    <row r="9" spans="1:9" ht="20.25" customHeight="1">
      <c r="A9" s="5"/>
      <c r="B9" s="123"/>
      <c r="C9" s="9" t="s">
        <v>8</v>
      </c>
      <c r="D9" s="7"/>
      <c r="E9" s="9"/>
      <c r="F9" s="2"/>
      <c r="G9" s="9" t="s">
        <v>8</v>
      </c>
      <c r="H9" s="7"/>
      <c r="I9" s="9"/>
    </row>
    <row r="10" spans="1:9" ht="20.25" customHeight="1">
      <c r="A10" s="3"/>
      <c r="B10" s="7"/>
      <c r="C10" s="200" t="s">
        <v>9</v>
      </c>
      <c r="D10" s="200"/>
      <c r="E10" s="200"/>
      <c r="F10" s="200"/>
      <c r="G10" s="200"/>
      <c r="H10" s="200"/>
      <c r="I10" s="200"/>
    </row>
    <row r="11" spans="1:9" ht="20.25" customHeight="1">
      <c r="A11" s="10" t="s">
        <v>10</v>
      </c>
      <c r="B11" s="7"/>
    </row>
    <row r="12" spans="1:9" s="3" customFormat="1" ht="20.25" customHeight="1">
      <c r="A12" s="3" t="s">
        <v>11</v>
      </c>
      <c r="B12" s="123"/>
      <c r="C12" s="30">
        <v>1140669</v>
      </c>
      <c r="D12" s="37"/>
      <c r="E12" s="30">
        <v>903787</v>
      </c>
      <c r="F12" s="37"/>
      <c r="G12" s="86">
        <v>1010452</v>
      </c>
      <c r="H12" s="37"/>
      <c r="I12" s="113">
        <v>822458</v>
      </c>
    </row>
    <row r="13" spans="1:9" s="3" customFormat="1" ht="20.25" customHeight="1">
      <c r="A13" s="3" t="s">
        <v>149</v>
      </c>
      <c r="B13" s="123">
        <v>3</v>
      </c>
      <c r="C13" s="30">
        <v>710000</v>
      </c>
      <c r="D13" s="37"/>
      <c r="E13" s="30">
        <v>710000</v>
      </c>
      <c r="F13" s="37"/>
      <c r="G13" s="86">
        <v>280000</v>
      </c>
      <c r="H13" s="37"/>
      <c r="I13" s="113">
        <v>280000</v>
      </c>
    </row>
    <row r="14" spans="1:9" s="3" customFormat="1" ht="20.25" customHeight="1">
      <c r="A14" s="3" t="s">
        <v>143</v>
      </c>
      <c r="B14" s="123" t="s">
        <v>140</v>
      </c>
      <c r="C14" s="30">
        <v>265261</v>
      </c>
      <c r="D14" s="37"/>
      <c r="E14" s="30">
        <v>292557</v>
      </c>
      <c r="F14" s="37"/>
      <c r="G14" s="86">
        <v>242261</v>
      </c>
      <c r="H14" s="37"/>
      <c r="I14" s="113">
        <v>264783</v>
      </c>
    </row>
    <row r="15" spans="1:9" s="3" customFormat="1" ht="20.25" customHeight="1">
      <c r="A15" s="3" t="s">
        <v>12</v>
      </c>
      <c r="B15" s="123"/>
      <c r="C15" s="30">
        <v>270152</v>
      </c>
      <c r="D15" s="37"/>
      <c r="E15" s="30">
        <v>201383</v>
      </c>
      <c r="F15" s="37"/>
      <c r="G15" s="86">
        <v>216888</v>
      </c>
      <c r="H15" s="37"/>
      <c r="I15" s="113">
        <v>169606</v>
      </c>
    </row>
    <row r="16" spans="1:9" s="3" customFormat="1" ht="20.25" hidden="1" customHeight="1">
      <c r="A16" s="3" t="s">
        <v>87</v>
      </c>
      <c r="B16" s="123"/>
      <c r="C16" s="30"/>
      <c r="D16" s="37"/>
      <c r="E16" s="30">
        <v>0</v>
      </c>
      <c r="F16" s="37"/>
      <c r="G16" s="86"/>
      <c r="H16" s="37"/>
      <c r="I16" s="113">
        <v>0</v>
      </c>
    </row>
    <row r="17" spans="1:9" ht="20.25" customHeight="1">
      <c r="A17" s="15" t="s">
        <v>13</v>
      </c>
      <c r="B17" s="123"/>
      <c r="C17" s="16">
        <v>2386082</v>
      </c>
      <c r="D17" s="15"/>
      <c r="E17" s="16">
        <v>2107727</v>
      </c>
      <c r="F17" s="3"/>
      <c r="G17" s="16">
        <v>1749601</v>
      </c>
      <c r="H17" s="3"/>
      <c r="I17" s="16">
        <v>1536847</v>
      </c>
    </row>
    <row r="18" spans="1:9" ht="20.25" customHeight="1">
      <c r="A18" s="3"/>
      <c r="B18" s="123"/>
      <c r="F18" s="3"/>
      <c r="G18" s="3"/>
      <c r="H18" s="3"/>
      <c r="I18" s="3"/>
    </row>
    <row r="19" spans="1:9" ht="20.25" customHeight="1">
      <c r="A19" s="10" t="s">
        <v>14</v>
      </c>
      <c r="B19" s="123"/>
      <c r="F19" s="3"/>
      <c r="G19" s="3"/>
      <c r="H19" s="3"/>
      <c r="I19" s="3"/>
    </row>
    <row r="20" spans="1:9" s="3" customFormat="1" ht="20.25" customHeight="1">
      <c r="A20" s="126" t="s">
        <v>15</v>
      </c>
      <c r="B20" s="105">
        <v>5</v>
      </c>
      <c r="C20" s="158">
        <v>0</v>
      </c>
      <c r="D20" s="21"/>
      <c r="E20" s="158">
        <v>0</v>
      </c>
      <c r="F20" s="21"/>
      <c r="G20" s="159">
        <v>590000</v>
      </c>
      <c r="H20" s="143"/>
      <c r="I20" s="160">
        <v>590000</v>
      </c>
    </row>
    <row r="21" spans="1:9" s="3" customFormat="1" ht="20.25" hidden="1" customHeight="1">
      <c r="A21" s="126" t="s">
        <v>142</v>
      </c>
      <c r="B21" s="105"/>
      <c r="C21" s="158">
        <v>0</v>
      </c>
      <c r="D21" s="21">
        <v>0</v>
      </c>
      <c r="E21" s="158"/>
      <c r="F21" s="21">
        <v>0</v>
      </c>
      <c r="G21" s="161">
        <v>0</v>
      </c>
      <c r="H21" s="26">
        <v>0</v>
      </c>
      <c r="I21" s="162">
        <v>0</v>
      </c>
    </row>
    <row r="22" spans="1:9" s="3" customFormat="1" ht="20.25" customHeight="1">
      <c r="A22" s="126" t="s">
        <v>138</v>
      </c>
      <c r="B22" s="105"/>
      <c r="C22" s="31">
        <v>154534</v>
      </c>
      <c r="D22" s="143"/>
      <c r="E22" s="31">
        <v>154534</v>
      </c>
      <c r="F22" s="143"/>
      <c r="G22" s="159">
        <v>154534</v>
      </c>
      <c r="H22" s="143"/>
      <c r="I22" s="31">
        <v>154534</v>
      </c>
    </row>
    <row r="23" spans="1:9" s="3" customFormat="1" ht="20.25" customHeight="1">
      <c r="A23" s="126" t="s">
        <v>16</v>
      </c>
      <c r="B23" s="105"/>
      <c r="C23" s="24">
        <v>830246</v>
      </c>
      <c r="D23" s="143"/>
      <c r="E23" s="163">
        <v>824305</v>
      </c>
      <c r="F23" s="143"/>
      <c r="G23" s="159">
        <v>704092</v>
      </c>
      <c r="H23" s="143"/>
      <c r="I23" s="160">
        <v>695258</v>
      </c>
    </row>
    <row r="24" spans="1:9" s="3" customFormat="1" ht="20.25" customHeight="1">
      <c r="A24" s="126" t="s">
        <v>17</v>
      </c>
      <c r="B24" s="105"/>
      <c r="C24" s="24">
        <v>11649</v>
      </c>
      <c r="D24" s="143"/>
      <c r="E24" s="163">
        <v>12020</v>
      </c>
      <c r="F24" s="143"/>
      <c r="G24" s="159">
        <v>8714</v>
      </c>
      <c r="H24" s="143"/>
      <c r="I24" s="160">
        <v>8986</v>
      </c>
    </row>
    <row r="25" spans="1:9" s="3" customFormat="1" ht="20.25" customHeight="1">
      <c r="A25" s="126" t="s">
        <v>18</v>
      </c>
      <c r="B25" s="105"/>
      <c r="C25" s="24">
        <v>27274</v>
      </c>
      <c r="D25" s="143"/>
      <c r="E25" s="163">
        <v>22960</v>
      </c>
      <c r="F25" s="143"/>
      <c r="G25" s="159">
        <v>24626</v>
      </c>
      <c r="H25" s="143"/>
      <c r="I25" s="160">
        <v>20905</v>
      </c>
    </row>
    <row r="26" spans="1:9" s="3" customFormat="1" ht="20.25" customHeight="1">
      <c r="A26" s="126" t="s">
        <v>19</v>
      </c>
      <c r="B26" s="105"/>
      <c r="C26" s="24">
        <v>2625</v>
      </c>
      <c r="D26" s="143"/>
      <c r="E26" s="163">
        <v>2778</v>
      </c>
      <c r="F26" s="143"/>
      <c r="G26" s="159">
        <v>2243</v>
      </c>
      <c r="H26" s="143"/>
      <c r="I26" s="160">
        <v>2373</v>
      </c>
    </row>
    <row r="27" spans="1:9" ht="20.25" customHeight="1">
      <c r="A27" s="15" t="s">
        <v>20</v>
      </c>
      <c r="B27" s="123"/>
      <c r="C27" s="16">
        <v>1026328</v>
      </c>
      <c r="D27" s="20"/>
      <c r="E27" s="16">
        <v>1016597</v>
      </c>
      <c r="F27" s="3"/>
      <c r="G27" s="16">
        <v>1484209</v>
      </c>
      <c r="H27" s="3"/>
      <c r="I27" s="16">
        <v>1472056</v>
      </c>
    </row>
    <row r="28" spans="1:9" ht="20.25" customHeight="1">
      <c r="A28" s="15"/>
      <c r="B28" s="123"/>
      <c r="C28" s="21"/>
      <c r="D28" s="20"/>
      <c r="E28" s="21"/>
      <c r="F28" s="3"/>
      <c r="G28" s="3"/>
      <c r="H28" s="3"/>
      <c r="I28" s="3"/>
    </row>
    <row r="29" spans="1:9" s="3" customFormat="1" ht="24" customHeight="1" thickBot="1">
      <c r="A29" s="15" t="s">
        <v>21</v>
      </c>
      <c r="B29" s="123"/>
      <c r="C29" s="22">
        <v>3412410</v>
      </c>
      <c r="D29" s="21"/>
      <c r="E29" s="22">
        <v>3124324</v>
      </c>
      <c r="G29" s="22">
        <v>3233810</v>
      </c>
      <c r="I29" s="22">
        <v>3008903</v>
      </c>
    </row>
    <row r="30" spans="1:9" s="3" customFormat="1" ht="24" customHeight="1" thickTop="1">
      <c r="A30" s="15"/>
      <c r="B30" s="134"/>
      <c r="C30" s="21"/>
      <c r="D30" s="21"/>
      <c r="E30" s="21"/>
      <c r="G30" s="21"/>
      <c r="I30" s="21"/>
    </row>
    <row r="31" spans="1:9" ht="20.25" customHeight="1">
      <c r="A31" s="1" t="s">
        <v>0</v>
      </c>
      <c r="B31" s="95"/>
    </row>
    <row r="32" spans="1:9" ht="20.25" customHeight="1">
      <c r="A32" s="124" t="s">
        <v>1</v>
      </c>
      <c r="B32" s="95"/>
    </row>
    <row r="33" spans="1:9" ht="20.25" customHeight="1">
      <c r="A33" s="124" t="s">
        <v>172</v>
      </c>
      <c r="B33" s="95"/>
    </row>
    <row r="34" spans="1:9" ht="20.25" customHeight="1">
      <c r="A34" s="5"/>
      <c r="B34" s="95"/>
    </row>
    <row r="35" spans="1:9" ht="20.25" customHeight="1">
      <c r="A35" s="5"/>
      <c r="B35" s="95"/>
      <c r="C35" s="202" t="s">
        <v>107</v>
      </c>
      <c r="D35" s="202"/>
      <c r="E35" s="202"/>
      <c r="G35" s="202" t="s">
        <v>108</v>
      </c>
      <c r="H35" s="202"/>
      <c r="I35" s="202"/>
    </row>
    <row r="36" spans="1:9" ht="20.25" customHeight="1">
      <c r="A36" s="5"/>
      <c r="B36" s="95"/>
      <c r="C36" s="201" t="s">
        <v>109</v>
      </c>
      <c r="D36" s="201"/>
      <c r="E36" s="201"/>
      <c r="G36" s="201" t="s">
        <v>109</v>
      </c>
      <c r="H36" s="201"/>
      <c r="I36" s="201"/>
    </row>
    <row r="37" spans="1:9" ht="20.25" customHeight="1">
      <c r="A37" s="5" t="s">
        <v>80</v>
      </c>
      <c r="B37" s="123" t="s">
        <v>6</v>
      </c>
      <c r="C37" s="9" t="s">
        <v>139</v>
      </c>
      <c r="D37" s="7"/>
      <c r="E37" s="9" t="s">
        <v>7</v>
      </c>
      <c r="F37" s="2"/>
      <c r="G37" s="9" t="s">
        <v>139</v>
      </c>
      <c r="H37" s="7"/>
      <c r="I37" s="9" t="s">
        <v>7</v>
      </c>
    </row>
    <row r="38" spans="1:9" ht="20.25" customHeight="1">
      <c r="A38" s="5"/>
      <c r="B38" s="123"/>
      <c r="C38" s="9" t="s">
        <v>173</v>
      </c>
      <c r="D38" s="7"/>
      <c r="E38" s="9">
        <v>2023</v>
      </c>
      <c r="F38" s="2"/>
      <c r="G38" s="9">
        <v>2024</v>
      </c>
      <c r="H38" s="7"/>
      <c r="I38" s="9">
        <v>2023</v>
      </c>
    </row>
    <row r="39" spans="1:9" ht="20.25" customHeight="1">
      <c r="A39" s="5"/>
      <c r="B39" s="123"/>
      <c r="C39" s="9" t="s">
        <v>8</v>
      </c>
      <c r="D39" s="7"/>
      <c r="E39" s="9"/>
      <c r="F39" s="2"/>
      <c r="G39" s="9" t="s">
        <v>8</v>
      </c>
      <c r="H39" s="7"/>
      <c r="I39" s="9"/>
    </row>
    <row r="40" spans="1:9" ht="20.25" customHeight="1">
      <c r="A40" s="5"/>
      <c r="B40" s="123"/>
      <c r="C40" s="200" t="s">
        <v>9</v>
      </c>
      <c r="D40" s="200"/>
      <c r="E40" s="200"/>
      <c r="F40" s="200"/>
      <c r="G40" s="200"/>
      <c r="H40" s="200"/>
      <c r="I40" s="200"/>
    </row>
    <row r="41" spans="1:9" ht="20.5" customHeight="1">
      <c r="A41" s="10" t="s">
        <v>22</v>
      </c>
      <c r="B41" s="123"/>
    </row>
    <row r="42" spans="1:9" s="3" customFormat="1" ht="20.25" customHeight="1">
      <c r="A42" s="3" t="s">
        <v>150</v>
      </c>
      <c r="B42" s="123">
        <v>3</v>
      </c>
      <c r="C42" s="11">
        <v>270053</v>
      </c>
      <c r="D42" s="12"/>
      <c r="E42" s="116">
        <v>239506</v>
      </c>
      <c r="F42" s="12"/>
      <c r="G42" s="114">
        <v>217364</v>
      </c>
      <c r="H42" s="12"/>
      <c r="I42" s="115">
        <v>200566</v>
      </c>
    </row>
    <row r="43" spans="1:9" s="3" customFormat="1" ht="21" hidden="1" customHeight="1">
      <c r="A43" s="3" t="s">
        <v>110</v>
      </c>
      <c r="B43" s="123"/>
      <c r="C43" s="31"/>
      <c r="D43" s="12"/>
      <c r="E43" s="31"/>
      <c r="F43" s="12"/>
      <c r="G43" s="31">
        <v>0</v>
      </c>
      <c r="H43" s="12"/>
      <c r="I43" s="31"/>
    </row>
    <row r="44" spans="1:9" s="3" customFormat="1" ht="20.25" hidden="1" customHeight="1">
      <c r="A44" s="3" t="s">
        <v>111</v>
      </c>
      <c r="B44" s="123"/>
      <c r="C44" s="30"/>
      <c r="D44" s="12"/>
      <c r="E44" s="30"/>
      <c r="F44" s="12"/>
      <c r="G44" s="86">
        <v>0</v>
      </c>
      <c r="H44" s="12"/>
      <c r="I44" s="86"/>
    </row>
    <row r="45" spans="1:9" s="3" customFormat="1" ht="20.25" customHeight="1">
      <c r="A45" s="3" t="s">
        <v>152</v>
      </c>
      <c r="B45" s="134" t="s">
        <v>151</v>
      </c>
      <c r="C45" s="30">
        <v>400000</v>
      </c>
      <c r="D45" s="12"/>
      <c r="E45" s="30">
        <v>0</v>
      </c>
      <c r="F45" s="12"/>
      <c r="G45" s="86">
        <v>400000</v>
      </c>
      <c r="H45" s="12"/>
      <c r="I45" s="86">
        <v>0</v>
      </c>
    </row>
    <row r="46" spans="1:9" s="3" customFormat="1" ht="20.25" customHeight="1">
      <c r="A46" s="3" t="s">
        <v>121</v>
      </c>
      <c r="B46" s="123"/>
      <c r="C46" s="30">
        <v>19824</v>
      </c>
      <c r="D46" s="12"/>
      <c r="E46" s="30">
        <v>19443</v>
      </c>
      <c r="F46" s="12"/>
      <c r="G46" s="86">
        <v>16420</v>
      </c>
      <c r="H46" s="12"/>
      <c r="I46" s="86">
        <v>15831</v>
      </c>
    </row>
    <row r="47" spans="1:9" s="3" customFormat="1" ht="20.25" customHeight="1">
      <c r="A47" s="3" t="s">
        <v>129</v>
      </c>
      <c r="B47" s="123"/>
      <c r="C47" s="30">
        <v>157608</v>
      </c>
      <c r="D47" s="12"/>
      <c r="E47" s="112">
        <v>102794</v>
      </c>
      <c r="F47" s="12"/>
      <c r="G47" s="86">
        <v>128241</v>
      </c>
      <c r="H47" s="12"/>
      <c r="I47" s="113">
        <v>83895</v>
      </c>
    </row>
    <row r="48" spans="1:9" s="3" customFormat="1" ht="20.25" customHeight="1">
      <c r="A48" s="3" t="s">
        <v>164</v>
      </c>
      <c r="B48" s="171"/>
      <c r="C48" s="30"/>
      <c r="D48" s="12"/>
      <c r="E48" s="112"/>
      <c r="F48" s="12"/>
      <c r="G48" s="86"/>
      <c r="H48" s="12"/>
      <c r="I48" s="113"/>
    </row>
    <row r="49" spans="1:9" s="3" customFormat="1" ht="20.149999999999999" customHeight="1">
      <c r="A49" s="3" t="s">
        <v>165</v>
      </c>
      <c r="B49" s="123"/>
      <c r="C49" s="30">
        <v>3872</v>
      </c>
      <c r="D49" s="12"/>
      <c r="E49" s="30">
        <v>3872</v>
      </c>
      <c r="F49" s="12"/>
      <c r="G49" s="86">
        <v>3383</v>
      </c>
      <c r="H49" s="12"/>
      <c r="I49" s="86">
        <v>3383</v>
      </c>
    </row>
    <row r="50" spans="1:9" s="3" customFormat="1" ht="20.25" customHeight="1">
      <c r="A50" s="15" t="s">
        <v>23</v>
      </c>
      <c r="B50" s="123"/>
      <c r="C50" s="16">
        <v>851357</v>
      </c>
      <c r="D50" s="15"/>
      <c r="E50" s="16">
        <v>365615</v>
      </c>
      <c r="G50" s="16">
        <v>765408</v>
      </c>
      <c r="I50" s="16">
        <v>303675</v>
      </c>
    </row>
    <row r="51" spans="1:9" s="3" customFormat="1" ht="20.25" customHeight="1">
      <c r="B51" s="123"/>
    </row>
    <row r="52" spans="1:9" s="3" customFormat="1" ht="20.25" customHeight="1">
      <c r="A52" s="10" t="s">
        <v>24</v>
      </c>
      <c r="C52" s="23"/>
      <c r="D52" s="23"/>
      <c r="E52" s="23"/>
      <c r="G52" s="24"/>
      <c r="I52" s="24"/>
    </row>
    <row r="53" spans="1:9" s="3" customFormat="1" ht="20.25" hidden="1" customHeight="1">
      <c r="A53" s="3" t="s">
        <v>25</v>
      </c>
      <c r="B53" s="123">
        <v>14</v>
      </c>
      <c r="C53" s="30"/>
      <c r="D53" s="37"/>
      <c r="E53" s="30">
        <v>0</v>
      </c>
      <c r="F53" s="37"/>
      <c r="G53" s="86"/>
      <c r="H53" s="37"/>
      <c r="I53" s="86">
        <v>0</v>
      </c>
    </row>
    <row r="54" spans="1:9" s="3" customFormat="1" ht="20.25" customHeight="1">
      <c r="A54" s="3" t="s">
        <v>122</v>
      </c>
      <c r="B54" s="123"/>
      <c r="C54" s="30">
        <v>35944</v>
      </c>
      <c r="D54" s="37"/>
      <c r="E54" s="30">
        <v>35148</v>
      </c>
      <c r="F54" s="37"/>
      <c r="G54" s="86">
        <v>30492</v>
      </c>
      <c r="H54" s="37"/>
      <c r="I54" s="86">
        <v>28969</v>
      </c>
    </row>
    <row r="55" spans="1:9" s="3" customFormat="1" ht="20.25" customHeight="1">
      <c r="A55" s="3" t="s">
        <v>157</v>
      </c>
      <c r="B55" s="169"/>
      <c r="C55" s="30"/>
      <c r="D55" s="37"/>
      <c r="E55" s="30"/>
      <c r="F55" s="37"/>
      <c r="G55" s="86"/>
      <c r="H55" s="37"/>
      <c r="I55" s="86"/>
    </row>
    <row r="56" spans="1:9" s="3" customFormat="1" ht="20.149999999999999" customHeight="1">
      <c r="A56" s="3" t="s">
        <v>158</v>
      </c>
      <c r="B56" s="123"/>
      <c r="C56" s="30">
        <v>77648</v>
      </c>
      <c r="D56" s="37"/>
      <c r="E56" s="112">
        <v>75889</v>
      </c>
      <c r="F56" s="37"/>
      <c r="G56" s="86">
        <v>70587</v>
      </c>
      <c r="H56" s="37"/>
      <c r="I56" s="113">
        <v>69007</v>
      </c>
    </row>
    <row r="57" spans="1:9" s="3" customFormat="1" ht="20.25" customHeight="1">
      <c r="A57" s="3" t="s">
        <v>26</v>
      </c>
      <c r="B57" s="123"/>
      <c r="C57" s="30">
        <v>1854</v>
      </c>
      <c r="D57" s="37"/>
      <c r="E57" s="112">
        <v>1482</v>
      </c>
      <c r="F57" s="37"/>
      <c r="G57" s="86">
        <v>1675</v>
      </c>
      <c r="H57" s="37"/>
      <c r="I57" s="113">
        <v>1303</v>
      </c>
    </row>
    <row r="58" spans="1:9" s="3" customFormat="1" ht="20.25" customHeight="1">
      <c r="A58" s="15" t="s">
        <v>27</v>
      </c>
      <c r="B58" s="123"/>
      <c r="C58" s="25">
        <v>115446</v>
      </c>
      <c r="D58" s="26"/>
      <c r="E58" s="25">
        <v>112519</v>
      </c>
      <c r="G58" s="25">
        <v>102754</v>
      </c>
      <c r="I58" s="25">
        <v>99279</v>
      </c>
    </row>
    <row r="59" spans="1:9" s="3" customFormat="1" ht="20.25" customHeight="1">
      <c r="A59" s="127"/>
      <c r="B59" s="123"/>
      <c r="C59" s="21"/>
      <c r="D59" s="21"/>
      <c r="E59" s="21"/>
      <c r="G59" s="21"/>
      <c r="I59" s="21"/>
    </row>
    <row r="60" spans="1:9" s="3" customFormat="1" ht="20.25" customHeight="1">
      <c r="A60" s="15" t="s">
        <v>28</v>
      </c>
      <c r="B60" s="123"/>
      <c r="C60" s="27">
        <v>966803</v>
      </c>
      <c r="D60" s="21"/>
      <c r="E60" s="27">
        <v>478134</v>
      </c>
      <c r="G60" s="27">
        <v>868162</v>
      </c>
      <c r="I60" s="27">
        <v>402954</v>
      </c>
    </row>
    <row r="61" spans="1:9" s="3" customFormat="1" ht="20.25" hidden="1" customHeight="1">
      <c r="A61" s="15"/>
      <c r="B61" s="123"/>
      <c r="C61" s="21"/>
      <c r="D61" s="21"/>
      <c r="E61" s="21"/>
      <c r="G61" s="21"/>
      <c r="I61" s="21"/>
    </row>
    <row r="62" spans="1:9" s="3" customFormat="1" ht="20.25" customHeight="1">
      <c r="A62" s="15"/>
      <c r="B62" s="123"/>
      <c r="C62" s="21"/>
      <c r="D62" s="21"/>
      <c r="E62" s="21"/>
      <c r="G62" s="21"/>
      <c r="I62" s="21"/>
    </row>
    <row r="63" spans="1:9" ht="20.25" customHeight="1">
      <c r="A63" s="1" t="s">
        <v>0</v>
      </c>
      <c r="B63" s="123"/>
    </row>
    <row r="64" spans="1:9" ht="20.25" customHeight="1">
      <c r="A64" s="124" t="s">
        <v>1</v>
      </c>
      <c r="B64" s="123"/>
    </row>
    <row r="65" spans="1:9" ht="20.25" customHeight="1">
      <c r="A65" s="124" t="s">
        <v>172</v>
      </c>
      <c r="B65" s="123"/>
    </row>
    <row r="66" spans="1:9" ht="20.25" customHeight="1">
      <c r="A66" s="3"/>
      <c r="B66" s="123"/>
    </row>
    <row r="67" spans="1:9" ht="20.25" customHeight="1">
      <c r="A67" s="5"/>
      <c r="B67" s="95"/>
      <c r="C67" s="202" t="s">
        <v>107</v>
      </c>
      <c r="D67" s="202"/>
      <c r="E67" s="202"/>
      <c r="G67" s="202" t="s">
        <v>108</v>
      </c>
      <c r="H67" s="202"/>
      <c r="I67" s="202"/>
    </row>
    <row r="68" spans="1:9" ht="20.25" customHeight="1">
      <c r="A68" s="5"/>
      <c r="B68" s="95"/>
      <c r="C68" s="201" t="s">
        <v>109</v>
      </c>
      <c r="D68" s="201"/>
      <c r="E68" s="201"/>
      <c r="G68" s="201" t="s">
        <v>109</v>
      </c>
      <c r="H68" s="201"/>
      <c r="I68" s="201"/>
    </row>
    <row r="69" spans="1:9" ht="20.25" customHeight="1">
      <c r="A69" s="5" t="s">
        <v>80</v>
      </c>
      <c r="B69" s="123"/>
      <c r="C69" s="9" t="s">
        <v>139</v>
      </c>
      <c r="D69" s="7"/>
      <c r="E69" s="9" t="s">
        <v>7</v>
      </c>
      <c r="F69" s="2"/>
      <c r="G69" s="9" t="s">
        <v>139</v>
      </c>
      <c r="H69" s="7"/>
      <c r="I69" s="9" t="s">
        <v>7</v>
      </c>
    </row>
    <row r="70" spans="1:9" ht="20.25" customHeight="1">
      <c r="A70" s="5"/>
      <c r="B70" s="123"/>
      <c r="C70" s="9">
        <v>2024</v>
      </c>
      <c r="D70" s="7"/>
      <c r="E70" s="9">
        <v>2023</v>
      </c>
      <c r="F70" s="2"/>
      <c r="G70" s="9">
        <v>2024</v>
      </c>
      <c r="H70" s="7"/>
      <c r="I70" s="9">
        <v>2023</v>
      </c>
    </row>
    <row r="71" spans="1:9" ht="20.25" customHeight="1">
      <c r="A71" s="5"/>
      <c r="B71" s="123"/>
      <c r="C71" s="9" t="s">
        <v>8</v>
      </c>
      <c r="D71" s="7"/>
      <c r="E71" s="9"/>
      <c r="F71" s="2"/>
      <c r="G71" s="9" t="s">
        <v>8</v>
      </c>
      <c r="H71" s="7"/>
      <c r="I71" s="9"/>
    </row>
    <row r="72" spans="1:9" ht="20.25" customHeight="1">
      <c r="A72" s="5"/>
      <c r="B72" s="123"/>
      <c r="C72" s="200" t="s">
        <v>9</v>
      </c>
      <c r="D72" s="200"/>
      <c r="E72" s="200"/>
      <c r="F72" s="200"/>
      <c r="G72" s="200"/>
      <c r="H72" s="200"/>
      <c r="I72" s="200"/>
    </row>
    <row r="73" spans="1:9" ht="20.25" customHeight="1">
      <c r="A73" s="10" t="s">
        <v>81</v>
      </c>
      <c r="B73" s="123"/>
      <c r="C73" s="23"/>
      <c r="D73" s="23"/>
      <c r="E73" s="23"/>
    </row>
    <row r="74" spans="1:9" s="3" customFormat="1" ht="20.25" customHeight="1">
      <c r="A74" s="3" t="s">
        <v>29</v>
      </c>
      <c r="B74" s="123"/>
      <c r="C74" s="23"/>
      <c r="D74" s="23"/>
      <c r="E74" s="23"/>
      <c r="G74" s="23"/>
      <c r="I74" s="23"/>
    </row>
    <row r="75" spans="1:9" s="3" customFormat="1" ht="20.25" customHeight="1">
      <c r="A75" s="57" t="s">
        <v>130</v>
      </c>
      <c r="B75" s="123"/>
      <c r="C75" s="23"/>
      <c r="D75" s="23"/>
      <c r="E75" s="23"/>
      <c r="G75" s="23"/>
      <c r="I75" s="23"/>
    </row>
    <row r="76" spans="1:9" s="3" customFormat="1" ht="20.25" customHeight="1">
      <c r="A76" s="57" t="s">
        <v>131</v>
      </c>
      <c r="B76" s="123"/>
      <c r="C76" s="23"/>
      <c r="D76" s="23"/>
      <c r="E76" s="23"/>
      <c r="G76" s="23"/>
      <c r="I76" s="23"/>
    </row>
    <row r="77" spans="1:9" s="3" customFormat="1" ht="20.25" customHeight="1" thickBot="1">
      <c r="A77" s="57" t="s">
        <v>166</v>
      </c>
      <c r="B77" s="123"/>
      <c r="C77" s="28">
        <v>400000</v>
      </c>
      <c r="D77" s="29"/>
      <c r="E77" s="121">
        <v>400000</v>
      </c>
      <c r="F77" s="29"/>
      <c r="G77" s="28">
        <v>400000</v>
      </c>
      <c r="H77" s="29"/>
      <c r="I77" s="121">
        <v>400000</v>
      </c>
    </row>
    <row r="78" spans="1:9" s="3" customFormat="1" ht="20.25" customHeight="1" thickTop="1">
      <c r="A78" s="57" t="s">
        <v>132</v>
      </c>
      <c r="B78" s="123"/>
      <c r="C78" s="29"/>
      <c r="D78" s="29"/>
      <c r="E78" s="131"/>
      <c r="F78" s="29"/>
      <c r="G78" s="29"/>
      <c r="H78" s="29"/>
      <c r="I78" s="131"/>
    </row>
    <row r="79" spans="1:9" s="3" customFormat="1" ht="20.25" customHeight="1">
      <c r="A79" s="57" t="s">
        <v>131</v>
      </c>
      <c r="B79" s="123"/>
      <c r="C79" s="37"/>
      <c r="D79" s="37"/>
      <c r="E79" s="112"/>
      <c r="F79" s="37"/>
      <c r="G79" s="37"/>
      <c r="H79" s="37"/>
      <c r="I79" s="112"/>
    </row>
    <row r="80" spans="1:9" s="3" customFormat="1" ht="20.25" customHeight="1">
      <c r="A80" s="57" t="s">
        <v>166</v>
      </c>
      <c r="B80" s="123"/>
      <c r="C80" s="37">
        <v>400000</v>
      </c>
      <c r="D80" s="37"/>
      <c r="E80" s="112">
        <v>400000</v>
      </c>
      <c r="F80" s="37"/>
      <c r="G80" s="37">
        <v>400000</v>
      </c>
      <c r="H80" s="37"/>
      <c r="I80" s="112">
        <v>400000</v>
      </c>
    </row>
    <row r="81" spans="1:9" s="3" customFormat="1" ht="20.25" customHeight="1">
      <c r="A81" s="128" t="s">
        <v>30</v>
      </c>
      <c r="B81" s="123"/>
      <c r="C81" s="30">
        <v>653769</v>
      </c>
      <c r="D81" s="37"/>
      <c r="E81" s="112">
        <v>653769</v>
      </c>
      <c r="F81" s="37"/>
      <c r="G81" s="30">
        <v>653769</v>
      </c>
      <c r="H81" s="37"/>
      <c r="I81" s="112">
        <v>653769</v>
      </c>
    </row>
    <row r="82" spans="1:9" s="3" customFormat="1" ht="20.25" customHeight="1">
      <c r="A82" s="17" t="s">
        <v>31</v>
      </c>
      <c r="B82" s="123"/>
      <c r="D82" s="23"/>
      <c r="E82" s="126"/>
      <c r="I82" s="126"/>
    </row>
    <row r="83" spans="1:9" s="3" customFormat="1" ht="20.25" customHeight="1">
      <c r="A83" s="129" t="s">
        <v>167</v>
      </c>
      <c r="B83" s="123"/>
      <c r="C83" s="30"/>
      <c r="D83" s="23"/>
      <c r="E83" s="112"/>
      <c r="G83" s="30"/>
      <c r="I83" s="126"/>
    </row>
    <row r="84" spans="1:9" s="3" customFormat="1" ht="20.25" customHeight="1">
      <c r="A84" s="128" t="s">
        <v>133</v>
      </c>
      <c r="B84" s="123"/>
      <c r="C84" s="12">
        <v>40000</v>
      </c>
      <c r="D84" s="12"/>
      <c r="E84" s="112">
        <v>40000</v>
      </c>
      <c r="F84" s="12"/>
      <c r="G84" s="19">
        <v>40000</v>
      </c>
      <c r="H84" s="12"/>
      <c r="I84" s="112">
        <v>40000</v>
      </c>
    </row>
    <row r="85" spans="1:9" s="3" customFormat="1" ht="20.25" customHeight="1">
      <c r="A85" s="129" t="s">
        <v>134</v>
      </c>
      <c r="B85" s="123"/>
      <c r="C85" s="30">
        <v>1351838</v>
      </c>
      <c r="D85" s="30"/>
      <c r="E85" s="112">
        <v>1552421</v>
      </c>
      <c r="F85" s="30"/>
      <c r="G85" s="30">
        <v>1271879</v>
      </c>
      <c r="H85" s="30"/>
      <c r="I85" s="112">
        <v>1512180</v>
      </c>
    </row>
    <row r="86" spans="1:9" s="3" customFormat="1" ht="20.25" customHeight="1">
      <c r="A86" s="130" t="s">
        <v>112</v>
      </c>
      <c r="B86" s="123"/>
      <c r="C86" s="16">
        <v>2445607</v>
      </c>
      <c r="D86" s="21"/>
      <c r="E86" s="16">
        <v>2646190</v>
      </c>
      <c r="G86" s="16">
        <v>2365648</v>
      </c>
      <c r="I86" s="16">
        <v>2605949</v>
      </c>
    </row>
    <row r="87" spans="1:9" s="3" customFormat="1" ht="20.25" customHeight="1">
      <c r="A87" s="127"/>
      <c r="B87" s="123"/>
      <c r="C87" s="21"/>
      <c r="D87" s="21"/>
      <c r="E87" s="21"/>
      <c r="G87" s="21"/>
      <c r="I87" s="21"/>
    </row>
    <row r="88" spans="1:9" s="3" customFormat="1" ht="20.5" customHeight="1" thickBot="1">
      <c r="A88" s="127" t="s">
        <v>79</v>
      </c>
      <c r="C88" s="22">
        <v>3412410</v>
      </c>
      <c r="D88" s="15"/>
      <c r="E88" s="22">
        <v>3124324</v>
      </c>
      <c r="F88" s="15"/>
      <c r="G88" s="22">
        <v>3233810</v>
      </c>
      <c r="H88" s="21"/>
      <c r="I88" s="22">
        <v>3008903</v>
      </c>
    </row>
    <row r="89" spans="1:9" ht="20.25" customHeight="1" thickTop="1"/>
  </sheetData>
  <mergeCells count="15">
    <mergeCell ref="C35:E35"/>
    <mergeCell ref="G35:I35"/>
    <mergeCell ref="C5:E5"/>
    <mergeCell ref="G5:I5"/>
    <mergeCell ref="C6:E6"/>
    <mergeCell ref="G6:I6"/>
    <mergeCell ref="C10:I10"/>
    <mergeCell ref="C72:I72"/>
    <mergeCell ref="C36:E36"/>
    <mergeCell ref="G36:I36"/>
    <mergeCell ref="C40:I40"/>
    <mergeCell ref="C67:E67"/>
    <mergeCell ref="G67:I67"/>
    <mergeCell ref="C68:E68"/>
    <mergeCell ref="G68:I68"/>
  </mergeCells>
  <pageMargins left="0.8" right="0.8" top="0.48" bottom="0.5" header="0.5" footer="0.5"/>
  <pageSetup paperSize="9" scale="87" firstPageNumber="2" orientation="portrait" useFirstPageNumber="1" r:id="rId1"/>
  <headerFooter>
    <oddFooter>&amp;L&amp;"Times New Roman,Regular"&amp;11 The accompanying notes are an integral part of these interim financial statements.
&amp;"Arial,Regular"&amp;10
&amp;C&amp;"Times New Roman,Regular"&amp;11&amp;P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M43"/>
  <sheetViews>
    <sheetView view="pageBreakPreview" zoomScale="70" zoomScaleNormal="80" zoomScaleSheetLayoutView="70" workbookViewId="0"/>
  </sheetViews>
  <sheetFormatPr defaultColWidth="9.1796875" defaultRowHeight="20.25" customHeight="1"/>
  <cols>
    <col min="1" max="1" width="37.54296875" style="2" customWidth="1"/>
    <col min="2" max="2" width="7.1796875" style="2" customWidth="1"/>
    <col min="3" max="3" width="10.54296875" style="3" customWidth="1"/>
    <col min="4" max="4" width="1.1796875" style="3" customWidth="1"/>
    <col min="5" max="5" width="10.54296875" style="3" customWidth="1"/>
    <col min="6" max="6" width="1.54296875" style="2" customWidth="1"/>
    <col min="7" max="7" width="10.54296875" style="2" customWidth="1"/>
    <col min="8" max="8" width="1.54296875" style="2" customWidth="1"/>
    <col min="9" max="9" width="10.54296875" style="2" customWidth="1"/>
    <col min="10" max="10" width="10.81640625" style="2" customWidth="1"/>
    <col min="11" max="11" width="2" style="2" customWidth="1"/>
    <col min="12" max="12" width="10.81640625" style="2" customWidth="1"/>
    <col min="13" max="13" width="2" style="2" customWidth="1"/>
    <col min="14" max="14" width="10.81640625" style="2" customWidth="1"/>
    <col min="15" max="15" width="2" style="2" customWidth="1"/>
    <col min="16" max="16" width="10.81640625" style="2" customWidth="1"/>
    <col min="17" max="16384" width="9.1796875" style="2"/>
  </cols>
  <sheetData>
    <row r="1" spans="1:13" ht="20.25" customHeight="1">
      <c r="A1" s="1" t="s">
        <v>0</v>
      </c>
      <c r="G1" s="3"/>
      <c r="I1" s="3"/>
    </row>
    <row r="2" spans="1:13" ht="20.25" customHeight="1">
      <c r="A2" s="32" t="s">
        <v>32</v>
      </c>
    </row>
    <row r="3" spans="1:13" ht="20.25" customHeight="1">
      <c r="A3" s="124" t="s">
        <v>174</v>
      </c>
    </row>
    <row r="4" spans="1:13" ht="20.25" customHeight="1">
      <c r="C4" s="171"/>
      <c r="D4" s="171"/>
      <c r="E4" s="171"/>
      <c r="F4" s="171"/>
      <c r="G4" s="171"/>
      <c r="H4" s="171"/>
      <c r="I4" s="171"/>
    </row>
    <row r="5" spans="1:13" ht="20.25" customHeight="1">
      <c r="A5" s="5"/>
      <c r="C5" s="202" t="s">
        <v>2</v>
      </c>
      <c r="D5" s="202"/>
      <c r="E5" s="202"/>
      <c r="F5" s="3"/>
      <c r="G5" s="202" t="s">
        <v>3</v>
      </c>
      <c r="H5" s="202"/>
      <c r="I5" s="202"/>
    </row>
    <row r="6" spans="1:13" ht="20.25" customHeight="1">
      <c r="A6" s="3"/>
      <c r="C6" s="201" t="s">
        <v>4</v>
      </c>
      <c r="D6" s="201"/>
      <c r="E6" s="201"/>
      <c r="F6" s="122"/>
      <c r="G6" s="201" t="s">
        <v>4</v>
      </c>
      <c r="H6" s="201"/>
      <c r="I6" s="201"/>
    </row>
    <row r="7" spans="1:13" ht="20.25" customHeight="1">
      <c r="A7" s="3"/>
      <c r="B7" s="123" t="s">
        <v>6</v>
      </c>
      <c r="C7" s="7">
        <v>2024</v>
      </c>
      <c r="D7" s="7"/>
      <c r="E7" s="7">
        <v>2023</v>
      </c>
      <c r="F7" s="7"/>
      <c r="G7" s="7">
        <v>2024</v>
      </c>
      <c r="H7" s="7"/>
      <c r="I7" s="7">
        <v>2023</v>
      </c>
    </row>
    <row r="8" spans="1:13" ht="20.25" customHeight="1">
      <c r="C8" s="200" t="s">
        <v>9</v>
      </c>
      <c r="D8" s="200"/>
      <c r="E8" s="200"/>
      <c r="F8" s="200"/>
      <c r="G8" s="200"/>
      <c r="H8" s="200"/>
      <c r="I8" s="200"/>
    </row>
    <row r="9" spans="1:13" s="3" customFormat="1" ht="20.25" customHeight="1">
      <c r="A9" s="3" t="s">
        <v>115</v>
      </c>
      <c r="B9" s="123">
        <v>3</v>
      </c>
      <c r="C9" s="11">
        <v>720571</v>
      </c>
      <c r="D9" s="12"/>
      <c r="E9" s="11">
        <v>725820</v>
      </c>
      <c r="F9" s="12"/>
      <c r="G9" s="11">
        <v>598156</v>
      </c>
      <c r="H9" s="12"/>
      <c r="I9" s="11">
        <v>601574</v>
      </c>
    </row>
    <row r="10" spans="1:13" s="3" customFormat="1" ht="20.25" customHeight="1">
      <c r="A10" s="3" t="s">
        <v>116</v>
      </c>
      <c r="B10" s="123"/>
      <c r="C10" s="33">
        <v>-431342</v>
      </c>
      <c r="D10" s="12"/>
      <c r="E10" s="33">
        <v>-486942</v>
      </c>
      <c r="F10" s="12"/>
      <c r="G10" s="33">
        <v>-362855</v>
      </c>
      <c r="H10" s="12"/>
      <c r="I10" s="33">
        <v>-412186</v>
      </c>
      <c r="M10" s="3" t="s">
        <v>120</v>
      </c>
    </row>
    <row r="11" spans="1:13" s="3" customFormat="1" ht="20.25" customHeight="1">
      <c r="A11" s="87" t="s">
        <v>33</v>
      </c>
      <c r="C11" s="34">
        <v>289229</v>
      </c>
      <c r="D11" s="35">
        <v>0</v>
      </c>
      <c r="E11" s="34">
        <v>238878</v>
      </c>
      <c r="G11" s="34">
        <v>235301</v>
      </c>
      <c r="I11" s="34">
        <v>189388</v>
      </c>
    </row>
    <row r="12" spans="1:13" ht="20.25" customHeight="1">
      <c r="C12" s="171"/>
      <c r="D12" s="171"/>
      <c r="E12" s="171"/>
      <c r="F12" s="171"/>
      <c r="G12" s="171"/>
      <c r="H12" s="171"/>
      <c r="I12" s="171"/>
    </row>
    <row r="13" spans="1:13" s="3" customFormat="1" ht="20.25" hidden="1" customHeight="1">
      <c r="A13" s="3" t="s">
        <v>34</v>
      </c>
      <c r="B13" s="123"/>
      <c r="C13" s="30">
        <v>0</v>
      </c>
      <c r="D13" s="12"/>
      <c r="E13" s="30"/>
      <c r="F13" s="12"/>
      <c r="G13" s="30">
        <v>0</v>
      </c>
      <c r="H13" s="12"/>
      <c r="I13" s="30"/>
    </row>
    <row r="14" spans="1:13" s="3" customFormat="1" ht="20.25" customHeight="1">
      <c r="A14" s="3" t="s">
        <v>35</v>
      </c>
      <c r="B14" s="123"/>
      <c r="C14" s="11">
        <v>14641</v>
      </c>
      <c r="D14" s="12"/>
      <c r="E14" s="11">
        <v>6897</v>
      </c>
      <c r="F14" s="12"/>
      <c r="G14" s="11">
        <v>16101</v>
      </c>
      <c r="H14" s="12"/>
      <c r="I14" s="11">
        <v>9868</v>
      </c>
    </row>
    <row r="15" spans="1:13" s="3" customFormat="1" ht="20.25" customHeight="1">
      <c r="A15" s="36" t="s">
        <v>36</v>
      </c>
      <c r="B15" s="123"/>
      <c r="C15" s="34">
        <v>303870</v>
      </c>
      <c r="D15" s="35"/>
      <c r="E15" s="34">
        <v>245775</v>
      </c>
      <c r="G15" s="34">
        <v>251402</v>
      </c>
      <c r="I15" s="34">
        <v>199256</v>
      </c>
    </row>
    <row r="16" spans="1:13" ht="20.25" customHeight="1">
      <c r="C16" s="171"/>
      <c r="D16" s="171"/>
      <c r="E16" s="171"/>
      <c r="F16" s="171"/>
      <c r="G16" s="171"/>
      <c r="H16" s="171"/>
      <c r="I16" s="171"/>
    </row>
    <row r="17" spans="1:12" s="3" customFormat="1" ht="20.25" customHeight="1">
      <c r="A17" s="3" t="s">
        <v>85</v>
      </c>
      <c r="B17" s="123"/>
      <c r="C17" s="33">
        <v>-18791</v>
      </c>
      <c r="D17" s="12"/>
      <c r="E17" s="33">
        <v>-17666</v>
      </c>
      <c r="F17" s="12"/>
      <c r="G17" s="33">
        <v>-17945</v>
      </c>
      <c r="H17" s="12"/>
      <c r="I17" s="33">
        <v>-17003</v>
      </c>
    </row>
    <row r="18" spans="1:12" s="3" customFormat="1" ht="20.25" customHeight="1">
      <c r="A18" s="3" t="s">
        <v>37</v>
      </c>
      <c r="B18" s="123"/>
      <c r="C18" s="33">
        <v>-34229</v>
      </c>
      <c r="D18" s="12"/>
      <c r="E18" s="33">
        <v>-31332</v>
      </c>
      <c r="F18" s="12"/>
      <c r="G18" s="33">
        <v>-32346</v>
      </c>
      <c r="H18" s="12"/>
      <c r="I18" s="33">
        <v>-28542</v>
      </c>
    </row>
    <row r="19" spans="1:12" s="3" customFormat="1" ht="20.25" hidden="1" customHeight="1">
      <c r="A19" s="73" t="s">
        <v>127</v>
      </c>
      <c r="B19" s="133"/>
      <c r="C19" s="33"/>
      <c r="D19" s="12"/>
      <c r="E19" s="33"/>
      <c r="F19" s="12"/>
      <c r="G19" s="33">
        <v>0</v>
      </c>
      <c r="H19" s="12"/>
      <c r="I19" s="33"/>
      <c r="J19" s="33"/>
      <c r="L19" s="33"/>
    </row>
    <row r="20" spans="1:12" s="3" customFormat="1" ht="20.25" customHeight="1">
      <c r="A20" s="3" t="s">
        <v>38</v>
      </c>
      <c r="C20" s="139">
        <v>-278</v>
      </c>
      <c r="D20" s="19"/>
      <c r="E20" s="139">
        <v>-370</v>
      </c>
      <c r="F20" s="19"/>
      <c r="G20" s="139">
        <v>-212</v>
      </c>
      <c r="H20" s="19"/>
      <c r="I20" s="139">
        <v>-466</v>
      </c>
    </row>
    <row r="21" spans="1:12" s="3" customFormat="1" ht="20.25" customHeight="1">
      <c r="A21" s="15" t="s">
        <v>39</v>
      </c>
      <c r="C21" s="140">
        <v>-53298</v>
      </c>
      <c r="D21" s="141"/>
      <c r="E21" s="142">
        <v>-49368</v>
      </c>
      <c r="F21" s="141"/>
      <c r="G21" s="140">
        <v>-50503</v>
      </c>
      <c r="H21" s="141"/>
      <c r="I21" s="142">
        <v>-46011</v>
      </c>
    </row>
    <row r="22" spans="1:12" ht="20.25" customHeight="1">
      <c r="C22" s="171"/>
      <c r="D22" s="171"/>
      <c r="E22" s="171"/>
      <c r="F22" s="171"/>
      <c r="G22" s="171"/>
      <c r="H22" s="171"/>
      <c r="I22" s="171"/>
    </row>
    <row r="23" spans="1:12" s="3" customFormat="1" ht="20.25" customHeight="1">
      <c r="A23" s="15" t="s">
        <v>123</v>
      </c>
      <c r="B23" s="123"/>
      <c r="C23" s="26">
        <v>250572</v>
      </c>
      <c r="D23" s="21"/>
      <c r="E23" s="21">
        <v>196407</v>
      </c>
      <c r="F23" s="21"/>
      <c r="G23" s="26">
        <v>200899</v>
      </c>
      <c r="H23" s="21"/>
      <c r="I23" s="21">
        <v>153245</v>
      </c>
    </row>
    <row r="24" spans="1:12" s="3" customFormat="1" ht="20.25" customHeight="1">
      <c r="A24" s="15"/>
      <c r="B24" s="171"/>
      <c r="C24" s="110"/>
      <c r="D24" s="29"/>
      <c r="E24" s="38"/>
      <c r="F24" s="29"/>
      <c r="G24" s="110"/>
      <c r="H24" s="29"/>
      <c r="I24" s="38"/>
    </row>
    <row r="25" spans="1:12" s="3" customFormat="1" ht="20.25" customHeight="1">
      <c r="A25" s="3" t="s">
        <v>40</v>
      </c>
      <c r="C25" s="40">
        <v>-397</v>
      </c>
      <c r="D25" s="19"/>
      <c r="E25" s="40">
        <v>-268</v>
      </c>
      <c r="F25" s="19"/>
      <c r="G25" s="40">
        <v>-335</v>
      </c>
      <c r="H25" s="19"/>
      <c r="I25" s="40">
        <v>-230</v>
      </c>
    </row>
    <row r="26" spans="1:12" s="3" customFormat="1" ht="20.25" customHeight="1">
      <c r="A26" s="15" t="s">
        <v>114</v>
      </c>
      <c r="B26" s="123"/>
      <c r="C26" s="26">
        <v>250175</v>
      </c>
      <c r="D26" s="26"/>
      <c r="E26" s="21">
        <v>196139</v>
      </c>
      <c r="F26" s="143"/>
      <c r="G26" s="26">
        <v>200564</v>
      </c>
      <c r="H26" s="143"/>
      <c r="I26" s="21">
        <v>153015</v>
      </c>
    </row>
    <row r="27" spans="1:12" ht="20.25" customHeight="1">
      <c r="C27" s="171"/>
      <c r="D27" s="171"/>
      <c r="E27" s="171"/>
      <c r="F27" s="171"/>
      <c r="G27" s="171"/>
      <c r="H27" s="171"/>
      <c r="I27" s="171"/>
    </row>
    <row r="28" spans="1:12" s="3" customFormat="1" ht="20.25" customHeight="1">
      <c r="A28" s="39" t="s">
        <v>101</v>
      </c>
      <c r="B28" s="123"/>
      <c r="C28" s="40">
        <v>-50758</v>
      </c>
      <c r="D28" s="19"/>
      <c r="E28" s="40">
        <v>-39324</v>
      </c>
      <c r="F28" s="19"/>
      <c r="G28" s="40">
        <v>-40865</v>
      </c>
      <c r="H28" s="19"/>
      <c r="I28" s="40">
        <v>-30744</v>
      </c>
    </row>
    <row r="29" spans="1:12" s="3" customFormat="1" ht="20.25" customHeight="1" thickBot="1">
      <c r="A29" s="15" t="s">
        <v>113</v>
      </c>
      <c r="B29" s="123"/>
      <c r="C29" s="144">
        <v>199417</v>
      </c>
      <c r="D29" s="35"/>
      <c r="E29" s="145">
        <v>156815</v>
      </c>
      <c r="F29" s="24"/>
      <c r="G29" s="144">
        <v>159699</v>
      </c>
      <c r="H29" s="24"/>
      <c r="I29" s="145">
        <v>122271</v>
      </c>
    </row>
    <row r="30" spans="1:12" ht="20.25" customHeight="1" thickTop="1">
      <c r="C30" s="171"/>
      <c r="D30" s="171"/>
      <c r="E30" s="171"/>
      <c r="F30" s="171"/>
      <c r="G30" s="171"/>
      <c r="H30" s="171"/>
      <c r="I30" s="171"/>
    </row>
    <row r="31" spans="1:12" s="3" customFormat="1" ht="20.25" customHeight="1" thickBot="1">
      <c r="A31" s="107" t="s">
        <v>124</v>
      </c>
      <c r="B31" s="123"/>
      <c r="C31" s="46">
        <v>0.4985425</v>
      </c>
      <c r="D31" s="47"/>
      <c r="E31" s="46">
        <v>0.39203749999999998</v>
      </c>
      <c r="F31" s="47"/>
      <c r="G31" s="46">
        <v>0.39924749999999998</v>
      </c>
      <c r="H31" s="47"/>
      <c r="I31" s="46">
        <v>0.30567749999999999</v>
      </c>
    </row>
    <row r="32" spans="1:12" ht="20.25" customHeight="1" thickTop="1">
      <c r="A32" s="1" t="s">
        <v>0</v>
      </c>
      <c r="G32" s="3"/>
      <c r="I32" s="3"/>
    </row>
    <row r="33" spans="1:9" ht="20.25" customHeight="1">
      <c r="A33" s="32" t="s">
        <v>41</v>
      </c>
    </row>
    <row r="34" spans="1:9" ht="20.25" customHeight="1">
      <c r="A34" s="124" t="s">
        <v>174</v>
      </c>
    </row>
    <row r="35" spans="1:9" ht="20.25" customHeight="1">
      <c r="A35" s="5"/>
    </row>
    <row r="36" spans="1:9" ht="20.25" customHeight="1">
      <c r="A36" s="5"/>
      <c r="C36" s="202" t="s">
        <v>2</v>
      </c>
      <c r="D36" s="202"/>
      <c r="E36" s="202"/>
      <c r="F36" s="3"/>
      <c r="G36" s="202" t="s">
        <v>3</v>
      </c>
      <c r="H36" s="202"/>
      <c r="I36" s="202"/>
    </row>
    <row r="37" spans="1:9" ht="20.25" customHeight="1">
      <c r="A37" s="3"/>
      <c r="C37" s="201" t="s">
        <v>4</v>
      </c>
      <c r="D37" s="201"/>
      <c r="E37" s="201"/>
      <c r="F37" s="122"/>
      <c r="G37" s="201" t="s">
        <v>4</v>
      </c>
      <c r="H37" s="201"/>
      <c r="I37" s="201"/>
    </row>
    <row r="38" spans="1:9" ht="20.25" customHeight="1">
      <c r="A38" s="3"/>
      <c r="B38" s="123"/>
      <c r="C38" s="7">
        <v>2024</v>
      </c>
      <c r="D38" s="7"/>
      <c r="E38" s="7">
        <v>2023</v>
      </c>
      <c r="F38" s="7"/>
      <c r="G38" s="7">
        <v>2024</v>
      </c>
      <c r="H38" s="7"/>
      <c r="I38" s="7">
        <v>2023</v>
      </c>
    </row>
    <row r="39" spans="1:9" ht="20.25" customHeight="1">
      <c r="C39" s="200" t="s">
        <v>9</v>
      </c>
      <c r="D39" s="200"/>
      <c r="E39" s="200"/>
      <c r="F39" s="200"/>
      <c r="G39" s="200"/>
      <c r="H39" s="200"/>
      <c r="I39" s="200"/>
    </row>
    <row r="40" spans="1:9" ht="20.25" customHeight="1">
      <c r="A40" s="44" t="s">
        <v>113</v>
      </c>
      <c r="C40" s="26">
        <v>199417</v>
      </c>
      <c r="D40" s="21"/>
      <c r="E40" s="21">
        <v>156815</v>
      </c>
      <c r="F40" s="21"/>
      <c r="G40" s="26">
        <v>159699</v>
      </c>
      <c r="H40" s="21"/>
      <c r="I40" s="21">
        <v>122271</v>
      </c>
    </row>
    <row r="41" spans="1:9" ht="20.25" customHeight="1">
      <c r="A41" s="39" t="s">
        <v>42</v>
      </c>
      <c r="C41" s="164">
        <v>0</v>
      </c>
      <c r="D41" s="138"/>
      <c r="E41" s="164">
        <v>0</v>
      </c>
      <c r="F41" s="138"/>
      <c r="G41" s="164">
        <v>0</v>
      </c>
      <c r="H41" s="138"/>
      <c r="I41" s="164">
        <v>0</v>
      </c>
    </row>
    <row r="42" spans="1:9" ht="20.25" customHeight="1" thickBot="1">
      <c r="A42" s="45" t="s">
        <v>60</v>
      </c>
      <c r="C42" s="144">
        <v>199417</v>
      </c>
      <c r="D42" s="21"/>
      <c r="E42" s="145">
        <v>156815</v>
      </c>
      <c r="F42" s="21"/>
      <c r="G42" s="144">
        <v>159699</v>
      </c>
      <c r="H42" s="21"/>
      <c r="I42" s="145">
        <v>122271</v>
      </c>
    </row>
    <row r="43" spans="1:9" ht="20.25" customHeight="1" thickTop="1">
      <c r="A43" s="45"/>
      <c r="C43" s="123"/>
      <c r="D43" s="59"/>
      <c r="E43" s="123"/>
      <c r="F43" s="59"/>
      <c r="G43" s="123"/>
      <c r="H43" s="59"/>
      <c r="I43" s="123"/>
    </row>
  </sheetData>
  <mergeCells count="10">
    <mergeCell ref="C36:E36"/>
    <mergeCell ref="G36:I36"/>
    <mergeCell ref="C37:E37"/>
    <mergeCell ref="G37:I37"/>
    <mergeCell ref="C39:I39"/>
    <mergeCell ref="C5:E5"/>
    <mergeCell ref="G5:I5"/>
    <mergeCell ref="C6:E6"/>
    <mergeCell ref="G6:I6"/>
    <mergeCell ref="C8:I8"/>
  </mergeCells>
  <pageMargins left="0.8" right="0.8" top="0.48" bottom="0.5" header="0.5" footer="0.5"/>
  <pageSetup paperSize="9" scale="93" firstPageNumber="5" fitToWidth="0" fitToHeight="4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M56"/>
  <sheetViews>
    <sheetView view="pageBreakPreview" zoomScaleNormal="90" zoomScaleSheetLayoutView="100" workbookViewId="0"/>
  </sheetViews>
  <sheetFormatPr defaultColWidth="9.1796875" defaultRowHeight="19.5" customHeight="1"/>
  <cols>
    <col min="1" max="1" width="47.81640625" style="51" customWidth="1"/>
    <col min="2" max="2" width="9" style="51" customWidth="1"/>
    <col min="3" max="3" width="14.7265625" style="51" customWidth="1"/>
    <col min="4" max="4" width="2" style="51" customWidth="1"/>
    <col min="5" max="5" width="14.7265625" style="51" customWidth="1"/>
    <col min="6" max="6" width="2" style="51" customWidth="1"/>
    <col min="7" max="7" width="14.7265625" style="51" customWidth="1"/>
    <col min="8" max="8" width="2" style="51" customWidth="1"/>
    <col min="9" max="9" width="13.453125" style="51" customWidth="1"/>
    <col min="10" max="10" width="2" style="51" customWidth="1"/>
    <col min="11" max="11" width="14.7265625" style="51" customWidth="1"/>
    <col min="12" max="16384" width="9.1796875" style="51"/>
  </cols>
  <sheetData>
    <row r="1" spans="1:11" ht="19.5" customHeight="1">
      <c r="A1" s="1" t="s">
        <v>0</v>
      </c>
      <c r="B1" s="48"/>
      <c r="C1" s="50"/>
      <c r="D1" s="49"/>
      <c r="E1" s="50"/>
      <c r="F1" s="49"/>
      <c r="G1" s="50"/>
      <c r="H1" s="49"/>
      <c r="I1" s="50"/>
      <c r="J1" s="50"/>
      <c r="K1" s="50"/>
    </row>
    <row r="2" spans="1:11" ht="19.5" customHeight="1">
      <c r="A2" s="52" t="s">
        <v>82</v>
      </c>
      <c r="B2" s="53"/>
      <c r="C2" s="55"/>
      <c r="D2" s="54"/>
      <c r="E2" s="55"/>
      <c r="F2" s="54"/>
      <c r="G2" s="55"/>
      <c r="H2" s="54"/>
      <c r="I2" s="55"/>
      <c r="J2" s="55"/>
      <c r="K2" s="55"/>
    </row>
    <row r="3" spans="1:11" ht="19.5" customHeight="1">
      <c r="A3" s="5" t="s">
        <v>174</v>
      </c>
      <c r="B3" s="5"/>
      <c r="C3" s="5"/>
      <c r="D3" s="5"/>
      <c r="E3" s="5"/>
      <c r="F3" s="54"/>
      <c r="G3" s="55"/>
      <c r="H3" s="54"/>
      <c r="I3" s="55"/>
      <c r="J3" s="55"/>
      <c r="K3" s="55"/>
    </row>
    <row r="4" spans="1:11" ht="18.75" customHeight="1">
      <c r="A4" s="5"/>
      <c r="B4" s="5"/>
      <c r="C4" s="5"/>
      <c r="D4" s="5"/>
      <c r="E4" s="5"/>
      <c r="F4" s="54"/>
      <c r="G4" s="55"/>
      <c r="H4" s="54"/>
      <c r="I4" s="55"/>
      <c r="J4" s="55"/>
      <c r="K4" s="55"/>
    </row>
    <row r="5" spans="1:11" ht="19.5" customHeight="1">
      <c r="A5" s="56"/>
      <c r="B5" s="57"/>
      <c r="C5" s="203" t="s">
        <v>44</v>
      </c>
      <c r="D5" s="203"/>
      <c r="E5" s="203"/>
      <c r="F5" s="203"/>
      <c r="G5" s="203"/>
      <c r="H5" s="203"/>
      <c r="I5" s="203"/>
      <c r="J5" s="203"/>
      <c r="K5" s="203"/>
    </row>
    <row r="6" spans="1:11" ht="19.5" customHeight="1">
      <c r="A6" s="56"/>
      <c r="F6" s="58"/>
      <c r="G6" s="204" t="s">
        <v>45</v>
      </c>
      <c r="H6" s="204"/>
      <c r="I6" s="204"/>
      <c r="J6" s="7"/>
      <c r="K6" s="60"/>
    </row>
    <row r="7" spans="1:11" ht="19.5" customHeight="1">
      <c r="A7" s="56"/>
      <c r="B7" s="7"/>
      <c r="C7" s="61" t="s">
        <v>46</v>
      </c>
      <c r="D7" s="18"/>
      <c r="E7" s="7"/>
      <c r="F7" s="58"/>
      <c r="G7" s="60" t="s">
        <v>47</v>
      </c>
      <c r="I7" s="7" t="s">
        <v>54</v>
      </c>
      <c r="J7" s="61"/>
      <c r="K7" s="62" t="s">
        <v>48</v>
      </c>
    </row>
    <row r="8" spans="1:11" ht="19.5" customHeight="1">
      <c r="A8" s="56"/>
      <c r="B8" s="7"/>
      <c r="C8" s="61" t="s">
        <v>155</v>
      </c>
      <c r="D8" s="18"/>
      <c r="E8" s="60" t="s">
        <v>49</v>
      </c>
      <c r="F8" s="58"/>
      <c r="G8" s="60" t="s">
        <v>50</v>
      </c>
      <c r="H8" s="58"/>
      <c r="I8" s="61"/>
      <c r="J8" s="61"/>
      <c r="K8" s="62" t="s">
        <v>83</v>
      </c>
    </row>
    <row r="9" spans="1:11" ht="19.5" customHeight="1">
      <c r="A9" s="56"/>
      <c r="B9" s="102" t="s">
        <v>6</v>
      </c>
      <c r="C9" s="61" t="s">
        <v>51</v>
      </c>
      <c r="D9" s="18"/>
      <c r="E9" s="60" t="s">
        <v>52</v>
      </c>
      <c r="F9" s="58"/>
      <c r="G9" s="61" t="s">
        <v>53</v>
      </c>
      <c r="H9" s="58"/>
      <c r="I9" s="7"/>
      <c r="J9" s="61"/>
      <c r="K9" s="62" t="s">
        <v>55</v>
      </c>
    </row>
    <row r="10" spans="1:11" ht="19.5" customHeight="1">
      <c r="A10" s="56"/>
      <c r="B10" s="102"/>
      <c r="C10" s="200" t="s">
        <v>9</v>
      </c>
      <c r="D10" s="200"/>
      <c r="E10" s="200"/>
      <c r="F10" s="200"/>
      <c r="G10" s="200"/>
      <c r="H10" s="200"/>
      <c r="I10" s="200"/>
      <c r="J10" s="200"/>
      <c r="K10" s="200"/>
    </row>
    <row r="11" spans="1:11" ht="19.5" customHeight="1">
      <c r="A11" s="15" t="s">
        <v>161</v>
      </c>
      <c r="B11" s="102"/>
      <c r="C11" s="63">
        <v>400000</v>
      </c>
      <c r="D11" s="63"/>
      <c r="E11" s="63">
        <v>653769</v>
      </c>
      <c r="F11" s="63"/>
      <c r="G11" s="63">
        <v>40000</v>
      </c>
      <c r="H11" s="63"/>
      <c r="I11" s="63">
        <v>1087608</v>
      </c>
      <c r="J11" s="63"/>
      <c r="K11" s="63">
        <v>2181377</v>
      </c>
    </row>
    <row r="12" spans="1:11" ht="19.5" customHeight="1">
      <c r="A12" s="15" t="s">
        <v>57</v>
      </c>
      <c r="B12" s="102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9.5" customHeight="1">
      <c r="A13" s="15" t="s">
        <v>88</v>
      </c>
      <c r="B13" s="102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9.5" customHeight="1">
      <c r="A14" s="10" t="s">
        <v>90</v>
      </c>
      <c r="B14" s="102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9.5" customHeight="1">
      <c r="A15" s="10" t="s">
        <v>91</v>
      </c>
      <c r="B15" s="102"/>
      <c r="C15" s="63"/>
      <c r="D15" s="63"/>
      <c r="E15" s="63"/>
      <c r="F15" s="63"/>
      <c r="G15" s="63"/>
      <c r="H15" s="63"/>
      <c r="I15" s="63"/>
      <c r="J15" s="63"/>
      <c r="K15" s="63"/>
    </row>
    <row r="16" spans="1:11" s="94" customFormat="1" ht="19.5" customHeight="1">
      <c r="A16" s="3" t="s">
        <v>89</v>
      </c>
      <c r="B16" s="109" t="s">
        <v>141</v>
      </c>
      <c r="C16" s="148">
        <v>0</v>
      </c>
      <c r="D16" s="148"/>
      <c r="E16" s="148">
        <v>0</v>
      </c>
      <c r="F16" s="148"/>
      <c r="G16" s="148">
        <v>0</v>
      </c>
      <c r="H16" s="63"/>
      <c r="I16" s="186">
        <v>-300000</v>
      </c>
      <c r="J16" s="187"/>
      <c r="K16" s="186">
        <v>-300000</v>
      </c>
    </row>
    <row r="17" spans="1:13" s="94" customFormat="1" ht="19.5" customHeight="1">
      <c r="A17" s="15" t="s">
        <v>92</v>
      </c>
      <c r="B17" s="102"/>
      <c r="C17" s="135"/>
      <c r="D17" s="14"/>
      <c r="E17" s="135"/>
      <c r="F17" s="14"/>
      <c r="G17" s="135"/>
      <c r="H17" s="63"/>
      <c r="I17" s="188"/>
      <c r="J17" s="187"/>
      <c r="K17" s="188"/>
    </row>
    <row r="18" spans="1:13" s="94" customFormat="1" ht="19.5" customHeight="1">
      <c r="A18" s="15" t="s">
        <v>88</v>
      </c>
      <c r="B18" s="102"/>
      <c r="C18" s="165">
        <v>0</v>
      </c>
      <c r="D18" s="111"/>
      <c r="E18" s="165">
        <v>0</v>
      </c>
      <c r="F18" s="111"/>
      <c r="G18" s="165">
        <v>0</v>
      </c>
      <c r="H18" s="63"/>
      <c r="I18" s="189">
        <v>-300000</v>
      </c>
      <c r="J18" s="187"/>
      <c r="K18" s="189">
        <v>-300000</v>
      </c>
    </row>
    <row r="19" spans="1:13" s="94" customFormat="1" ht="19.5" hidden="1" customHeight="1">
      <c r="A19" s="15" t="s">
        <v>92</v>
      </c>
      <c r="B19" s="102"/>
      <c r="C19" s="63"/>
      <c r="D19" s="13"/>
      <c r="E19" s="63"/>
      <c r="F19" s="13"/>
      <c r="G19" s="63"/>
      <c r="H19" s="63"/>
      <c r="I19" s="63"/>
      <c r="J19" s="63"/>
      <c r="K19" s="63"/>
    </row>
    <row r="20" spans="1:13" s="94" customFormat="1" ht="19.5" hidden="1" customHeight="1">
      <c r="A20" s="15" t="s">
        <v>88</v>
      </c>
      <c r="B20" s="102"/>
      <c r="C20" s="100">
        <v>400000</v>
      </c>
      <c r="D20" s="64"/>
      <c r="E20" s="100">
        <v>653769</v>
      </c>
      <c r="F20" s="64"/>
      <c r="G20" s="100">
        <v>40000</v>
      </c>
      <c r="H20" s="63"/>
      <c r="I20" s="100">
        <v>836929</v>
      </c>
      <c r="J20" s="63"/>
      <c r="K20" s="100">
        <v>1930698</v>
      </c>
    </row>
    <row r="21" spans="1:13" ht="18.75" customHeight="1">
      <c r="A21" s="66" t="s">
        <v>43</v>
      </c>
      <c r="B21" s="102"/>
      <c r="D21" s="136"/>
      <c r="J21" s="63"/>
      <c r="M21" s="94"/>
    </row>
    <row r="22" spans="1:13" ht="19.5" customHeight="1">
      <c r="A22" s="56" t="s">
        <v>58</v>
      </c>
      <c r="B22" s="102"/>
      <c r="C22" s="65">
        <v>0</v>
      </c>
      <c r="D22" s="14"/>
      <c r="E22" s="65">
        <v>0</v>
      </c>
      <c r="F22" s="14"/>
      <c r="G22" s="65">
        <v>0</v>
      </c>
      <c r="H22" s="13"/>
      <c r="I22" s="67">
        <v>156815</v>
      </c>
      <c r="J22" s="63"/>
      <c r="K22" s="67">
        <v>156815</v>
      </c>
    </row>
    <row r="23" spans="1:13" ht="19.5" customHeight="1">
      <c r="A23" s="56" t="s">
        <v>59</v>
      </c>
      <c r="B23" s="102"/>
      <c r="C23" s="166">
        <v>0</v>
      </c>
      <c r="D23" s="94"/>
      <c r="E23" s="166">
        <v>0</v>
      </c>
      <c r="F23" s="94"/>
      <c r="G23" s="166">
        <v>0</v>
      </c>
      <c r="I23" s="166">
        <v>0</v>
      </c>
      <c r="J23" s="13"/>
      <c r="K23" s="166">
        <v>0</v>
      </c>
    </row>
    <row r="24" spans="1:13" ht="19.5" customHeight="1">
      <c r="A24" s="66" t="s">
        <v>60</v>
      </c>
      <c r="B24" s="42"/>
      <c r="C24" s="68">
        <v>0</v>
      </c>
      <c r="D24" s="64"/>
      <c r="E24" s="68">
        <v>0</v>
      </c>
      <c r="F24" s="64"/>
      <c r="G24" s="68">
        <v>0</v>
      </c>
      <c r="H24" s="63"/>
      <c r="I24" s="69">
        <v>156815</v>
      </c>
      <c r="J24" s="63"/>
      <c r="K24" s="69">
        <v>156815</v>
      </c>
    </row>
    <row r="25" spans="1:13" ht="18.75" customHeight="1">
      <c r="A25" s="66"/>
      <c r="B25" s="42"/>
      <c r="C25" s="70"/>
      <c r="D25" s="64"/>
      <c r="E25" s="70"/>
      <c r="F25" s="64"/>
      <c r="G25" s="70"/>
      <c r="H25" s="63"/>
      <c r="I25" s="71"/>
      <c r="J25" s="63"/>
      <c r="K25" s="71"/>
    </row>
    <row r="26" spans="1:13" ht="19.5" customHeight="1" thickBot="1">
      <c r="A26" s="15" t="s">
        <v>162</v>
      </c>
      <c r="B26" s="102"/>
      <c r="C26" s="72">
        <v>400000</v>
      </c>
      <c r="D26" s="69"/>
      <c r="E26" s="72">
        <v>653769</v>
      </c>
      <c r="F26" s="69"/>
      <c r="G26" s="72">
        <v>40000</v>
      </c>
      <c r="H26" s="69"/>
      <c r="I26" s="72">
        <v>944423</v>
      </c>
      <c r="J26" s="63"/>
      <c r="K26" s="72">
        <v>2038192</v>
      </c>
    </row>
    <row r="27" spans="1:13" ht="19.5" hidden="1" customHeight="1" thickTop="1">
      <c r="A27" s="15"/>
      <c r="B27" s="108"/>
      <c r="C27" s="69"/>
      <c r="D27" s="69"/>
      <c r="E27" s="69"/>
      <c r="F27" s="69"/>
      <c r="G27" s="69"/>
      <c r="H27" s="69"/>
      <c r="I27" s="69"/>
      <c r="J27" s="63"/>
      <c r="K27" s="69"/>
    </row>
    <row r="28" spans="1:13" ht="19.5" customHeight="1" thickTop="1">
      <c r="A28" s="15"/>
      <c r="B28" s="108"/>
      <c r="C28" s="69"/>
      <c r="D28" s="69"/>
      <c r="E28" s="69"/>
      <c r="F28" s="69"/>
      <c r="G28" s="69"/>
      <c r="H28" s="69"/>
      <c r="I28" s="69"/>
      <c r="J28" s="63"/>
      <c r="K28" s="69"/>
    </row>
    <row r="29" spans="1:13" ht="19.5" customHeight="1">
      <c r="A29" s="1" t="s">
        <v>0</v>
      </c>
      <c r="B29" s="48"/>
      <c r="C29" s="50"/>
      <c r="D29" s="49"/>
      <c r="E29" s="50"/>
      <c r="F29" s="49"/>
      <c r="G29" s="50"/>
      <c r="H29" s="49"/>
      <c r="I29" s="50"/>
      <c r="J29" s="50"/>
      <c r="K29" s="50"/>
    </row>
    <row r="30" spans="1:13" ht="19.5" customHeight="1">
      <c r="A30" s="52" t="s">
        <v>82</v>
      </c>
      <c r="B30" s="53"/>
      <c r="C30" s="55"/>
      <c r="D30" s="54"/>
      <c r="E30" s="55"/>
      <c r="F30" s="54"/>
      <c r="G30" s="55"/>
      <c r="H30" s="54"/>
      <c r="I30" s="55"/>
      <c r="J30" s="55"/>
      <c r="K30" s="55"/>
    </row>
    <row r="31" spans="1:13" ht="19.5" customHeight="1">
      <c r="A31" s="5" t="s">
        <v>174</v>
      </c>
      <c r="B31" s="5"/>
      <c r="C31" s="5"/>
      <c r="D31" s="5"/>
      <c r="E31" s="5"/>
      <c r="F31" s="54"/>
      <c r="G31" s="55"/>
      <c r="H31" s="54"/>
      <c r="I31" s="55"/>
      <c r="J31" s="55"/>
      <c r="K31" s="55"/>
    </row>
    <row r="32" spans="1:13" ht="18.75" customHeight="1">
      <c r="A32" s="5"/>
      <c r="B32" s="5"/>
      <c r="C32" s="5"/>
      <c r="D32" s="5"/>
      <c r="E32" s="5"/>
      <c r="F32" s="54"/>
      <c r="G32" s="55"/>
      <c r="H32" s="54"/>
      <c r="I32" s="55"/>
      <c r="J32" s="55"/>
      <c r="K32" s="55"/>
    </row>
    <row r="33" spans="1:11" ht="19.5" customHeight="1">
      <c r="A33" s="56"/>
      <c r="B33" s="57"/>
      <c r="C33" s="203" t="s">
        <v>44</v>
      </c>
      <c r="D33" s="203"/>
      <c r="E33" s="203"/>
      <c r="F33" s="203"/>
      <c r="G33" s="203"/>
      <c r="H33" s="203"/>
      <c r="I33" s="203"/>
      <c r="J33" s="203"/>
      <c r="K33" s="203"/>
    </row>
    <row r="34" spans="1:11" ht="19.5" customHeight="1">
      <c r="A34" s="56"/>
      <c r="F34" s="58"/>
      <c r="G34" s="204" t="s">
        <v>45</v>
      </c>
      <c r="H34" s="204"/>
      <c r="I34" s="204"/>
      <c r="J34" s="7"/>
      <c r="K34" s="60"/>
    </row>
    <row r="35" spans="1:11" ht="19.5" customHeight="1">
      <c r="A35" s="56"/>
      <c r="B35" s="7"/>
      <c r="C35" s="61" t="s">
        <v>46</v>
      </c>
      <c r="D35" s="18"/>
      <c r="E35" s="7"/>
      <c r="F35" s="58"/>
      <c r="G35" s="60" t="s">
        <v>47</v>
      </c>
      <c r="I35" s="7" t="s">
        <v>54</v>
      </c>
      <c r="J35" s="61"/>
      <c r="K35" s="62" t="s">
        <v>48</v>
      </c>
    </row>
    <row r="36" spans="1:11" ht="19.5" customHeight="1">
      <c r="A36" s="56"/>
      <c r="B36" s="7"/>
      <c r="C36" s="61" t="s">
        <v>155</v>
      </c>
      <c r="D36" s="18"/>
      <c r="E36" s="60" t="s">
        <v>49</v>
      </c>
      <c r="F36" s="58"/>
      <c r="G36" s="60" t="s">
        <v>50</v>
      </c>
      <c r="H36" s="58"/>
      <c r="I36" s="61"/>
      <c r="J36" s="61"/>
      <c r="K36" s="62" t="s">
        <v>83</v>
      </c>
    </row>
    <row r="37" spans="1:11" ht="19.5" customHeight="1">
      <c r="A37" s="56"/>
      <c r="B37" s="108" t="s">
        <v>6</v>
      </c>
      <c r="C37" s="61" t="s">
        <v>51</v>
      </c>
      <c r="D37" s="18"/>
      <c r="E37" s="60" t="s">
        <v>52</v>
      </c>
      <c r="F37" s="58"/>
      <c r="G37" s="61" t="s">
        <v>53</v>
      </c>
      <c r="H37" s="58"/>
      <c r="I37" s="7"/>
      <c r="J37" s="61"/>
      <c r="K37" s="62" t="s">
        <v>55</v>
      </c>
    </row>
    <row r="38" spans="1:11" ht="19.5" customHeight="1">
      <c r="A38" s="56"/>
      <c r="B38" s="108"/>
      <c r="C38" s="200" t="s">
        <v>9</v>
      </c>
      <c r="D38" s="200"/>
      <c r="E38" s="200"/>
      <c r="F38" s="200"/>
      <c r="G38" s="200"/>
      <c r="H38" s="200"/>
      <c r="I38" s="200"/>
      <c r="J38" s="200"/>
      <c r="K38" s="200"/>
    </row>
    <row r="39" spans="1:11" ht="19.5" customHeight="1">
      <c r="A39" s="15" t="s">
        <v>175</v>
      </c>
      <c r="B39" s="184"/>
      <c r="C39" s="149">
        <v>400000</v>
      </c>
      <c r="D39" s="149"/>
      <c r="E39" s="149">
        <v>653769</v>
      </c>
      <c r="F39" s="149"/>
      <c r="G39" s="149">
        <v>40000</v>
      </c>
      <c r="H39" s="149"/>
      <c r="I39" s="149">
        <v>1552421</v>
      </c>
      <c r="J39" s="149"/>
      <c r="K39" s="149">
        <v>2646190</v>
      </c>
    </row>
    <row r="40" spans="1:11" ht="19.5" customHeight="1">
      <c r="A40" s="15" t="s">
        <v>57</v>
      </c>
      <c r="B40" s="108"/>
      <c r="C40" s="149"/>
      <c r="D40" s="149"/>
      <c r="E40" s="149"/>
      <c r="F40" s="149"/>
      <c r="G40" s="149"/>
      <c r="H40" s="149"/>
      <c r="I40" s="149"/>
      <c r="J40" s="149"/>
      <c r="K40" s="149"/>
    </row>
    <row r="41" spans="1:11" ht="19.5" customHeight="1">
      <c r="A41" s="15" t="s">
        <v>88</v>
      </c>
      <c r="B41" s="108"/>
      <c r="C41" s="149"/>
      <c r="D41" s="149"/>
      <c r="E41" s="149"/>
      <c r="F41" s="149"/>
      <c r="G41" s="149"/>
      <c r="H41" s="149"/>
      <c r="I41" s="149"/>
      <c r="J41" s="149"/>
      <c r="K41" s="149"/>
    </row>
    <row r="42" spans="1:11" ht="19.5" customHeight="1">
      <c r="A42" s="10" t="s">
        <v>90</v>
      </c>
      <c r="B42" s="108"/>
      <c r="C42" s="149"/>
      <c r="D42" s="149"/>
      <c r="E42" s="149"/>
      <c r="F42" s="149"/>
      <c r="G42" s="149"/>
      <c r="H42" s="149"/>
      <c r="I42" s="149"/>
      <c r="J42" s="149"/>
      <c r="K42" s="149"/>
    </row>
    <row r="43" spans="1:11" ht="19.5" customHeight="1">
      <c r="A43" s="10" t="s">
        <v>91</v>
      </c>
      <c r="B43" s="108"/>
      <c r="C43" s="149"/>
      <c r="D43" s="149"/>
      <c r="E43" s="149"/>
      <c r="F43" s="149"/>
      <c r="G43" s="149"/>
      <c r="H43" s="149"/>
      <c r="I43" s="149"/>
      <c r="J43" s="149"/>
      <c r="K43" s="149"/>
    </row>
    <row r="44" spans="1:11" s="94" customFormat="1" ht="19.5" customHeight="1">
      <c r="A44" s="3" t="s">
        <v>89</v>
      </c>
      <c r="B44" s="108" t="s">
        <v>141</v>
      </c>
      <c r="C44" s="173">
        <v>0</v>
      </c>
      <c r="D44" s="67"/>
      <c r="E44" s="173">
        <v>0</v>
      </c>
      <c r="F44" s="67"/>
      <c r="G44" s="173">
        <v>0</v>
      </c>
      <c r="H44" s="174"/>
      <c r="I44" s="173">
        <v>-400000</v>
      </c>
      <c r="J44" s="174"/>
      <c r="K44" s="173">
        <v>-400000</v>
      </c>
    </row>
    <row r="45" spans="1:11" s="94" customFormat="1" ht="19.5" customHeight="1">
      <c r="A45" s="15" t="s">
        <v>92</v>
      </c>
      <c r="B45" s="108"/>
      <c r="C45" s="175"/>
      <c r="D45" s="174"/>
      <c r="E45" s="175"/>
      <c r="F45" s="174"/>
      <c r="G45" s="175"/>
      <c r="H45" s="174"/>
      <c r="I45" s="175"/>
      <c r="J45" s="174"/>
      <c r="K45" s="175"/>
    </row>
    <row r="46" spans="1:11" s="94" customFormat="1" ht="19.5" customHeight="1">
      <c r="A46" s="15" t="s">
        <v>88</v>
      </c>
      <c r="B46" s="108"/>
      <c r="C46" s="176">
        <v>0</v>
      </c>
      <c r="D46" s="177"/>
      <c r="E46" s="176">
        <v>0</v>
      </c>
      <c r="F46" s="177"/>
      <c r="G46" s="176">
        <v>0</v>
      </c>
      <c r="H46" s="69"/>
      <c r="I46" s="178">
        <v>-400000</v>
      </c>
      <c r="J46" s="69"/>
      <c r="K46" s="178">
        <v>-400000</v>
      </c>
    </row>
    <row r="47" spans="1:11" s="94" customFormat="1" ht="19.5" hidden="1" customHeight="1">
      <c r="A47" s="15" t="s">
        <v>92</v>
      </c>
      <c r="B47" s="108"/>
      <c r="C47" s="69"/>
      <c r="D47" s="174"/>
      <c r="E47" s="69"/>
      <c r="F47" s="174"/>
      <c r="G47" s="69"/>
      <c r="H47" s="174"/>
      <c r="I47" s="69"/>
      <c r="J47" s="174"/>
      <c r="K47" s="69"/>
    </row>
    <row r="48" spans="1:11" s="94" customFormat="1" ht="19.5" hidden="1" customHeight="1">
      <c r="A48" s="15" t="s">
        <v>88</v>
      </c>
      <c r="B48" s="108"/>
      <c r="C48" s="176">
        <v>400000</v>
      </c>
      <c r="D48" s="177"/>
      <c r="E48" s="176">
        <v>653769</v>
      </c>
      <c r="F48" s="177"/>
      <c r="G48" s="176">
        <v>40000</v>
      </c>
      <c r="H48" s="67"/>
      <c r="I48" s="176">
        <v>1152421</v>
      </c>
      <c r="J48" s="67"/>
      <c r="K48" s="176">
        <v>2246190</v>
      </c>
    </row>
    <row r="49" spans="1:12" ht="18.75" customHeight="1">
      <c r="A49" s="66" t="s">
        <v>43</v>
      </c>
      <c r="B49" s="108"/>
      <c r="C49" s="179"/>
      <c r="D49" s="179"/>
      <c r="E49" s="179"/>
      <c r="F49" s="179"/>
      <c r="G49" s="179"/>
      <c r="H49" s="179"/>
      <c r="I49" s="179"/>
      <c r="J49" s="179"/>
      <c r="K49" s="179"/>
    </row>
    <row r="50" spans="1:12" ht="19.5" customHeight="1">
      <c r="A50" s="56" t="s">
        <v>58</v>
      </c>
      <c r="B50" s="108"/>
      <c r="C50" s="195">
        <v>0</v>
      </c>
      <c r="D50" s="195"/>
      <c r="E50" s="195">
        <v>0</v>
      </c>
      <c r="F50" s="195"/>
      <c r="G50" s="195">
        <v>0</v>
      </c>
      <c r="H50" s="196"/>
      <c r="I50" s="197">
        <v>199417</v>
      </c>
      <c r="J50" s="196"/>
      <c r="K50" s="197">
        <v>199417</v>
      </c>
      <c r="L50" s="119"/>
    </row>
    <row r="51" spans="1:12" ht="19.5" customHeight="1">
      <c r="A51" s="56" t="s">
        <v>59</v>
      </c>
      <c r="B51" s="108"/>
      <c r="C51" s="198">
        <v>0</v>
      </c>
      <c r="D51" s="199"/>
      <c r="E51" s="198">
        <v>0</v>
      </c>
      <c r="F51" s="199"/>
      <c r="G51" s="198">
        <v>0</v>
      </c>
      <c r="H51" s="199"/>
      <c r="I51" s="198">
        <v>0</v>
      </c>
      <c r="J51" s="199"/>
      <c r="K51" s="198">
        <v>0</v>
      </c>
    </row>
    <row r="52" spans="1:12" ht="19.5" customHeight="1">
      <c r="A52" s="66" t="s">
        <v>60</v>
      </c>
      <c r="B52" s="42"/>
      <c r="C52" s="176">
        <v>0</v>
      </c>
      <c r="D52" s="177"/>
      <c r="E52" s="176">
        <v>0</v>
      </c>
      <c r="F52" s="177"/>
      <c r="G52" s="176">
        <v>0</v>
      </c>
      <c r="H52" s="69"/>
      <c r="I52" s="180">
        <v>199417</v>
      </c>
      <c r="J52" s="69"/>
      <c r="K52" s="180">
        <v>199417</v>
      </c>
    </row>
    <row r="53" spans="1:12" ht="18.75" customHeight="1">
      <c r="A53" s="66"/>
      <c r="B53" s="42"/>
      <c r="C53" s="181"/>
      <c r="D53" s="177"/>
      <c r="E53" s="181"/>
      <c r="F53" s="177"/>
      <c r="G53" s="181"/>
      <c r="H53" s="69"/>
      <c r="I53" s="71"/>
      <c r="J53" s="69"/>
      <c r="K53" s="71"/>
    </row>
    <row r="54" spans="1:12" ht="19.5" customHeight="1" thickBot="1">
      <c r="A54" s="15" t="s">
        <v>176</v>
      </c>
      <c r="B54" s="108"/>
      <c r="C54" s="72">
        <v>400000</v>
      </c>
      <c r="D54" s="69"/>
      <c r="E54" s="72">
        <v>653769</v>
      </c>
      <c r="F54" s="69"/>
      <c r="G54" s="72">
        <v>40000</v>
      </c>
      <c r="H54" s="69"/>
      <c r="I54" s="72">
        <v>1351838</v>
      </c>
      <c r="J54" s="69"/>
      <c r="K54" s="72">
        <v>2445607</v>
      </c>
    </row>
    <row r="55" spans="1:12" ht="19.5" customHeight="1" thickTop="1">
      <c r="C55" s="182"/>
      <c r="D55" s="182"/>
      <c r="E55" s="182"/>
      <c r="F55" s="182"/>
      <c r="G55" s="182"/>
      <c r="H55" s="182"/>
      <c r="I55" s="182"/>
      <c r="J55" s="182"/>
      <c r="K55" s="182"/>
      <c r="L55" s="182"/>
    </row>
    <row r="56" spans="1:12" ht="19.5" customHeight="1">
      <c r="C56" s="182"/>
      <c r="D56" s="182"/>
      <c r="E56" s="182"/>
      <c r="F56" s="182"/>
      <c r="G56" s="182"/>
      <c r="H56" s="182"/>
      <c r="I56" s="182"/>
      <c r="J56" s="182"/>
      <c r="K56" s="182"/>
      <c r="L56" s="182"/>
    </row>
  </sheetData>
  <mergeCells count="6">
    <mergeCell ref="C33:K33"/>
    <mergeCell ref="G34:I34"/>
    <mergeCell ref="C38:K38"/>
    <mergeCell ref="C5:K5"/>
    <mergeCell ref="G6:I6"/>
    <mergeCell ref="C10:K10"/>
  </mergeCells>
  <printOptions horizontalCentered="1"/>
  <pageMargins left="0.8" right="0.8" top="0.48" bottom="0.5" header="0.5" footer="0.5"/>
  <pageSetup paperSize="9" scale="94" firstPageNumber="7" fitToWidth="0" fitToHeight="0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M55"/>
  <sheetViews>
    <sheetView view="pageBreakPreview" zoomScale="85" zoomScaleNormal="80" zoomScaleSheetLayoutView="85" workbookViewId="0"/>
  </sheetViews>
  <sheetFormatPr defaultColWidth="9.1796875" defaultRowHeight="18.75" customHeight="1"/>
  <cols>
    <col min="1" max="1" width="47.81640625" style="51" customWidth="1"/>
    <col min="2" max="2" width="9" style="51" customWidth="1"/>
    <col min="3" max="3" width="14.7265625" style="51" customWidth="1"/>
    <col min="4" max="4" width="2" style="51" customWidth="1"/>
    <col min="5" max="5" width="14.7265625" style="51" customWidth="1"/>
    <col min="6" max="6" width="2" style="51" customWidth="1"/>
    <col min="7" max="7" width="14.7265625" style="51" customWidth="1"/>
    <col min="8" max="8" width="2" style="51" customWidth="1"/>
    <col min="9" max="9" width="13.1796875" style="51" customWidth="1"/>
    <col min="10" max="10" width="2" style="51" customWidth="1"/>
    <col min="11" max="11" width="14.7265625" style="51" customWidth="1"/>
    <col min="12" max="16384" width="9.1796875" style="51"/>
  </cols>
  <sheetData>
    <row r="1" spans="1:11" ht="19.5" customHeight="1">
      <c r="A1" s="1" t="s">
        <v>0</v>
      </c>
      <c r="B1" s="48"/>
      <c r="C1" s="50"/>
      <c r="D1" s="49"/>
      <c r="E1" s="50"/>
      <c r="F1" s="49"/>
      <c r="G1" s="50"/>
      <c r="H1" s="49"/>
      <c r="I1" s="50"/>
      <c r="J1" s="50"/>
      <c r="K1" s="50"/>
    </row>
    <row r="2" spans="1:11" ht="19.5" customHeight="1">
      <c r="A2" s="52" t="s">
        <v>82</v>
      </c>
      <c r="B2" s="53"/>
      <c r="C2" s="55"/>
      <c r="D2" s="54"/>
      <c r="E2" s="55"/>
      <c r="F2" s="54"/>
      <c r="G2" s="55"/>
      <c r="H2" s="54"/>
      <c r="I2" s="55"/>
      <c r="J2" s="55"/>
      <c r="K2" s="55"/>
    </row>
    <row r="3" spans="1:11" ht="19.5" customHeight="1">
      <c r="A3" s="5" t="s">
        <v>174</v>
      </c>
      <c r="B3" s="5"/>
      <c r="C3" s="5"/>
      <c r="D3" s="5"/>
      <c r="E3" s="5"/>
      <c r="F3" s="54"/>
      <c r="G3" s="55"/>
      <c r="H3" s="54"/>
      <c r="I3" s="55"/>
      <c r="J3" s="55"/>
      <c r="K3" s="55"/>
    </row>
    <row r="4" spans="1:11" ht="18.75" customHeight="1">
      <c r="A4" s="5"/>
      <c r="B4" s="5"/>
      <c r="C4" s="5"/>
      <c r="D4" s="5"/>
      <c r="E4" s="5"/>
      <c r="F4" s="54"/>
      <c r="G4" s="55"/>
      <c r="H4" s="54"/>
      <c r="I4" s="55"/>
      <c r="J4" s="55"/>
      <c r="K4" s="55"/>
    </row>
    <row r="5" spans="1:11" ht="19.5" customHeight="1">
      <c r="A5" s="56"/>
      <c r="B5" s="57"/>
      <c r="C5" s="203" t="s">
        <v>61</v>
      </c>
      <c r="D5" s="203"/>
      <c r="E5" s="203"/>
      <c r="F5" s="203"/>
      <c r="G5" s="203"/>
      <c r="H5" s="203"/>
      <c r="I5" s="203"/>
      <c r="J5" s="203"/>
      <c r="K5" s="203"/>
    </row>
    <row r="6" spans="1:11" ht="19.5" customHeight="1">
      <c r="A6" s="56"/>
      <c r="F6" s="58"/>
      <c r="G6" s="204" t="s">
        <v>45</v>
      </c>
      <c r="H6" s="204"/>
      <c r="I6" s="204"/>
      <c r="J6" s="7"/>
      <c r="K6" s="60"/>
    </row>
    <row r="7" spans="1:11" ht="19.5" customHeight="1">
      <c r="A7" s="56"/>
      <c r="B7" s="7"/>
      <c r="C7" s="61" t="s">
        <v>46</v>
      </c>
      <c r="D7" s="18"/>
      <c r="E7" s="7"/>
      <c r="F7" s="58"/>
      <c r="G7" s="60" t="s">
        <v>47</v>
      </c>
      <c r="I7" s="7" t="s">
        <v>62</v>
      </c>
      <c r="J7" s="61"/>
      <c r="K7" s="62" t="s">
        <v>48</v>
      </c>
    </row>
    <row r="8" spans="1:11" ht="19.5" customHeight="1">
      <c r="A8" s="56"/>
      <c r="B8" s="7"/>
      <c r="C8" s="61" t="s">
        <v>155</v>
      </c>
      <c r="D8" s="18"/>
      <c r="E8" s="60" t="s">
        <v>49</v>
      </c>
      <c r="F8" s="58"/>
      <c r="G8" s="60" t="s">
        <v>50</v>
      </c>
      <c r="H8" s="58"/>
      <c r="I8" s="61"/>
      <c r="J8" s="61"/>
      <c r="K8" s="62" t="s">
        <v>83</v>
      </c>
    </row>
    <row r="9" spans="1:11" ht="19.5" customHeight="1">
      <c r="A9" s="56"/>
      <c r="B9" s="169" t="s">
        <v>6</v>
      </c>
      <c r="C9" s="61" t="s">
        <v>51</v>
      </c>
      <c r="D9" s="18"/>
      <c r="E9" s="60" t="s">
        <v>52</v>
      </c>
      <c r="F9" s="58"/>
      <c r="G9" s="61" t="s">
        <v>53</v>
      </c>
      <c r="H9" s="58"/>
      <c r="I9" s="7"/>
      <c r="J9" s="61"/>
      <c r="K9" s="62" t="s">
        <v>55</v>
      </c>
    </row>
    <row r="10" spans="1:11" ht="19.5" customHeight="1">
      <c r="A10" s="56"/>
      <c r="B10" s="169"/>
      <c r="C10" s="200" t="s">
        <v>9</v>
      </c>
      <c r="D10" s="200"/>
      <c r="E10" s="200"/>
      <c r="F10" s="200"/>
      <c r="G10" s="200"/>
      <c r="H10" s="200"/>
      <c r="I10" s="200"/>
      <c r="J10" s="200"/>
      <c r="K10" s="200"/>
    </row>
    <row r="11" spans="1:11" ht="19.5" customHeight="1">
      <c r="A11" s="15" t="s">
        <v>161</v>
      </c>
      <c r="B11" s="169"/>
      <c r="C11" s="63">
        <v>400000</v>
      </c>
      <c r="D11" s="63"/>
      <c r="E11" s="63">
        <v>653769</v>
      </c>
      <c r="F11" s="63"/>
      <c r="G11" s="63">
        <v>40000</v>
      </c>
      <c r="H11" s="63"/>
      <c r="I11" s="63">
        <v>1059068.1200000001</v>
      </c>
      <c r="J11" s="63"/>
      <c r="K11" s="63">
        <v>2152837.1200000001</v>
      </c>
    </row>
    <row r="12" spans="1:11" ht="19.5" customHeight="1">
      <c r="A12" s="15" t="s">
        <v>57</v>
      </c>
      <c r="B12" s="169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9.5" customHeight="1">
      <c r="A13" s="15" t="s">
        <v>88</v>
      </c>
      <c r="B13" s="169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9.5" customHeight="1">
      <c r="A14" s="10" t="s">
        <v>90</v>
      </c>
      <c r="B14" s="169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9.5" customHeight="1">
      <c r="A15" s="10" t="s">
        <v>91</v>
      </c>
      <c r="B15" s="169"/>
      <c r="C15" s="63"/>
      <c r="D15" s="63"/>
      <c r="E15" s="63"/>
      <c r="F15" s="63"/>
      <c r="G15" s="63"/>
      <c r="H15" s="63"/>
      <c r="I15" s="63"/>
      <c r="J15" s="63"/>
      <c r="K15" s="63"/>
    </row>
    <row r="16" spans="1:11" s="94" customFormat="1" ht="19.5" customHeight="1">
      <c r="A16" s="3" t="s">
        <v>89</v>
      </c>
      <c r="B16" s="169">
        <v>7</v>
      </c>
      <c r="C16" s="148">
        <v>0</v>
      </c>
      <c r="D16" s="148"/>
      <c r="E16" s="148">
        <v>0</v>
      </c>
      <c r="F16" s="148"/>
      <c r="G16" s="148">
        <v>0</v>
      </c>
      <c r="H16" s="63"/>
      <c r="I16" s="186">
        <v>-300000</v>
      </c>
      <c r="J16" s="187"/>
      <c r="K16" s="186">
        <v>-300000</v>
      </c>
    </row>
    <row r="17" spans="1:13" s="94" customFormat="1" ht="19.5" customHeight="1">
      <c r="A17" s="15" t="s">
        <v>92</v>
      </c>
      <c r="B17" s="169"/>
      <c r="C17" s="135"/>
      <c r="D17" s="14"/>
      <c r="E17" s="135"/>
      <c r="F17" s="14"/>
      <c r="G17" s="135"/>
      <c r="H17" s="63"/>
      <c r="I17" s="188"/>
      <c r="J17" s="187"/>
      <c r="K17" s="188"/>
    </row>
    <row r="18" spans="1:13" s="94" customFormat="1" ht="19.5" customHeight="1">
      <c r="A18" s="15" t="s">
        <v>88</v>
      </c>
      <c r="B18" s="169"/>
      <c r="C18" s="165">
        <v>0</v>
      </c>
      <c r="D18" s="111"/>
      <c r="E18" s="165">
        <v>0</v>
      </c>
      <c r="F18" s="111"/>
      <c r="G18" s="165">
        <v>0</v>
      </c>
      <c r="H18" s="63"/>
      <c r="I18" s="189">
        <v>-300000</v>
      </c>
      <c r="J18" s="187"/>
      <c r="K18" s="189">
        <v>-300000</v>
      </c>
    </row>
    <row r="19" spans="1:13" s="94" customFormat="1" ht="19.5" hidden="1" customHeight="1">
      <c r="A19" s="15" t="s">
        <v>92</v>
      </c>
      <c r="B19" s="169"/>
      <c r="C19" s="63"/>
      <c r="D19" s="13"/>
      <c r="E19" s="63"/>
      <c r="F19" s="13"/>
      <c r="G19" s="63"/>
      <c r="H19" s="63"/>
      <c r="I19" s="63"/>
      <c r="J19" s="63"/>
      <c r="K19" s="63"/>
    </row>
    <row r="20" spans="1:13" s="94" customFormat="1" ht="19.5" hidden="1" customHeight="1">
      <c r="A20" s="15" t="s">
        <v>88</v>
      </c>
      <c r="B20" s="169"/>
      <c r="C20" s="100">
        <v>400000</v>
      </c>
      <c r="D20" s="64"/>
      <c r="E20" s="100">
        <v>653769</v>
      </c>
      <c r="F20" s="64"/>
      <c r="G20" s="100">
        <v>40000</v>
      </c>
      <c r="H20" s="63"/>
      <c r="I20" s="100">
        <v>759068.12000000011</v>
      </c>
      <c r="J20" s="63"/>
      <c r="K20" s="100">
        <v>1852837.12</v>
      </c>
    </row>
    <row r="21" spans="1:13" ht="18.75" customHeight="1">
      <c r="A21" s="66" t="s">
        <v>43</v>
      </c>
      <c r="B21" s="169"/>
      <c r="D21" s="136"/>
      <c r="J21" s="63"/>
      <c r="M21" s="94"/>
    </row>
    <row r="22" spans="1:13" ht="19.5" customHeight="1">
      <c r="A22" s="56" t="s">
        <v>58</v>
      </c>
      <c r="B22" s="169"/>
      <c r="C22" s="65">
        <v>0</v>
      </c>
      <c r="D22" s="14"/>
      <c r="E22" s="65">
        <v>0</v>
      </c>
      <c r="F22" s="14"/>
      <c r="G22" s="65">
        <v>0</v>
      </c>
      <c r="H22" s="13"/>
      <c r="I22" s="67">
        <v>122271</v>
      </c>
      <c r="J22" s="63"/>
      <c r="K22" s="67">
        <v>122271</v>
      </c>
    </row>
    <row r="23" spans="1:13" ht="19.5" customHeight="1">
      <c r="A23" s="56" t="s">
        <v>59</v>
      </c>
      <c r="B23" s="169"/>
      <c r="C23" s="166">
        <v>0</v>
      </c>
      <c r="D23" s="94"/>
      <c r="E23" s="166">
        <v>0</v>
      </c>
      <c r="F23" s="94"/>
      <c r="G23" s="166">
        <v>0</v>
      </c>
      <c r="I23" s="166">
        <v>0</v>
      </c>
      <c r="J23" s="13"/>
      <c r="K23" s="166">
        <v>0</v>
      </c>
    </row>
    <row r="24" spans="1:13" ht="19.5" customHeight="1">
      <c r="A24" s="66" t="s">
        <v>60</v>
      </c>
      <c r="B24" s="42"/>
      <c r="C24" s="68">
        <v>0</v>
      </c>
      <c r="D24" s="64"/>
      <c r="E24" s="68">
        <v>0</v>
      </c>
      <c r="F24" s="64"/>
      <c r="G24" s="68">
        <v>0</v>
      </c>
      <c r="H24" s="63"/>
      <c r="I24" s="69">
        <v>122271</v>
      </c>
      <c r="J24" s="63"/>
      <c r="K24" s="69">
        <v>122271</v>
      </c>
    </row>
    <row r="25" spans="1:13" ht="18.75" customHeight="1">
      <c r="A25" s="66"/>
      <c r="B25" s="42"/>
      <c r="C25" s="70"/>
      <c r="D25" s="64"/>
      <c r="E25" s="70"/>
      <c r="F25" s="64"/>
      <c r="G25" s="70"/>
      <c r="H25" s="63"/>
      <c r="I25" s="71"/>
      <c r="J25" s="63"/>
      <c r="K25" s="71"/>
    </row>
    <row r="26" spans="1:13" ht="19.5" customHeight="1" thickBot="1">
      <c r="A26" s="15" t="s">
        <v>162</v>
      </c>
      <c r="B26" s="169"/>
      <c r="C26" s="72">
        <v>400000</v>
      </c>
      <c r="D26" s="69"/>
      <c r="E26" s="72">
        <v>653769</v>
      </c>
      <c r="F26" s="69"/>
      <c r="G26" s="72">
        <v>40000</v>
      </c>
      <c r="H26" s="69"/>
      <c r="I26" s="72">
        <v>881339.12000000011</v>
      </c>
      <c r="J26" s="63"/>
      <c r="K26" s="72">
        <v>1975108.12</v>
      </c>
    </row>
    <row r="27" spans="1:13" ht="19.5" hidden="1" customHeight="1" thickTop="1">
      <c r="A27" s="15"/>
      <c r="B27" s="169"/>
      <c r="C27" s="69"/>
      <c r="D27" s="69"/>
      <c r="E27" s="69"/>
      <c r="F27" s="69"/>
      <c r="G27" s="69"/>
      <c r="H27" s="69"/>
      <c r="I27" s="69"/>
      <c r="J27" s="63"/>
      <c r="K27" s="69"/>
    </row>
    <row r="28" spans="1:13" ht="19.5" customHeight="1" thickTop="1">
      <c r="A28" s="15"/>
      <c r="B28" s="169"/>
      <c r="C28" s="69"/>
      <c r="D28" s="69"/>
      <c r="E28" s="69"/>
      <c r="F28" s="69"/>
      <c r="G28" s="69"/>
      <c r="H28" s="69"/>
      <c r="I28" s="69"/>
      <c r="J28" s="63"/>
      <c r="K28" s="69"/>
    </row>
    <row r="29" spans="1:13" ht="19.5" customHeight="1">
      <c r="A29" s="1" t="s">
        <v>0</v>
      </c>
      <c r="B29" s="48"/>
      <c r="C29" s="50"/>
      <c r="D29" s="49"/>
      <c r="E29" s="50"/>
      <c r="F29" s="49"/>
      <c r="G29" s="50"/>
      <c r="H29" s="49"/>
      <c r="I29" s="50"/>
      <c r="J29" s="50"/>
      <c r="K29" s="50"/>
    </row>
    <row r="30" spans="1:13" ht="19.5" customHeight="1">
      <c r="A30" s="52" t="s">
        <v>82</v>
      </c>
      <c r="B30" s="53"/>
      <c r="C30" s="55"/>
      <c r="D30" s="54"/>
      <c r="E30" s="55"/>
      <c r="F30" s="54"/>
      <c r="G30" s="55"/>
      <c r="H30" s="54"/>
      <c r="I30" s="55"/>
      <c r="J30" s="55"/>
      <c r="K30" s="55"/>
    </row>
    <row r="31" spans="1:13" ht="19.5" customHeight="1">
      <c r="A31" s="5" t="s">
        <v>174</v>
      </c>
      <c r="B31" s="5"/>
      <c r="C31" s="5"/>
      <c r="D31" s="5"/>
      <c r="E31" s="5"/>
      <c r="F31" s="54"/>
      <c r="G31" s="55"/>
      <c r="H31" s="54"/>
      <c r="I31" s="55"/>
      <c r="J31" s="55"/>
      <c r="K31" s="55"/>
    </row>
    <row r="32" spans="1:13" ht="18.75" customHeight="1">
      <c r="A32" s="5"/>
      <c r="B32" s="5"/>
      <c r="C32" s="5"/>
      <c r="D32" s="5"/>
      <c r="E32" s="5"/>
      <c r="F32" s="54"/>
      <c r="G32" s="55"/>
      <c r="H32" s="54"/>
      <c r="I32" s="55"/>
      <c r="J32" s="55"/>
      <c r="K32" s="55"/>
    </row>
    <row r="33" spans="1:11" ht="19.5" customHeight="1">
      <c r="A33" s="56"/>
      <c r="B33" s="57"/>
      <c r="C33" s="203" t="s">
        <v>61</v>
      </c>
      <c r="D33" s="203"/>
      <c r="E33" s="203"/>
      <c r="F33" s="203"/>
      <c r="G33" s="203"/>
      <c r="H33" s="203"/>
      <c r="I33" s="203"/>
      <c r="J33" s="203"/>
      <c r="K33" s="203"/>
    </row>
    <row r="34" spans="1:11" ht="19.5" customHeight="1">
      <c r="A34" s="56"/>
      <c r="F34" s="58"/>
      <c r="G34" s="204" t="s">
        <v>45</v>
      </c>
      <c r="H34" s="204"/>
      <c r="I34" s="204"/>
      <c r="J34" s="7"/>
      <c r="K34" s="60"/>
    </row>
    <row r="35" spans="1:11" ht="19.5" customHeight="1">
      <c r="A35" s="56"/>
      <c r="B35" s="7"/>
      <c r="C35" s="61" t="s">
        <v>46</v>
      </c>
      <c r="D35" s="18"/>
      <c r="E35" s="7"/>
      <c r="F35" s="58"/>
      <c r="G35" s="60" t="s">
        <v>47</v>
      </c>
      <c r="I35" s="7" t="s">
        <v>62</v>
      </c>
      <c r="J35" s="61"/>
      <c r="K35" s="62" t="s">
        <v>48</v>
      </c>
    </row>
    <row r="36" spans="1:11" ht="19.5" customHeight="1">
      <c r="A36" s="56"/>
      <c r="B36" s="7"/>
      <c r="C36" s="61" t="s">
        <v>155</v>
      </c>
      <c r="D36" s="18"/>
      <c r="E36" s="60" t="s">
        <v>49</v>
      </c>
      <c r="F36" s="58"/>
      <c r="G36" s="60" t="s">
        <v>50</v>
      </c>
      <c r="H36" s="58"/>
      <c r="I36" s="61"/>
      <c r="J36" s="61"/>
      <c r="K36" s="62" t="s">
        <v>83</v>
      </c>
    </row>
    <row r="37" spans="1:11" ht="19.5" customHeight="1">
      <c r="A37" s="56"/>
      <c r="B37" s="169" t="s">
        <v>6</v>
      </c>
      <c r="C37" s="61" t="s">
        <v>51</v>
      </c>
      <c r="D37" s="18"/>
      <c r="E37" s="60" t="s">
        <v>52</v>
      </c>
      <c r="F37" s="58"/>
      <c r="G37" s="61" t="s">
        <v>53</v>
      </c>
      <c r="H37" s="58"/>
      <c r="I37" s="7"/>
      <c r="J37" s="61"/>
      <c r="K37" s="62" t="s">
        <v>55</v>
      </c>
    </row>
    <row r="38" spans="1:11" ht="19.5" customHeight="1">
      <c r="A38" s="56"/>
      <c r="B38" s="169"/>
      <c r="C38" s="200" t="s">
        <v>9</v>
      </c>
      <c r="D38" s="200"/>
      <c r="E38" s="200"/>
      <c r="F38" s="200"/>
      <c r="G38" s="200"/>
      <c r="H38" s="200"/>
      <c r="I38" s="200"/>
      <c r="J38" s="200"/>
      <c r="K38" s="200"/>
    </row>
    <row r="39" spans="1:11" ht="19.5" customHeight="1">
      <c r="A39" s="15" t="s">
        <v>175</v>
      </c>
      <c r="B39" s="184"/>
      <c r="C39" s="149">
        <v>400000</v>
      </c>
      <c r="D39" s="149"/>
      <c r="E39" s="149">
        <v>653769</v>
      </c>
      <c r="F39" s="149"/>
      <c r="G39" s="149">
        <v>40000</v>
      </c>
      <c r="H39" s="149"/>
      <c r="I39" s="149">
        <v>1512180</v>
      </c>
      <c r="J39" s="149"/>
      <c r="K39" s="149">
        <v>2605949</v>
      </c>
    </row>
    <row r="40" spans="1:11" ht="19.5" customHeight="1">
      <c r="A40" s="15" t="s">
        <v>57</v>
      </c>
      <c r="B40" s="169"/>
      <c r="C40" s="149"/>
      <c r="D40" s="149"/>
      <c r="E40" s="149"/>
      <c r="F40" s="149"/>
      <c r="G40" s="149"/>
      <c r="H40" s="149"/>
      <c r="I40" s="149"/>
      <c r="J40" s="149"/>
      <c r="K40" s="149"/>
    </row>
    <row r="41" spans="1:11" ht="19.5" customHeight="1">
      <c r="A41" s="15" t="s">
        <v>88</v>
      </c>
      <c r="B41" s="169"/>
      <c r="C41" s="149"/>
      <c r="D41" s="149"/>
      <c r="E41" s="149"/>
      <c r="F41" s="149"/>
      <c r="G41" s="149"/>
      <c r="H41" s="149"/>
      <c r="I41" s="149"/>
      <c r="J41" s="149"/>
      <c r="K41" s="149"/>
    </row>
    <row r="42" spans="1:11" ht="19.5" customHeight="1">
      <c r="A42" s="10" t="s">
        <v>90</v>
      </c>
      <c r="B42" s="169"/>
      <c r="C42" s="149"/>
      <c r="D42" s="149"/>
      <c r="E42" s="149"/>
      <c r="F42" s="149"/>
      <c r="G42" s="149"/>
      <c r="H42" s="149"/>
      <c r="I42" s="149"/>
      <c r="J42" s="149"/>
      <c r="K42" s="149"/>
    </row>
    <row r="43" spans="1:11" ht="19.5" customHeight="1">
      <c r="A43" s="10" t="s">
        <v>91</v>
      </c>
      <c r="B43" s="169"/>
      <c r="C43" s="149"/>
      <c r="D43" s="149"/>
      <c r="E43" s="149"/>
      <c r="F43" s="149"/>
      <c r="G43" s="149"/>
      <c r="H43" s="149"/>
      <c r="I43" s="149"/>
      <c r="J43" s="149"/>
      <c r="K43" s="149"/>
    </row>
    <row r="44" spans="1:11" s="94" customFormat="1" ht="19.5" customHeight="1">
      <c r="A44" s="3" t="s">
        <v>89</v>
      </c>
      <c r="B44" s="169">
        <v>7</v>
      </c>
      <c r="C44" s="137">
        <v>0</v>
      </c>
      <c r="D44" s="138"/>
      <c r="E44" s="137">
        <v>0</v>
      </c>
      <c r="F44" s="138"/>
      <c r="G44" s="137">
        <v>0</v>
      </c>
      <c r="H44" s="150"/>
      <c r="I44" s="190">
        <v>-400000</v>
      </c>
      <c r="J44" s="77"/>
      <c r="K44" s="186">
        <v>-400000</v>
      </c>
    </row>
    <row r="45" spans="1:11" s="94" customFormat="1" ht="19.5" customHeight="1">
      <c r="A45" s="15" t="s">
        <v>92</v>
      </c>
      <c r="B45" s="169"/>
      <c r="C45" s="151"/>
      <c r="D45" s="150"/>
      <c r="E45" s="151"/>
      <c r="F45" s="150"/>
      <c r="G45" s="151"/>
      <c r="H45" s="150"/>
      <c r="I45" s="191"/>
      <c r="J45" s="77"/>
      <c r="K45" s="191"/>
    </row>
    <row r="46" spans="1:11" s="94" customFormat="1" ht="19.5" customHeight="1">
      <c r="A46" s="15" t="s">
        <v>88</v>
      </c>
      <c r="B46" s="169"/>
      <c r="C46" s="100">
        <v>0</v>
      </c>
      <c r="D46" s="146"/>
      <c r="E46" s="100">
        <v>0</v>
      </c>
      <c r="F46" s="146"/>
      <c r="G46" s="100">
        <v>0</v>
      </c>
      <c r="H46" s="149"/>
      <c r="I46" s="189">
        <v>-400000</v>
      </c>
      <c r="J46" s="192"/>
      <c r="K46" s="189">
        <v>-400000</v>
      </c>
    </row>
    <row r="47" spans="1:11" s="94" customFormat="1" ht="19.5" hidden="1" customHeight="1">
      <c r="A47" s="15" t="s">
        <v>92</v>
      </c>
      <c r="B47" s="169"/>
      <c r="C47" s="149"/>
      <c r="D47" s="150"/>
      <c r="E47" s="149"/>
      <c r="F47" s="150"/>
      <c r="G47" s="149"/>
      <c r="H47" s="150"/>
      <c r="I47" s="149"/>
      <c r="J47" s="150"/>
      <c r="K47" s="149"/>
    </row>
    <row r="48" spans="1:11" s="94" customFormat="1" ht="19.5" hidden="1" customHeight="1">
      <c r="A48" s="15" t="s">
        <v>88</v>
      </c>
      <c r="B48" s="169"/>
      <c r="C48" s="100">
        <v>400000</v>
      </c>
      <c r="D48" s="146"/>
      <c r="E48" s="100">
        <v>653769</v>
      </c>
      <c r="F48" s="146"/>
      <c r="G48" s="100">
        <v>40000</v>
      </c>
      <c r="H48" s="138"/>
      <c r="I48" s="100">
        <v>1112180</v>
      </c>
      <c r="J48" s="138"/>
      <c r="K48" s="100">
        <v>2205949</v>
      </c>
    </row>
    <row r="49" spans="1:12" ht="18.75" customHeight="1">
      <c r="A49" s="66" t="s">
        <v>43</v>
      </c>
      <c r="B49" s="169"/>
      <c r="C49" s="153"/>
      <c r="D49" s="153"/>
      <c r="E49" s="153"/>
      <c r="F49" s="153"/>
      <c r="G49" s="153"/>
      <c r="H49" s="153"/>
      <c r="I49" s="153"/>
      <c r="J49" s="153"/>
      <c r="K49" s="153"/>
    </row>
    <row r="50" spans="1:12" ht="19.5" customHeight="1">
      <c r="A50" s="56" t="s">
        <v>58</v>
      </c>
      <c r="B50" s="169"/>
      <c r="C50" s="138">
        <v>0</v>
      </c>
      <c r="D50" s="138"/>
      <c r="E50" s="138">
        <v>0</v>
      </c>
      <c r="F50" s="138"/>
      <c r="G50" s="138">
        <v>0</v>
      </c>
      <c r="H50" s="150"/>
      <c r="I50" s="154">
        <v>159699</v>
      </c>
      <c r="J50" s="150"/>
      <c r="K50" s="67">
        <v>159699</v>
      </c>
      <c r="L50" s="119"/>
    </row>
    <row r="51" spans="1:12" ht="19.5" customHeight="1">
      <c r="A51" s="56" t="s">
        <v>59</v>
      </c>
      <c r="B51" s="169"/>
      <c r="C51" s="137">
        <v>0</v>
      </c>
      <c r="D51" s="167"/>
      <c r="E51" s="137">
        <v>0</v>
      </c>
      <c r="F51" s="167"/>
      <c r="G51" s="137">
        <v>0</v>
      </c>
      <c r="H51" s="167"/>
      <c r="I51" s="137">
        <v>0</v>
      </c>
      <c r="J51" s="167"/>
      <c r="K51" s="137">
        <v>0</v>
      </c>
    </row>
    <row r="52" spans="1:12" ht="19.5" customHeight="1">
      <c r="A52" s="66" t="s">
        <v>60</v>
      </c>
      <c r="B52" s="42"/>
      <c r="C52" s="100">
        <v>0</v>
      </c>
      <c r="D52" s="146"/>
      <c r="E52" s="100">
        <v>0</v>
      </c>
      <c r="F52" s="146"/>
      <c r="G52" s="100">
        <v>0</v>
      </c>
      <c r="H52" s="149"/>
      <c r="I52" s="152">
        <v>159699</v>
      </c>
      <c r="J52" s="149"/>
      <c r="K52" s="152">
        <v>159699</v>
      </c>
    </row>
    <row r="53" spans="1:12" ht="18.75" customHeight="1">
      <c r="A53" s="66"/>
      <c r="B53" s="42"/>
      <c r="C53" s="155"/>
      <c r="D53" s="146"/>
      <c r="E53" s="155"/>
      <c r="F53" s="146"/>
      <c r="G53" s="155"/>
      <c r="H53" s="149"/>
      <c r="I53" s="156"/>
      <c r="J53" s="149"/>
      <c r="K53" s="156"/>
    </row>
    <row r="54" spans="1:12" ht="19.5" customHeight="1" thickBot="1">
      <c r="A54" s="15" t="s">
        <v>176</v>
      </c>
      <c r="B54" s="169"/>
      <c r="C54" s="157">
        <v>400000</v>
      </c>
      <c r="D54" s="149"/>
      <c r="E54" s="157">
        <v>653769</v>
      </c>
      <c r="F54" s="149"/>
      <c r="G54" s="157">
        <v>40000</v>
      </c>
      <c r="H54" s="149"/>
      <c r="I54" s="157">
        <v>1271879</v>
      </c>
      <c r="J54" s="149"/>
      <c r="K54" s="157">
        <v>2365648</v>
      </c>
    </row>
    <row r="55" spans="1:12" ht="19.5" customHeight="1" thickTop="1">
      <c r="C55" s="119"/>
      <c r="E55" s="119"/>
      <c r="G55" s="119"/>
      <c r="I55" s="119"/>
      <c r="K55" s="119"/>
    </row>
  </sheetData>
  <mergeCells count="6">
    <mergeCell ref="C33:K33"/>
    <mergeCell ref="G34:I34"/>
    <mergeCell ref="C38:K38"/>
    <mergeCell ref="C5:K5"/>
    <mergeCell ref="C10:K10"/>
    <mergeCell ref="G6:I6"/>
  </mergeCells>
  <printOptions horizontalCentered="1"/>
  <pageMargins left="0.8" right="0.8" top="0.48" bottom="0.5" header="0.5" footer="0.5"/>
  <pageSetup paperSize="9" scale="94" firstPageNumber="9" fitToHeight="2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L104"/>
  <sheetViews>
    <sheetView view="pageBreakPreview" zoomScaleNormal="85" zoomScaleSheetLayoutView="100" workbookViewId="0"/>
  </sheetViews>
  <sheetFormatPr defaultColWidth="9.1796875" defaultRowHeight="14"/>
  <cols>
    <col min="1" max="1" width="42.54296875" style="95" customWidth="1"/>
    <col min="2" max="2" width="4.453125" style="95" customWidth="1"/>
    <col min="3" max="3" width="10.453125" style="3" customWidth="1"/>
    <col min="4" max="4" width="0.81640625" style="3" customWidth="1"/>
    <col min="5" max="5" width="10.453125" style="3" customWidth="1"/>
    <col min="6" max="6" width="0.81640625" style="95" customWidth="1"/>
    <col min="7" max="7" width="10.453125" style="95" customWidth="1"/>
    <col min="8" max="8" width="0.81640625" style="95" customWidth="1"/>
    <col min="9" max="9" width="10.453125" style="95" customWidth="1"/>
    <col min="10" max="16384" width="9.1796875" style="95"/>
  </cols>
  <sheetData>
    <row r="1" spans="1:9" ht="21" customHeight="1">
      <c r="A1" s="1" t="s">
        <v>0</v>
      </c>
    </row>
    <row r="2" spans="1:9" ht="21" customHeight="1">
      <c r="A2" s="4" t="s">
        <v>63</v>
      </c>
      <c r="B2" s="55"/>
      <c r="C2" s="55"/>
      <c r="D2" s="55"/>
      <c r="E2" s="55"/>
      <c r="F2" s="55"/>
    </row>
    <row r="3" spans="1:9" ht="21" customHeight="1">
      <c r="A3" s="205" t="s">
        <v>174</v>
      </c>
      <c r="B3" s="205"/>
      <c r="C3" s="205"/>
      <c r="D3" s="205"/>
      <c r="E3" s="205"/>
      <c r="F3" s="205"/>
    </row>
    <row r="4" spans="1:9" ht="17.25" customHeight="1">
      <c r="A4" s="4"/>
    </row>
    <row r="5" spans="1:9" ht="17.25" customHeight="1">
      <c r="C5" s="202" t="s">
        <v>2</v>
      </c>
      <c r="D5" s="202"/>
      <c r="E5" s="202"/>
      <c r="F5" s="3"/>
      <c r="G5" s="202" t="s">
        <v>3</v>
      </c>
      <c r="H5" s="202"/>
      <c r="I5" s="202"/>
    </row>
    <row r="6" spans="1:9" ht="17.25" customHeight="1">
      <c r="A6" s="3"/>
      <c r="B6" s="8"/>
      <c r="C6" s="201" t="s">
        <v>4</v>
      </c>
      <c r="D6" s="201"/>
      <c r="E6" s="201"/>
      <c r="F6" s="6"/>
      <c r="G6" s="201" t="s">
        <v>4</v>
      </c>
      <c r="H6" s="201"/>
      <c r="I6" s="201"/>
    </row>
    <row r="7" spans="1:9" ht="17.25" customHeight="1">
      <c r="A7" s="3"/>
      <c r="B7" s="125"/>
      <c r="C7" s="61">
        <v>2024</v>
      </c>
      <c r="D7" s="61"/>
      <c r="E7" s="61">
        <v>2023</v>
      </c>
      <c r="F7" s="7"/>
      <c r="G7" s="7">
        <v>2024</v>
      </c>
      <c r="H7" s="7"/>
      <c r="I7" s="7">
        <v>2023</v>
      </c>
    </row>
    <row r="8" spans="1:9" ht="17.25" customHeight="1">
      <c r="A8" s="3"/>
      <c r="B8" s="7"/>
      <c r="C8" s="200" t="s">
        <v>9</v>
      </c>
      <c r="D8" s="200"/>
      <c r="E8" s="200"/>
      <c r="F8" s="200"/>
      <c r="G8" s="200"/>
      <c r="H8" s="200"/>
      <c r="I8" s="200"/>
    </row>
    <row r="9" spans="1:9" s="3" customFormat="1" ht="21" customHeight="1">
      <c r="A9" s="10" t="s">
        <v>64</v>
      </c>
      <c r="B9" s="7"/>
    </row>
    <row r="10" spans="1:9" s="3" customFormat="1" ht="21" customHeight="1">
      <c r="A10" s="43" t="s">
        <v>113</v>
      </c>
      <c r="B10" s="7"/>
      <c r="C10" s="81">
        <v>199417</v>
      </c>
      <c r="D10" s="81"/>
      <c r="E10" s="81">
        <v>156815</v>
      </c>
      <c r="F10" s="81"/>
      <c r="G10" s="81">
        <v>159699</v>
      </c>
      <c r="H10" s="81"/>
      <c r="I10" s="81">
        <v>122271</v>
      </c>
    </row>
    <row r="11" spans="1:9" s="3" customFormat="1" ht="21" customHeight="1">
      <c r="A11" s="10" t="s">
        <v>65</v>
      </c>
      <c r="B11" s="7"/>
      <c r="C11" s="81"/>
      <c r="D11" s="81"/>
      <c r="E11" s="81"/>
      <c r="F11" s="81"/>
      <c r="G11" s="81"/>
      <c r="H11" s="89"/>
      <c r="I11" s="81"/>
    </row>
    <row r="12" spans="1:9" s="3" customFormat="1" ht="21" customHeight="1">
      <c r="A12" s="3" t="s">
        <v>102</v>
      </c>
      <c r="C12" s="89">
        <v>50758</v>
      </c>
      <c r="D12" s="89"/>
      <c r="E12" s="89">
        <v>39324</v>
      </c>
      <c r="F12" s="89"/>
      <c r="G12" s="89">
        <v>40865</v>
      </c>
      <c r="H12" s="89"/>
      <c r="I12" s="89">
        <v>30744</v>
      </c>
    </row>
    <row r="13" spans="1:9" s="3" customFormat="1" ht="20.25" customHeight="1">
      <c r="A13" s="17" t="s">
        <v>66</v>
      </c>
      <c r="C13" s="81">
        <v>30110</v>
      </c>
      <c r="D13" s="81"/>
      <c r="E13" s="81">
        <v>30386</v>
      </c>
      <c r="F13" s="81"/>
      <c r="G13" s="81">
        <v>26291</v>
      </c>
      <c r="H13" s="81"/>
      <c r="I13" s="81">
        <v>26592</v>
      </c>
    </row>
    <row r="14" spans="1:9" s="3" customFormat="1" ht="21" customHeight="1">
      <c r="A14" s="17" t="s">
        <v>103</v>
      </c>
      <c r="C14" s="81">
        <v>461</v>
      </c>
      <c r="D14" s="81"/>
      <c r="E14" s="81">
        <v>454</v>
      </c>
      <c r="F14" s="81"/>
      <c r="G14" s="81">
        <v>363</v>
      </c>
      <c r="H14" s="81"/>
      <c r="I14" s="81">
        <v>355</v>
      </c>
    </row>
    <row r="15" spans="1:9" s="3" customFormat="1" ht="21" hidden="1" customHeight="1">
      <c r="A15" s="17" t="s">
        <v>67</v>
      </c>
      <c r="C15" s="88"/>
      <c r="D15" s="81"/>
      <c r="E15" s="88"/>
      <c r="F15" s="81"/>
      <c r="G15" s="90"/>
      <c r="H15" s="81"/>
      <c r="I15" s="90"/>
    </row>
    <row r="16" spans="1:9" s="3" customFormat="1" ht="21" customHeight="1">
      <c r="A16" s="185" t="s">
        <v>177</v>
      </c>
      <c r="C16" s="88">
        <v>-231</v>
      </c>
      <c r="D16" s="81"/>
      <c r="E16" s="88">
        <v>74</v>
      </c>
      <c r="F16" s="81"/>
      <c r="G16" s="88">
        <v>-231</v>
      </c>
      <c r="H16" s="81"/>
      <c r="I16" s="88">
        <v>-138</v>
      </c>
    </row>
    <row r="17" spans="1:12" s="3" customFormat="1" ht="21" customHeight="1">
      <c r="A17" s="3" t="s">
        <v>148</v>
      </c>
      <c r="C17" s="88">
        <v>1759</v>
      </c>
      <c r="D17" s="81"/>
      <c r="E17" s="88">
        <v>1615</v>
      </c>
      <c r="F17" s="81"/>
      <c r="G17" s="88">
        <v>1580</v>
      </c>
      <c r="H17" s="81"/>
      <c r="I17" s="88">
        <v>1456</v>
      </c>
    </row>
    <row r="18" spans="1:12" s="3" customFormat="1" ht="21" hidden="1" customHeight="1">
      <c r="A18" s="73" t="s">
        <v>96</v>
      </c>
      <c r="L18" s="3" t="s">
        <v>70</v>
      </c>
    </row>
    <row r="19" spans="1:12" s="3" customFormat="1" ht="21" customHeight="1">
      <c r="A19" s="17" t="s">
        <v>168</v>
      </c>
      <c r="C19" s="81">
        <v>187</v>
      </c>
      <c r="D19" s="81"/>
      <c r="E19" s="81">
        <v>547</v>
      </c>
      <c r="F19" s="81"/>
      <c r="G19" s="81">
        <v>180</v>
      </c>
      <c r="H19" s="81"/>
      <c r="I19" s="81">
        <v>360</v>
      </c>
    </row>
    <row r="20" spans="1:12" s="3" customFormat="1" ht="21" customHeight="1">
      <c r="A20" s="17" t="s">
        <v>68</v>
      </c>
      <c r="C20" s="88">
        <v>-5889</v>
      </c>
      <c r="D20" s="81"/>
      <c r="E20" s="88">
        <v>-1399</v>
      </c>
      <c r="F20" s="81"/>
      <c r="G20" s="88">
        <v>-3535</v>
      </c>
      <c r="H20" s="81"/>
      <c r="I20" s="88">
        <v>-652</v>
      </c>
    </row>
    <row r="21" spans="1:12" s="3" customFormat="1" ht="21" customHeight="1">
      <c r="A21" s="3" t="s">
        <v>40</v>
      </c>
      <c r="C21" s="81">
        <v>397</v>
      </c>
      <c r="D21" s="81"/>
      <c r="E21" s="81">
        <v>268</v>
      </c>
      <c r="F21" s="81">
        <v>245</v>
      </c>
      <c r="G21" s="81">
        <v>335</v>
      </c>
      <c r="H21" s="81"/>
      <c r="I21" s="81">
        <v>230</v>
      </c>
    </row>
    <row r="22" spans="1:12" s="3" customFormat="1" ht="21" hidden="1" customHeight="1">
      <c r="A22" s="3" t="s">
        <v>69</v>
      </c>
      <c r="C22" s="81"/>
      <c r="D22" s="81"/>
      <c r="E22" s="81"/>
      <c r="F22" s="81"/>
      <c r="G22" s="90"/>
      <c r="H22" s="81"/>
      <c r="I22" s="90"/>
    </row>
    <row r="23" spans="1:12" s="3" customFormat="1" ht="21" hidden="1" customHeight="1">
      <c r="A23" s="56" t="s">
        <v>84</v>
      </c>
      <c r="C23" s="88"/>
      <c r="D23" s="81"/>
      <c r="E23" s="88"/>
      <c r="F23" s="81"/>
      <c r="G23" s="88"/>
      <c r="H23" s="81"/>
      <c r="I23" s="88"/>
    </row>
    <row r="24" spans="1:12" s="3" customFormat="1" ht="21" hidden="1" customHeight="1">
      <c r="A24" s="3" t="s">
        <v>95</v>
      </c>
      <c r="C24" s="88"/>
      <c r="D24" s="81"/>
      <c r="E24" s="88"/>
      <c r="F24" s="81"/>
      <c r="G24" s="88"/>
      <c r="H24" s="81"/>
      <c r="I24" s="88"/>
    </row>
    <row r="25" spans="1:12" s="3" customFormat="1" ht="21" hidden="1" customHeight="1">
      <c r="A25" s="3" t="s">
        <v>137</v>
      </c>
      <c r="C25" s="81"/>
      <c r="D25" s="81"/>
      <c r="E25" s="81"/>
      <c r="F25" s="81"/>
      <c r="G25" s="81"/>
      <c r="H25" s="81"/>
      <c r="I25" s="81"/>
    </row>
    <row r="26" spans="1:12" s="3" customFormat="1" ht="21" customHeight="1">
      <c r="A26" s="73" t="s">
        <v>156</v>
      </c>
      <c r="C26" s="89">
        <v>9</v>
      </c>
      <c r="D26" s="89"/>
      <c r="E26" s="89">
        <v>46</v>
      </c>
      <c r="F26" s="89"/>
      <c r="G26" s="89">
        <v>8</v>
      </c>
      <c r="H26" s="89"/>
      <c r="I26" s="89">
        <v>62</v>
      </c>
    </row>
    <row r="27" spans="1:12" s="3" customFormat="1" ht="21" customHeight="1">
      <c r="A27" s="73" t="s">
        <v>163</v>
      </c>
      <c r="C27" s="172">
        <v>-5</v>
      </c>
      <c r="D27" s="193"/>
      <c r="E27" s="172">
        <v>-55</v>
      </c>
      <c r="F27" s="194"/>
      <c r="G27" s="172">
        <v>-5</v>
      </c>
      <c r="H27" s="194"/>
      <c r="I27" s="172">
        <v>-55</v>
      </c>
    </row>
    <row r="28" spans="1:12" s="3" customFormat="1" ht="21" customHeight="1">
      <c r="A28" s="15" t="s">
        <v>93</v>
      </c>
      <c r="B28" s="7"/>
    </row>
    <row r="29" spans="1:12" s="3" customFormat="1" ht="21" customHeight="1">
      <c r="A29" s="15" t="s">
        <v>125</v>
      </c>
      <c r="B29" s="7"/>
      <c r="C29" s="74">
        <v>276973</v>
      </c>
      <c r="D29" s="75"/>
      <c r="E29" s="74">
        <v>228075</v>
      </c>
      <c r="G29" s="74">
        <v>225550</v>
      </c>
      <c r="H29" s="18"/>
      <c r="I29" s="74">
        <v>181225</v>
      </c>
    </row>
    <row r="30" spans="1:12" ht="17.25" customHeight="1">
      <c r="A30" s="4"/>
    </row>
    <row r="31" spans="1:12" ht="21" customHeight="1">
      <c r="A31" s="10" t="s">
        <v>86</v>
      </c>
      <c r="B31" s="7"/>
      <c r="C31" s="95"/>
      <c r="E31" s="95"/>
    </row>
    <row r="32" spans="1:12" s="3" customFormat="1" ht="21" customHeight="1">
      <c r="A32" s="3" t="s">
        <v>144</v>
      </c>
      <c r="C32" s="81">
        <v>27762</v>
      </c>
      <c r="D32" s="81"/>
      <c r="E32" s="81">
        <v>-74598</v>
      </c>
      <c r="F32" s="81"/>
      <c r="G32" s="81">
        <v>22487</v>
      </c>
      <c r="H32" s="81"/>
      <c r="I32" s="81">
        <v>-69442</v>
      </c>
    </row>
    <row r="33" spans="1:9" s="3" customFormat="1" ht="21" customHeight="1">
      <c r="A33" s="17" t="s">
        <v>12</v>
      </c>
      <c r="C33" s="81">
        <v>-68538</v>
      </c>
      <c r="D33" s="81"/>
      <c r="E33" s="81">
        <v>-19024</v>
      </c>
      <c r="F33" s="81"/>
      <c r="G33" s="81">
        <v>-47051</v>
      </c>
      <c r="H33" s="81"/>
      <c r="I33" s="81">
        <v>-16515</v>
      </c>
    </row>
    <row r="34" spans="1:9" s="3" customFormat="1" ht="21" customHeight="1">
      <c r="A34" s="17" t="s">
        <v>19</v>
      </c>
      <c r="C34" s="81">
        <v>154</v>
      </c>
      <c r="D34" s="81"/>
      <c r="E34" s="81">
        <v>151</v>
      </c>
      <c r="F34" s="81"/>
      <c r="G34" s="81">
        <v>130</v>
      </c>
      <c r="H34" s="81"/>
      <c r="I34" s="81">
        <v>123</v>
      </c>
    </row>
    <row r="35" spans="1:9" s="3" customFormat="1" ht="21" customHeight="1">
      <c r="A35" s="15" t="s">
        <v>145</v>
      </c>
      <c r="C35" s="76">
        <v>-40622</v>
      </c>
      <c r="D35" s="75"/>
      <c r="E35" s="76">
        <v>-93471</v>
      </c>
      <c r="F35" s="95"/>
      <c r="G35" s="76">
        <v>-24434</v>
      </c>
      <c r="H35" s="95"/>
      <c r="I35" s="76">
        <v>-85834</v>
      </c>
    </row>
    <row r="36" spans="1:9" s="3" customFormat="1" ht="2.25" customHeight="1">
      <c r="C36" s="81"/>
      <c r="D36" s="81"/>
      <c r="E36" s="81"/>
      <c r="F36" s="81"/>
      <c r="G36" s="81"/>
      <c r="H36" s="81"/>
      <c r="I36" s="81"/>
    </row>
    <row r="37" spans="1:9" ht="21" customHeight="1"/>
    <row r="38" spans="1:9" ht="21" customHeight="1"/>
    <row r="39" spans="1:9" ht="21" customHeight="1"/>
    <row r="40" spans="1:9" ht="21" customHeight="1"/>
    <row r="41" spans="1:9" ht="21" customHeight="1"/>
    <row r="42" spans="1:9" ht="21" customHeight="1"/>
    <row r="43" spans="1:9" ht="21" customHeight="1"/>
    <row r="44" spans="1:9" ht="21" customHeight="1">
      <c r="C44" s="95"/>
      <c r="D44" s="95"/>
      <c r="E44" s="95"/>
    </row>
    <row r="45" spans="1:9" ht="21" customHeight="1">
      <c r="C45" s="95"/>
      <c r="D45" s="95"/>
      <c r="E45" s="95"/>
    </row>
    <row r="46" spans="1:9" ht="21" customHeight="1">
      <c r="C46" s="95"/>
      <c r="D46" s="95"/>
      <c r="E46" s="95"/>
    </row>
    <row r="47" spans="1:9" ht="21" customHeight="1">
      <c r="C47" s="95"/>
      <c r="D47" s="95"/>
      <c r="E47" s="95"/>
    </row>
    <row r="48" spans="1:9" ht="21" customHeight="1">
      <c r="C48" s="95"/>
      <c r="D48" s="95"/>
      <c r="E48" s="95"/>
    </row>
    <row r="49" spans="3:5" ht="21" customHeight="1">
      <c r="C49" s="95"/>
      <c r="D49" s="95"/>
      <c r="E49" s="95"/>
    </row>
    <row r="50" spans="3:5" ht="21" customHeight="1">
      <c r="C50" s="95"/>
      <c r="D50" s="95"/>
      <c r="E50" s="95"/>
    </row>
    <row r="51" spans="3:5" ht="21" customHeight="1">
      <c r="C51" s="95"/>
      <c r="D51" s="95"/>
      <c r="E51" s="95"/>
    </row>
    <row r="52" spans="3:5" ht="21" customHeight="1">
      <c r="C52" s="95"/>
      <c r="D52" s="95"/>
      <c r="E52" s="95"/>
    </row>
    <row r="53" spans="3:5" ht="21" customHeight="1"/>
    <row r="54" spans="3:5" ht="21" customHeight="1"/>
    <row r="55" spans="3:5" ht="21" customHeight="1"/>
    <row r="56" spans="3:5" ht="21" customHeight="1"/>
    <row r="57" spans="3:5" ht="21" customHeight="1"/>
    <row r="58" spans="3:5" ht="21" customHeight="1"/>
    <row r="59" spans="3:5" ht="21" customHeight="1"/>
    <row r="60" spans="3:5" ht="21" customHeight="1"/>
    <row r="61" spans="3:5" ht="21" customHeight="1"/>
    <row r="62" spans="3:5" ht="21" customHeight="1"/>
    <row r="63" spans="3:5" ht="21" customHeight="1"/>
    <row r="64" spans="3:5" ht="21" customHeight="1"/>
    <row r="65" spans="3:5" ht="21" customHeight="1"/>
    <row r="66" spans="3:5" ht="21" customHeight="1"/>
    <row r="67" spans="3:5" ht="21" customHeight="1">
      <c r="C67" s="95"/>
      <c r="D67" s="95"/>
      <c r="E67" s="95"/>
    </row>
    <row r="68" spans="3:5" ht="21" customHeight="1">
      <c r="C68" s="95"/>
      <c r="D68" s="95"/>
      <c r="E68" s="95"/>
    </row>
    <row r="69" spans="3:5" ht="21" customHeight="1">
      <c r="C69" s="95"/>
      <c r="D69" s="95"/>
      <c r="E69" s="95"/>
    </row>
    <row r="70" spans="3:5" ht="21" customHeight="1">
      <c r="C70" s="95"/>
      <c r="D70" s="95"/>
      <c r="E70" s="95"/>
    </row>
    <row r="71" spans="3:5" ht="21" customHeight="1">
      <c r="C71" s="95"/>
      <c r="D71" s="95"/>
      <c r="E71" s="95"/>
    </row>
    <row r="72" spans="3:5" ht="21" customHeight="1">
      <c r="C72" s="95"/>
      <c r="D72" s="95"/>
      <c r="E72" s="95"/>
    </row>
    <row r="73" spans="3:5" ht="21" customHeight="1">
      <c r="C73" s="95"/>
      <c r="D73" s="95"/>
      <c r="E73" s="95"/>
    </row>
    <row r="74" spans="3:5" ht="21" customHeight="1">
      <c r="C74" s="95"/>
      <c r="D74" s="95"/>
      <c r="E74" s="95"/>
    </row>
    <row r="75" spans="3:5" ht="21" customHeight="1">
      <c r="C75" s="95"/>
      <c r="D75" s="95"/>
      <c r="E75" s="95"/>
    </row>
    <row r="76" spans="3:5" ht="21" customHeight="1">
      <c r="C76" s="95"/>
      <c r="D76" s="95"/>
      <c r="E76" s="95"/>
    </row>
    <row r="77" spans="3:5" ht="21" customHeight="1">
      <c r="C77" s="95"/>
      <c r="D77" s="95"/>
      <c r="E77" s="95"/>
    </row>
    <row r="78" spans="3:5" ht="21" customHeight="1">
      <c r="C78" s="95"/>
      <c r="D78" s="95"/>
      <c r="E78" s="95"/>
    </row>
    <row r="79" spans="3:5" ht="21" customHeight="1">
      <c r="C79" s="95"/>
      <c r="D79" s="95"/>
      <c r="E79" s="95"/>
    </row>
    <row r="80" spans="3:5" ht="21" customHeight="1">
      <c r="C80" s="95"/>
      <c r="D80" s="95"/>
      <c r="E80" s="95"/>
    </row>
    <row r="81" spans="3:5" ht="21" customHeight="1">
      <c r="C81" s="95"/>
      <c r="D81" s="95"/>
      <c r="E81" s="95"/>
    </row>
    <row r="82" spans="3:5" ht="21" customHeight="1">
      <c r="C82" s="95"/>
      <c r="D82" s="95"/>
      <c r="E82" s="95"/>
    </row>
    <row r="83" spans="3:5" ht="21" customHeight="1">
      <c r="C83" s="95"/>
      <c r="D83" s="95"/>
      <c r="E83" s="95"/>
    </row>
    <row r="84" spans="3:5" ht="21" customHeight="1">
      <c r="C84" s="95"/>
      <c r="D84" s="95"/>
      <c r="E84" s="95"/>
    </row>
    <row r="85" spans="3:5" ht="21" customHeight="1">
      <c r="C85" s="95"/>
      <c r="D85" s="95"/>
      <c r="E85" s="95"/>
    </row>
    <row r="86" spans="3:5" ht="21" customHeight="1">
      <c r="C86" s="95"/>
      <c r="D86" s="95"/>
      <c r="E86" s="95"/>
    </row>
    <row r="87" spans="3:5" ht="21" customHeight="1">
      <c r="C87" s="95"/>
      <c r="D87" s="95"/>
      <c r="E87" s="95"/>
    </row>
    <row r="88" spans="3:5" ht="21" customHeight="1">
      <c r="C88" s="95"/>
      <c r="D88" s="95"/>
      <c r="E88" s="95"/>
    </row>
    <row r="89" spans="3:5" ht="21" customHeight="1">
      <c r="C89" s="95"/>
      <c r="D89" s="95"/>
      <c r="E89" s="95"/>
    </row>
    <row r="90" spans="3:5" ht="21" customHeight="1">
      <c r="C90" s="95"/>
      <c r="D90" s="95"/>
      <c r="E90" s="95"/>
    </row>
    <row r="91" spans="3:5" ht="21" customHeight="1">
      <c r="C91" s="95"/>
      <c r="D91" s="95"/>
      <c r="E91" s="95"/>
    </row>
    <row r="92" spans="3:5" ht="21" customHeight="1">
      <c r="C92" s="95"/>
      <c r="D92" s="95"/>
      <c r="E92" s="95"/>
    </row>
    <row r="93" spans="3:5" ht="21" customHeight="1">
      <c r="C93" s="95"/>
      <c r="D93" s="95"/>
      <c r="E93" s="95"/>
    </row>
    <row r="94" spans="3:5" ht="21" customHeight="1">
      <c r="C94" s="95"/>
      <c r="D94" s="95"/>
      <c r="E94" s="95"/>
    </row>
    <row r="95" spans="3:5" ht="21" customHeight="1">
      <c r="C95" s="95"/>
      <c r="D95" s="95"/>
      <c r="E95" s="95"/>
    </row>
    <row r="96" spans="3:5" ht="21" customHeight="1">
      <c r="C96" s="95"/>
      <c r="D96" s="95"/>
      <c r="E96" s="95"/>
    </row>
    <row r="97" spans="3:5" ht="21" customHeight="1">
      <c r="C97" s="95"/>
      <c r="D97" s="95"/>
      <c r="E97" s="95"/>
    </row>
    <row r="98" spans="3:5" ht="21" customHeight="1">
      <c r="C98" s="95"/>
      <c r="D98" s="95"/>
      <c r="E98" s="95"/>
    </row>
    <row r="99" spans="3:5" ht="21" customHeight="1">
      <c r="C99" s="95"/>
      <c r="D99" s="95"/>
      <c r="E99" s="95"/>
    </row>
    <row r="100" spans="3:5" ht="21" customHeight="1">
      <c r="C100" s="95"/>
      <c r="D100" s="95"/>
      <c r="E100" s="95"/>
    </row>
    <row r="101" spans="3:5" ht="21" customHeight="1">
      <c r="C101" s="95"/>
      <c r="D101" s="95"/>
      <c r="E101" s="95"/>
    </row>
    <row r="102" spans="3:5" ht="21" customHeight="1">
      <c r="C102" s="95"/>
      <c r="D102" s="95"/>
      <c r="E102" s="95"/>
    </row>
    <row r="103" spans="3:5" ht="21" customHeight="1">
      <c r="C103" s="95"/>
      <c r="D103" s="95"/>
      <c r="E103" s="95"/>
    </row>
    <row r="104" spans="3:5" ht="21" customHeight="1">
      <c r="C104" s="95"/>
      <c r="D104" s="95"/>
      <c r="E104" s="95"/>
    </row>
  </sheetData>
  <mergeCells count="6">
    <mergeCell ref="C8:I8"/>
    <mergeCell ref="A3:F3"/>
    <mergeCell ref="C5:E5"/>
    <mergeCell ref="G5:I5"/>
    <mergeCell ref="C6:E6"/>
    <mergeCell ref="G6:I6"/>
  </mergeCells>
  <pageMargins left="0.8" right="0.8" top="0.48" bottom="0.5" header="0.5" footer="0.5"/>
  <pageSetup paperSize="9" scale="93" firstPageNumber="11" fitToHeight="2" orientation="portrait" useFirstPageNumber="1" r:id="rId1"/>
  <headerFooter>
    <oddFooter>&amp;L&amp;"Times New Roman,Regular"&amp;11 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I104"/>
  <sheetViews>
    <sheetView view="pageBreakPreview" zoomScale="110" zoomScaleNormal="70" zoomScaleSheetLayoutView="110" workbookViewId="0"/>
  </sheetViews>
  <sheetFormatPr defaultColWidth="9.1796875" defaultRowHeight="14"/>
  <cols>
    <col min="1" max="1" width="45.7265625" style="95" customWidth="1"/>
    <col min="2" max="2" width="3.1796875" style="95" customWidth="1"/>
    <col min="3" max="3" width="10.54296875" style="3" customWidth="1"/>
    <col min="4" max="4" width="1" style="3" customWidth="1"/>
    <col min="5" max="5" width="10.54296875" style="3" customWidth="1"/>
    <col min="6" max="6" width="1" style="95" customWidth="1"/>
    <col min="7" max="7" width="10.54296875" style="95" customWidth="1"/>
    <col min="8" max="8" width="1" style="95" customWidth="1"/>
    <col min="9" max="9" width="10.54296875" style="95" customWidth="1"/>
    <col min="10" max="16384" width="9.1796875" style="95"/>
  </cols>
  <sheetData>
    <row r="1" spans="1:9" ht="21" customHeight="1">
      <c r="A1" s="1" t="s">
        <v>0</v>
      </c>
    </row>
    <row r="2" spans="1:9" ht="21" customHeight="1">
      <c r="A2" s="99" t="s">
        <v>63</v>
      </c>
      <c r="B2" s="55"/>
      <c r="C2" s="55"/>
      <c r="D2" s="55"/>
      <c r="E2" s="55"/>
      <c r="F2" s="55"/>
    </row>
    <row r="3" spans="1:9" ht="21" customHeight="1">
      <c r="A3" s="205" t="str">
        <f>'CF 11'!A3:F3</f>
        <v>For the three-month period ended 31 March 2024 (Unaudited)</v>
      </c>
      <c r="B3" s="205"/>
      <c r="C3" s="205"/>
      <c r="D3" s="205"/>
      <c r="E3" s="205"/>
      <c r="F3" s="205"/>
    </row>
    <row r="4" spans="1:9" ht="17.25" customHeight="1">
      <c r="A4" s="99"/>
    </row>
    <row r="5" spans="1:9" ht="17.25" customHeight="1">
      <c r="C5" s="202" t="s">
        <v>2</v>
      </c>
      <c r="D5" s="202"/>
      <c r="E5" s="202"/>
      <c r="F5" s="3"/>
      <c r="G5" s="202" t="s">
        <v>3</v>
      </c>
      <c r="H5" s="202"/>
      <c r="I5" s="202"/>
    </row>
    <row r="6" spans="1:9" ht="17.25" customHeight="1">
      <c r="A6" s="3"/>
      <c r="B6" s="98"/>
      <c r="C6" s="201" t="s">
        <v>4</v>
      </c>
      <c r="D6" s="201"/>
      <c r="E6" s="201"/>
      <c r="F6" s="97"/>
      <c r="G6" s="201" t="s">
        <v>4</v>
      </c>
      <c r="H6" s="201"/>
      <c r="I6" s="201"/>
    </row>
    <row r="7" spans="1:9" ht="17.25" customHeight="1">
      <c r="A7" s="3"/>
      <c r="B7" s="125"/>
      <c r="C7" s="7">
        <v>2024</v>
      </c>
      <c r="D7" s="7"/>
      <c r="E7" s="7">
        <v>2023</v>
      </c>
      <c r="F7" s="7"/>
      <c r="G7" s="7">
        <v>2024</v>
      </c>
      <c r="H7" s="7"/>
      <c r="I7" s="7">
        <v>2023</v>
      </c>
    </row>
    <row r="8" spans="1:9" ht="17.25" customHeight="1">
      <c r="A8" s="3"/>
      <c r="B8" s="7"/>
      <c r="C8" s="200" t="s">
        <v>9</v>
      </c>
      <c r="D8" s="200"/>
      <c r="E8" s="200"/>
      <c r="F8" s="200"/>
      <c r="G8" s="200"/>
      <c r="H8" s="200"/>
      <c r="I8" s="200"/>
    </row>
    <row r="9" spans="1:9" s="3" customFormat="1" ht="21" customHeight="1">
      <c r="A9" s="10" t="s">
        <v>178</v>
      </c>
      <c r="C9" s="81"/>
      <c r="D9" s="81"/>
      <c r="E9" s="81"/>
      <c r="F9" s="81"/>
      <c r="G9" s="81"/>
      <c r="H9" s="81"/>
      <c r="I9" s="81"/>
    </row>
    <row r="10" spans="1:9" s="3" customFormat="1" ht="21" customHeight="1">
      <c r="A10" s="3" t="s">
        <v>146</v>
      </c>
      <c r="C10" s="81">
        <v>27592</v>
      </c>
      <c r="D10" s="81"/>
      <c r="E10" s="81">
        <v>31191</v>
      </c>
      <c r="F10" s="81"/>
      <c r="G10" s="81">
        <v>12445</v>
      </c>
      <c r="H10" s="81"/>
      <c r="I10" s="81">
        <v>31909</v>
      </c>
    </row>
    <row r="11" spans="1:9" s="3" customFormat="1" ht="21" hidden="1" customHeight="1">
      <c r="A11" s="3" t="s">
        <v>126</v>
      </c>
      <c r="C11" s="81"/>
      <c r="D11" s="81"/>
      <c r="E11" s="81"/>
      <c r="F11" s="81"/>
      <c r="G11" s="81"/>
      <c r="H11" s="81"/>
      <c r="I11" s="81"/>
    </row>
    <row r="12" spans="1:9" s="3" customFormat="1" ht="21" customHeight="1">
      <c r="A12" s="17" t="s">
        <v>26</v>
      </c>
      <c r="C12" s="88">
        <v>372</v>
      </c>
      <c r="D12" s="89"/>
      <c r="E12" s="88">
        <v>104</v>
      </c>
      <c r="F12" s="81"/>
      <c r="G12" s="88">
        <v>372</v>
      </c>
      <c r="H12" s="81"/>
      <c r="I12" s="88">
        <v>72</v>
      </c>
    </row>
    <row r="13" spans="1:9" s="3" customFormat="1" ht="21" customHeight="1">
      <c r="A13" s="15" t="s">
        <v>153</v>
      </c>
      <c r="C13" s="76">
        <v>27964</v>
      </c>
      <c r="D13" s="75"/>
      <c r="E13" s="76">
        <v>31295</v>
      </c>
      <c r="F13" s="95"/>
      <c r="G13" s="76">
        <v>12817</v>
      </c>
      <c r="H13" s="95"/>
      <c r="I13" s="76">
        <v>31981</v>
      </c>
    </row>
    <row r="14" spans="1:9" ht="17.25" customHeight="1">
      <c r="A14" s="99"/>
      <c r="G14" s="96"/>
      <c r="I14" s="96"/>
    </row>
    <row r="15" spans="1:9" s="15" customFormat="1" ht="21" customHeight="1">
      <c r="A15" s="15" t="s">
        <v>97</v>
      </c>
      <c r="C15" s="26">
        <v>264315</v>
      </c>
      <c r="D15" s="92"/>
      <c r="E15" s="92">
        <v>165899</v>
      </c>
      <c r="F15" s="92"/>
      <c r="G15" s="92">
        <v>213933</v>
      </c>
      <c r="I15" s="92">
        <v>127372</v>
      </c>
    </row>
    <row r="16" spans="1:9" s="3" customFormat="1" ht="21" customHeight="1">
      <c r="A16" s="3" t="s">
        <v>171</v>
      </c>
      <c r="C16" s="91">
        <v>-258</v>
      </c>
      <c r="D16" s="81"/>
      <c r="E16" s="91">
        <v>957</v>
      </c>
      <c r="F16" s="81"/>
      <c r="G16" s="91">
        <v>-240</v>
      </c>
      <c r="H16" s="81"/>
      <c r="I16" s="91">
        <v>962</v>
      </c>
    </row>
    <row r="17" spans="1:9" s="3" customFormat="1" ht="21" customHeight="1">
      <c r="A17" s="15" t="s">
        <v>106</v>
      </c>
      <c r="C17" s="74">
        <v>264057</v>
      </c>
      <c r="D17" s="75"/>
      <c r="E17" s="74">
        <v>166856</v>
      </c>
      <c r="F17" s="147"/>
      <c r="G17" s="74">
        <v>213693</v>
      </c>
      <c r="H17" s="147"/>
      <c r="I17" s="74">
        <v>128334</v>
      </c>
    </row>
    <row r="18" spans="1:9" s="3" customFormat="1" ht="21" customHeight="1">
      <c r="A18" s="15" t="s">
        <v>105</v>
      </c>
      <c r="B18" s="7"/>
    </row>
    <row r="19" spans="1:9" s="3" customFormat="1" ht="21" customHeight="1">
      <c r="A19" s="78" t="s">
        <v>71</v>
      </c>
      <c r="B19" s="7"/>
    </row>
    <row r="20" spans="1:9" s="3" customFormat="1" ht="21" customHeight="1">
      <c r="A20" s="3" t="s">
        <v>159</v>
      </c>
      <c r="B20" s="7"/>
      <c r="C20" s="88">
        <v>0</v>
      </c>
      <c r="E20" s="88">
        <v>220000</v>
      </c>
      <c r="G20" s="88">
        <v>0</v>
      </c>
      <c r="I20" s="88">
        <v>220000</v>
      </c>
    </row>
    <row r="21" spans="1:9" s="3" customFormat="1" ht="21" hidden="1" customHeight="1">
      <c r="A21" s="3" t="s">
        <v>128</v>
      </c>
      <c r="B21" s="7"/>
      <c r="C21" s="88"/>
      <c r="E21" s="88">
        <v>0</v>
      </c>
      <c r="G21" s="88"/>
      <c r="I21" s="88">
        <v>0</v>
      </c>
    </row>
    <row r="22" spans="1:9" s="3" customFormat="1" ht="21" customHeight="1">
      <c r="A22" s="3" t="s">
        <v>98</v>
      </c>
      <c r="B22" s="7"/>
      <c r="C22" s="88">
        <v>-26157</v>
      </c>
      <c r="E22" s="88">
        <v>-11372</v>
      </c>
      <c r="G22" s="88">
        <v>-23812</v>
      </c>
      <c r="I22" s="88">
        <v>-4107</v>
      </c>
    </row>
    <row r="23" spans="1:9" s="3" customFormat="1" ht="21" customHeight="1">
      <c r="A23" s="3" t="s">
        <v>99</v>
      </c>
      <c r="B23" s="7"/>
      <c r="C23" s="88">
        <v>-238</v>
      </c>
      <c r="E23" s="88">
        <v>-12</v>
      </c>
      <c r="G23" s="88">
        <v>-238</v>
      </c>
      <c r="I23" s="88">
        <v>0</v>
      </c>
    </row>
    <row r="24" spans="1:9" s="3" customFormat="1" ht="21" customHeight="1">
      <c r="A24" s="3" t="s">
        <v>72</v>
      </c>
      <c r="B24" s="7"/>
      <c r="C24" s="106">
        <v>5424</v>
      </c>
      <c r="E24" s="106">
        <v>1499</v>
      </c>
      <c r="G24" s="106">
        <v>3570</v>
      </c>
      <c r="I24" s="106">
        <v>978</v>
      </c>
    </row>
    <row r="25" spans="1:9" s="3" customFormat="1" ht="21" customHeight="1">
      <c r="A25" s="15" t="s">
        <v>179</v>
      </c>
      <c r="B25" s="7"/>
      <c r="C25" s="74">
        <v>-20971</v>
      </c>
      <c r="D25" s="79"/>
      <c r="E25" s="74">
        <v>210115</v>
      </c>
      <c r="F25" s="15"/>
      <c r="G25" s="74">
        <v>-20480</v>
      </c>
      <c r="H25" s="15"/>
      <c r="I25" s="74">
        <v>216871</v>
      </c>
    </row>
    <row r="26" spans="1:9" ht="17.25" customHeight="1">
      <c r="A26" s="99"/>
    </row>
    <row r="27" spans="1:9" s="3" customFormat="1" ht="21" customHeight="1">
      <c r="A27" s="93" t="s">
        <v>73</v>
      </c>
      <c r="B27" s="7"/>
    </row>
    <row r="28" spans="1:9" s="3" customFormat="1" ht="21" hidden="1" customHeight="1">
      <c r="A28" s="17" t="s">
        <v>100</v>
      </c>
      <c r="C28" s="85">
        <v>0</v>
      </c>
      <c r="D28" s="82"/>
      <c r="E28" s="85">
        <v>0</v>
      </c>
      <c r="F28" s="80"/>
      <c r="G28" s="85">
        <v>0</v>
      </c>
      <c r="H28" s="82"/>
      <c r="I28" s="85">
        <v>0</v>
      </c>
    </row>
    <row r="29" spans="1:9" s="3" customFormat="1" ht="21" hidden="1" customHeight="1">
      <c r="A29" s="3" t="s">
        <v>74</v>
      </c>
      <c r="B29" s="7"/>
      <c r="C29" s="85"/>
      <c r="D29" s="82"/>
      <c r="E29" s="85"/>
      <c r="F29" s="80"/>
      <c r="G29" s="23"/>
      <c r="H29" s="82"/>
      <c r="I29" s="23"/>
    </row>
    <row r="30" spans="1:9" s="3" customFormat="1" ht="21" hidden="1" customHeight="1">
      <c r="A30" s="17" t="s">
        <v>75</v>
      </c>
      <c r="C30" s="23"/>
      <c r="D30" s="82"/>
      <c r="E30" s="23"/>
      <c r="F30" s="80"/>
      <c r="G30" s="85"/>
      <c r="H30" s="82"/>
      <c r="I30" s="85"/>
    </row>
    <row r="31" spans="1:9" s="3" customFormat="1" ht="21" hidden="1" customHeight="1">
      <c r="A31" s="17" t="s">
        <v>119</v>
      </c>
      <c r="B31" s="125"/>
      <c r="C31" s="117"/>
      <c r="D31" s="82"/>
      <c r="E31" s="88">
        <v>0</v>
      </c>
      <c r="F31" s="118"/>
      <c r="G31" s="82"/>
      <c r="H31" s="82"/>
      <c r="I31" s="82">
        <v>0</v>
      </c>
    </row>
    <row r="32" spans="1:9" s="3" customFormat="1" ht="21" customHeight="1">
      <c r="A32" s="17" t="s">
        <v>135</v>
      </c>
      <c r="B32" s="125"/>
      <c r="C32" s="82">
        <v>-5825</v>
      </c>
      <c r="D32" s="82">
        <v>0</v>
      </c>
      <c r="E32" s="82">
        <v>-5446</v>
      </c>
      <c r="F32" s="118">
        <v>0</v>
      </c>
      <c r="G32" s="82">
        <v>-4884</v>
      </c>
      <c r="H32" s="82"/>
      <c r="I32" s="82">
        <v>-5242</v>
      </c>
    </row>
    <row r="33" spans="1:9" s="3" customFormat="1" ht="21" hidden="1" customHeight="1">
      <c r="A33" s="17" t="s">
        <v>76</v>
      </c>
      <c r="B33" s="125"/>
      <c r="C33" s="85"/>
      <c r="D33" s="82"/>
      <c r="E33" s="85"/>
      <c r="F33" s="80"/>
      <c r="G33" s="85"/>
      <c r="H33" s="82"/>
      <c r="I33" s="85"/>
    </row>
    <row r="34" spans="1:9" s="3" customFormat="1" ht="21" hidden="1" customHeight="1">
      <c r="A34" s="3" t="s">
        <v>136</v>
      </c>
      <c r="B34" s="125"/>
      <c r="C34" s="82"/>
      <c r="D34" s="15"/>
      <c r="E34" s="120"/>
      <c r="G34" s="82"/>
      <c r="I34" s="82"/>
    </row>
    <row r="35" spans="1:9" s="3" customFormat="1" ht="21" customHeight="1">
      <c r="A35" s="17" t="s">
        <v>160</v>
      </c>
      <c r="C35" s="88">
        <v>-379</v>
      </c>
      <c r="D35" s="82"/>
      <c r="E35" s="106">
        <v>-238</v>
      </c>
      <c r="F35" s="80"/>
      <c r="G35" s="88">
        <v>-335</v>
      </c>
      <c r="H35" s="82"/>
      <c r="I35" s="106">
        <v>-199</v>
      </c>
    </row>
    <row r="36" spans="1:9" s="3" customFormat="1" ht="21" customHeight="1">
      <c r="A36" s="15" t="s">
        <v>94</v>
      </c>
      <c r="B36" s="7"/>
      <c r="C36" s="76">
        <v>-6204</v>
      </c>
      <c r="D36" s="15"/>
      <c r="E36" s="76">
        <v>-5684</v>
      </c>
      <c r="G36" s="76">
        <v>-5219</v>
      </c>
      <c r="I36" s="76">
        <v>-5441</v>
      </c>
    </row>
    <row r="37" spans="1:9" ht="21" customHeight="1"/>
    <row r="38" spans="1:9" ht="21" customHeight="1"/>
    <row r="39" spans="1:9" ht="21" customHeight="1"/>
    <row r="40" spans="1:9" ht="21" customHeight="1"/>
    <row r="41" spans="1:9" ht="21" customHeight="1"/>
    <row r="42" spans="1:9" ht="21" customHeight="1"/>
    <row r="43" spans="1:9" ht="21" customHeight="1"/>
    <row r="44" spans="1:9" ht="21" customHeight="1">
      <c r="C44" s="95"/>
      <c r="D44" s="95"/>
      <c r="E44" s="95"/>
    </row>
    <row r="45" spans="1:9" ht="21" customHeight="1">
      <c r="C45" s="95"/>
      <c r="D45" s="95"/>
      <c r="E45" s="95"/>
    </row>
    <row r="46" spans="1:9" ht="21" customHeight="1">
      <c r="C46" s="95"/>
      <c r="D46" s="95"/>
      <c r="E46" s="95"/>
    </row>
    <row r="47" spans="1:9" ht="21" customHeight="1">
      <c r="C47" s="95"/>
      <c r="D47" s="95"/>
      <c r="E47" s="95"/>
    </row>
    <row r="48" spans="1:9" ht="21" customHeight="1">
      <c r="C48" s="95"/>
      <c r="D48" s="95"/>
      <c r="E48" s="95"/>
    </row>
    <row r="49" spans="3:5" ht="21" customHeight="1">
      <c r="C49" s="95"/>
      <c r="D49" s="95"/>
      <c r="E49" s="95"/>
    </row>
    <row r="50" spans="3:5" ht="21" customHeight="1">
      <c r="C50" s="95"/>
      <c r="D50" s="95"/>
      <c r="E50" s="95"/>
    </row>
    <row r="51" spans="3:5" ht="21" customHeight="1">
      <c r="C51" s="95"/>
      <c r="D51" s="95"/>
      <c r="E51" s="95"/>
    </row>
    <row r="52" spans="3:5" ht="21" customHeight="1">
      <c r="C52" s="95"/>
      <c r="D52" s="95"/>
      <c r="E52" s="95"/>
    </row>
    <row r="53" spans="3:5" ht="21" customHeight="1"/>
    <row r="54" spans="3:5" ht="21" customHeight="1"/>
    <row r="55" spans="3:5" ht="21" customHeight="1"/>
    <row r="56" spans="3:5" ht="21" customHeight="1"/>
    <row r="57" spans="3:5" ht="21" customHeight="1"/>
    <row r="58" spans="3:5" ht="21" customHeight="1"/>
    <row r="59" spans="3:5" ht="21" customHeight="1"/>
    <row r="60" spans="3:5" ht="21" customHeight="1"/>
    <row r="61" spans="3:5" ht="21" customHeight="1"/>
    <row r="62" spans="3:5" ht="21" customHeight="1"/>
    <row r="63" spans="3:5" ht="21" customHeight="1"/>
    <row r="64" spans="3:5" ht="21" customHeight="1"/>
    <row r="65" spans="3:5" ht="21" customHeight="1">
      <c r="C65" s="95"/>
      <c r="D65" s="95"/>
      <c r="E65" s="95"/>
    </row>
    <row r="66" spans="3:5" ht="21" customHeight="1">
      <c r="C66" s="95"/>
      <c r="D66" s="95"/>
      <c r="E66" s="95"/>
    </row>
    <row r="67" spans="3:5" ht="21" customHeight="1">
      <c r="C67" s="95"/>
      <c r="D67" s="95"/>
      <c r="E67" s="95"/>
    </row>
    <row r="68" spans="3:5" ht="21" customHeight="1">
      <c r="C68" s="95"/>
      <c r="D68" s="95"/>
      <c r="E68" s="95"/>
    </row>
    <row r="69" spans="3:5" ht="21" customHeight="1">
      <c r="C69" s="95"/>
      <c r="D69" s="95"/>
      <c r="E69" s="95"/>
    </row>
    <row r="70" spans="3:5" ht="21" customHeight="1">
      <c r="C70" s="95"/>
      <c r="D70" s="95"/>
      <c r="E70" s="95"/>
    </row>
    <row r="71" spans="3:5" ht="21" customHeight="1">
      <c r="C71" s="95"/>
      <c r="D71" s="95"/>
      <c r="E71" s="95"/>
    </row>
    <row r="72" spans="3:5" ht="21" customHeight="1">
      <c r="C72" s="95"/>
      <c r="D72" s="95"/>
      <c r="E72" s="95"/>
    </row>
    <row r="73" spans="3:5" ht="21" customHeight="1">
      <c r="C73" s="95"/>
      <c r="D73" s="95"/>
      <c r="E73" s="95"/>
    </row>
    <row r="74" spans="3:5" ht="21" customHeight="1">
      <c r="C74" s="95"/>
      <c r="D74" s="95"/>
      <c r="E74" s="95"/>
    </row>
    <row r="75" spans="3:5" ht="21" customHeight="1">
      <c r="C75" s="95"/>
      <c r="D75" s="95"/>
      <c r="E75" s="95"/>
    </row>
    <row r="76" spans="3:5" ht="21" customHeight="1">
      <c r="C76" s="95"/>
      <c r="D76" s="95"/>
      <c r="E76" s="95"/>
    </row>
    <row r="77" spans="3:5" ht="21" customHeight="1">
      <c r="C77" s="95"/>
      <c r="D77" s="95"/>
      <c r="E77" s="95"/>
    </row>
    <row r="78" spans="3:5" ht="21" customHeight="1">
      <c r="C78" s="95"/>
      <c r="D78" s="95"/>
      <c r="E78" s="95"/>
    </row>
    <row r="79" spans="3:5" ht="21" customHeight="1">
      <c r="C79" s="95"/>
      <c r="D79" s="95"/>
      <c r="E79" s="95"/>
    </row>
    <row r="80" spans="3:5" ht="21" customHeight="1">
      <c r="C80" s="95"/>
      <c r="D80" s="95"/>
      <c r="E80" s="95"/>
    </row>
    <row r="81" spans="3:5" ht="21" customHeight="1">
      <c r="C81" s="95"/>
      <c r="D81" s="95"/>
      <c r="E81" s="95"/>
    </row>
    <row r="82" spans="3:5" ht="21" customHeight="1">
      <c r="C82" s="95"/>
      <c r="D82" s="95"/>
      <c r="E82" s="95"/>
    </row>
    <row r="83" spans="3:5" ht="21" customHeight="1">
      <c r="C83" s="95"/>
      <c r="D83" s="95"/>
      <c r="E83" s="95"/>
    </row>
    <row r="84" spans="3:5" ht="21" customHeight="1">
      <c r="C84" s="95"/>
      <c r="D84" s="95"/>
      <c r="E84" s="95"/>
    </row>
    <row r="85" spans="3:5" ht="21" customHeight="1">
      <c r="C85" s="95"/>
      <c r="D85" s="95"/>
      <c r="E85" s="95"/>
    </row>
    <row r="86" spans="3:5" ht="21" customHeight="1">
      <c r="C86" s="95"/>
      <c r="D86" s="95"/>
      <c r="E86" s="95"/>
    </row>
    <row r="87" spans="3:5" ht="21" customHeight="1">
      <c r="C87" s="95"/>
      <c r="D87" s="95"/>
      <c r="E87" s="95"/>
    </row>
    <row r="88" spans="3:5" ht="21" customHeight="1">
      <c r="C88" s="95"/>
      <c r="D88" s="95"/>
      <c r="E88" s="95"/>
    </row>
    <row r="89" spans="3:5" ht="21" customHeight="1">
      <c r="C89" s="95"/>
      <c r="D89" s="95"/>
      <c r="E89" s="95"/>
    </row>
    <row r="90" spans="3:5" ht="21" customHeight="1">
      <c r="C90" s="95"/>
      <c r="D90" s="95"/>
      <c r="E90" s="95"/>
    </row>
    <row r="91" spans="3:5" ht="21" customHeight="1">
      <c r="C91" s="95"/>
      <c r="D91" s="95"/>
      <c r="E91" s="95"/>
    </row>
    <row r="92" spans="3:5" ht="21" customHeight="1">
      <c r="C92" s="95"/>
      <c r="D92" s="95"/>
      <c r="E92" s="95"/>
    </row>
    <row r="93" spans="3:5" ht="21" customHeight="1">
      <c r="C93" s="95"/>
      <c r="D93" s="95"/>
      <c r="E93" s="95"/>
    </row>
    <row r="94" spans="3:5" ht="21" customHeight="1">
      <c r="C94" s="95"/>
      <c r="D94" s="95"/>
      <c r="E94" s="95"/>
    </row>
    <row r="95" spans="3:5" ht="21" customHeight="1">
      <c r="C95" s="95"/>
      <c r="D95" s="95"/>
      <c r="E95" s="95"/>
    </row>
    <row r="96" spans="3:5" ht="21" customHeight="1">
      <c r="C96" s="95"/>
      <c r="D96" s="95"/>
      <c r="E96" s="95"/>
    </row>
    <row r="97" spans="3:5" ht="21" customHeight="1">
      <c r="C97" s="95"/>
      <c r="D97" s="95"/>
      <c r="E97" s="95"/>
    </row>
    <row r="98" spans="3:5" ht="21" customHeight="1">
      <c r="C98" s="95"/>
      <c r="D98" s="95"/>
      <c r="E98" s="95"/>
    </row>
    <row r="99" spans="3:5" ht="21" customHeight="1">
      <c r="C99" s="95"/>
      <c r="D99" s="95"/>
      <c r="E99" s="95"/>
    </row>
    <row r="100" spans="3:5" ht="21" customHeight="1">
      <c r="C100" s="95"/>
      <c r="D100" s="95"/>
      <c r="E100" s="95"/>
    </row>
    <row r="101" spans="3:5" ht="21" customHeight="1">
      <c r="C101" s="95"/>
      <c r="D101" s="95"/>
      <c r="E101" s="95"/>
    </row>
    <row r="102" spans="3:5" ht="21" customHeight="1">
      <c r="C102" s="95"/>
      <c r="D102" s="95"/>
      <c r="E102" s="95"/>
    </row>
    <row r="103" spans="3:5" ht="21" customHeight="1">
      <c r="C103" s="95"/>
      <c r="D103" s="95"/>
      <c r="E103" s="95"/>
    </row>
    <row r="104" spans="3:5" ht="21" customHeight="1">
      <c r="C104" s="95"/>
      <c r="D104" s="95"/>
      <c r="E104" s="95"/>
    </row>
  </sheetData>
  <mergeCells count="6">
    <mergeCell ref="C8:I8"/>
    <mergeCell ref="A3:F3"/>
    <mergeCell ref="C5:E5"/>
    <mergeCell ref="G5:I5"/>
    <mergeCell ref="C6:E6"/>
    <mergeCell ref="G6:I6"/>
  </mergeCells>
  <pageMargins left="0.8" right="0.8" top="0.48" bottom="0.5" header="0.5" footer="0.5"/>
  <pageSetup paperSize="9" scale="91" firstPageNumber="12" fitToHeight="2" orientation="portrait" useFirstPageNumber="1" r:id="rId1"/>
  <headerFooter>
    <oddFooter>&amp;L&amp;"Times New Roman,Regular"&amp;11  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31"/>
  <sheetViews>
    <sheetView view="pageBreakPreview" zoomScale="120" zoomScaleNormal="70" zoomScaleSheetLayoutView="120" workbookViewId="0"/>
  </sheetViews>
  <sheetFormatPr defaultColWidth="9.1796875" defaultRowHeight="14"/>
  <cols>
    <col min="1" max="1" width="43.453125" style="95" customWidth="1"/>
    <col min="2" max="2" width="6.1796875" style="95" customWidth="1"/>
    <col min="3" max="3" width="10.1796875" style="3" customWidth="1"/>
    <col min="4" max="4" width="0.453125" style="3" customWidth="1"/>
    <col min="5" max="5" width="10.1796875" style="3" customWidth="1"/>
    <col min="6" max="6" width="0.453125" style="95" customWidth="1"/>
    <col min="7" max="7" width="10.1796875" style="95" customWidth="1"/>
    <col min="8" max="8" width="0.453125" style="95" customWidth="1"/>
    <col min="9" max="9" width="10.1796875" style="95" customWidth="1"/>
    <col min="10" max="16384" width="9.1796875" style="95"/>
  </cols>
  <sheetData>
    <row r="1" spans="1:10" ht="21" customHeight="1">
      <c r="A1" s="1" t="s">
        <v>0</v>
      </c>
    </row>
    <row r="2" spans="1:10" ht="21" customHeight="1">
      <c r="A2" s="4" t="s">
        <v>63</v>
      </c>
      <c r="B2" s="55"/>
      <c r="C2" s="55"/>
      <c r="D2" s="55"/>
      <c r="E2" s="55"/>
      <c r="F2" s="55"/>
    </row>
    <row r="3" spans="1:10" ht="21" customHeight="1">
      <c r="A3" s="205" t="str">
        <f>'CF 11'!A3:F3</f>
        <v>For the three-month period ended 31 March 2024 (Unaudited)</v>
      </c>
      <c r="B3" s="205"/>
      <c r="C3" s="205"/>
      <c r="D3" s="205"/>
      <c r="E3" s="205"/>
      <c r="F3" s="205"/>
    </row>
    <row r="4" spans="1:10" ht="17.25" customHeight="1">
      <c r="A4" s="4"/>
    </row>
    <row r="5" spans="1:10" ht="17.25" customHeight="1">
      <c r="A5" s="3"/>
      <c r="B5" s="3"/>
      <c r="C5" s="202" t="s">
        <v>2</v>
      </c>
      <c r="D5" s="202"/>
      <c r="E5" s="202"/>
      <c r="F5" s="3"/>
      <c r="G5" s="202" t="s">
        <v>3</v>
      </c>
      <c r="H5" s="202"/>
      <c r="I5" s="202"/>
    </row>
    <row r="6" spans="1:10" ht="17.25" customHeight="1">
      <c r="A6" s="3"/>
      <c r="B6" s="171"/>
      <c r="C6" s="201" t="s">
        <v>4</v>
      </c>
      <c r="D6" s="201"/>
      <c r="E6" s="201"/>
      <c r="F6" s="170"/>
      <c r="G6" s="201" t="s">
        <v>4</v>
      </c>
      <c r="H6" s="201"/>
      <c r="I6" s="201"/>
    </row>
    <row r="7" spans="1:10" ht="17.25" customHeight="1">
      <c r="A7" s="3"/>
      <c r="B7" s="168" t="s">
        <v>6</v>
      </c>
      <c r="C7" s="7">
        <v>2024</v>
      </c>
      <c r="D7" s="7"/>
      <c r="E7" s="7">
        <v>2023</v>
      </c>
      <c r="F7" s="7"/>
      <c r="G7" s="7">
        <v>2024</v>
      </c>
      <c r="H7" s="7"/>
      <c r="I7" s="7">
        <v>2023</v>
      </c>
    </row>
    <row r="8" spans="1:10" s="3" customFormat="1" ht="17.25" customHeight="1">
      <c r="B8" s="7"/>
      <c r="C8" s="200" t="s">
        <v>9</v>
      </c>
      <c r="D8" s="200"/>
      <c r="E8" s="200"/>
      <c r="F8" s="200"/>
      <c r="G8" s="200"/>
      <c r="H8" s="200"/>
      <c r="I8" s="200"/>
    </row>
    <row r="9" spans="1:10" s="3" customFormat="1" ht="17.25" customHeight="1">
      <c r="A9" s="15" t="s">
        <v>147</v>
      </c>
      <c r="B9" s="7"/>
      <c r="C9" s="79">
        <v>236882</v>
      </c>
      <c r="D9" s="15"/>
      <c r="E9" s="79">
        <v>371287</v>
      </c>
      <c r="F9" s="15"/>
      <c r="G9" s="79">
        <v>187994</v>
      </c>
      <c r="H9" s="38"/>
      <c r="I9" s="79">
        <v>339764</v>
      </c>
    </row>
    <row r="10" spans="1:10" s="3" customFormat="1" ht="21" hidden="1" customHeight="1">
      <c r="A10" s="3" t="s">
        <v>104</v>
      </c>
      <c r="B10" s="7"/>
      <c r="C10" s="101"/>
      <c r="E10" s="101"/>
      <c r="G10" s="101"/>
      <c r="H10" s="83"/>
      <c r="I10" s="101"/>
      <c r="J10" s="83"/>
    </row>
    <row r="11" spans="1:10" s="3" customFormat="1" ht="21" hidden="1" customHeight="1">
      <c r="A11" s="3" t="s">
        <v>117</v>
      </c>
      <c r="B11" s="7"/>
      <c r="C11" s="14"/>
      <c r="D11" s="18"/>
      <c r="E11" s="14" t="s">
        <v>56</v>
      </c>
      <c r="F11" s="18"/>
      <c r="G11" s="14"/>
      <c r="H11" s="83"/>
      <c r="I11" s="14" t="s">
        <v>56</v>
      </c>
      <c r="J11" s="83"/>
    </row>
    <row r="12" spans="1:10" s="3" customFormat="1" ht="21" customHeight="1">
      <c r="A12" s="3" t="s">
        <v>77</v>
      </c>
      <c r="C12" s="30">
        <v>903787</v>
      </c>
      <c r="D12" s="77"/>
      <c r="E12" s="30">
        <v>400096</v>
      </c>
      <c r="F12" s="7"/>
      <c r="G12" s="30">
        <v>822458</v>
      </c>
      <c r="H12" s="83"/>
      <c r="I12" s="30">
        <v>324825</v>
      </c>
      <c r="J12" s="83"/>
    </row>
    <row r="13" spans="1:10" s="3" customFormat="1" ht="21" customHeight="1" thickBot="1">
      <c r="A13" s="15" t="s">
        <v>154</v>
      </c>
      <c r="B13" s="171"/>
      <c r="C13" s="84">
        <v>1140669</v>
      </c>
      <c r="E13" s="84">
        <v>771383</v>
      </c>
      <c r="G13" s="84">
        <v>1010452</v>
      </c>
      <c r="I13" s="84">
        <v>664589</v>
      </c>
    </row>
    <row r="14" spans="1:10" ht="17.25" customHeight="1" thickTop="1">
      <c r="A14" s="66"/>
      <c r="B14" s="3"/>
      <c r="F14" s="3"/>
      <c r="G14" s="3"/>
      <c r="H14" s="3"/>
      <c r="I14" s="3"/>
    </row>
    <row r="15" spans="1:10" s="3" customFormat="1" ht="21" customHeight="1">
      <c r="A15" s="10" t="s">
        <v>78</v>
      </c>
      <c r="H15" s="33"/>
      <c r="J15" s="33"/>
    </row>
    <row r="16" spans="1:10" s="3" customFormat="1" ht="21" customHeight="1">
      <c r="A16" s="41" t="s">
        <v>169</v>
      </c>
    </row>
    <row r="17" spans="1:10" s="3" customFormat="1" ht="21" customHeight="1">
      <c r="A17" s="41" t="s">
        <v>170</v>
      </c>
    </row>
    <row r="18" spans="1:10" s="3" customFormat="1" ht="21" customHeight="1">
      <c r="A18" s="43" t="s">
        <v>118</v>
      </c>
      <c r="C18" s="30">
        <v>5834</v>
      </c>
      <c r="D18" s="30"/>
      <c r="E18" s="30">
        <v>5506</v>
      </c>
      <c r="F18" s="30"/>
      <c r="G18" s="30">
        <v>5674</v>
      </c>
      <c r="H18" s="30"/>
      <c r="I18" s="30">
        <v>2178</v>
      </c>
    </row>
    <row r="19" spans="1:10" s="3" customFormat="1" ht="21" customHeight="1">
      <c r="A19" s="43" t="s">
        <v>152</v>
      </c>
      <c r="B19" s="171">
        <v>7</v>
      </c>
      <c r="C19" s="30">
        <v>400000</v>
      </c>
      <c r="D19" s="30"/>
      <c r="E19" s="30">
        <v>300000</v>
      </c>
      <c r="F19" s="30"/>
      <c r="G19" s="30">
        <v>400000</v>
      </c>
      <c r="H19" s="30"/>
      <c r="I19" s="30">
        <v>300000</v>
      </c>
    </row>
    <row r="20" spans="1:10" ht="21" customHeight="1">
      <c r="A20" s="3"/>
      <c r="B20" s="3"/>
      <c r="F20" s="3"/>
      <c r="G20" s="3"/>
      <c r="H20" s="3"/>
      <c r="I20" s="3"/>
    </row>
    <row r="21" spans="1:10" ht="21" customHeight="1">
      <c r="A21" s="3"/>
      <c r="B21" s="3"/>
      <c r="C21" s="30"/>
      <c r="D21" s="30"/>
      <c r="E21" s="30"/>
      <c r="F21" s="30"/>
      <c r="G21" s="30"/>
      <c r="H21" s="30"/>
      <c r="I21" s="30"/>
      <c r="J21" s="183"/>
    </row>
    <row r="22" spans="1:10" ht="21" customHeight="1">
      <c r="A22" s="3"/>
      <c r="B22" s="3"/>
      <c r="C22" s="30"/>
      <c r="D22" s="30"/>
      <c r="E22" s="30"/>
      <c r="F22" s="30"/>
      <c r="G22" s="30"/>
      <c r="H22" s="30"/>
      <c r="I22" s="30"/>
      <c r="J22" s="183"/>
    </row>
    <row r="23" spans="1:10" ht="21" customHeight="1">
      <c r="A23" s="3"/>
      <c r="B23" s="3"/>
      <c r="C23" s="24"/>
      <c r="D23" s="24"/>
      <c r="E23" s="24"/>
      <c r="F23" s="24"/>
      <c r="G23" s="24"/>
      <c r="H23" s="24"/>
      <c r="I23" s="24"/>
      <c r="J23" s="183"/>
    </row>
    <row r="24" spans="1:10" ht="21" customHeight="1"/>
    <row r="25" spans="1:10" ht="21" customHeight="1"/>
    <row r="26" spans="1:10" ht="21" customHeight="1"/>
    <row r="27" spans="1:10" ht="21" customHeight="1"/>
    <row r="28" spans="1:10" ht="21" customHeight="1"/>
    <row r="29" spans="1:10" ht="21" customHeight="1"/>
    <row r="30" spans="1:10" ht="21" customHeight="1"/>
    <row r="31" spans="1:10" ht="21" customHeight="1"/>
  </sheetData>
  <mergeCells count="6">
    <mergeCell ref="C8:I8"/>
    <mergeCell ref="A3:F3"/>
    <mergeCell ref="C5:E5"/>
    <mergeCell ref="G5:I5"/>
    <mergeCell ref="C6:E6"/>
    <mergeCell ref="G6:I6"/>
  </mergeCells>
  <pageMargins left="0.8" right="0.8" top="0.48" bottom="0.5" header="0.5" footer="0.5"/>
  <pageSetup paperSize="9" scale="93" firstPageNumber="13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6618F5-1CEC-4554-AF2D-3C9F10CE12B0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01bf35e7-4841-4373-8903-f33f7900eb0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REcon 7-8</vt:lpstr>
      <vt:lpstr>REsep 9-10</vt:lpstr>
      <vt:lpstr>CF 11</vt:lpstr>
      <vt:lpstr>CF 12</vt:lpstr>
      <vt:lpstr>CF 13</vt:lpstr>
      <vt:lpstr>'BS-2-4'!Print_Area</vt:lpstr>
      <vt:lpstr>'CF 11'!Print_Area</vt:lpstr>
      <vt:lpstr>'CF 12'!Print_Area</vt:lpstr>
      <vt:lpstr>'CF 13'!Print_Area</vt:lpstr>
      <vt:lpstr>'PL-5-6'!Print_Area</vt:lpstr>
      <vt:lpstr>'REcon 7-8'!Print_Area</vt:lpstr>
      <vt:lpstr>'REsep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2024-05-08T06:26:41Z</cp:lastPrinted>
  <dcterms:created xsi:type="dcterms:W3CDTF">2016-03-15T09:10:30Z</dcterms:created>
  <dcterms:modified xsi:type="dcterms:W3CDTF">2024-05-08T09:41:24Z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