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_Internal User\016.รายละเอียดประกอบงบการเงิน\04 SCG\Detail SCG 2024\00.FS\Q1-2024\FS for upload SET\"/>
    </mc:Choice>
  </mc:AlternateContent>
  <xr:revisionPtr revIDLastSave="0" documentId="13_ncr:1_{92FA2AA1-40CC-4195-8D66-EA50FB7B10FA}" xr6:coauthVersionLast="47" xr6:coauthVersionMax="47" xr10:uidLastSave="{00000000-0000-0000-0000-000000000000}"/>
  <bookViews>
    <workbookView xWindow="-120" yWindow="-120" windowWidth="20730" windowHeight="11160" tabRatio="769" xr2:uid="{00000000-000D-0000-FFFF-FFFF00000000}"/>
  </bookViews>
  <sheets>
    <sheet name="BS-3-4" sheetId="11" r:id="rId1"/>
    <sheet name="PL 5-6" sheetId="5" r:id="rId2"/>
    <sheet name="CE 7" sheetId="9" r:id="rId3"/>
    <sheet name="CE 8" sheetId="10" r:id="rId4"/>
    <sheet name="CF 9-10" sheetId="8" r:id="rId5"/>
  </sheets>
  <externalReferences>
    <externalReference r:id="rId6"/>
  </externalReferences>
  <definedNames>
    <definedName name="_xlnm.Print_Area" localSheetId="0">'BS-3-4'!$A$1:$K$80</definedName>
    <definedName name="_xlnm.Print_Area" localSheetId="2">'CE 7'!$A$1:$V$36</definedName>
    <definedName name="_xlnm.Print_Area" localSheetId="3">'CE 8'!$A$1:$R$34</definedName>
    <definedName name="_xlnm.Print_Area" localSheetId="4">'CF 9-10'!$A$1:$I$77</definedName>
    <definedName name="_xlnm.Print_Area" localSheetId="1">'PL 5-6'!$A$1:$K$67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9" l="1"/>
  <c r="R18" i="9"/>
  <c r="R32" i="9"/>
  <c r="R31" i="9"/>
  <c r="V31" i="9" s="1"/>
  <c r="T33" i="9"/>
  <c r="T35" i="9" s="1"/>
  <c r="P33" i="9"/>
  <c r="N33" i="9"/>
  <c r="L33" i="9"/>
  <c r="J33" i="9"/>
  <c r="J35" i="9" s="1"/>
  <c r="P35" i="9"/>
  <c r="N35" i="9"/>
  <c r="L35" i="9"/>
  <c r="H35" i="9"/>
  <c r="F35" i="9"/>
  <c r="D35" i="9"/>
  <c r="V32" i="9"/>
  <c r="V29" i="9"/>
  <c r="V28" i="9"/>
  <c r="V25" i="9"/>
  <c r="V33" i="9" l="1"/>
  <c r="V35" i="9" s="1"/>
  <c r="R33" i="9"/>
  <c r="R35" i="9" s="1"/>
  <c r="G35" i="8" l="1"/>
  <c r="C35" i="8"/>
  <c r="I58" i="8" l="1"/>
  <c r="G58" i="8"/>
  <c r="E58" i="8"/>
  <c r="C58" i="8"/>
  <c r="G25" i="8" l="1"/>
  <c r="C25" i="8"/>
  <c r="E21" i="8"/>
  <c r="C21" i="8"/>
  <c r="I12" i="8"/>
  <c r="G12" i="8"/>
  <c r="E12" i="8"/>
  <c r="C12" i="8"/>
  <c r="E59" i="11"/>
  <c r="T31" i="9"/>
  <c r="E20" i="5"/>
  <c r="I59" i="11"/>
  <c r="G66" i="5"/>
  <c r="K66" i="5"/>
  <c r="I66" i="5"/>
  <c r="I57" i="5"/>
  <c r="E60" i="11" l="1"/>
  <c r="E62" i="11" s="1"/>
  <c r="E20" i="11"/>
  <c r="G70" i="8" l="1"/>
  <c r="C70" i="8"/>
  <c r="N32" i="9" l="1"/>
  <c r="L32" i="9"/>
  <c r="N31" i="10"/>
  <c r="L31" i="10"/>
  <c r="E63" i="5"/>
  <c r="R12" i="10"/>
  <c r="P24" i="10"/>
  <c r="P12" i="10"/>
  <c r="R12" i="9"/>
  <c r="V12" i="9" s="1"/>
  <c r="J34" i="9"/>
  <c r="I10" i="8" l="1"/>
  <c r="E10" i="8"/>
  <c r="G51" i="11"/>
  <c r="I51" i="11"/>
  <c r="K51" i="11"/>
  <c r="Q57" i="5" l="1"/>
  <c r="S87" i="5"/>
  <c r="O87" i="5"/>
  <c r="S82" i="5"/>
  <c r="Q82" i="5"/>
  <c r="O82" i="5"/>
  <c r="M82" i="5"/>
  <c r="Q86" i="5"/>
  <c r="Q87" i="5" s="1"/>
  <c r="M86" i="5"/>
  <c r="M87" i="5" s="1"/>
  <c r="S63" i="5"/>
  <c r="Q63" i="5"/>
  <c r="O63" i="5"/>
  <c r="M63" i="5"/>
  <c r="S58" i="5"/>
  <c r="Q58" i="5"/>
  <c r="O58" i="5"/>
  <c r="M58" i="5"/>
  <c r="S42" i="5"/>
  <c r="AA42" i="5" s="1"/>
  <c r="O42" i="5"/>
  <c r="W42" i="5" s="1"/>
  <c r="M42" i="5"/>
  <c r="U42" i="5" s="1"/>
  <c r="S40" i="5"/>
  <c r="AA40" i="5" s="1"/>
  <c r="O40" i="5"/>
  <c r="W40" i="5" s="1"/>
  <c r="M40" i="5"/>
  <c r="U40" i="5" s="1"/>
  <c r="S34" i="5"/>
  <c r="AA34" i="5" s="1"/>
  <c r="Q34" i="5"/>
  <c r="Y34" i="5" s="1"/>
  <c r="O34" i="5"/>
  <c r="W34" i="5" s="1"/>
  <c r="M34" i="5"/>
  <c r="U34" i="5" s="1"/>
  <c r="S32" i="5"/>
  <c r="AA32" i="5" s="1"/>
  <c r="Q32" i="5"/>
  <c r="Y32" i="5" s="1"/>
  <c r="O32" i="5"/>
  <c r="W32" i="5" s="1"/>
  <c r="M32" i="5"/>
  <c r="U32" i="5" s="1"/>
  <c r="S27" i="5"/>
  <c r="AA27" i="5" s="1"/>
  <c r="Q27" i="5"/>
  <c r="Y27" i="5" s="1"/>
  <c r="O27" i="5"/>
  <c r="S25" i="5"/>
  <c r="Q25" i="5"/>
  <c r="Y25" i="5" s="1"/>
  <c r="O25" i="5"/>
  <c r="M25" i="5"/>
  <c r="U25" i="5" s="1"/>
  <c r="S24" i="5"/>
  <c r="AA24" i="5" s="1"/>
  <c r="Q24" i="5"/>
  <c r="Y24" i="5" s="1"/>
  <c r="O24" i="5"/>
  <c r="W24" i="5" s="1"/>
  <c r="M24" i="5"/>
  <c r="U24" i="5" s="1"/>
  <c r="S20" i="5"/>
  <c r="Q20" i="5"/>
  <c r="O20" i="5"/>
  <c r="W20" i="5" s="1"/>
  <c r="M20" i="5"/>
  <c r="U20" i="5" s="1"/>
  <c r="S19" i="5"/>
  <c r="AA19" i="5" s="1"/>
  <c r="Q19" i="5"/>
  <c r="Y19" i="5" s="1"/>
  <c r="O19" i="5"/>
  <c r="W19" i="5" s="1"/>
  <c r="M19" i="5"/>
  <c r="U19" i="5" s="1"/>
  <c r="M11" i="5"/>
  <c r="U11" i="5" s="1"/>
  <c r="O11" i="5"/>
  <c r="W11" i="5" s="1"/>
  <c r="Q11" i="5"/>
  <c r="Y11" i="5" s="1"/>
  <c r="S11" i="5"/>
  <c r="AA11" i="5" s="1"/>
  <c r="M12" i="5"/>
  <c r="U12" i="5" s="1"/>
  <c r="O12" i="5"/>
  <c r="W12" i="5" s="1"/>
  <c r="Q12" i="5"/>
  <c r="Y12" i="5" s="1"/>
  <c r="S12" i="5"/>
  <c r="AA12" i="5" s="1"/>
  <c r="M13" i="5"/>
  <c r="U13" i="5" s="1"/>
  <c r="O13" i="5"/>
  <c r="W13" i="5" s="1"/>
  <c r="Q13" i="5"/>
  <c r="Y13" i="5" s="1"/>
  <c r="S13" i="5"/>
  <c r="AA13" i="5" s="1"/>
  <c r="M15" i="5"/>
  <c r="U15" i="5" s="1"/>
  <c r="O15" i="5"/>
  <c r="Q15" i="5"/>
  <c r="Y15" i="5" s="1"/>
  <c r="S15" i="5"/>
  <c r="AA15" i="5" s="1"/>
  <c r="O10" i="5"/>
  <c r="W10" i="5" s="1"/>
  <c r="Q10" i="5"/>
  <c r="Y10" i="5" s="1"/>
  <c r="S10" i="5"/>
  <c r="AA10" i="5" s="1"/>
  <c r="M10" i="5"/>
  <c r="U10" i="5" s="1"/>
  <c r="O89" i="5" l="1"/>
  <c r="O92" i="5" s="1"/>
  <c r="O94" i="5" s="1"/>
  <c r="Y20" i="5"/>
  <c r="M89" i="5"/>
  <c r="M92" i="5" s="1"/>
  <c r="M94" i="5" s="1"/>
  <c r="S89" i="5"/>
  <c r="S92" i="5"/>
  <c r="Q89" i="5"/>
  <c r="Q92" i="5" s="1"/>
  <c r="Q94" i="5" l="1"/>
  <c r="S94" i="5"/>
  <c r="E93" i="5" l="1"/>
  <c r="M27" i="5" l="1"/>
  <c r="U27" i="5" s="1"/>
  <c r="I108" i="5" l="1"/>
  <c r="Q42" i="5" s="1"/>
  <c r="Y42" i="5" s="1"/>
  <c r="I106" i="5"/>
  <c r="Q40" i="5" s="1"/>
  <c r="Y40" i="5" s="1"/>
  <c r="I67" i="8" l="1"/>
  <c r="E67" i="8"/>
  <c r="E26" i="8"/>
  <c r="H32" i="10"/>
  <c r="F32" i="10"/>
  <c r="D32" i="10"/>
  <c r="P30" i="10"/>
  <c r="P28" i="10"/>
  <c r="N28" i="10"/>
  <c r="L28" i="10"/>
  <c r="J28" i="10"/>
  <c r="H28" i="10"/>
  <c r="F28" i="10"/>
  <c r="D28" i="10"/>
  <c r="R27" i="10"/>
  <c r="P12" i="9"/>
  <c r="P34" i="9"/>
  <c r="R34" i="9"/>
  <c r="V34" i="9" s="1"/>
  <c r="H33" i="9"/>
  <c r="F33" i="9"/>
  <c r="D33" i="9"/>
  <c r="P31" i="9"/>
  <c r="T29" i="9"/>
  <c r="N29" i="9"/>
  <c r="L29" i="9"/>
  <c r="J29" i="9"/>
  <c r="H29" i="9"/>
  <c r="F29" i="9"/>
  <c r="F38" i="9" s="1"/>
  <c r="D29" i="9"/>
  <c r="R29" i="9"/>
  <c r="P29" i="9"/>
  <c r="D38" i="9" l="1"/>
  <c r="H38" i="9"/>
  <c r="R28" i="10"/>
  <c r="T38" i="9"/>
  <c r="K110" i="5" l="1"/>
  <c r="S44" i="5" s="1"/>
  <c r="K102" i="5"/>
  <c r="S36" i="5" s="1"/>
  <c r="K87" i="5"/>
  <c r="S21" i="5" s="1"/>
  <c r="K82" i="5"/>
  <c r="K44" i="5"/>
  <c r="AA44" i="5" s="1"/>
  <c r="K36" i="5"/>
  <c r="AA36" i="5" s="1"/>
  <c r="AA25" i="5"/>
  <c r="K16" i="5"/>
  <c r="G110" i="5"/>
  <c r="O44" i="5" s="1"/>
  <c r="G102" i="5"/>
  <c r="O36" i="5" s="1"/>
  <c r="G87" i="5"/>
  <c r="O21" i="5" s="1"/>
  <c r="G82" i="5"/>
  <c r="O16" i="5" s="1"/>
  <c r="G59" i="5"/>
  <c r="G44" i="5"/>
  <c r="G36" i="5"/>
  <c r="W27" i="5"/>
  <c r="W25" i="5"/>
  <c r="G21" i="5"/>
  <c r="K76" i="11"/>
  <c r="K78" i="11" s="1"/>
  <c r="I76" i="11"/>
  <c r="I78" i="11" s="1"/>
  <c r="G76" i="11"/>
  <c r="G78" i="11" s="1"/>
  <c r="E76" i="11"/>
  <c r="E78" i="11" s="1"/>
  <c r="K60" i="11"/>
  <c r="K62" i="11" s="1"/>
  <c r="G60" i="11"/>
  <c r="G62" i="11" s="1"/>
  <c r="I60" i="11"/>
  <c r="E51" i="11"/>
  <c r="F33" i="11"/>
  <c r="K32" i="11"/>
  <c r="I32" i="11"/>
  <c r="G32" i="11"/>
  <c r="G33" i="11" s="1"/>
  <c r="E32" i="11"/>
  <c r="K20" i="11"/>
  <c r="G20" i="11"/>
  <c r="I20" i="11"/>
  <c r="I33" i="11" s="1"/>
  <c r="K33" i="11" l="1"/>
  <c r="K21" i="5"/>
  <c r="AA21" i="5" s="1"/>
  <c r="AA20" i="5"/>
  <c r="W21" i="5"/>
  <c r="W36" i="5"/>
  <c r="G16" i="5"/>
  <c r="W16" i="5" s="1"/>
  <c r="W15" i="5"/>
  <c r="W44" i="5"/>
  <c r="K80" i="11"/>
  <c r="K83" i="11" s="1"/>
  <c r="G80" i="11"/>
  <c r="G83" i="11" s="1"/>
  <c r="I62" i="11"/>
  <c r="I80" i="11" s="1"/>
  <c r="I83" i="11" s="1"/>
  <c r="K89" i="5"/>
  <c r="S16" i="5"/>
  <c r="AA16" i="5" s="1"/>
  <c r="K45" i="5"/>
  <c r="G89" i="5"/>
  <c r="K111" i="5"/>
  <c r="S45" i="5" s="1"/>
  <c r="G45" i="5"/>
  <c r="K23" i="5"/>
  <c r="G111" i="5"/>
  <c r="O45" i="5" s="1"/>
  <c r="E80" i="11"/>
  <c r="E33" i="11"/>
  <c r="E83" i="11" l="1"/>
  <c r="W45" i="5"/>
  <c r="G23" i="5"/>
  <c r="G26" i="5" s="1"/>
  <c r="AA45" i="5"/>
  <c r="K92" i="5"/>
  <c r="S23" i="5"/>
  <c r="AA23" i="5" s="1"/>
  <c r="G92" i="5"/>
  <c r="O23" i="5"/>
  <c r="K26" i="5"/>
  <c r="W23" i="5" l="1"/>
  <c r="G94" i="5"/>
  <c r="O26" i="5"/>
  <c r="W26" i="5" s="1"/>
  <c r="K94" i="5"/>
  <c r="S26" i="5"/>
  <c r="AA26" i="5" s="1"/>
  <c r="K28" i="5"/>
  <c r="G28" i="5"/>
  <c r="I26" i="8" l="1"/>
  <c r="I36" i="8" s="1"/>
  <c r="I38" i="8" s="1"/>
  <c r="S28" i="5"/>
  <c r="AA28" i="5" s="1"/>
  <c r="K123" i="5"/>
  <c r="K112" i="5"/>
  <c r="E36" i="8"/>
  <c r="E38" i="8" s="1"/>
  <c r="O28" i="5"/>
  <c r="W28" i="5" s="1"/>
  <c r="G123" i="5"/>
  <c r="G112" i="5"/>
  <c r="G46" i="5"/>
  <c r="K46" i="5"/>
  <c r="E69" i="8" l="1"/>
  <c r="E71" i="8" s="1"/>
  <c r="I69" i="8"/>
  <c r="I71" i="8" s="1"/>
  <c r="G132" i="5"/>
  <c r="O57" i="5"/>
  <c r="W57" i="5" s="1"/>
  <c r="G125" i="5"/>
  <c r="O59" i="5" s="1"/>
  <c r="W59" i="5" s="1"/>
  <c r="K128" i="5"/>
  <c r="S46" i="5"/>
  <c r="AA46" i="5" s="1"/>
  <c r="G128" i="5"/>
  <c r="O46" i="5"/>
  <c r="W46" i="5" s="1"/>
  <c r="S57" i="5"/>
  <c r="AA57" i="5" s="1"/>
  <c r="K132" i="5"/>
  <c r="K125" i="5"/>
  <c r="S59" i="5" s="1"/>
  <c r="K59" i="5"/>
  <c r="AA59" i="5" s="1"/>
  <c r="P15" i="9"/>
  <c r="R15" i="9"/>
  <c r="P18" i="9"/>
  <c r="J21" i="9"/>
  <c r="G130" i="5" l="1"/>
  <c r="O64" i="5" s="1"/>
  <c r="O62" i="5"/>
  <c r="K130" i="5"/>
  <c r="S64" i="5" s="1"/>
  <c r="S62" i="5"/>
  <c r="G64" i="5"/>
  <c r="W62" i="5"/>
  <c r="K64" i="5"/>
  <c r="AA64" i="5" s="1"/>
  <c r="AA62" i="5"/>
  <c r="P16" i="10"/>
  <c r="N16" i="10"/>
  <c r="L16" i="10"/>
  <c r="J16" i="10"/>
  <c r="H16" i="10"/>
  <c r="F16" i="10"/>
  <c r="D16" i="10"/>
  <c r="R15" i="10"/>
  <c r="W64" i="5" l="1"/>
  <c r="R16" i="10"/>
  <c r="H20" i="10" l="1"/>
  <c r="H21" i="10" s="1"/>
  <c r="H33" i="10" s="1"/>
  <c r="H36" i="10" s="1"/>
  <c r="F20" i="10"/>
  <c r="F21" i="10" s="1"/>
  <c r="F33" i="10" s="1"/>
  <c r="F36" i="10" s="1"/>
  <c r="D20" i="10"/>
  <c r="D21" i="10" s="1"/>
  <c r="D33" i="10" s="1"/>
  <c r="D36" i="10" s="1"/>
  <c r="P18" i="10"/>
  <c r="R21" i="9"/>
  <c r="V21" i="9" s="1"/>
  <c r="P21" i="9"/>
  <c r="T20" i="9"/>
  <c r="H20" i="9"/>
  <c r="F20" i="9"/>
  <c r="D20" i="9"/>
  <c r="T16" i="9"/>
  <c r="P16" i="9"/>
  <c r="N16" i="9"/>
  <c r="L16" i="9"/>
  <c r="J16" i="9"/>
  <c r="H16" i="9"/>
  <c r="H22" i="9" s="1"/>
  <c r="F16" i="9"/>
  <c r="D16" i="9"/>
  <c r="R16" i="9"/>
  <c r="D22" i="9" l="1"/>
  <c r="F22" i="9"/>
  <c r="T22" i="9"/>
  <c r="V15" i="9"/>
  <c r="V16" i="9" s="1"/>
  <c r="C67" i="8" l="1"/>
  <c r="G67" i="8"/>
  <c r="I110" i="5" l="1"/>
  <c r="Q44" i="5" s="1"/>
  <c r="E110" i="5"/>
  <c r="M44" i="5" s="1"/>
  <c r="I102" i="5"/>
  <c r="E102" i="5"/>
  <c r="I87" i="5"/>
  <c r="Q21" i="5" s="1"/>
  <c r="E87" i="5"/>
  <c r="M21" i="5" s="1"/>
  <c r="I82" i="5"/>
  <c r="Q16" i="5" s="1"/>
  <c r="E82" i="5"/>
  <c r="M16" i="5" s="1"/>
  <c r="L32" i="10" l="1"/>
  <c r="Q36" i="5"/>
  <c r="M36" i="5"/>
  <c r="L20" i="9"/>
  <c r="L22" i="9" s="1"/>
  <c r="L20" i="10"/>
  <c r="L21" i="10" s="1"/>
  <c r="P19" i="9"/>
  <c r="P20" i="9" s="1"/>
  <c r="P22" i="9" s="1"/>
  <c r="N20" i="9"/>
  <c r="N22" i="9" s="1"/>
  <c r="N20" i="10"/>
  <c r="N21" i="10" s="1"/>
  <c r="P19" i="10"/>
  <c r="E89" i="5"/>
  <c r="I89" i="5"/>
  <c r="I111" i="5"/>
  <c r="Q45" i="5" s="1"/>
  <c r="E111" i="5"/>
  <c r="M45" i="5" s="1"/>
  <c r="L33" i="10" l="1"/>
  <c r="E92" i="5"/>
  <c r="M23" i="5"/>
  <c r="I92" i="5"/>
  <c r="Q23" i="5"/>
  <c r="P32" i="9"/>
  <c r="P38" i="9" s="1"/>
  <c r="P31" i="10"/>
  <c r="N32" i="10"/>
  <c r="N33" i="10" s="1"/>
  <c r="V19" i="9"/>
  <c r="R19" i="10"/>
  <c r="P20" i="10"/>
  <c r="P21" i="10" s="1"/>
  <c r="I94" i="5" l="1"/>
  <c r="Q26" i="5"/>
  <c r="E94" i="5"/>
  <c r="M26" i="5"/>
  <c r="R31" i="10"/>
  <c r="P32" i="10"/>
  <c r="P33" i="10" s="1"/>
  <c r="P36" i="10" s="1"/>
  <c r="J20" i="9"/>
  <c r="J22" i="9" s="1"/>
  <c r="I132" i="5"/>
  <c r="I125" i="5"/>
  <c r="Q59" i="5" s="1"/>
  <c r="E123" i="5" l="1"/>
  <c r="M28" i="5"/>
  <c r="E112" i="5"/>
  <c r="Q28" i="5"/>
  <c r="I112" i="5"/>
  <c r="J20" i="10"/>
  <c r="J21" i="10" s="1"/>
  <c r="R18" i="10"/>
  <c r="R20" i="10" s="1"/>
  <c r="R21" i="10" s="1"/>
  <c r="V18" i="9"/>
  <c r="V20" i="9" s="1"/>
  <c r="V22" i="9" s="1"/>
  <c r="R20" i="9"/>
  <c r="R22" i="9" s="1"/>
  <c r="E21" i="5"/>
  <c r="U21" i="5" s="1"/>
  <c r="I128" i="5" l="1"/>
  <c r="Q46" i="5"/>
  <c r="E128" i="5"/>
  <c r="M46" i="5"/>
  <c r="M57" i="5"/>
  <c r="E132" i="5"/>
  <c r="E125" i="5"/>
  <c r="M59" i="5" s="1"/>
  <c r="I36" i="5"/>
  <c r="Y36" i="5" s="1"/>
  <c r="E36" i="5"/>
  <c r="U36" i="5" s="1"/>
  <c r="M62" i="5" l="1"/>
  <c r="E130" i="5"/>
  <c r="M64" i="5" s="1"/>
  <c r="Q62" i="5"/>
  <c r="I130" i="5"/>
  <c r="Q64" i="5" s="1"/>
  <c r="I44" i="5"/>
  <c r="Y44" i="5" s="1"/>
  <c r="E44" i="5"/>
  <c r="U44" i="5" s="1"/>
  <c r="I45" i="5" l="1"/>
  <c r="Y45" i="5" s="1"/>
  <c r="E45" i="5"/>
  <c r="U45" i="5" s="1"/>
  <c r="I21" i="5" l="1"/>
  <c r="Y21" i="5" s="1"/>
  <c r="I16" i="5"/>
  <c r="Y16" i="5" s="1"/>
  <c r="E16" i="5"/>
  <c r="U16" i="5" s="1"/>
  <c r="E23" i="5" l="1"/>
  <c r="U23" i="5" s="1"/>
  <c r="I23" i="5"/>
  <c r="Y23" i="5" s="1"/>
  <c r="E26" i="5" l="1"/>
  <c r="I26" i="5"/>
  <c r="Y26" i="5" s="1"/>
  <c r="U26" i="5" l="1"/>
  <c r="E28" i="5"/>
  <c r="E59" i="5" s="1"/>
  <c r="E57" i="5" s="1"/>
  <c r="I28" i="5"/>
  <c r="U28" i="5"/>
  <c r="J31" i="9" l="1"/>
  <c r="E66" i="5"/>
  <c r="U57" i="5"/>
  <c r="Y28" i="5"/>
  <c r="J30" i="10"/>
  <c r="I46" i="5"/>
  <c r="E46" i="5"/>
  <c r="J38" i="9" l="1"/>
  <c r="Y46" i="5"/>
  <c r="I62" i="5"/>
  <c r="J32" i="10"/>
  <c r="J33" i="10" s="1"/>
  <c r="J36" i="10" s="1"/>
  <c r="R30" i="10"/>
  <c r="R32" i="10" s="1"/>
  <c r="R33" i="10" s="1"/>
  <c r="U46" i="5"/>
  <c r="E62" i="5"/>
  <c r="U62" i="5" s="1"/>
  <c r="I59" i="5"/>
  <c r="Y57" i="5"/>
  <c r="E64" i="5" l="1"/>
  <c r="U64" i="5" s="1"/>
  <c r="R36" i="10"/>
  <c r="Y59" i="5"/>
  <c r="G10" i="8"/>
  <c r="G26" i="8" s="1"/>
  <c r="G36" i="8" s="1"/>
  <c r="G38" i="8" s="1"/>
  <c r="G69" i="8" s="1"/>
  <c r="G71" i="8" s="1"/>
  <c r="U59" i="5"/>
  <c r="C10" i="8"/>
  <c r="I64" i="5"/>
  <c r="Y64" i="5" s="1"/>
  <c r="Y62" i="5"/>
  <c r="V38" i="9" l="1"/>
  <c r="C26" i="8"/>
  <c r="C36" i="8" s="1"/>
  <c r="C38" i="8" s="1"/>
  <c r="C69" i="8" s="1"/>
  <c r="C7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Kamonchanok, Thongsima</author>
  </authors>
  <commentList>
    <comment ref="E59" authorId="0" shapeId="0" xr:uid="{C112FB87-1400-4948-9919-BC5A09533349}">
      <text>
        <r>
          <rPr>
            <b/>
            <sz val="9"/>
            <color indexed="81"/>
            <rFont val="Tahoma"/>
            <family val="2"/>
          </rPr>
          <t>Kamonchanok, Thongsima: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  <comment ref="I59" authorId="0" shapeId="0" xr:uid="{2073D7C0-B2C6-4CC1-9B90-830073DF6C68}">
      <text>
        <r>
          <rPr>
            <b/>
            <sz val="9"/>
            <color indexed="81"/>
            <rFont val="Tahoma"/>
            <family val="2"/>
          </rPr>
          <t>Kamonchanok, Thongsima: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Kamonchanok, Thongsima</author>
  </authors>
  <commentList>
    <comment ref="C35" authorId="0" shapeId="0" xr:uid="{BA3BD25D-BB9E-40AA-AD1F-2BD327FF20C9}">
      <text>
        <r>
          <rPr>
            <b/>
            <sz val="9"/>
            <color indexed="81"/>
            <rFont val="Tahoma"/>
            <family val="2"/>
          </rPr>
          <t>Kamonchanok, Thongsima:</t>
        </r>
        <r>
          <rPr>
            <sz val="9"/>
            <color indexed="81"/>
            <rFont val="Tahoma"/>
            <family val="2"/>
          </rPr>
          <t xml:space="preserve">
ปัดเลข
</t>
        </r>
      </text>
    </comment>
    <comment ref="G35" authorId="0" shapeId="0" xr:uid="{9BC96B76-EF31-4EBA-9C5D-5CF21CEBD030}">
      <text>
        <r>
          <rPr>
            <b/>
            <sz val="9"/>
            <color indexed="81"/>
            <rFont val="Tahoma"/>
            <family val="2"/>
          </rPr>
          <t>Kamonchanok, Thongsima: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</commentList>
</comments>
</file>

<file path=xl/sharedStrings.xml><?xml version="1.0" encoding="utf-8"?>
<sst xmlns="http://schemas.openxmlformats.org/spreadsheetml/2006/main" count="397" uniqueCount="208">
  <si>
    <t>บริษัท สหโคเจน (ชลบุรี) จำกัด (มหาชน) และบริษัทย่อย</t>
  </si>
  <si>
    <t xml:space="preserve">งบฐานะการเงิน          </t>
  </si>
  <si>
    <t>งบการเงินรวม</t>
  </si>
  <si>
    <t>งบการเงินเฉพาะกิจการ</t>
  </si>
  <si>
    <t>31 มีนาคม</t>
  </si>
  <si>
    <t xml:space="preserve">31 ธันวาคม 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</si>
  <si>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</si>
  <si>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</si>
  <si>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</si>
  <si>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</si>
  <si>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</si>
  <si>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</si>
  <si>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</si>
  <si>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</si>
  <si>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</si>
  <si>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</si>
  <si>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</si>
  <si>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ลูกหนี้ตามสัญญาเช่าที่ถึงกำหนดชำระภายในหนึ่งปี</t>
  </si>
  <si>
    <t>ค่าใช้จ่ายจ่ายล่วงหน้า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</si>
  <si>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</si>
  <si>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</si>
  <si>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สินทรัพย์อนุพันธ์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</si>
  <si>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</si>
  <si>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</si>
  <si>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</si>
  <si>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</si>
  <si>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</si>
  <si>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</si>
  <si>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</si>
  <si>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</si>
  <si>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</si>
  <si>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</si>
  <si>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</si>
  <si>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ลูกหนี้ตามสัญญาเช่า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</si>
  <si>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</si>
  <si>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</si>
  <si>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</si>
  <si>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</si>
  <si>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</si>
  <si>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</si>
  <si>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</si>
  <si>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</si>
  <si>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</si>
  <si>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</si>
  <si>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</si>
  <si>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หนี้สินอนุพันธ์ที่ถึงกำหนดชำระภายในหนึ่งปี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</si>
  <si>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</si>
  <si>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</si>
  <si>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</si>
  <si>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</si>
  <si>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2, 7</t>
  </si>
  <si>
    <t>เงินกู้ยืมระยะยาวจากสถาบันการเงิน</t>
  </si>
  <si>
    <t>หนี้สินตามสัญญาเช่า</t>
  </si>
  <si>
    <t>หนี้สินอนุพันธ์</t>
  </si>
  <si>
    <t>หุ้นกู้</t>
  </si>
  <si>
    <t>7, 9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</si>
  <si>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</si>
  <si>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</si>
  <si>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</si>
  <si>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</si>
  <si>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</si>
  <si>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</si>
  <si>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</si>
  <si>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</si>
  <si>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</si>
  <si>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</si>
  <si>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</si>
  <si>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</si>
  <si>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</si>
  <si>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</si>
  <si>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</si>
  <si>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</si>
  <si>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</si>
  <si>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</si>
  <si>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</si>
  <si>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</si>
  <si>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</si>
  <si>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รายได้เงินปันผล</t>
  </si>
  <si>
    <t>เงินค่าสินไหมทดแทนรับจากการประกันภัย</t>
  </si>
  <si>
    <t>ผลกำไรจากการเปลี่ยนแปลงมูลค่ายุติธรรมของอนุพันธ์</t>
  </si>
  <si>
    <t>รายได้อื่น</t>
  </si>
  <si>
    <t>รวมรายได้</t>
  </si>
  <si>
    <t>ค่าใช้จ่าย</t>
  </si>
  <si>
    <t>ต้นทุนขายและต้นทุนบริการ</t>
  </si>
  <si>
    <t>ค่าใช้จ่ายในการบริหาร</t>
  </si>
  <si>
    <t>รวมค่าใช้จ่าย</t>
  </si>
  <si>
    <t>กำไร (ขาดทุน) จากกิจกรรมการดำเนินงาน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</si>
  <si>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</si>
  <si>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</si>
  <si>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</si>
  <si>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</si>
  <si>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</si>
  <si>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</si>
  <si>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</si>
  <si>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</si>
  <si>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</si>
  <si>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</si>
  <si>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</si>
  <si>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</si>
  <si>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</si>
  <si>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</si>
  <si>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</si>
  <si>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</si>
  <si>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</si>
  <si>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</si>
  <si>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</si>
  <si>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</si>
  <si>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</si>
  <si>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สำหรับงวดเก้าเดือน</t>
  </si>
  <si>
    <t>สิ้นสุดวันที่ 30 กันยายน</t>
  </si>
  <si>
    <t>ต้นทุนขาย</t>
  </si>
  <si>
    <t>ส่วนแบ่งกำไรจากเงินลงทุนในบริษัทร่วมที่ใช้วิธีส่วนได้เสีย</t>
  </si>
  <si>
    <t>ผลกำไรจากการป้องกันความเสี่ยงกระแสเงินสด</t>
  </si>
  <si>
    <t xml:space="preserve">  หรือขาดทุนในภายหลัง </t>
  </si>
  <si>
    <t>ผลกำไรจากเงินลงทุนในตราสารทุนที่กำหนดให้</t>
  </si>
  <si>
    <t xml:space="preserve">  กำไรหรือขาดทุนในภายหลัง  </t>
  </si>
  <si>
    <t>กำไรขาดทุนเบ็ดเสร็จอื่นสำหรับงวด - สุทธิจากภาษี</t>
  </si>
  <si>
    <t xml:space="preserve">งบการเปลี่ยนแปลงส่วนของผู้ถือหุ้น (ไม่ได้ตรวจสอบ)         </t>
  </si>
  <si>
    <t>องค์ประกอบอื่นของส่วนของผู้ถือหุ้น</t>
  </si>
  <si>
    <t>สำรอง</t>
  </si>
  <si>
    <t>การป้องกัน</t>
  </si>
  <si>
    <t>รวม</t>
  </si>
  <si>
    <t>ทุนที่ออกและ</t>
  </si>
  <si>
    <t>ส่วนเกินมูลค่า</t>
  </si>
  <si>
    <t>ทุนสำรอง</t>
  </si>
  <si>
    <t>การเปลี่ยนแปลง</t>
  </si>
  <si>
    <t>ความเสี่ยงใน</t>
  </si>
  <si>
    <t>องค์ประกอบอื่น</t>
  </si>
  <si>
    <t>ส่วนได้เสียที่</t>
  </si>
  <si>
    <t>ส่วนของ</t>
  </si>
  <si>
    <t>ชำระแล้ว</t>
  </si>
  <si>
    <t>หุ้นสามัญ</t>
  </si>
  <si>
    <t xml:space="preserve">ตามกฎหมาย </t>
  </si>
  <si>
    <t>ยังไม่ได้จัดสรร</t>
  </si>
  <si>
    <t>ในมูลค่ายุติธรรม</t>
  </si>
  <si>
    <t>กระแสเงินสด</t>
  </si>
  <si>
    <t>ของส่วนของผู้ถือหุ้น</t>
  </si>
  <si>
    <t>ของบริษัท</t>
  </si>
  <si>
    <t>ไม่มีอำนาจควบคุม</t>
  </si>
  <si>
    <t>ผู้ถือหุ้น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</si>
  <si>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</si>
  <si>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</si>
  <si>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</si>
  <si>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</si>
  <si>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</si>
  <si>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</si>
  <si>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โอนไปสำรองตามกฏหมาย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</si>
  <si>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</si>
  <si>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</si>
  <si>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</si>
  <si>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ขาดทุน</t>
  </si>
  <si>
    <t>ยอดคงเหลือ ณ วันที่ 31 มีนาคม 2567</t>
  </si>
  <si>
    <t xml:space="preserve">งบการเปลี่ยนแปลงส่วนของผู้ถือหุ้น (ไม่ได้ตรวจสอบ)        </t>
  </si>
  <si>
    <t>ความเสี่ยง</t>
  </si>
  <si>
    <t>รวมกำไร (ขาดทุน)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</si>
  <si>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</si>
  <si>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</si>
  <si>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กำไรจากการเปลี่ยนแปลงในมูลค่ายุติธรรมของอนุพันธ์</t>
  </si>
  <si>
    <t>ค่าเสื่อมราคาและค่าตัดจำหน่าย</t>
  </si>
  <si>
    <t>ขาดทุนจากการตัดจำหน่ายเครื่องจักรและอุปกรณ์</t>
  </si>
  <si>
    <t>ขาดทุนจากการปรับมูลค่าสินค้า</t>
  </si>
  <si>
    <t>กำไรจากการปรับมูลค่ายุติธรรมของสินทรัพย์ทางการเงิน</t>
  </si>
  <si>
    <t>ส่วนแบ่งกำไรจากเงินลงทุนในบริษัทร่วมที่ใช้วิธีส่วนได้เสีย (สุทธิจากภาษี)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</si>
  <si>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</si>
  <si>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</si>
  <si>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</si>
  <si>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</si>
  <si>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กระแสเงินสดสุทธิได้มาจากกิจกรรมดำเนินงาน </t>
  </si>
  <si>
    <t>สำหรับงวดสามเดือนสิ้นสุด</t>
  </si>
  <si>
    <t>วันที่ 31 มีนาคม</t>
  </si>
  <si>
    <t>กระแสเงินสดจากกิจกรรมลงทุน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</si>
  <si>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</si>
  <si>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</si>
  <si>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เงินสดรับจากการจำหน่ายอุปกรณ์</t>
  </si>
  <si>
    <t>สินทรัพย์ชีวภาพลดลง</t>
  </si>
  <si>
    <t>เงินปันผลรับ</t>
  </si>
  <si>
    <t>กระแสเงินสดสุทธิใช้ไปในกิจกรรมลงทุน</t>
  </si>
  <si>
    <t xml:space="preserve">กระแสเงินสดจากกิจกรรมจัดหาเงิน </t>
  </si>
  <si>
    <t>เงินกู้ยืมระยะสั้นจากสถาบันการเงินเพิ่มขึ้น (ลดลง)</t>
  </si>
  <si>
    <t>จ่ายดอกเบี้ย</t>
  </si>
  <si>
    <t>เงินสดจ่ายชำระหนี้สินตามสัญญาเช่า</t>
  </si>
  <si>
    <t>จ่ายเงินปันผล</t>
  </si>
  <si>
    <t>จ่ายเงินปันผลของส่วนของผู้มีส่วนได้เสียที่ไม่มีอำนาจควบคุมบริษัทย่อย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</si>
  <si>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</si>
  <si>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</si>
  <si>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</si>
  <si>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รายการซื้อเครื่องจักรและอุปกรณ์ที่ยังไม่ได้จ่ายชำระ</t>
  </si>
  <si>
    <t xml:space="preserve">เงินปันผลค้างรับ </t>
  </si>
  <si>
    <t>เงินปันผลค้างจ่าย</t>
  </si>
  <si>
    <t>สินทรัพย์ที่เพิ่มขึ้นจากสินทรัพย์สิทธิการใช้</t>
  </si>
  <si>
    <t>เงินสดรับจากเงินกู้ยืมระยะยาวจากสถาบันการเงิน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</si>
  <si>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</si>
  <si>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</si>
  <si>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</si>
  <si>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</si>
  <si>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กำไรจากการเปลี่ยนแปลงในมูลค่ายุติธรรมของสินทรัพย์ชีวภาพ</t>
  </si>
  <si>
    <t>กำไรจากการจำหน่ายอุปกรณ์</t>
  </si>
  <si>
    <t>กำไรจากอัตราแลกเปลี่ยนที่ยังไม่เกิดขึ้นจริง</t>
  </si>
  <si>
    <t>เงินสดจ่ายเพื่อลงทุนในบริษัทร่วม</t>
  </si>
  <si>
    <t>กำไร (ขาดทุน) เบ็ดเสร็จอื่น</t>
  </si>
  <si>
    <t>ปรับรายการที่กระทบขาดทุนเป็นเงินสดรับ (จ่าย)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</si>
  <si>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</si>
  <si>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</si>
  <si>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</si>
  <si>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รายได้จากการขายและการให้บริการ</t>
  </si>
  <si>
    <t>กำไร (ขาดทุน) จากกิจกรรมดำเนินงาน</t>
  </si>
  <si>
    <t>รับคืน (จ่าย) ภาษีเงินได้</t>
  </si>
  <si>
    <t>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</si>
</sst>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([$€-2]\ * #,##0.00_);_([$€-2]\ * \(#,##0.00\);_([$€-2]\ * &quot;-&quot;??_);_(@_)"/>
    <numFmt numFmtId="193" formatCode="0.0%"/>
    <numFmt numFmtId="194" formatCode="dd\-mmm\-yy_)"/>
    <numFmt numFmtId="195" formatCode="0%_);\(0%\)"/>
    <numFmt numFmtId="196" formatCode="#,##0.0_);[Red]\(#,##0.0\)"/>
    <numFmt numFmtId="197" formatCode="#,##0.00;\(#,##0.00\)"/>
    <numFmt numFmtId="198" formatCode="_(* #,##0.000_);_(* \(#,##0.000\);_(* &quot;-&quot;_);_(@_)"/>
  </numFmts>
  <fonts count="39">
    <font>
      <sz val="10"/>
      <color theme="1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i/>
      <sz val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194" fontId="5" fillId="0" borderId="0"/>
    <xf numFmtId="193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6"/>
    <xf numFmtId="0" fontId="14" fillId="0" borderId="7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4" borderId="8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19" fillId="0" borderId="0"/>
    <xf numFmtId="9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96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10">
      <alignment horizontal="center"/>
    </xf>
    <xf numFmtId="40" fontId="19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1" fillId="0" borderId="11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190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/>
    <xf numFmtId="0" fontId="4" fillId="0" borderId="0"/>
    <xf numFmtId="9" fontId="2" fillId="0" borderId="0" applyFont="0" applyFill="0" applyBorder="0" applyAlignment="0" applyProtection="0"/>
  </cellStyleXfs>
  <cellXfs count="216">
    <xf numFmtId="0" fontId="0" fillId="0" borderId="0" xfId="0"/>
    <xf numFmtId="37" fontId="26" fillId="0" borderId="0" xfId="0" applyNumberFormat="1" applyFont="1"/>
    <xf numFmtId="37" fontId="24" fillId="0" borderId="0" xfId="0" applyNumberFormat="1" applyFont="1"/>
    <xf numFmtId="191" fontId="24" fillId="0" borderId="0" xfId="0" applyNumberFormat="1" applyFont="1"/>
    <xf numFmtId="191" fontId="24" fillId="0" borderId="0" xfId="0" applyNumberFormat="1" applyFont="1" applyAlignment="1">
      <alignment horizontal="right"/>
    </xf>
    <xf numFmtId="191" fontId="24" fillId="0" borderId="0" xfId="0" applyNumberFormat="1" applyFont="1" applyAlignment="1">
      <alignment horizontal="center"/>
    </xf>
    <xf numFmtId="188" fontId="24" fillId="0" borderId="0" xfId="0" applyNumberFormat="1" applyFont="1" applyAlignment="1">
      <alignment horizontal="right"/>
    </xf>
    <xf numFmtId="191" fontId="26" fillId="0" borderId="0" xfId="0" applyNumberFormat="1" applyFont="1"/>
    <xf numFmtId="188" fontId="24" fillId="0" borderId="0" xfId="0" applyNumberFormat="1" applyFont="1" applyAlignment="1">
      <alignment horizontal="center"/>
    </xf>
    <xf numFmtId="188" fontId="26" fillId="0" borderId="0" xfId="0" applyNumberFormat="1" applyFont="1" applyAlignment="1">
      <alignment horizontal="right"/>
    </xf>
    <xf numFmtId="37" fontId="26" fillId="0" borderId="0" xfId="36" applyNumberFormat="1" applyFont="1" applyFill="1" applyAlignment="1">
      <alignment vertical="center"/>
    </xf>
    <xf numFmtId="191" fontId="26" fillId="0" borderId="0" xfId="36" applyNumberFormat="1" applyFont="1" applyFill="1" applyAlignment="1">
      <alignment vertical="center"/>
    </xf>
    <xf numFmtId="37" fontId="25" fillId="0" borderId="0" xfId="0" applyNumberFormat="1" applyFont="1" applyAlignment="1">
      <alignment horizontal="center"/>
    </xf>
    <xf numFmtId="191" fontId="24" fillId="0" borderId="0" xfId="36" applyNumberFormat="1" applyFont="1" applyFill="1" applyBorder="1" applyAlignment="1">
      <alignment horizontal="right"/>
    </xf>
    <xf numFmtId="191" fontId="24" fillId="0" borderId="0" xfId="36" applyNumberFormat="1" applyFont="1" applyFill="1" applyAlignment="1">
      <alignment horizontal="right"/>
    </xf>
    <xf numFmtId="191" fontId="24" fillId="0" borderId="0" xfId="36" applyNumberFormat="1" applyFont="1" applyFill="1" applyAlignment="1">
      <alignment vertical="center"/>
    </xf>
    <xf numFmtId="49" fontId="28" fillId="0" borderId="0" xfId="0" applyNumberFormat="1" applyFont="1"/>
    <xf numFmtId="0" fontId="26" fillId="0" borderId="0" xfId="0" applyFont="1" applyAlignment="1">
      <alignment horizontal="left" vertical="center"/>
    </xf>
    <xf numFmtId="37" fontId="33" fillId="0" borderId="0" xfId="0" applyNumberFormat="1" applyFont="1" applyAlignment="1">
      <alignment horizontal="center"/>
    </xf>
    <xf numFmtId="0" fontId="27" fillId="0" borderId="0" xfId="0" applyFont="1" applyAlignment="1">
      <alignment horizontal="left" vertical="center" indent="1"/>
    </xf>
    <xf numFmtId="191" fontId="24" fillId="0" borderId="1" xfId="36" applyNumberFormat="1" applyFont="1" applyFill="1" applyBorder="1" applyAlignment="1">
      <alignment horizontal="right"/>
    </xf>
    <xf numFmtId="191" fontId="26" fillId="0" borderId="0" xfId="36" applyNumberFormat="1" applyFont="1" applyFill="1" applyAlignment="1">
      <alignment horizontal="right"/>
    </xf>
    <xf numFmtId="188" fontId="24" fillId="0" borderId="1" xfId="0" applyNumberFormat="1" applyFont="1" applyBorder="1" applyAlignment="1">
      <alignment horizontal="right"/>
    </xf>
    <xf numFmtId="0" fontId="24" fillId="0" borderId="0" xfId="0" applyFont="1" applyAlignment="1">
      <alignment horizontal="center"/>
    </xf>
    <xf numFmtId="0" fontId="27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49" fontId="29" fillId="0" borderId="0" xfId="0" applyNumberFormat="1" applyFont="1"/>
    <xf numFmtId="0" fontId="26" fillId="0" borderId="0" xfId="1" applyFont="1" applyAlignment="1">
      <alignment horizontal="left"/>
    </xf>
    <xf numFmtId="0" fontId="24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191" fontId="26" fillId="0" borderId="0" xfId="0" applyNumberFormat="1" applyFont="1" applyAlignment="1">
      <alignment horizontal="center"/>
    </xf>
    <xf numFmtId="37" fontId="27" fillId="0" borderId="0" xfId="0" applyNumberFormat="1" applyFont="1"/>
    <xf numFmtId="37" fontId="25" fillId="0" borderId="0" xfId="0" applyNumberFormat="1" applyFont="1"/>
    <xf numFmtId="37" fontId="24" fillId="0" borderId="0" xfId="0" applyNumberFormat="1" applyFont="1" applyAlignment="1">
      <alignment horizontal="center"/>
    </xf>
    <xf numFmtId="191" fontId="26" fillId="0" borderId="2" xfId="36" applyNumberFormat="1" applyFont="1" applyFill="1" applyBorder="1" applyAlignment="1">
      <alignment horizontal="right"/>
    </xf>
    <xf numFmtId="191" fontId="26" fillId="0" borderId="3" xfId="36" applyNumberFormat="1" applyFont="1" applyFill="1" applyBorder="1" applyAlignment="1">
      <alignment horizontal="right"/>
    </xf>
    <xf numFmtId="37" fontId="31" fillId="0" borderId="0" xfId="0" applyNumberFormat="1" applyFont="1"/>
    <xf numFmtId="37" fontId="32" fillId="0" borderId="0" xfId="0" applyNumberFormat="1" applyFont="1"/>
    <xf numFmtId="191" fontId="26" fillId="0" borderId="12" xfId="36" applyNumberFormat="1" applyFont="1" applyFill="1" applyBorder="1" applyAlignment="1">
      <alignment horizontal="right"/>
    </xf>
    <xf numFmtId="188" fontId="26" fillId="0" borderId="12" xfId="0" applyNumberFormat="1" applyFont="1" applyBorder="1" applyAlignment="1">
      <alignment horizontal="right"/>
    </xf>
    <xf numFmtId="191" fontId="26" fillId="0" borderId="1" xfId="36" applyNumberFormat="1" applyFont="1" applyFill="1" applyBorder="1" applyAlignment="1">
      <alignment horizontal="right"/>
    </xf>
    <xf numFmtId="39" fontId="24" fillId="0" borderId="0" xfId="0" applyNumberFormat="1" applyFont="1"/>
    <xf numFmtId="39" fontId="32" fillId="0" borderId="0" xfId="0" applyNumberFormat="1" applyFont="1"/>
    <xf numFmtId="0" fontId="24" fillId="0" borderId="0" xfId="0" applyFont="1" applyAlignment="1">
      <alignment horizontal="left" vertical="center"/>
    </xf>
    <xf numFmtId="191" fontId="32" fillId="0" borderId="0" xfId="36" applyNumberFormat="1" applyFont="1" applyFill="1" applyBorder="1" applyAlignment="1">
      <alignment horizontal="right"/>
    </xf>
    <xf numFmtId="37" fontId="27" fillId="0" borderId="0" xfId="0" applyNumberFormat="1" applyFont="1" applyAlignment="1">
      <alignment horizontal="center"/>
    </xf>
    <xf numFmtId="191" fontId="26" fillId="0" borderId="4" xfId="36" applyNumberFormat="1" applyFont="1" applyFill="1" applyBorder="1" applyAlignment="1">
      <alignment horizontal="right"/>
    </xf>
    <xf numFmtId="190" fontId="24" fillId="0" borderId="0" xfId="36" applyFont="1" applyFill="1"/>
    <xf numFmtId="0" fontId="26" fillId="0" borderId="0" xfId="36" applyNumberFormat="1" applyFont="1" applyAlignment="1">
      <alignment horizontal="left"/>
    </xf>
    <xf numFmtId="191" fontId="24" fillId="0" borderId="0" xfId="36" applyNumberFormat="1" applyFont="1" applyAlignment="1">
      <alignment horizontal="center"/>
    </xf>
    <xf numFmtId="191" fontId="26" fillId="0" borderId="0" xfId="36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1" applyFont="1"/>
    <xf numFmtId="37" fontId="24" fillId="0" borderId="1" xfId="0" applyNumberFormat="1" applyFont="1" applyBorder="1"/>
    <xf numFmtId="191" fontId="26" fillId="0" borderId="0" xfId="36" applyNumberFormat="1" applyFont="1" applyFill="1" applyBorder="1" applyAlignment="1">
      <alignment horizontal="right"/>
    </xf>
    <xf numFmtId="191" fontId="24" fillId="0" borderId="1" xfId="0" applyNumberFormat="1" applyFont="1" applyBorder="1" applyAlignment="1">
      <alignment horizontal="right"/>
    </xf>
    <xf numFmtId="49" fontId="30" fillId="0" borderId="0" xfId="0" applyNumberFormat="1" applyFont="1"/>
    <xf numFmtId="191" fontId="29" fillId="0" borderId="2" xfId="36" applyNumberFormat="1" applyFont="1" applyFill="1" applyBorder="1" applyAlignment="1">
      <alignment horizontal="right"/>
    </xf>
    <xf numFmtId="0" fontId="29" fillId="0" borderId="0" xfId="0" applyFont="1" applyAlignment="1">
      <alignment horizontal="right"/>
    </xf>
    <xf numFmtId="188" fontId="29" fillId="0" borderId="0" xfId="0" applyNumberFormat="1" applyFont="1"/>
    <xf numFmtId="192" fontId="29" fillId="0" borderId="0" xfId="0" applyNumberFormat="1" applyFont="1"/>
    <xf numFmtId="191" fontId="29" fillId="0" borderId="4" xfId="36" applyNumberFormat="1" applyFont="1" applyFill="1" applyBorder="1" applyAlignment="1">
      <alignment horizontal="right"/>
    </xf>
    <xf numFmtId="188" fontId="29" fillId="0" borderId="0" xfId="0" applyNumberFormat="1" applyFont="1" applyAlignment="1">
      <alignment horizontal="right"/>
    </xf>
    <xf numFmtId="0" fontId="28" fillId="0" borderId="0" xfId="0" applyFont="1" applyAlignment="1">
      <alignment horizontal="right"/>
    </xf>
    <xf numFmtId="192" fontId="28" fillId="0" borderId="0" xfId="0" applyNumberFormat="1" applyFont="1"/>
    <xf numFmtId="188" fontId="24" fillId="0" borderId="0" xfId="0" applyNumberFormat="1" applyFont="1"/>
    <xf numFmtId="190" fontId="24" fillId="0" borderId="0" xfId="36" applyFont="1" applyFill="1" applyBorder="1" applyAlignment="1">
      <alignment horizontal="right"/>
    </xf>
    <xf numFmtId="191" fontId="26" fillId="0" borderId="4" xfId="36" applyNumberFormat="1" applyFont="1" applyFill="1" applyBorder="1" applyAlignment="1">
      <alignment horizontal="center"/>
    </xf>
    <xf numFmtId="188" fontId="26" fillId="0" borderId="0" xfId="0" applyNumberFormat="1" applyFont="1" applyAlignment="1">
      <alignment horizontal="center"/>
    </xf>
    <xf numFmtId="188" fontId="26" fillId="0" borderId="3" xfId="0" applyNumberFormat="1" applyFont="1" applyBorder="1" applyAlignment="1">
      <alignment horizontal="center"/>
    </xf>
    <xf numFmtId="0" fontId="26" fillId="0" borderId="0" xfId="0" applyFont="1"/>
    <xf numFmtId="190" fontId="24" fillId="0" borderId="0" xfId="36" applyFont="1" applyFill="1" applyAlignment="1"/>
    <xf numFmtId="0" fontId="26" fillId="0" borderId="0" xfId="39" applyFont="1"/>
    <xf numFmtId="191" fontId="26" fillId="0" borderId="3" xfId="36" applyNumberFormat="1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39" fontId="24" fillId="0" borderId="0" xfId="0" applyNumberFormat="1" applyFont="1" applyAlignment="1">
      <alignment horizontal="center"/>
    </xf>
    <xf numFmtId="0" fontId="24" fillId="0" borderId="0" xfId="36" applyNumberFormat="1" applyFont="1" applyFill="1" applyAlignment="1"/>
    <xf numFmtId="191" fontId="24" fillId="0" borderId="0" xfId="36" applyNumberFormat="1" applyFont="1" applyFill="1" applyAlignment="1"/>
    <xf numFmtId="191" fontId="24" fillId="0" borderId="0" xfId="36" applyNumberFormat="1" applyFont="1" applyFill="1" applyAlignment="1">
      <alignment horizontal="center"/>
    </xf>
    <xf numFmtId="0" fontId="24" fillId="0" borderId="0" xfId="36" applyNumberFormat="1" applyFont="1" applyFill="1" applyAlignment="1">
      <alignment vertical="top"/>
    </xf>
    <xf numFmtId="191" fontId="24" fillId="0" borderId="0" xfId="36" applyNumberFormat="1" applyFont="1" applyFill="1" applyAlignment="1">
      <alignment vertical="top"/>
    </xf>
    <xf numFmtId="191" fontId="24" fillId="0" borderId="0" xfId="36" applyNumberFormat="1" applyFont="1" applyFill="1" applyBorder="1" applyAlignment="1">
      <alignment horizontal="right" vertical="top"/>
    </xf>
    <xf numFmtId="191" fontId="24" fillId="0" borderId="0" xfId="36" applyNumberFormat="1" applyFont="1" applyFill="1" applyAlignment="1">
      <alignment horizontal="right" vertical="top"/>
    </xf>
    <xf numFmtId="0" fontId="27" fillId="0" borderId="0" xfId="36" applyNumberFormat="1" applyFont="1" applyFill="1" applyAlignment="1">
      <alignment vertical="center"/>
    </xf>
    <xf numFmtId="37" fontId="26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4" fillId="0" borderId="0" xfId="36" applyNumberFormat="1" applyFont="1" applyFill="1" applyAlignment="1">
      <alignment vertical="center"/>
    </xf>
    <xf numFmtId="191" fontId="24" fillId="0" borderId="0" xfId="36" applyNumberFormat="1" applyFont="1" applyFill="1" applyAlignment="1">
      <alignment horizontal="right" vertical="center"/>
    </xf>
    <xf numFmtId="191" fontId="24" fillId="0" borderId="0" xfId="36" applyNumberFormat="1" applyFont="1" applyFill="1" applyBorder="1" applyAlignment="1">
      <alignment horizontal="right" vertical="center"/>
    </xf>
    <xf numFmtId="0" fontId="25" fillId="0" borderId="0" xfId="36" applyNumberFormat="1" applyFont="1" applyFill="1" applyAlignment="1">
      <alignment vertical="center"/>
    </xf>
    <xf numFmtId="191" fontId="24" fillId="0" borderId="1" xfId="36" applyNumberFormat="1" applyFont="1" applyFill="1" applyBorder="1" applyAlignment="1">
      <alignment horizontal="right" vertical="center"/>
    </xf>
    <xf numFmtId="0" fontId="24" fillId="0" borderId="0" xfId="36" applyNumberFormat="1" applyFont="1" applyFill="1"/>
    <xf numFmtId="0" fontId="26" fillId="0" borderId="0" xfId="36" applyNumberFormat="1" applyFont="1" applyFill="1" applyAlignment="1">
      <alignment vertical="center"/>
    </xf>
    <xf numFmtId="191" fontId="26" fillId="0" borderId="2" xfId="36" applyNumberFormat="1" applyFont="1" applyFill="1" applyBorder="1" applyAlignment="1">
      <alignment horizontal="right" vertical="center"/>
    </xf>
    <xf numFmtId="191" fontId="26" fillId="0" borderId="0" xfId="36" applyNumberFormat="1" applyFont="1" applyFill="1" applyBorder="1" applyAlignment="1">
      <alignment horizontal="right" vertical="center"/>
    </xf>
    <xf numFmtId="191" fontId="26" fillId="0" borderId="0" xfId="36" applyNumberFormat="1" applyFont="1" applyFill="1" applyBorder="1" applyAlignment="1">
      <alignment vertical="center"/>
    </xf>
    <xf numFmtId="191" fontId="24" fillId="0" borderId="0" xfId="36" applyNumberFormat="1" applyFont="1" applyFill="1"/>
    <xf numFmtId="191" fontId="24" fillId="0" borderId="0" xfId="36" applyNumberFormat="1" applyFont="1" applyFill="1" applyAlignment="1">
      <alignment horizontal="left" vertical="center"/>
    </xf>
    <xf numFmtId="191" fontId="24" fillId="0" borderId="0" xfId="36" applyNumberFormat="1" applyFont="1" applyFill="1" applyBorder="1" applyAlignment="1">
      <alignment vertical="center"/>
    </xf>
    <xf numFmtId="191" fontId="26" fillId="0" borderId="0" xfId="36" applyNumberFormat="1" applyFont="1" applyFill="1" applyAlignment="1">
      <alignment horizontal="right" vertical="center"/>
    </xf>
    <xf numFmtId="191" fontId="26" fillId="0" borderId="3" xfId="36" applyNumberFormat="1" applyFont="1" applyFill="1" applyBorder="1" applyAlignment="1">
      <alignment horizontal="right" vertical="center"/>
    </xf>
    <xf numFmtId="0" fontId="27" fillId="0" borderId="0" xfId="36" applyNumberFormat="1" applyFont="1" applyFill="1" applyAlignment="1">
      <alignment vertical="top"/>
    </xf>
    <xf numFmtId="188" fontId="24" fillId="0" borderId="0" xfId="0" applyNumberFormat="1" applyFont="1" applyAlignment="1">
      <alignment horizontal="right" vertical="center"/>
    </xf>
    <xf numFmtId="188" fontId="26" fillId="0" borderId="0" xfId="0" applyNumberFormat="1" applyFont="1" applyAlignment="1">
      <alignment horizontal="right" vertical="center"/>
    </xf>
    <xf numFmtId="191" fontId="24" fillId="0" borderId="0" xfId="0" applyNumberFormat="1" applyFont="1" applyAlignment="1">
      <alignment vertical="center"/>
    </xf>
    <xf numFmtId="191" fontId="24" fillId="0" borderId="0" xfId="0" applyNumberFormat="1" applyFont="1" applyAlignment="1">
      <alignment horizontal="right" vertical="center"/>
    </xf>
    <xf numFmtId="191" fontId="24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91" fontId="1" fillId="0" borderId="0" xfId="0" quotePrefix="1" applyNumberFormat="1" applyFont="1" applyAlignment="1">
      <alignment horizontal="left" vertical="center"/>
    </xf>
    <xf numFmtId="191" fontId="26" fillId="0" borderId="0" xfId="0" quotePrefix="1" applyNumberFormat="1" applyFont="1" applyAlignment="1">
      <alignment horizontal="left" vertical="center"/>
    </xf>
    <xf numFmtId="191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191" fontId="2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left" vertical="center" indent="1"/>
    </xf>
    <xf numFmtId="190" fontId="26" fillId="0" borderId="2" xfId="36" applyFont="1" applyFill="1" applyBorder="1" applyAlignment="1">
      <alignment vertical="center"/>
    </xf>
    <xf numFmtId="191" fontId="26" fillId="0" borderId="2" xfId="36" applyNumberFormat="1" applyFont="1" applyFill="1" applyBorder="1" applyAlignment="1">
      <alignment vertical="center"/>
    </xf>
    <xf numFmtId="190" fontId="26" fillId="0" borderId="0" xfId="36" applyFont="1" applyFill="1" applyBorder="1" applyAlignment="1">
      <alignment vertical="center"/>
    </xf>
    <xf numFmtId="190" fontId="24" fillId="0" borderId="0" xfId="36" applyFont="1" applyFill="1" applyBorder="1" applyAlignment="1">
      <alignment horizontal="right" vertical="center"/>
    </xf>
    <xf numFmtId="191" fontId="26" fillId="0" borderId="0" xfId="36" applyNumberFormat="1" applyFont="1" applyFill="1" applyBorder="1" applyAlignment="1">
      <alignment horizontal="center" vertical="center"/>
    </xf>
    <xf numFmtId="190" fontId="24" fillId="0" borderId="0" xfId="36" applyFont="1" applyFill="1" applyAlignment="1">
      <alignment horizontal="right" vertical="center"/>
    </xf>
    <xf numFmtId="0" fontId="1" fillId="0" borderId="0" xfId="0" quotePrefix="1" applyFont="1" applyAlignment="1">
      <alignment horizontal="left"/>
    </xf>
    <xf numFmtId="191" fontId="1" fillId="0" borderId="0" xfId="0" quotePrefix="1" applyNumberFormat="1" applyFont="1" applyAlignment="1">
      <alignment horizontal="left"/>
    </xf>
    <xf numFmtId="191" fontId="26" fillId="0" borderId="0" xfId="0" quotePrefix="1" applyNumberFormat="1" applyFont="1" applyAlignment="1">
      <alignment horizontal="left"/>
    </xf>
    <xf numFmtId="191" fontId="26" fillId="0" borderId="0" xfId="0" applyNumberFormat="1" applyFont="1" applyAlignment="1">
      <alignment horizontal="left"/>
    </xf>
    <xf numFmtId="37" fontId="27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90" fontId="24" fillId="0" borderId="0" xfId="36" applyFont="1"/>
    <xf numFmtId="191" fontId="26" fillId="0" borderId="0" xfId="36" applyNumberFormat="1" applyFont="1" applyAlignment="1">
      <alignment horizontal="right"/>
    </xf>
    <xf numFmtId="191" fontId="24" fillId="0" borderId="0" xfId="36" applyNumberFormat="1" applyFont="1" applyAlignment="1">
      <alignment horizontal="right"/>
    </xf>
    <xf numFmtId="191" fontId="26" fillId="0" borderId="3" xfId="36" applyNumberFormat="1" applyFont="1" applyBorder="1" applyAlignment="1">
      <alignment horizontal="right"/>
    </xf>
    <xf numFmtId="191" fontId="25" fillId="0" borderId="0" xfId="0" applyNumberFormat="1" applyFont="1" applyAlignment="1">
      <alignment horizontal="center"/>
    </xf>
    <xf numFmtId="37" fontId="34" fillId="0" borderId="0" xfId="0" quotePrefix="1" applyNumberFormat="1" applyFont="1" applyAlignment="1">
      <alignment horizontal="left"/>
    </xf>
    <xf numFmtId="37" fontId="35" fillId="0" borderId="0" xfId="0" quotePrefix="1" applyNumberFormat="1" applyFont="1" applyAlignment="1">
      <alignment horizontal="centerContinuous"/>
    </xf>
    <xf numFmtId="37" fontId="36" fillId="0" borderId="0" xfId="0" applyNumberFormat="1" applyFont="1" applyAlignment="1">
      <alignment horizontal="center"/>
    </xf>
    <xf numFmtId="37" fontId="35" fillId="0" borderId="0" xfId="0" applyNumberFormat="1" applyFont="1" applyAlignment="1">
      <alignment horizontal="centerContinuous"/>
    </xf>
    <xf numFmtId="37" fontId="35" fillId="0" borderId="0" xfId="0" applyNumberFormat="1" applyFont="1"/>
    <xf numFmtId="37" fontId="1" fillId="0" borderId="0" xfId="0" applyNumberFormat="1" applyFont="1"/>
    <xf numFmtId="49" fontId="24" fillId="0" borderId="0" xfId="0" quotePrefix="1" applyNumberFormat="1" applyFont="1" applyAlignment="1">
      <alignment horizontal="center"/>
    </xf>
    <xf numFmtId="49" fontId="24" fillId="0" borderId="0" xfId="0" applyNumberFormat="1" applyFont="1"/>
    <xf numFmtId="191" fontId="24" fillId="0" borderId="4" xfId="36" applyNumberFormat="1" applyFont="1" applyFill="1" applyBorder="1"/>
    <xf numFmtId="191" fontId="24" fillId="0" borderId="4" xfId="36" applyNumberFormat="1" applyFont="1" applyFill="1" applyBorder="1" applyAlignment="1">
      <alignment horizontal="right"/>
    </xf>
    <xf numFmtId="0" fontId="27" fillId="0" borderId="0" xfId="36" applyNumberFormat="1" applyFont="1" applyAlignment="1">
      <alignment horizontal="left"/>
    </xf>
    <xf numFmtId="39" fontId="26" fillId="0" borderId="0" xfId="0" applyNumberFormat="1" applyFont="1"/>
    <xf numFmtId="191" fontId="24" fillId="0" borderId="0" xfId="36" applyNumberFormat="1" applyFont="1"/>
    <xf numFmtId="191" fontId="24" fillId="0" borderId="1" xfId="36" applyNumberFormat="1" applyFont="1" applyBorder="1"/>
    <xf numFmtId="191" fontId="24" fillId="0" borderId="1" xfId="36" applyNumberFormat="1" applyFont="1" applyBorder="1" applyAlignment="1">
      <alignment horizontal="right"/>
    </xf>
    <xf numFmtId="191" fontId="26" fillId="0" borderId="12" xfId="36" applyNumberFormat="1" applyFont="1" applyBorder="1" applyAlignment="1">
      <alignment horizontal="right"/>
    </xf>
    <xf numFmtId="191" fontId="29" fillId="0" borderId="0" xfId="36" applyNumberFormat="1" applyFont="1" applyAlignment="1">
      <alignment horizontal="right"/>
    </xf>
    <xf numFmtId="191" fontId="29" fillId="0" borderId="0" xfId="36" applyNumberFormat="1" applyFont="1"/>
    <xf numFmtId="191" fontId="26" fillId="0" borderId="3" xfId="36" applyNumberFormat="1" applyFont="1" applyBorder="1" applyAlignment="1">
      <alignment horizontal="center"/>
    </xf>
    <xf numFmtId="191" fontId="26" fillId="0" borderId="0" xfId="36" applyNumberFormat="1" applyFont="1"/>
    <xf numFmtId="191" fontId="24" fillId="0" borderId="0" xfId="36" applyNumberFormat="1" applyFont="1" applyAlignment="1">
      <alignment horizontal="right" vertical="center"/>
    </xf>
    <xf numFmtId="191" fontId="26" fillId="0" borderId="0" xfId="36" applyNumberFormat="1" applyFont="1" applyAlignment="1">
      <alignment horizontal="right" vertical="center"/>
    </xf>
    <xf numFmtId="191" fontId="24" fillId="0" borderId="0" xfId="36" applyNumberFormat="1" applyFont="1" applyAlignment="1">
      <alignment vertical="center"/>
    </xf>
    <xf numFmtId="191" fontId="25" fillId="0" borderId="0" xfId="36" applyNumberFormat="1" applyFont="1" applyAlignment="1">
      <alignment horizontal="center" vertical="center"/>
    </xf>
    <xf numFmtId="191" fontId="26" fillId="0" borderId="2" xfId="36" applyNumberFormat="1" applyFont="1" applyBorder="1" applyAlignment="1">
      <alignment horizontal="right"/>
    </xf>
    <xf numFmtId="191" fontId="32" fillId="0" borderId="0" xfId="36" applyNumberFormat="1" applyFont="1" applyAlignment="1">
      <alignment horizontal="right"/>
    </xf>
    <xf numFmtId="191" fontId="26" fillId="0" borderId="4" xfId="36" applyNumberFormat="1" applyFont="1" applyBorder="1" applyAlignment="1">
      <alignment horizontal="right"/>
    </xf>
    <xf numFmtId="198" fontId="26" fillId="0" borderId="4" xfId="0" applyNumberFormat="1" applyFont="1" applyBorder="1" applyAlignment="1">
      <alignment horizontal="right"/>
    </xf>
    <xf numFmtId="198" fontId="26" fillId="0" borderId="0" xfId="0" applyNumberFormat="1" applyFont="1"/>
    <xf numFmtId="198" fontId="26" fillId="0" borderId="4" xfId="0" applyNumberFormat="1" applyFont="1" applyBorder="1"/>
    <xf numFmtId="198" fontId="26" fillId="0" borderId="0" xfId="0" applyNumberFormat="1" applyFont="1" applyAlignment="1">
      <alignment horizontal="right"/>
    </xf>
    <xf numFmtId="191" fontId="26" fillId="0" borderId="0" xfId="36" applyNumberFormat="1" applyFont="1" applyFill="1" applyBorder="1" applyAlignment="1">
      <alignment horizontal="center"/>
    </xf>
    <xf numFmtId="0" fontId="28" fillId="0" borderId="0" xfId="1" applyFont="1" applyAlignment="1">
      <alignment horizontal="center"/>
    </xf>
    <xf numFmtId="191" fontId="25" fillId="0" borderId="0" xfId="37" applyNumberFormat="1" applyFont="1" applyFill="1" applyBorder="1" applyAlignment="1">
      <alignment horizontal="center" wrapText="1"/>
    </xf>
    <xf numFmtId="37" fontId="1" fillId="0" borderId="0" xfId="0" applyNumberFormat="1" applyFont="1" applyAlignment="1">
      <alignment horizontal="left"/>
    </xf>
    <xf numFmtId="197" fontId="1" fillId="0" borderId="0" xfId="36" applyNumberFormat="1" applyFont="1" applyAlignment="1">
      <alignment horizontal="left"/>
    </xf>
    <xf numFmtId="37" fontId="24" fillId="0" borderId="0" xfId="0" applyNumberFormat="1" applyFont="1" applyAlignment="1">
      <alignment horizontal="right"/>
    </xf>
    <xf numFmtId="0" fontId="26" fillId="0" borderId="0" xfId="1" applyFont="1" applyAlignment="1">
      <alignment horizontal="center"/>
    </xf>
    <xf numFmtId="191" fontId="24" fillId="0" borderId="0" xfId="36" applyNumberFormat="1" applyFont="1" applyBorder="1"/>
    <xf numFmtId="191" fontId="24" fillId="0" borderId="0" xfId="36" applyNumberFormat="1" applyFont="1" applyBorder="1" applyAlignment="1">
      <alignment horizontal="right"/>
    </xf>
    <xf numFmtId="191" fontId="26" fillId="0" borderId="0" xfId="36" applyNumberFormat="1" applyFont="1" applyBorder="1" applyAlignment="1">
      <alignment horizontal="right"/>
    </xf>
    <xf numFmtId="191" fontId="29" fillId="0" borderId="0" xfId="36" applyNumberFormat="1" applyFont="1" applyFill="1" applyBorder="1" applyAlignment="1">
      <alignment horizontal="right"/>
    </xf>
    <xf numFmtId="191" fontId="26" fillId="0" borderId="0" xfId="36" applyNumberFormat="1" applyFont="1" applyBorder="1" applyAlignment="1">
      <alignment horizontal="center"/>
    </xf>
    <xf numFmtId="37" fontId="24" fillId="0" borderId="0" xfId="0" quotePrefix="1" applyNumberFormat="1" applyFont="1" applyAlignment="1">
      <alignment horizontal="left"/>
    </xf>
    <xf numFmtId="37" fontId="24" fillId="0" borderId="0" xfId="0" applyNumberFormat="1" applyFont="1" applyAlignment="1">
      <alignment horizontal="left"/>
    </xf>
    <xf numFmtId="37" fontId="25" fillId="0" borderId="0" xfId="0" quotePrefix="1" applyNumberFormat="1" applyFont="1" applyAlignment="1">
      <alignment horizontal="center"/>
    </xf>
    <xf numFmtId="37" fontId="25" fillId="0" borderId="0" xfId="0" applyNumberFormat="1" applyFont="1" applyAlignment="1">
      <alignment horizontal="left"/>
    </xf>
    <xf numFmtId="37" fontId="26" fillId="0" borderId="0" xfId="0" applyNumberFormat="1" applyFont="1" applyAlignment="1">
      <alignment horizontal="left"/>
    </xf>
    <xf numFmtId="37" fontId="27" fillId="0" borderId="0" xfId="0" quotePrefix="1" applyNumberFormat="1" applyFont="1" applyAlignment="1">
      <alignment horizontal="center"/>
    </xf>
    <xf numFmtId="37" fontId="26" fillId="0" borderId="0" xfId="0" applyNumberFormat="1" applyFont="1" applyAlignment="1">
      <alignment horizontal="center"/>
    </xf>
    <xf numFmtId="37" fontId="32" fillId="0" borderId="0" xfId="0" applyNumberFormat="1" applyFont="1" applyAlignment="1">
      <alignment horizontal="left"/>
    </xf>
    <xf numFmtId="191" fontId="31" fillId="0" borderId="0" xfId="36" applyNumberFormat="1" applyFont="1" applyFill="1" applyAlignment="1">
      <alignment horizontal="right"/>
    </xf>
    <xf numFmtId="0" fontId="24" fillId="0" borderId="0" xfId="38" applyAlignment="1">
      <alignment horizontal="left"/>
    </xf>
    <xf numFmtId="191" fontId="32" fillId="0" borderId="0" xfId="36" applyNumberFormat="1" applyFont="1" applyFill="1" applyAlignment="1">
      <alignment horizontal="right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/>
    </xf>
    <xf numFmtId="191" fontId="24" fillId="0" borderId="1" xfId="36" applyNumberFormat="1" applyFont="1" applyFill="1" applyBorder="1"/>
    <xf numFmtId="9" fontId="24" fillId="0" borderId="0" xfId="40" applyFont="1" applyFill="1"/>
    <xf numFmtId="191" fontId="24" fillId="0" borderId="0" xfId="36" applyNumberFormat="1" applyFont="1" applyFill="1" applyBorder="1" applyAlignment="1">
      <alignment horizontal="center"/>
    </xf>
    <xf numFmtId="191" fontId="26" fillId="0" borderId="0" xfId="0" applyNumberFormat="1" applyFont="1" applyAlignment="1">
      <alignment horizontal="center"/>
    </xf>
    <xf numFmtId="191" fontId="26" fillId="0" borderId="0" xfId="36" applyNumberFormat="1" applyFont="1" applyFill="1" applyBorder="1" applyAlignment="1">
      <alignment horizontal="center"/>
    </xf>
    <xf numFmtId="191" fontId="25" fillId="0" borderId="0" xfId="37" applyNumberFormat="1" applyFont="1" applyFill="1" applyBorder="1" applyAlignment="1">
      <alignment horizontal="center" vertical="top" wrapText="1"/>
    </xf>
    <xf numFmtId="197" fontId="34" fillId="0" borderId="0" xfId="36" applyNumberFormat="1" applyFont="1" applyFill="1" applyAlignment="1">
      <alignment horizontal="left"/>
    </xf>
    <xf numFmtId="191" fontId="25" fillId="0" borderId="0" xfId="37" applyNumberFormat="1" applyFont="1" applyFill="1" applyBorder="1" applyAlignment="1">
      <alignment horizontal="center" wrapText="1"/>
    </xf>
    <xf numFmtId="197" fontId="1" fillId="0" borderId="0" xfId="36" applyNumberFormat="1" applyFont="1" applyAlignment="1">
      <alignment horizontal="left"/>
    </xf>
    <xf numFmtId="37" fontId="24" fillId="0" borderId="0" xfId="0" applyNumberFormat="1" applyFont="1" applyAlignment="1">
      <alignment horizontal="right"/>
    </xf>
    <xf numFmtId="0" fontId="26" fillId="0" borderId="0" xfId="1" applyFont="1" applyAlignment="1">
      <alignment horizontal="center"/>
    </xf>
    <xf numFmtId="0" fontId="28" fillId="0" borderId="0" xfId="1" applyFont="1" applyAlignment="1">
      <alignment horizontal="center"/>
    </xf>
    <xf numFmtId="37" fontId="1" fillId="0" borderId="0" xfId="0" applyNumberFormat="1" applyFont="1" applyAlignment="1">
      <alignment horizontal="left"/>
    </xf>
    <xf numFmtId="197" fontId="1" fillId="0" borderId="0" xfId="0" applyNumberFormat="1" applyFont="1" applyAlignment="1">
      <alignment horizontal="left"/>
    </xf>
    <xf numFmtId="191" fontId="26" fillId="0" borderId="0" xfId="0" applyNumberFormat="1" applyFont="1" applyAlignment="1">
      <alignment horizontal="center" vertical="center"/>
    </xf>
    <xf numFmtId="191" fontId="24" fillId="0" borderId="1" xfId="0" applyNumberFormat="1" applyFont="1" applyBorder="1" applyAlignment="1">
      <alignment horizontal="center" vertical="center"/>
    </xf>
    <xf numFmtId="191" fontId="24" fillId="0" borderId="1" xfId="0" applyNumberFormat="1" applyFont="1" applyBorder="1" applyAlignment="1">
      <alignment horizontal="center"/>
    </xf>
    <xf numFmtId="191" fontId="25" fillId="0" borderId="0" xfId="0" applyNumberFormat="1" applyFont="1" applyAlignment="1">
      <alignment horizontal="center" vertical="center"/>
    </xf>
    <xf numFmtId="191" fontId="25" fillId="0" borderId="0" xfId="0" applyNumberFormat="1" applyFont="1" applyAlignment="1">
      <alignment horizontal="center"/>
    </xf>
    <xf numFmtId="191" fontId="24" fillId="0" borderId="0" xfId="36" applyNumberFormat="1" applyFont="1" applyAlignment="1">
      <alignment horizontal="center"/>
    </xf>
    <xf numFmtId="191" fontId="25" fillId="0" borderId="0" xfId="36" quotePrefix="1" applyNumberFormat="1" applyFont="1" applyFill="1" applyBorder="1" applyAlignment="1">
      <alignment horizontal="center"/>
    </xf>
    <xf numFmtId="0" fontId="1" fillId="0" borderId="0" xfId="36" applyNumberFormat="1" applyFont="1" applyAlignment="1">
      <alignment horizontal="left"/>
    </xf>
    <xf numFmtId="191" fontId="24" fillId="0" borderId="0" xfId="36" applyNumberFormat="1" applyFont="1" applyFill="1" applyAlignment="1">
      <alignment horizontal="right"/>
    </xf>
    <xf numFmtId="191" fontId="26" fillId="0" borderId="0" xfId="36" applyNumberFormat="1" applyFont="1" applyAlignment="1">
      <alignment horizontal="center"/>
    </xf>
    <xf numFmtId="0" fontId="1" fillId="0" borderId="0" xfId="36" applyNumberFormat="1" applyFont="1" applyFill="1" applyAlignment="1">
      <alignment horizontal="left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</cellXfs>
  <cellStyles count="41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" xfId="40" builtinId="5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1\Account\02_Internal%20User\016.&#3619;&#3634;&#3618;&#3621;&#3632;&#3648;&#3629;&#3637;&#3618;&#3604;&#3611;&#3619;&#3632;&#3585;&#3629;&#3610;&#3591;&#3610;&#3585;&#3634;&#3619;&#3648;&#3591;&#3636;&#3609;\04%20SCG\Detail%20SCG%202023\00.FS\2309_Sep\SCG_Consolidation_Sep'23%20Original-R151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SCG"/>
      <sheetName val="SGN"/>
      <sheetName val="SGF"/>
      <sheetName val="Before Link"/>
      <sheetName val="After Link"/>
      <sheetName val="TB Conso"/>
      <sheetName val="SOL"/>
      <sheetName val="TB_SCG"/>
      <sheetName val="TB_SGN"/>
      <sheetName val="TB_SGF"/>
      <sheetName val="TB_SOL"/>
      <sheetName val="Eliminate"/>
      <sheetName val="Conso"/>
      <sheetName val="REC NCI"/>
      <sheetName val="BS Link"/>
      <sheetName val="PL Link"/>
      <sheetName val="PL Link 1"/>
      <sheetName val="PL Link FS"/>
      <sheetName val="PL Link Management"/>
      <sheetName val="Sep Movement FS"/>
      <sheetName val="CF Separate"/>
      <sheetName val="BS Management-Monthly"/>
      <sheetName val="PL Management Monthly"/>
      <sheetName val="Conso Movement FS"/>
      <sheetName val="CF Conso"/>
      <sheetName val="NPV Planting"/>
      <sheetName val="FS ISL-300623"/>
      <sheetName val="OCI"/>
      <sheetName val="TB"/>
      <sheetName val="TFRS 16 Princ Srisaket"/>
      <sheetName val="TFRS16 SGN-SGF"/>
      <sheetName val="CF Company Only"/>
      <sheetName val="CF Reconcile"/>
      <sheetName val="CF Planting"/>
      <sheetName val="CF Employee benefit"/>
      <sheetName val="Service Fee FPM-FP"/>
      <sheetName val="Cleaning FPM-F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AG44">
            <v>4100</v>
          </cell>
        </row>
        <row r="45">
          <cell r="AG45">
            <v>-820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93CA7-D090-482A-9A8D-9F2D76114647}">
  <sheetPr>
    <tabColor rgb="FF92D050"/>
  </sheetPr>
  <dimension ref="A1:N92"/>
  <sheetViews>
    <sheetView tabSelected="1" view="pageBreakPreview" zoomScale="85" zoomScaleNormal="70" zoomScaleSheetLayoutView="8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G98" sqref="G98"/>
    </sheetView>
  </sheetViews>
  <sheetFormatPr defaultColWidth="9.28515625" defaultRowHeight="21.75"/>
  <cols>
    <col min="1" max="1" width="9.28515625" style="2"/>
    <col min="2" max="2" width="41.85546875" style="2" customWidth="1"/>
    <col min="3" max="3" width="10.42578125" style="12" customWidth="1"/>
    <col min="4" max="4" width="1.140625" style="2" customWidth="1"/>
    <col min="5" max="5" width="13.140625" style="2" customWidth="1"/>
    <col min="6" max="6" width="1.140625" style="2" customWidth="1"/>
    <col min="7" max="7" width="13.140625" style="2" customWidth="1"/>
    <col min="8" max="8" width="1.140625" style="2" customWidth="1"/>
    <col min="9" max="9" width="13.140625" style="2" customWidth="1"/>
    <col min="10" max="10" width="1.140625" style="2" customWidth="1"/>
    <col min="11" max="11" width="13.140625" style="2" customWidth="1"/>
    <col min="12" max="12" width="2.28515625" style="2" customWidth="1"/>
    <col min="13" max="13" width="10.5703125" style="2" bestFit="1" customWidth="1"/>
    <col min="14" max="14" width="13.42578125" style="2" customWidth="1"/>
    <col min="15" max="15" width="16.28515625" style="2" customWidth="1"/>
    <col min="16" max="16" width="11.7109375" style="2" customWidth="1"/>
    <col min="17" max="257" width="9.28515625" style="2"/>
    <col min="258" max="258" width="46.42578125" style="2" customWidth="1"/>
    <col min="259" max="259" width="10" style="2" customWidth="1"/>
    <col min="260" max="260" width="1.28515625" style="2" customWidth="1"/>
    <col min="261" max="261" width="15.7109375" style="2" customWidth="1"/>
    <col min="262" max="262" width="1.28515625" style="2" customWidth="1"/>
    <col min="263" max="263" width="15.7109375" style="2" customWidth="1"/>
    <col min="264" max="264" width="1.28515625" style="2" customWidth="1"/>
    <col min="265" max="265" width="15.7109375" style="2" customWidth="1"/>
    <col min="266" max="266" width="1.28515625" style="2" customWidth="1"/>
    <col min="267" max="267" width="15.7109375" style="2" customWidth="1"/>
    <col min="268" max="268" width="2.28515625" style="2" customWidth="1"/>
    <col min="269" max="269" width="10.5703125" style="2" bestFit="1" customWidth="1"/>
    <col min="270" max="270" width="13.42578125" style="2" customWidth="1"/>
    <col min="271" max="271" width="16.28515625" style="2" customWidth="1"/>
    <col min="272" max="272" width="11.7109375" style="2" customWidth="1"/>
    <col min="273" max="513" width="9.28515625" style="2"/>
    <col min="514" max="514" width="46.42578125" style="2" customWidth="1"/>
    <col min="515" max="515" width="10" style="2" customWidth="1"/>
    <col min="516" max="516" width="1.28515625" style="2" customWidth="1"/>
    <col min="517" max="517" width="15.7109375" style="2" customWidth="1"/>
    <col min="518" max="518" width="1.28515625" style="2" customWidth="1"/>
    <col min="519" max="519" width="15.7109375" style="2" customWidth="1"/>
    <col min="520" max="520" width="1.28515625" style="2" customWidth="1"/>
    <col min="521" max="521" width="15.7109375" style="2" customWidth="1"/>
    <col min="522" max="522" width="1.28515625" style="2" customWidth="1"/>
    <col min="523" max="523" width="15.7109375" style="2" customWidth="1"/>
    <col min="524" max="524" width="2.28515625" style="2" customWidth="1"/>
    <col min="525" max="525" width="10.5703125" style="2" bestFit="1" customWidth="1"/>
    <col min="526" max="526" width="13.42578125" style="2" customWidth="1"/>
    <col min="527" max="527" width="16.28515625" style="2" customWidth="1"/>
    <col min="528" max="528" width="11.7109375" style="2" customWidth="1"/>
    <col min="529" max="769" width="9.28515625" style="2"/>
    <col min="770" max="770" width="46.42578125" style="2" customWidth="1"/>
    <col min="771" max="771" width="10" style="2" customWidth="1"/>
    <col min="772" max="772" width="1.28515625" style="2" customWidth="1"/>
    <col min="773" max="773" width="15.7109375" style="2" customWidth="1"/>
    <col min="774" max="774" width="1.28515625" style="2" customWidth="1"/>
    <col min="775" max="775" width="15.7109375" style="2" customWidth="1"/>
    <col min="776" max="776" width="1.28515625" style="2" customWidth="1"/>
    <col min="777" max="777" width="15.7109375" style="2" customWidth="1"/>
    <col min="778" max="778" width="1.28515625" style="2" customWidth="1"/>
    <col min="779" max="779" width="15.7109375" style="2" customWidth="1"/>
    <col min="780" max="780" width="2.28515625" style="2" customWidth="1"/>
    <col min="781" max="781" width="10.5703125" style="2" bestFit="1" customWidth="1"/>
    <col min="782" max="782" width="13.42578125" style="2" customWidth="1"/>
    <col min="783" max="783" width="16.28515625" style="2" customWidth="1"/>
    <col min="784" max="784" width="11.7109375" style="2" customWidth="1"/>
    <col min="785" max="1025" width="9.28515625" style="2"/>
    <col min="1026" max="1026" width="46.42578125" style="2" customWidth="1"/>
    <col min="1027" max="1027" width="10" style="2" customWidth="1"/>
    <col min="1028" max="1028" width="1.28515625" style="2" customWidth="1"/>
    <col min="1029" max="1029" width="15.7109375" style="2" customWidth="1"/>
    <col min="1030" max="1030" width="1.28515625" style="2" customWidth="1"/>
    <col min="1031" max="1031" width="15.7109375" style="2" customWidth="1"/>
    <col min="1032" max="1032" width="1.28515625" style="2" customWidth="1"/>
    <col min="1033" max="1033" width="15.7109375" style="2" customWidth="1"/>
    <col min="1034" max="1034" width="1.28515625" style="2" customWidth="1"/>
    <col min="1035" max="1035" width="15.7109375" style="2" customWidth="1"/>
    <col min="1036" max="1036" width="2.28515625" style="2" customWidth="1"/>
    <col min="1037" max="1037" width="10.5703125" style="2" bestFit="1" customWidth="1"/>
    <col min="1038" max="1038" width="13.42578125" style="2" customWidth="1"/>
    <col min="1039" max="1039" width="16.28515625" style="2" customWidth="1"/>
    <col min="1040" max="1040" width="11.7109375" style="2" customWidth="1"/>
    <col min="1041" max="1281" width="9.28515625" style="2"/>
    <col min="1282" max="1282" width="46.42578125" style="2" customWidth="1"/>
    <col min="1283" max="1283" width="10" style="2" customWidth="1"/>
    <col min="1284" max="1284" width="1.28515625" style="2" customWidth="1"/>
    <col min="1285" max="1285" width="15.7109375" style="2" customWidth="1"/>
    <col min="1286" max="1286" width="1.28515625" style="2" customWidth="1"/>
    <col min="1287" max="1287" width="15.7109375" style="2" customWidth="1"/>
    <col min="1288" max="1288" width="1.28515625" style="2" customWidth="1"/>
    <col min="1289" max="1289" width="15.7109375" style="2" customWidth="1"/>
    <col min="1290" max="1290" width="1.28515625" style="2" customWidth="1"/>
    <col min="1291" max="1291" width="15.7109375" style="2" customWidth="1"/>
    <col min="1292" max="1292" width="2.28515625" style="2" customWidth="1"/>
    <col min="1293" max="1293" width="10.5703125" style="2" bestFit="1" customWidth="1"/>
    <col min="1294" max="1294" width="13.42578125" style="2" customWidth="1"/>
    <col min="1295" max="1295" width="16.28515625" style="2" customWidth="1"/>
    <col min="1296" max="1296" width="11.7109375" style="2" customWidth="1"/>
    <col min="1297" max="1537" width="9.28515625" style="2"/>
    <col min="1538" max="1538" width="46.42578125" style="2" customWidth="1"/>
    <col min="1539" max="1539" width="10" style="2" customWidth="1"/>
    <col min="1540" max="1540" width="1.28515625" style="2" customWidth="1"/>
    <col min="1541" max="1541" width="15.7109375" style="2" customWidth="1"/>
    <col min="1542" max="1542" width="1.28515625" style="2" customWidth="1"/>
    <col min="1543" max="1543" width="15.7109375" style="2" customWidth="1"/>
    <col min="1544" max="1544" width="1.28515625" style="2" customWidth="1"/>
    <col min="1545" max="1545" width="15.7109375" style="2" customWidth="1"/>
    <col min="1546" max="1546" width="1.28515625" style="2" customWidth="1"/>
    <col min="1547" max="1547" width="15.7109375" style="2" customWidth="1"/>
    <col min="1548" max="1548" width="2.28515625" style="2" customWidth="1"/>
    <col min="1549" max="1549" width="10.5703125" style="2" bestFit="1" customWidth="1"/>
    <col min="1550" max="1550" width="13.42578125" style="2" customWidth="1"/>
    <col min="1551" max="1551" width="16.28515625" style="2" customWidth="1"/>
    <col min="1552" max="1552" width="11.7109375" style="2" customWidth="1"/>
    <col min="1553" max="1793" width="9.28515625" style="2"/>
    <col min="1794" max="1794" width="46.42578125" style="2" customWidth="1"/>
    <col min="1795" max="1795" width="10" style="2" customWidth="1"/>
    <col min="1796" max="1796" width="1.28515625" style="2" customWidth="1"/>
    <col min="1797" max="1797" width="15.7109375" style="2" customWidth="1"/>
    <col min="1798" max="1798" width="1.28515625" style="2" customWidth="1"/>
    <col min="1799" max="1799" width="15.7109375" style="2" customWidth="1"/>
    <col min="1800" max="1800" width="1.28515625" style="2" customWidth="1"/>
    <col min="1801" max="1801" width="15.7109375" style="2" customWidth="1"/>
    <col min="1802" max="1802" width="1.28515625" style="2" customWidth="1"/>
    <col min="1803" max="1803" width="15.7109375" style="2" customWidth="1"/>
    <col min="1804" max="1804" width="2.28515625" style="2" customWidth="1"/>
    <col min="1805" max="1805" width="10.5703125" style="2" bestFit="1" customWidth="1"/>
    <col min="1806" max="1806" width="13.42578125" style="2" customWidth="1"/>
    <col min="1807" max="1807" width="16.28515625" style="2" customWidth="1"/>
    <col min="1808" max="1808" width="11.7109375" style="2" customWidth="1"/>
    <col min="1809" max="2049" width="9.28515625" style="2"/>
    <col min="2050" max="2050" width="46.42578125" style="2" customWidth="1"/>
    <col min="2051" max="2051" width="10" style="2" customWidth="1"/>
    <col min="2052" max="2052" width="1.28515625" style="2" customWidth="1"/>
    <col min="2053" max="2053" width="15.7109375" style="2" customWidth="1"/>
    <col min="2054" max="2054" width="1.28515625" style="2" customWidth="1"/>
    <col min="2055" max="2055" width="15.7109375" style="2" customWidth="1"/>
    <col min="2056" max="2056" width="1.28515625" style="2" customWidth="1"/>
    <col min="2057" max="2057" width="15.7109375" style="2" customWidth="1"/>
    <col min="2058" max="2058" width="1.28515625" style="2" customWidth="1"/>
    <col min="2059" max="2059" width="15.7109375" style="2" customWidth="1"/>
    <col min="2060" max="2060" width="2.28515625" style="2" customWidth="1"/>
    <col min="2061" max="2061" width="10.5703125" style="2" bestFit="1" customWidth="1"/>
    <col min="2062" max="2062" width="13.42578125" style="2" customWidth="1"/>
    <col min="2063" max="2063" width="16.28515625" style="2" customWidth="1"/>
    <col min="2064" max="2064" width="11.7109375" style="2" customWidth="1"/>
    <col min="2065" max="2305" width="9.28515625" style="2"/>
    <col min="2306" max="2306" width="46.42578125" style="2" customWidth="1"/>
    <col min="2307" max="2307" width="10" style="2" customWidth="1"/>
    <col min="2308" max="2308" width="1.28515625" style="2" customWidth="1"/>
    <col min="2309" max="2309" width="15.7109375" style="2" customWidth="1"/>
    <col min="2310" max="2310" width="1.28515625" style="2" customWidth="1"/>
    <col min="2311" max="2311" width="15.7109375" style="2" customWidth="1"/>
    <col min="2312" max="2312" width="1.28515625" style="2" customWidth="1"/>
    <col min="2313" max="2313" width="15.7109375" style="2" customWidth="1"/>
    <col min="2314" max="2314" width="1.28515625" style="2" customWidth="1"/>
    <col min="2315" max="2315" width="15.7109375" style="2" customWidth="1"/>
    <col min="2316" max="2316" width="2.28515625" style="2" customWidth="1"/>
    <col min="2317" max="2317" width="10.5703125" style="2" bestFit="1" customWidth="1"/>
    <col min="2318" max="2318" width="13.42578125" style="2" customWidth="1"/>
    <col min="2319" max="2319" width="16.28515625" style="2" customWidth="1"/>
    <col min="2320" max="2320" width="11.7109375" style="2" customWidth="1"/>
    <col min="2321" max="2561" width="9.28515625" style="2"/>
    <col min="2562" max="2562" width="46.42578125" style="2" customWidth="1"/>
    <col min="2563" max="2563" width="10" style="2" customWidth="1"/>
    <col min="2564" max="2564" width="1.28515625" style="2" customWidth="1"/>
    <col min="2565" max="2565" width="15.7109375" style="2" customWidth="1"/>
    <col min="2566" max="2566" width="1.28515625" style="2" customWidth="1"/>
    <col min="2567" max="2567" width="15.7109375" style="2" customWidth="1"/>
    <col min="2568" max="2568" width="1.28515625" style="2" customWidth="1"/>
    <col min="2569" max="2569" width="15.7109375" style="2" customWidth="1"/>
    <col min="2570" max="2570" width="1.28515625" style="2" customWidth="1"/>
    <col min="2571" max="2571" width="15.7109375" style="2" customWidth="1"/>
    <col min="2572" max="2572" width="2.28515625" style="2" customWidth="1"/>
    <col min="2573" max="2573" width="10.5703125" style="2" bestFit="1" customWidth="1"/>
    <col min="2574" max="2574" width="13.42578125" style="2" customWidth="1"/>
    <col min="2575" max="2575" width="16.28515625" style="2" customWidth="1"/>
    <col min="2576" max="2576" width="11.7109375" style="2" customWidth="1"/>
    <col min="2577" max="2817" width="9.28515625" style="2"/>
    <col min="2818" max="2818" width="46.42578125" style="2" customWidth="1"/>
    <col min="2819" max="2819" width="10" style="2" customWidth="1"/>
    <col min="2820" max="2820" width="1.28515625" style="2" customWidth="1"/>
    <col min="2821" max="2821" width="15.7109375" style="2" customWidth="1"/>
    <col min="2822" max="2822" width="1.28515625" style="2" customWidth="1"/>
    <col min="2823" max="2823" width="15.7109375" style="2" customWidth="1"/>
    <col min="2824" max="2824" width="1.28515625" style="2" customWidth="1"/>
    <col min="2825" max="2825" width="15.7109375" style="2" customWidth="1"/>
    <col min="2826" max="2826" width="1.28515625" style="2" customWidth="1"/>
    <col min="2827" max="2827" width="15.7109375" style="2" customWidth="1"/>
    <col min="2828" max="2828" width="2.28515625" style="2" customWidth="1"/>
    <col min="2829" max="2829" width="10.5703125" style="2" bestFit="1" customWidth="1"/>
    <col min="2830" max="2830" width="13.42578125" style="2" customWidth="1"/>
    <col min="2831" max="2831" width="16.28515625" style="2" customWidth="1"/>
    <col min="2832" max="2832" width="11.7109375" style="2" customWidth="1"/>
    <col min="2833" max="3073" width="9.28515625" style="2"/>
    <col min="3074" max="3074" width="46.42578125" style="2" customWidth="1"/>
    <col min="3075" max="3075" width="10" style="2" customWidth="1"/>
    <col min="3076" max="3076" width="1.28515625" style="2" customWidth="1"/>
    <col min="3077" max="3077" width="15.7109375" style="2" customWidth="1"/>
    <col min="3078" max="3078" width="1.28515625" style="2" customWidth="1"/>
    <col min="3079" max="3079" width="15.7109375" style="2" customWidth="1"/>
    <col min="3080" max="3080" width="1.28515625" style="2" customWidth="1"/>
    <col min="3081" max="3081" width="15.7109375" style="2" customWidth="1"/>
    <col min="3082" max="3082" width="1.28515625" style="2" customWidth="1"/>
    <col min="3083" max="3083" width="15.7109375" style="2" customWidth="1"/>
    <col min="3084" max="3084" width="2.28515625" style="2" customWidth="1"/>
    <col min="3085" max="3085" width="10.5703125" style="2" bestFit="1" customWidth="1"/>
    <col min="3086" max="3086" width="13.42578125" style="2" customWidth="1"/>
    <col min="3087" max="3087" width="16.28515625" style="2" customWidth="1"/>
    <col min="3088" max="3088" width="11.7109375" style="2" customWidth="1"/>
    <col min="3089" max="3329" width="9.28515625" style="2"/>
    <col min="3330" max="3330" width="46.42578125" style="2" customWidth="1"/>
    <col min="3331" max="3331" width="10" style="2" customWidth="1"/>
    <col min="3332" max="3332" width="1.28515625" style="2" customWidth="1"/>
    <col min="3333" max="3333" width="15.7109375" style="2" customWidth="1"/>
    <col min="3334" max="3334" width="1.28515625" style="2" customWidth="1"/>
    <col min="3335" max="3335" width="15.7109375" style="2" customWidth="1"/>
    <col min="3336" max="3336" width="1.28515625" style="2" customWidth="1"/>
    <col min="3337" max="3337" width="15.7109375" style="2" customWidth="1"/>
    <col min="3338" max="3338" width="1.28515625" style="2" customWidth="1"/>
    <col min="3339" max="3339" width="15.7109375" style="2" customWidth="1"/>
    <col min="3340" max="3340" width="2.28515625" style="2" customWidth="1"/>
    <col min="3341" max="3341" width="10.5703125" style="2" bestFit="1" customWidth="1"/>
    <col min="3342" max="3342" width="13.42578125" style="2" customWidth="1"/>
    <col min="3343" max="3343" width="16.28515625" style="2" customWidth="1"/>
    <col min="3344" max="3344" width="11.7109375" style="2" customWidth="1"/>
    <col min="3345" max="3585" width="9.28515625" style="2"/>
    <col min="3586" max="3586" width="46.42578125" style="2" customWidth="1"/>
    <col min="3587" max="3587" width="10" style="2" customWidth="1"/>
    <col min="3588" max="3588" width="1.28515625" style="2" customWidth="1"/>
    <col min="3589" max="3589" width="15.7109375" style="2" customWidth="1"/>
    <col min="3590" max="3590" width="1.28515625" style="2" customWidth="1"/>
    <col min="3591" max="3591" width="15.7109375" style="2" customWidth="1"/>
    <col min="3592" max="3592" width="1.28515625" style="2" customWidth="1"/>
    <col min="3593" max="3593" width="15.7109375" style="2" customWidth="1"/>
    <col min="3594" max="3594" width="1.28515625" style="2" customWidth="1"/>
    <col min="3595" max="3595" width="15.7109375" style="2" customWidth="1"/>
    <col min="3596" max="3596" width="2.28515625" style="2" customWidth="1"/>
    <col min="3597" max="3597" width="10.5703125" style="2" bestFit="1" customWidth="1"/>
    <col min="3598" max="3598" width="13.42578125" style="2" customWidth="1"/>
    <col min="3599" max="3599" width="16.28515625" style="2" customWidth="1"/>
    <col min="3600" max="3600" width="11.7109375" style="2" customWidth="1"/>
    <col min="3601" max="3841" width="9.28515625" style="2"/>
    <col min="3842" max="3842" width="46.42578125" style="2" customWidth="1"/>
    <col min="3843" max="3843" width="10" style="2" customWidth="1"/>
    <col min="3844" max="3844" width="1.28515625" style="2" customWidth="1"/>
    <col min="3845" max="3845" width="15.7109375" style="2" customWidth="1"/>
    <col min="3846" max="3846" width="1.28515625" style="2" customWidth="1"/>
    <col min="3847" max="3847" width="15.7109375" style="2" customWidth="1"/>
    <col min="3848" max="3848" width="1.28515625" style="2" customWidth="1"/>
    <col min="3849" max="3849" width="15.7109375" style="2" customWidth="1"/>
    <col min="3850" max="3850" width="1.28515625" style="2" customWidth="1"/>
    <col min="3851" max="3851" width="15.7109375" style="2" customWidth="1"/>
    <col min="3852" max="3852" width="2.28515625" style="2" customWidth="1"/>
    <col min="3853" max="3853" width="10.5703125" style="2" bestFit="1" customWidth="1"/>
    <col min="3854" max="3854" width="13.42578125" style="2" customWidth="1"/>
    <col min="3855" max="3855" width="16.28515625" style="2" customWidth="1"/>
    <col min="3856" max="3856" width="11.7109375" style="2" customWidth="1"/>
    <col min="3857" max="4097" width="9.28515625" style="2"/>
    <col min="4098" max="4098" width="46.42578125" style="2" customWidth="1"/>
    <col min="4099" max="4099" width="10" style="2" customWidth="1"/>
    <col min="4100" max="4100" width="1.28515625" style="2" customWidth="1"/>
    <col min="4101" max="4101" width="15.7109375" style="2" customWidth="1"/>
    <col min="4102" max="4102" width="1.28515625" style="2" customWidth="1"/>
    <col min="4103" max="4103" width="15.7109375" style="2" customWidth="1"/>
    <col min="4104" max="4104" width="1.28515625" style="2" customWidth="1"/>
    <col min="4105" max="4105" width="15.7109375" style="2" customWidth="1"/>
    <col min="4106" max="4106" width="1.28515625" style="2" customWidth="1"/>
    <col min="4107" max="4107" width="15.7109375" style="2" customWidth="1"/>
    <col min="4108" max="4108" width="2.28515625" style="2" customWidth="1"/>
    <col min="4109" max="4109" width="10.5703125" style="2" bestFit="1" customWidth="1"/>
    <col min="4110" max="4110" width="13.42578125" style="2" customWidth="1"/>
    <col min="4111" max="4111" width="16.28515625" style="2" customWidth="1"/>
    <col min="4112" max="4112" width="11.7109375" style="2" customWidth="1"/>
    <col min="4113" max="4353" width="9.28515625" style="2"/>
    <col min="4354" max="4354" width="46.42578125" style="2" customWidth="1"/>
    <col min="4355" max="4355" width="10" style="2" customWidth="1"/>
    <col min="4356" max="4356" width="1.28515625" style="2" customWidth="1"/>
    <col min="4357" max="4357" width="15.7109375" style="2" customWidth="1"/>
    <col min="4358" max="4358" width="1.28515625" style="2" customWidth="1"/>
    <col min="4359" max="4359" width="15.7109375" style="2" customWidth="1"/>
    <col min="4360" max="4360" width="1.28515625" style="2" customWidth="1"/>
    <col min="4361" max="4361" width="15.7109375" style="2" customWidth="1"/>
    <col min="4362" max="4362" width="1.28515625" style="2" customWidth="1"/>
    <col min="4363" max="4363" width="15.7109375" style="2" customWidth="1"/>
    <col min="4364" max="4364" width="2.28515625" style="2" customWidth="1"/>
    <col min="4365" max="4365" width="10.5703125" style="2" bestFit="1" customWidth="1"/>
    <col min="4366" max="4366" width="13.42578125" style="2" customWidth="1"/>
    <col min="4367" max="4367" width="16.28515625" style="2" customWidth="1"/>
    <col min="4368" max="4368" width="11.7109375" style="2" customWidth="1"/>
    <col min="4369" max="4609" width="9.28515625" style="2"/>
    <col min="4610" max="4610" width="46.42578125" style="2" customWidth="1"/>
    <col min="4611" max="4611" width="10" style="2" customWidth="1"/>
    <col min="4612" max="4612" width="1.28515625" style="2" customWidth="1"/>
    <col min="4613" max="4613" width="15.7109375" style="2" customWidth="1"/>
    <col min="4614" max="4614" width="1.28515625" style="2" customWidth="1"/>
    <col min="4615" max="4615" width="15.7109375" style="2" customWidth="1"/>
    <col min="4616" max="4616" width="1.28515625" style="2" customWidth="1"/>
    <col min="4617" max="4617" width="15.7109375" style="2" customWidth="1"/>
    <col min="4618" max="4618" width="1.28515625" style="2" customWidth="1"/>
    <col min="4619" max="4619" width="15.7109375" style="2" customWidth="1"/>
    <col min="4620" max="4620" width="2.28515625" style="2" customWidth="1"/>
    <col min="4621" max="4621" width="10.5703125" style="2" bestFit="1" customWidth="1"/>
    <col min="4622" max="4622" width="13.42578125" style="2" customWidth="1"/>
    <col min="4623" max="4623" width="16.28515625" style="2" customWidth="1"/>
    <col min="4624" max="4624" width="11.7109375" style="2" customWidth="1"/>
    <col min="4625" max="4865" width="9.28515625" style="2"/>
    <col min="4866" max="4866" width="46.42578125" style="2" customWidth="1"/>
    <col min="4867" max="4867" width="10" style="2" customWidth="1"/>
    <col min="4868" max="4868" width="1.28515625" style="2" customWidth="1"/>
    <col min="4869" max="4869" width="15.7109375" style="2" customWidth="1"/>
    <col min="4870" max="4870" width="1.28515625" style="2" customWidth="1"/>
    <col min="4871" max="4871" width="15.7109375" style="2" customWidth="1"/>
    <col min="4872" max="4872" width="1.28515625" style="2" customWidth="1"/>
    <col min="4873" max="4873" width="15.7109375" style="2" customWidth="1"/>
    <col min="4874" max="4874" width="1.28515625" style="2" customWidth="1"/>
    <col min="4875" max="4875" width="15.7109375" style="2" customWidth="1"/>
    <col min="4876" max="4876" width="2.28515625" style="2" customWidth="1"/>
    <col min="4877" max="4877" width="10.5703125" style="2" bestFit="1" customWidth="1"/>
    <col min="4878" max="4878" width="13.42578125" style="2" customWidth="1"/>
    <col min="4879" max="4879" width="16.28515625" style="2" customWidth="1"/>
    <col min="4880" max="4880" width="11.7109375" style="2" customWidth="1"/>
    <col min="4881" max="5121" width="9.28515625" style="2"/>
    <col min="5122" max="5122" width="46.42578125" style="2" customWidth="1"/>
    <col min="5123" max="5123" width="10" style="2" customWidth="1"/>
    <col min="5124" max="5124" width="1.28515625" style="2" customWidth="1"/>
    <col min="5125" max="5125" width="15.7109375" style="2" customWidth="1"/>
    <col min="5126" max="5126" width="1.28515625" style="2" customWidth="1"/>
    <col min="5127" max="5127" width="15.7109375" style="2" customWidth="1"/>
    <col min="5128" max="5128" width="1.28515625" style="2" customWidth="1"/>
    <col min="5129" max="5129" width="15.7109375" style="2" customWidth="1"/>
    <col min="5130" max="5130" width="1.28515625" style="2" customWidth="1"/>
    <col min="5131" max="5131" width="15.7109375" style="2" customWidth="1"/>
    <col min="5132" max="5132" width="2.28515625" style="2" customWidth="1"/>
    <col min="5133" max="5133" width="10.5703125" style="2" bestFit="1" customWidth="1"/>
    <col min="5134" max="5134" width="13.42578125" style="2" customWidth="1"/>
    <col min="5135" max="5135" width="16.28515625" style="2" customWidth="1"/>
    <col min="5136" max="5136" width="11.7109375" style="2" customWidth="1"/>
    <col min="5137" max="5377" width="9.28515625" style="2"/>
    <col min="5378" max="5378" width="46.42578125" style="2" customWidth="1"/>
    <col min="5379" max="5379" width="10" style="2" customWidth="1"/>
    <col min="5380" max="5380" width="1.28515625" style="2" customWidth="1"/>
    <col min="5381" max="5381" width="15.7109375" style="2" customWidth="1"/>
    <col min="5382" max="5382" width="1.28515625" style="2" customWidth="1"/>
    <col min="5383" max="5383" width="15.7109375" style="2" customWidth="1"/>
    <col min="5384" max="5384" width="1.28515625" style="2" customWidth="1"/>
    <col min="5385" max="5385" width="15.7109375" style="2" customWidth="1"/>
    <col min="5386" max="5386" width="1.28515625" style="2" customWidth="1"/>
    <col min="5387" max="5387" width="15.7109375" style="2" customWidth="1"/>
    <col min="5388" max="5388" width="2.28515625" style="2" customWidth="1"/>
    <col min="5389" max="5389" width="10.5703125" style="2" bestFit="1" customWidth="1"/>
    <col min="5390" max="5390" width="13.42578125" style="2" customWidth="1"/>
    <col min="5391" max="5391" width="16.28515625" style="2" customWidth="1"/>
    <col min="5392" max="5392" width="11.7109375" style="2" customWidth="1"/>
    <col min="5393" max="5633" width="9.28515625" style="2"/>
    <col min="5634" max="5634" width="46.42578125" style="2" customWidth="1"/>
    <col min="5635" max="5635" width="10" style="2" customWidth="1"/>
    <col min="5636" max="5636" width="1.28515625" style="2" customWidth="1"/>
    <col min="5637" max="5637" width="15.7109375" style="2" customWidth="1"/>
    <col min="5638" max="5638" width="1.28515625" style="2" customWidth="1"/>
    <col min="5639" max="5639" width="15.7109375" style="2" customWidth="1"/>
    <col min="5640" max="5640" width="1.28515625" style="2" customWidth="1"/>
    <col min="5641" max="5641" width="15.7109375" style="2" customWidth="1"/>
    <col min="5642" max="5642" width="1.28515625" style="2" customWidth="1"/>
    <col min="5643" max="5643" width="15.7109375" style="2" customWidth="1"/>
    <col min="5644" max="5644" width="2.28515625" style="2" customWidth="1"/>
    <col min="5645" max="5645" width="10.5703125" style="2" bestFit="1" customWidth="1"/>
    <col min="5646" max="5646" width="13.42578125" style="2" customWidth="1"/>
    <col min="5647" max="5647" width="16.28515625" style="2" customWidth="1"/>
    <col min="5648" max="5648" width="11.7109375" style="2" customWidth="1"/>
    <col min="5649" max="5889" width="9.28515625" style="2"/>
    <col min="5890" max="5890" width="46.42578125" style="2" customWidth="1"/>
    <col min="5891" max="5891" width="10" style="2" customWidth="1"/>
    <col min="5892" max="5892" width="1.28515625" style="2" customWidth="1"/>
    <col min="5893" max="5893" width="15.7109375" style="2" customWidth="1"/>
    <col min="5894" max="5894" width="1.28515625" style="2" customWidth="1"/>
    <col min="5895" max="5895" width="15.7109375" style="2" customWidth="1"/>
    <col min="5896" max="5896" width="1.28515625" style="2" customWidth="1"/>
    <col min="5897" max="5897" width="15.7109375" style="2" customWidth="1"/>
    <col min="5898" max="5898" width="1.28515625" style="2" customWidth="1"/>
    <col min="5899" max="5899" width="15.7109375" style="2" customWidth="1"/>
    <col min="5900" max="5900" width="2.28515625" style="2" customWidth="1"/>
    <col min="5901" max="5901" width="10.5703125" style="2" bestFit="1" customWidth="1"/>
    <col min="5902" max="5902" width="13.42578125" style="2" customWidth="1"/>
    <col min="5903" max="5903" width="16.28515625" style="2" customWidth="1"/>
    <col min="5904" max="5904" width="11.7109375" style="2" customWidth="1"/>
    <col min="5905" max="6145" width="9.28515625" style="2"/>
    <col min="6146" max="6146" width="46.42578125" style="2" customWidth="1"/>
    <col min="6147" max="6147" width="10" style="2" customWidth="1"/>
    <col min="6148" max="6148" width="1.28515625" style="2" customWidth="1"/>
    <col min="6149" max="6149" width="15.7109375" style="2" customWidth="1"/>
    <col min="6150" max="6150" width="1.28515625" style="2" customWidth="1"/>
    <col min="6151" max="6151" width="15.7109375" style="2" customWidth="1"/>
    <col min="6152" max="6152" width="1.28515625" style="2" customWidth="1"/>
    <col min="6153" max="6153" width="15.7109375" style="2" customWidth="1"/>
    <col min="6154" max="6154" width="1.28515625" style="2" customWidth="1"/>
    <col min="6155" max="6155" width="15.7109375" style="2" customWidth="1"/>
    <col min="6156" max="6156" width="2.28515625" style="2" customWidth="1"/>
    <col min="6157" max="6157" width="10.5703125" style="2" bestFit="1" customWidth="1"/>
    <col min="6158" max="6158" width="13.42578125" style="2" customWidth="1"/>
    <col min="6159" max="6159" width="16.28515625" style="2" customWidth="1"/>
    <col min="6160" max="6160" width="11.7109375" style="2" customWidth="1"/>
    <col min="6161" max="6401" width="9.28515625" style="2"/>
    <col min="6402" max="6402" width="46.42578125" style="2" customWidth="1"/>
    <col min="6403" max="6403" width="10" style="2" customWidth="1"/>
    <col min="6404" max="6404" width="1.28515625" style="2" customWidth="1"/>
    <col min="6405" max="6405" width="15.7109375" style="2" customWidth="1"/>
    <col min="6406" max="6406" width="1.28515625" style="2" customWidth="1"/>
    <col min="6407" max="6407" width="15.7109375" style="2" customWidth="1"/>
    <col min="6408" max="6408" width="1.28515625" style="2" customWidth="1"/>
    <col min="6409" max="6409" width="15.7109375" style="2" customWidth="1"/>
    <col min="6410" max="6410" width="1.28515625" style="2" customWidth="1"/>
    <col min="6411" max="6411" width="15.7109375" style="2" customWidth="1"/>
    <col min="6412" max="6412" width="2.28515625" style="2" customWidth="1"/>
    <col min="6413" max="6413" width="10.5703125" style="2" bestFit="1" customWidth="1"/>
    <col min="6414" max="6414" width="13.42578125" style="2" customWidth="1"/>
    <col min="6415" max="6415" width="16.28515625" style="2" customWidth="1"/>
    <col min="6416" max="6416" width="11.7109375" style="2" customWidth="1"/>
    <col min="6417" max="6657" width="9.28515625" style="2"/>
    <col min="6658" max="6658" width="46.42578125" style="2" customWidth="1"/>
    <col min="6659" max="6659" width="10" style="2" customWidth="1"/>
    <col min="6660" max="6660" width="1.28515625" style="2" customWidth="1"/>
    <col min="6661" max="6661" width="15.7109375" style="2" customWidth="1"/>
    <col min="6662" max="6662" width="1.28515625" style="2" customWidth="1"/>
    <col min="6663" max="6663" width="15.7109375" style="2" customWidth="1"/>
    <col min="6664" max="6664" width="1.28515625" style="2" customWidth="1"/>
    <col min="6665" max="6665" width="15.7109375" style="2" customWidth="1"/>
    <col min="6666" max="6666" width="1.28515625" style="2" customWidth="1"/>
    <col min="6667" max="6667" width="15.7109375" style="2" customWidth="1"/>
    <col min="6668" max="6668" width="2.28515625" style="2" customWidth="1"/>
    <col min="6669" max="6669" width="10.5703125" style="2" bestFit="1" customWidth="1"/>
    <col min="6670" max="6670" width="13.42578125" style="2" customWidth="1"/>
    <col min="6671" max="6671" width="16.28515625" style="2" customWidth="1"/>
    <col min="6672" max="6672" width="11.7109375" style="2" customWidth="1"/>
    <col min="6673" max="6913" width="9.28515625" style="2"/>
    <col min="6914" max="6914" width="46.42578125" style="2" customWidth="1"/>
    <col min="6915" max="6915" width="10" style="2" customWidth="1"/>
    <col min="6916" max="6916" width="1.28515625" style="2" customWidth="1"/>
    <col min="6917" max="6917" width="15.7109375" style="2" customWidth="1"/>
    <col min="6918" max="6918" width="1.28515625" style="2" customWidth="1"/>
    <col min="6919" max="6919" width="15.7109375" style="2" customWidth="1"/>
    <col min="6920" max="6920" width="1.28515625" style="2" customWidth="1"/>
    <col min="6921" max="6921" width="15.7109375" style="2" customWidth="1"/>
    <col min="6922" max="6922" width="1.28515625" style="2" customWidth="1"/>
    <col min="6923" max="6923" width="15.7109375" style="2" customWidth="1"/>
    <col min="6924" max="6924" width="2.28515625" style="2" customWidth="1"/>
    <col min="6925" max="6925" width="10.5703125" style="2" bestFit="1" customWidth="1"/>
    <col min="6926" max="6926" width="13.42578125" style="2" customWidth="1"/>
    <col min="6927" max="6927" width="16.28515625" style="2" customWidth="1"/>
    <col min="6928" max="6928" width="11.7109375" style="2" customWidth="1"/>
    <col min="6929" max="7169" width="9.28515625" style="2"/>
    <col min="7170" max="7170" width="46.42578125" style="2" customWidth="1"/>
    <col min="7171" max="7171" width="10" style="2" customWidth="1"/>
    <col min="7172" max="7172" width="1.28515625" style="2" customWidth="1"/>
    <col min="7173" max="7173" width="15.7109375" style="2" customWidth="1"/>
    <col min="7174" max="7174" width="1.28515625" style="2" customWidth="1"/>
    <col min="7175" max="7175" width="15.7109375" style="2" customWidth="1"/>
    <col min="7176" max="7176" width="1.28515625" style="2" customWidth="1"/>
    <col min="7177" max="7177" width="15.7109375" style="2" customWidth="1"/>
    <col min="7178" max="7178" width="1.28515625" style="2" customWidth="1"/>
    <col min="7179" max="7179" width="15.7109375" style="2" customWidth="1"/>
    <col min="7180" max="7180" width="2.28515625" style="2" customWidth="1"/>
    <col min="7181" max="7181" width="10.5703125" style="2" bestFit="1" customWidth="1"/>
    <col min="7182" max="7182" width="13.42578125" style="2" customWidth="1"/>
    <col min="7183" max="7183" width="16.28515625" style="2" customWidth="1"/>
    <col min="7184" max="7184" width="11.7109375" style="2" customWidth="1"/>
    <col min="7185" max="7425" width="9.28515625" style="2"/>
    <col min="7426" max="7426" width="46.42578125" style="2" customWidth="1"/>
    <col min="7427" max="7427" width="10" style="2" customWidth="1"/>
    <col min="7428" max="7428" width="1.28515625" style="2" customWidth="1"/>
    <col min="7429" max="7429" width="15.7109375" style="2" customWidth="1"/>
    <col min="7430" max="7430" width="1.28515625" style="2" customWidth="1"/>
    <col min="7431" max="7431" width="15.7109375" style="2" customWidth="1"/>
    <col min="7432" max="7432" width="1.28515625" style="2" customWidth="1"/>
    <col min="7433" max="7433" width="15.7109375" style="2" customWidth="1"/>
    <col min="7434" max="7434" width="1.28515625" style="2" customWidth="1"/>
    <col min="7435" max="7435" width="15.7109375" style="2" customWidth="1"/>
    <col min="7436" max="7436" width="2.28515625" style="2" customWidth="1"/>
    <col min="7437" max="7437" width="10.5703125" style="2" bestFit="1" customWidth="1"/>
    <col min="7438" max="7438" width="13.42578125" style="2" customWidth="1"/>
    <col min="7439" max="7439" width="16.28515625" style="2" customWidth="1"/>
    <col min="7440" max="7440" width="11.7109375" style="2" customWidth="1"/>
    <col min="7441" max="7681" width="9.28515625" style="2"/>
    <col min="7682" max="7682" width="46.42578125" style="2" customWidth="1"/>
    <col min="7683" max="7683" width="10" style="2" customWidth="1"/>
    <col min="7684" max="7684" width="1.28515625" style="2" customWidth="1"/>
    <col min="7685" max="7685" width="15.7109375" style="2" customWidth="1"/>
    <col min="7686" max="7686" width="1.28515625" style="2" customWidth="1"/>
    <col min="7687" max="7687" width="15.7109375" style="2" customWidth="1"/>
    <col min="7688" max="7688" width="1.28515625" style="2" customWidth="1"/>
    <col min="7689" max="7689" width="15.7109375" style="2" customWidth="1"/>
    <col min="7690" max="7690" width="1.28515625" style="2" customWidth="1"/>
    <col min="7691" max="7691" width="15.7109375" style="2" customWidth="1"/>
    <col min="7692" max="7692" width="2.28515625" style="2" customWidth="1"/>
    <col min="7693" max="7693" width="10.5703125" style="2" bestFit="1" customWidth="1"/>
    <col min="7694" max="7694" width="13.42578125" style="2" customWidth="1"/>
    <col min="7695" max="7695" width="16.28515625" style="2" customWidth="1"/>
    <col min="7696" max="7696" width="11.7109375" style="2" customWidth="1"/>
    <col min="7697" max="7937" width="9.28515625" style="2"/>
    <col min="7938" max="7938" width="46.42578125" style="2" customWidth="1"/>
    <col min="7939" max="7939" width="10" style="2" customWidth="1"/>
    <col min="7940" max="7940" width="1.28515625" style="2" customWidth="1"/>
    <col min="7941" max="7941" width="15.7109375" style="2" customWidth="1"/>
    <col min="7942" max="7942" width="1.28515625" style="2" customWidth="1"/>
    <col min="7943" max="7943" width="15.7109375" style="2" customWidth="1"/>
    <col min="7944" max="7944" width="1.28515625" style="2" customWidth="1"/>
    <col min="7945" max="7945" width="15.7109375" style="2" customWidth="1"/>
    <col min="7946" max="7946" width="1.28515625" style="2" customWidth="1"/>
    <col min="7947" max="7947" width="15.7109375" style="2" customWidth="1"/>
    <col min="7948" max="7948" width="2.28515625" style="2" customWidth="1"/>
    <col min="7949" max="7949" width="10.5703125" style="2" bestFit="1" customWidth="1"/>
    <col min="7950" max="7950" width="13.42578125" style="2" customWidth="1"/>
    <col min="7951" max="7951" width="16.28515625" style="2" customWidth="1"/>
    <col min="7952" max="7952" width="11.7109375" style="2" customWidth="1"/>
    <col min="7953" max="8193" width="9.28515625" style="2"/>
    <col min="8194" max="8194" width="46.42578125" style="2" customWidth="1"/>
    <col min="8195" max="8195" width="10" style="2" customWidth="1"/>
    <col min="8196" max="8196" width="1.28515625" style="2" customWidth="1"/>
    <col min="8197" max="8197" width="15.7109375" style="2" customWidth="1"/>
    <col min="8198" max="8198" width="1.28515625" style="2" customWidth="1"/>
    <col min="8199" max="8199" width="15.7109375" style="2" customWidth="1"/>
    <col min="8200" max="8200" width="1.28515625" style="2" customWidth="1"/>
    <col min="8201" max="8201" width="15.7109375" style="2" customWidth="1"/>
    <col min="8202" max="8202" width="1.28515625" style="2" customWidth="1"/>
    <col min="8203" max="8203" width="15.7109375" style="2" customWidth="1"/>
    <col min="8204" max="8204" width="2.28515625" style="2" customWidth="1"/>
    <col min="8205" max="8205" width="10.5703125" style="2" bestFit="1" customWidth="1"/>
    <col min="8206" max="8206" width="13.42578125" style="2" customWidth="1"/>
    <col min="8207" max="8207" width="16.28515625" style="2" customWidth="1"/>
    <col min="8208" max="8208" width="11.7109375" style="2" customWidth="1"/>
    <col min="8209" max="8449" width="9.28515625" style="2"/>
    <col min="8450" max="8450" width="46.42578125" style="2" customWidth="1"/>
    <col min="8451" max="8451" width="10" style="2" customWidth="1"/>
    <col min="8452" max="8452" width="1.28515625" style="2" customWidth="1"/>
    <col min="8453" max="8453" width="15.7109375" style="2" customWidth="1"/>
    <col min="8454" max="8454" width="1.28515625" style="2" customWidth="1"/>
    <col min="8455" max="8455" width="15.7109375" style="2" customWidth="1"/>
    <col min="8456" max="8456" width="1.28515625" style="2" customWidth="1"/>
    <col min="8457" max="8457" width="15.7109375" style="2" customWidth="1"/>
    <col min="8458" max="8458" width="1.28515625" style="2" customWidth="1"/>
    <col min="8459" max="8459" width="15.7109375" style="2" customWidth="1"/>
    <col min="8460" max="8460" width="2.28515625" style="2" customWidth="1"/>
    <col min="8461" max="8461" width="10.5703125" style="2" bestFit="1" customWidth="1"/>
    <col min="8462" max="8462" width="13.42578125" style="2" customWidth="1"/>
    <col min="8463" max="8463" width="16.28515625" style="2" customWidth="1"/>
    <col min="8464" max="8464" width="11.7109375" style="2" customWidth="1"/>
    <col min="8465" max="8705" width="9.28515625" style="2"/>
    <col min="8706" max="8706" width="46.42578125" style="2" customWidth="1"/>
    <col min="8707" max="8707" width="10" style="2" customWidth="1"/>
    <col min="8708" max="8708" width="1.28515625" style="2" customWidth="1"/>
    <col min="8709" max="8709" width="15.7109375" style="2" customWidth="1"/>
    <col min="8710" max="8710" width="1.28515625" style="2" customWidth="1"/>
    <col min="8711" max="8711" width="15.7109375" style="2" customWidth="1"/>
    <col min="8712" max="8712" width="1.28515625" style="2" customWidth="1"/>
    <col min="8713" max="8713" width="15.7109375" style="2" customWidth="1"/>
    <col min="8714" max="8714" width="1.28515625" style="2" customWidth="1"/>
    <col min="8715" max="8715" width="15.7109375" style="2" customWidth="1"/>
    <col min="8716" max="8716" width="2.28515625" style="2" customWidth="1"/>
    <col min="8717" max="8717" width="10.5703125" style="2" bestFit="1" customWidth="1"/>
    <col min="8718" max="8718" width="13.42578125" style="2" customWidth="1"/>
    <col min="8719" max="8719" width="16.28515625" style="2" customWidth="1"/>
    <col min="8720" max="8720" width="11.7109375" style="2" customWidth="1"/>
    <col min="8721" max="8961" width="9.28515625" style="2"/>
    <col min="8962" max="8962" width="46.42578125" style="2" customWidth="1"/>
    <col min="8963" max="8963" width="10" style="2" customWidth="1"/>
    <col min="8964" max="8964" width="1.28515625" style="2" customWidth="1"/>
    <col min="8965" max="8965" width="15.7109375" style="2" customWidth="1"/>
    <col min="8966" max="8966" width="1.28515625" style="2" customWidth="1"/>
    <col min="8967" max="8967" width="15.7109375" style="2" customWidth="1"/>
    <col min="8968" max="8968" width="1.28515625" style="2" customWidth="1"/>
    <col min="8969" max="8969" width="15.7109375" style="2" customWidth="1"/>
    <col min="8970" max="8970" width="1.28515625" style="2" customWidth="1"/>
    <col min="8971" max="8971" width="15.7109375" style="2" customWidth="1"/>
    <col min="8972" max="8972" width="2.28515625" style="2" customWidth="1"/>
    <col min="8973" max="8973" width="10.5703125" style="2" bestFit="1" customWidth="1"/>
    <col min="8974" max="8974" width="13.42578125" style="2" customWidth="1"/>
    <col min="8975" max="8975" width="16.28515625" style="2" customWidth="1"/>
    <col min="8976" max="8976" width="11.7109375" style="2" customWidth="1"/>
    <col min="8977" max="9217" width="9.28515625" style="2"/>
    <col min="9218" max="9218" width="46.42578125" style="2" customWidth="1"/>
    <col min="9219" max="9219" width="10" style="2" customWidth="1"/>
    <col min="9220" max="9220" width="1.28515625" style="2" customWidth="1"/>
    <col min="9221" max="9221" width="15.7109375" style="2" customWidth="1"/>
    <col min="9222" max="9222" width="1.28515625" style="2" customWidth="1"/>
    <col min="9223" max="9223" width="15.7109375" style="2" customWidth="1"/>
    <col min="9224" max="9224" width="1.28515625" style="2" customWidth="1"/>
    <col min="9225" max="9225" width="15.7109375" style="2" customWidth="1"/>
    <col min="9226" max="9226" width="1.28515625" style="2" customWidth="1"/>
    <col min="9227" max="9227" width="15.7109375" style="2" customWidth="1"/>
    <col min="9228" max="9228" width="2.28515625" style="2" customWidth="1"/>
    <col min="9229" max="9229" width="10.5703125" style="2" bestFit="1" customWidth="1"/>
    <col min="9230" max="9230" width="13.42578125" style="2" customWidth="1"/>
    <col min="9231" max="9231" width="16.28515625" style="2" customWidth="1"/>
    <col min="9232" max="9232" width="11.7109375" style="2" customWidth="1"/>
    <col min="9233" max="9473" width="9.28515625" style="2"/>
    <col min="9474" max="9474" width="46.42578125" style="2" customWidth="1"/>
    <col min="9475" max="9475" width="10" style="2" customWidth="1"/>
    <col min="9476" max="9476" width="1.28515625" style="2" customWidth="1"/>
    <col min="9477" max="9477" width="15.7109375" style="2" customWidth="1"/>
    <col min="9478" max="9478" width="1.28515625" style="2" customWidth="1"/>
    <col min="9479" max="9479" width="15.7109375" style="2" customWidth="1"/>
    <col min="9480" max="9480" width="1.28515625" style="2" customWidth="1"/>
    <col min="9481" max="9481" width="15.7109375" style="2" customWidth="1"/>
    <col min="9482" max="9482" width="1.28515625" style="2" customWidth="1"/>
    <col min="9483" max="9483" width="15.7109375" style="2" customWidth="1"/>
    <col min="9484" max="9484" width="2.28515625" style="2" customWidth="1"/>
    <col min="9485" max="9485" width="10.5703125" style="2" bestFit="1" customWidth="1"/>
    <col min="9486" max="9486" width="13.42578125" style="2" customWidth="1"/>
    <col min="9487" max="9487" width="16.28515625" style="2" customWidth="1"/>
    <col min="9488" max="9488" width="11.7109375" style="2" customWidth="1"/>
    <col min="9489" max="9729" width="9.28515625" style="2"/>
    <col min="9730" max="9730" width="46.42578125" style="2" customWidth="1"/>
    <col min="9731" max="9731" width="10" style="2" customWidth="1"/>
    <col min="9732" max="9732" width="1.28515625" style="2" customWidth="1"/>
    <col min="9733" max="9733" width="15.7109375" style="2" customWidth="1"/>
    <col min="9734" max="9734" width="1.28515625" style="2" customWidth="1"/>
    <col min="9735" max="9735" width="15.7109375" style="2" customWidth="1"/>
    <col min="9736" max="9736" width="1.28515625" style="2" customWidth="1"/>
    <col min="9737" max="9737" width="15.7109375" style="2" customWidth="1"/>
    <col min="9738" max="9738" width="1.28515625" style="2" customWidth="1"/>
    <col min="9739" max="9739" width="15.7109375" style="2" customWidth="1"/>
    <col min="9740" max="9740" width="2.28515625" style="2" customWidth="1"/>
    <col min="9741" max="9741" width="10.5703125" style="2" bestFit="1" customWidth="1"/>
    <col min="9742" max="9742" width="13.42578125" style="2" customWidth="1"/>
    <col min="9743" max="9743" width="16.28515625" style="2" customWidth="1"/>
    <col min="9744" max="9744" width="11.7109375" style="2" customWidth="1"/>
    <col min="9745" max="9985" width="9.28515625" style="2"/>
    <col min="9986" max="9986" width="46.42578125" style="2" customWidth="1"/>
    <col min="9987" max="9987" width="10" style="2" customWidth="1"/>
    <col min="9988" max="9988" width="1.28515625" style="2" customWidth="1"/>
    <col min="9989" max="9989" width="15.7109375" style="2" customWidth="1"/>
    <col min="9990" max="9990" width="1.28515625" style="2" customWidth="1"/>
    <col min="9991" max="9991" width="15.7109375" style="2" customWidth="1"/>
    <col min="9992" max="9992" width="1.28515625" style="2" customWidth="1"/>
    <col min="9993" max="9993" width="15.7109375" style="2" customWidth="1"/>
    <col min="9994" max="9994" width="1.28515625" style="2" customWidth="1"/>
    <col min="9995" max="9995" width="15.7109375" style="2" customWidth="1"/>
    <col min="9996" max="9996" width="2.28515625" style="2" customWidth="1"/>
    <col min="9997" max="9997" width="10.5703125" style="2" bestFit="1" customWidth="1"/>
    <col min="9998" max="9998" width="13.42578125" style="2" customWidth="1"/>
    <col min="9999" max="9999" width="16.28515625" style="2" customWidth="1"/>
    <col min="10000" max="10000" width="11.7109375" style="2" customWidth="1"/>
    <col min="10001" max="10241" width="9.28515625" style="2"/>
    <col min="10242" max="10242" width="46.42578125" style="2" customWidth="1"/>
    <col min="10243" max="10243" width="10" style="2" customWidth="1"/>
    <col min="10244" max="10244" width="1.28515625" style="2" customWidth="1"/>
    <col min="10245" max="10245" width="15.7109375" style="2" customWidth="1"/>
    <col min="10246" max="10246" width="1.28515625" style="2" customWidth="1"/>
    <col min="10247" max="10247" width="15.7109375" style="2" customWidth="1"/>
    <col min="10248" max="10248" width="1.28515625" style="2" customWidth="1"/>
    <col min="10249" max="10249" width="15.7109375" style="2" customWidth="1"/>
    <col min="10250" max="10250" width="1.28515625" style="2" customWidth="1"/>
    <col min="10251" max="10251" width="15.7109375" style="2" customWidth="1"/>
    <col min="10252" max="10252" width="2.28515625" style="2" customWidth="1"/>
    <col min="10253" max="10253" width="10.5703125" style="2" bestFit="1" customWidth="1"/>
    <col min="10254" max="10254" width="13.42578125" style="2" customWidth="1"/>
    <col min="10255" max="10255" width="16.28515625" style="2" customWidth="1"/>
    <col min="10256" max="10256" width="11.7109375" style="2" customWidth="1"/>
    <col min="10257" max="10497" width="9.28515625" style="2"/>
    <col min="10498" max="10498" width="46.42578125" style="2" customWidth="1"/>
    <col min="10499" max="10499" width="10" style="2" customWidth="1"/>
    <col min="10500" max="10500" width="1.28515625" style="2" customWidth="1"/>
    <col min="10501" max="10501" width="15.7109375" style="2" customWidth="1"/>
    <col min="10502" max="10502" width="1.28515625" style="2" customWidth="1"/>
    <col min="10503" max="10503" width="15.7109375" style="2" customWidth="1"/>
    <col min="10504" max="10504" width="1.28515625" style="2" customWidth="1"/>
    <col min="10505" max="10505" width="15.7109375" style="2" customWidth="1"/>
    <col min="10506" max="10506" width="1.28515625" style="2" customWidth="1"/>
    <col min="10507" max="10507" width="15.7109375" style="2" customWidth="1"/>
    <col min="10508" max="10508" width="2.28515625" style="2" customWidth="1"/>
    <col min="10509" max="10509" width="10.5703125" style="2" bestFit="1" customWidth="1"/>
    <col min="10510" max="10510" width="13.42578125" style="2" customWidth="1"/>
    <col min="10511" max="10511" width="16.28515625" style="2" customWidth="1"/>
    <col min="10512" max="10512" width="11.7109375" style="2" customWidth="1"/>
    <col min="10513" max="10753" width="9.28515625" style="2"/>
    <col min="10754" max="10754" width="46.42578125" style="2" customWidth="1"/>
    <col min="10755" max="10755" width="10" style="2" customWidth="1"/>
    <col min="10756" max="10756" width="1.28515625" style="2" customWidth="1"/>
    <col min="10757" max="10757" width="15.7109375" style="2" customWidth="1"/>
    <col min="10758" max="10758" width="1.28515625" style="2" customWidth="1"/>
    <col min="10759" max="10759" width="15.7109375" style="2" customWidth="1"/>
    <col min="10760" max="10760" width="1.28515625" style="2" customWidth="1"/>
    <col min="10761" max="10761" width="15.7109375" style="2" customWidth="1"/>
    <col min="10762" max="10762" width="1.28515625" style="2" customWidth="1"/>
    <col min="10763" max="10763" width="15.7109375" style="2" customWidth="1"/>
    <col min="10764" max="10764" width="2.28515625" style="2" customWidth="1"/>
    <col min="10765" max="10765" width="10.5703125" style="2" bestFit="1" customWidth="1"/>
    <col min="10766" max="10766" width="13.42578125" style="2" customWidth="1"/>
    <col min="10767" max="10767" width="16.28515625" style="2" customWidth="1"/>
    <col min="10768" max="10768" width="11.7109375" style="2" customWidth="1"/>
    <col min="10769" max="11009" width="9.28515625" style="2"/>
    <col min="11010" max="11010" width="46.42578125" style="2" customWidth="1"/>
    <col min="11011" max="11011" width="10" style="2" customWidth="1"/>
    <col min="11012" max="11012" width="1.28515625" style="2" customWidth="1"/>
    <col min="11013" max="11013" width="15.7109375" style="2" customWidth="1"/>
    <col min="11014" max="11014" width="1.28515625" style="2" customWidth="1"/>
    <col min="11015" max="11015" width="15.7109375" style="2" customWidth="1"/>
    <col min="11016" max="11016" width="1.28515625" style="2" customWidth="1"/>
    <col min="11017" max="11017" width="15.7109375" style="2" customWidth="1"/>
    <col min="11018" max="11018" width="1.28515625" style="2" customWidth="1"/>
    <col min="11019" max="11019" width="15.7109375" style="2" customWidth="1"/>
    <col min="11020" max="11020" width="2.28515625" style="2" customWidth="1"/>
    <col min="11021" max="11021" width="10.5703125" style="2" bestFit="1" customWidth="1"/>
    <col min="11022" max="11022" width="13.42578125" style="2" customWidth="1"/>
    <col min="11023" max="11023" width="16.28515625" style="2" customWidth="1"/>
    <col min="11024" max="11024" width="11.7109375" style="2" customWidth="1"/>
    <col min="11025" max="11265" width="9.28515625" style="2"/>
    <col min="11266" max="11266" width="46.42578125" style="2" customWidth="1"/>
    <col min="11267" max="11267" width="10" style="2" customWidth="1"/>
    <col min="11268" max="11268" width="1.28515625" style="2" customWidth="1"/>
    <col min="11269" max="11269" width="15.7109375" style="2" customWidth="1"/>
    <col min="11270" max="11270" width="1.28515625" style="2" customWidth="1"/>
    <col min="11271" max="11271" width="15.7109375" style="2" customWidth="1"/>
    <col min="11272" max="11272" width="1.28515625" style="2" customWidth="1"/>
    <col min="11273" max="11273" width="15.7109375" style="2" customWidth="1"/>
    <col min="11274" max="11274" width="1.28515625" style="2" customWidth="1"/>
    <col min="11275" max="11275" width="15.7109375" style="2" customWidth="1"/>
    <col min="11276" max="11276" width="2.28515625" style="2" customWidth="1"/>
    <col min="11277" max="11277" width="10.5703125" style="2" bestFit="1" customWidth="1"/>
    <col min="11278" max="11278" width="13.42578125" style="2" customWidth="1"/>
    <col min="11279" max="11279" width="16.28515625" style="2" customWidth="1"/>
    <col min="11280" max="11280" width="11.7109375" style="2" customWidth="1"/>
    <col min="11281" max="11521" width="9.28515625" style="2"/>
    <col min="11522" max="11522" width="46.42578125" style="2" customWidth="1"/>
    <col min="11523" max="11523" width="10" style="2" customWidth="1"/>
    <col min="11524" max="11524" width="1.28515625" style="2" customWidth="1"/>
    <col min="11525" max="11525" width="15.7109375" style="2" customWidth="1"/>
    <col min="11526" max="11526" width="1.28515625" style="2" customWidth="1"/>
    <col min="11527" max="11527" width="15.7109375" style="2" customWidth="1"/>
    <col min="11528" max="11528" width="1.28515625" style="2" customWidth="1"/>
    <col min="11529" max="11529" width="15.7109375" style="2" customWidth="1"/>
    <col min="11530" max="11530" width="1.28515625" style="2" customWidth="1"/>
    <col min="11531" max="11531" width="15.7109375" style="2" customWidth="1"/>
    <col min="11532" max="11532" width="2.28515625" style="2" customWidth="1"/>
    <col min="11533" max="11533" width="10.5703125" style="2" bestFit="1" customWidth="1"/>
    <col min="11534" max="11534" width="13.42578125" style="2" customWidth="1"/>
    <col min="11535" max="11535" width="16.28515625" style="2" customWidth="1"/>
    <col min="11536" max="11536" width="11.7109375" style="2" customWidth="1"/>
    <col min="11537" max="11777" width="9.28515625" style="2"/>
    <col min="11778" max="11778" width="46.42578125" style="2" customWidth="1"/>
    <col min="11779" max="11779" width="10" style="2" customWidth="1"/>
    <col min="11780" max="11780" width="1.28515625" style="2" customWidth="1"/>
    <col min="11781" max="11781" width="15.7109375" style="2" customWidth="1"/>
    <col min="11782" max="11782" width="1.28515625" style="2" customWidth="1"/>
    <col min="11783" max="11783" width="15.7109375" style="2" customWidth="1"/>
    <col min="11784" max="11784" width="1.28515625" style="2" customWidth="1"/>
    <col min="11785" max="11785" width="15.7109375" style="2" customWidth="1"/>
    <col min="11786" max="11786" width="1.28515625" style="2" customWidth="1"/>
    <col min="11787" max="11787" width="15.7109375" style="2" customWidth="1"/>
    <col min="11788" max="11788" width="2.28515625" style="2" customWidth="1"/>
    <col min="11789" max="11789" width="10.5703125" style="2" bestFit="1" customWidth="1"/>
    <col min="11790" max="11790" width="13.42578125" style="2" customWidth="1"/>
    <col min="11791" max="11791" width="16.28515625" style="2" customWidth="1"/>
    <col min="11792" max="11792" width="11.7109375" style="2" customWidth="1"/>
    <col min="11793" max="12033" width="9.28515625" style="2"/>
    <col min="12034" max="12034" width="46.42578125" style="2" customWidth="1"/>
    <col min="12035" max="12035" width="10" style="2" customWidth="1"/>
    <col min="12036" max="12036" width="1.28515625" style="2" customWidth="1"/>
    <col min="12037" max="12037" width="15.7109375" style="2" customWidth="1"/>
    <col min="12038" max="12038" width="1.28515625" style="2" customWidth="1"/>
    <col min="12039" max="12039" width="15.7109375" style="2" customWidth="1"/>
    <col min="12040" max="12040" width="1.28515625" style="2" customWidth="1"/>
    <col min="12041" max="12041" width="15.7109375" style="2" customWidth="1"/>
    <col min="12042" max="12042" width="1.28515625" style="2" customWidth="1"/>
    <col min="12043" max="12043" width="15.7109375" style="2" customWidth="1"/>
    <col min="12044" max="12044" width="2.28515625" style="2" customWidth="1"/>
    <col min="12045" max="12045" width="10.5703125" style="2" bestFit="1" customWidth="1"/>
    <col min="12046" max="12046" width="13.42578125" style="2" customWidth="1"/>
    <col min="12047" max="12047" width="16.28515625" style="2" customWidth="1"/>
    <col min="12048" max="12048" width="11.7109375" style="2" customWidth="1"/>
    <col min="12049" max="12289" width="9.28515625" style="2"/>
    <col min="12290" max="12290" width="46.42578125" style="2" customWidth="1"/>
    <col min="12291" max="12291" width="10" style="2" customWidth="1"/>
    <col min="12292" max="12292" width="1.28515625" style="2" customWidth="1"/>
    <col min="12293" max="12293" width="15.7109375" style="2" customWidth="1"/>
    <col min="12294" max="12294" width="1.28515625" style="2" customWidth="1"/>
    <col min="12295" max="12295" width="15.7109375" style="2" customWidth="1"/>
    <col min="12296" max="12296" width="1.28515625" style="2" customWidth="1"/>
    <col min="12297" max="12297" width="15.7109375" style="2" customWidth="1"/>
    <col min="12298" max="12298" width="1.28515625" style="2" customWidth="1"/>
    <col min="12299" max="12299" width="15.7109375" style="2" customWidth="1"/>
    <col min="12300" max="12300" width="2.28515625" style="2" customWidth="1"/>
    <col min="12301" max="12301" width="10.5703125" style="2" bestFit="1" customWidth="1"/>
    <col min="12302" max="12302" width="13.42578125" style="2" customWidth="1"/>
    <col min="12303" max="12303" width="16.28515625" style="2" customWidth="1"/>
    <col min="12304" max="12304" width="11.7109375" style="2" customWidth="1"/>
    <col min="12305" max="12545" width="9.28515625" style="2"/>
    <col min="12546" max="12546" width="46.42578125" style="2" customWidth="1"/>
    <col min="12547" max="12547" width="10" style="2" customWidth="1"/>
    <col min="12548" max="12548" width="1.28515625" style="2" customWidth="1"/>
    <col min="12549" max="12549" width="15.7109375" style="2" customWidth="1"/>
    <col min="12550" max="12550" width="1.28515625" style="2" customWidth="1"/>
    <col min="12551" max="12551" width="15.7109375" style="2" customWidth="1"/>
    <col min="12552" max="12552" width="1.28515625" style="2" customWidth="1"/>
    <col min="12553" max="12553" width="15.7109375" style="2" customWidth="1"/>
    <col min="12554" max="12554" width="1.28515625" style="2" customWidth="1"/>
    <col min="12555" max="12555" width="15.7109375" style="2" customWidth="1"/>
    <col min="12556" max="12556" width="2.28515625" style="2" customWidth="1"/>
    <col min="12557" max="12557" width="10.5703125" style="2" bestFit="1" customWidth="1"/>
    <col min="12558" max="12558" width="13.42578125" style="2" customWidth="1"/>
    <col min="12559" max="12559" width="16.28515625" style="2" customWidth="1"/>
    <col min="12560" max="12560" width="11.7109375" style="2" customWidth="1"/>
    <col min="12561" max="12801" width="9.28515625" style="2"/>
    <col min="12802" max="12802" width="46.42578125" style="2" customWidth="1"/>
    <col min="12803" max="12803" width="10" style="2" customWidth="1"/>
    <col min="12804" max="12804" width="1.28515625" style="2" customWidth="1"/>
    <col min="12805" max="12805" width="15.7109375" style="2" customWidth="1"/>
    <col min="12806" max="12806" width="1.28515625" style="2" customWidth="1"/>
    <col min="12807" max="12807" width="15.7109375" style="2" customWidth="1"/>
    <col min="12808" max="12808" width="1.28515625" style="2" customWidth="1"/>
    <col min="12809" max="12809" width="15.7109375" style="2" customWidth="1"/>
    <col min="12810" max="12810" width="1.28515625" style="2" customWidth="1"/>
    <col min="12811" max="12811" width="15.7109375" style="2" customWidth="1"/>
    <col min="12812" max="12812" width="2.28515625" style="2" customWidth="1"/>
    <col min="12813" max="12813" width="10.5703125" style="2" bestFit="1" customWidth="1"/>
    <col min="12814" max="12814" width="13.42578125" style="2" customWidth="1"/>
    <col min="12815" max="12815" width="16.28515625" style="2" customWidth="1"/>
    <col min="12816" max="12816" width="11.7109375" style="2" customWidth="1"/>
    <col min="12817" max="13057" width="9.28515625" style="2"/>
    <col min="13058" max="13058" width="46.42578125" style="2" customWidth="1"/>
    <col min="13059" max="13059" width="10" style="2" customWidth="1"/>
    <col min="13060" max="13060" width="1.28515625" style="2" customWidth="1"/>
    <col min="13061" max="13061" width="15.7109375" style="2" customWidth="1"/>
    <col min="13062" max="13062" width="1.28515625" style="2" customWidth="1"/>
    <col min="13063" max="13063" width="15.7109375" style="2" customWidth="1"/>
    <col min="13064" max="13064" width="1.28515625" style="2" customWidth="1"/>
    <col min="13065" max="13065" width="15.7109375" style="2" customWidth="1"/>
    <col min="13066" max="13066" width="1.28515625" style="2" customWidth="1"/>
    <col min="13067" max="13067" width="15.7109375" style="2" customWidth="1"/>
    <col min="13068" max="13068" width="2.28515625" style="2" customWidth="1"/>
    <col min="13069" max="13069" width="10.5703125" style="2" bestFit="1" customWidth="1"/>
    <col min="13070" max="13070" width="13.42578125" style="2" customWidth="1"/>
    <col min="13071" max="13071" width="16.28515625" style="2" customWidth="1"/>
    <col min="13072" max="13072" width="11.7109375" style="2" customWidth="1"/>
    <col min="13073" max="13313" width="9.28515625" style="2"/>
    <col min="13314" max="13314" width="46.42578125" style="2" customWidth="1"/>
    <col min="13315" max="13315" width="10" style="2" customWidth="1"/>
    <col min="13316" max="13316" width="1.28515625" style="2" customWidth="1"/>
    <col min="13317" max="13317" width="15.7109375" style="2" customWidth="1"/>
    <col min="13318" max="13318" width="1.28515625" style="2" customWidth="1"/>
    <col min="13319" max="13319" width="15.7109375" style="2" customWidth="1"/>
    <col min="13320" max="13320" width="1.28515625" style="2" customWidth="1"/>
    <col min="13321" max="13321" width="15.7109375" style="2" customWidth="1"/>
    <col min="13322" max="13322" width="1.28515625" style="2" customWidth="1"/>
    <col min="13323" max="13323" width="15.7109375" style="2" customWidth="1"/>
    <col min="13324" max="13324" width="2.28515625" style="2" customWidth="1"/>
    <col min="13325" max="13325" width="10.5703125" style="2" bestFit="1" customWidth="1"/>
    <col min="13326" max="13326" width="13.42578125" style="2" customWidth="1"/>
    <col min="13327" max="13327" width="16.28515625" style="2" customWidth="1"/>
    <col min="13328" max="13328" width="11.7109375" style="2" customWidth="1"/>
    <col min="13329" max="13569" width="9.28515625" style="2"/>
    <col min="13570" max="13570" width="46.42578125" style="2" customWidth="1"/>
    <col min="13571" max="13571" width="10" style="2" customWidth="1"/>
    <col min="13572" max="13572" width="1.28515625" style="2" customWidth="1"/>
    <col min="13573" max="13573" width="15.7109375" style="2" customWidth="1"/>
    <col min="13574" max="13574" width="1.28515625" style="2" customWidth="1"/>
    <col min="13575" max="13575" width="15.7109375" style="2" customWidth="1"/>
    <col min="13576" max="13576" width="1.28515625" style="2" customWidth="1"/>
    <col min="13577" max="13577" width="15.7109375" style="2" customWidth="1"/>
    <col min="13578" max="13578" width="1.28515625" style="2" customWidth="1"/>
    <col min="13579" max="13579" width="15.7109375" style="2" customWidth="1"/>
    <col min="13580" max="13580" width="2.28515625" style="2" customWidth="1"/>
    <col min="13581" max="13581" width="10.5703125" style="2" bestFit="1" customWidth="1"/>
    <col min="13582" max="13582" width="13.42578125" style="2" customWidth="1"/>
    <col min="13583" max="13583" width="16.28515625" style="2" customWidth="1"/>
    <col min="13584" max="13584" width="11.7109375" style="2" customWidth="1"/>
    <col min="13585" max="13825" width="9.28515625" style="2"/>
    <col min="13826" max="13826" width="46.42578125" style="2" customWidth="1"/>
    <col min="13827" max="13827" width="10" style="2" customWidth="1"/>
    <col min="13828" max="13828" width="1.28515625" style="2" customWidth="1"/>
    <col min="13829" max="13829" width="15.7109375" style="2" customWidth="1"/>
    <col min="13830" max="13830" width="1.28515625" style="2" customWidth="1"/>
    <col min="13831" max="13831" width="15.7109375" style="2" customWidth="1"/>
    <col min="13832" max="13832" width="1.28515625" style="2" customWidth="1"/>
    <col min="13833" max="13833" width="15.7109375" style="2" customWidth="1"/>
    <col min="13834" max="13834" width="1.28515625" style="2" customWidth="1"/>
    <col min="13835" max="13835" width="15.7109375" style="2" customWidth="1"/>
    <col min="13836" max="13836" width="2.28515625" style="2" customWidth="1"/>
    <col min="13837" max="13837" width="10.5703125" style="2" bestFit="1" customWidth="1"/>
    <col min="13838" max="13838" width="13.42578125" style="2" customWidth="1"/>
    <col min="13839" max="13839" width="16.28515625" style="2" customWidth="1"/>
    <col min="13840" max="13840" width="11.7109375" style="2" customWidth="1"/>
    <col min="13841" max="14081" width="9.28515625" style="2"/>
    <col min="14082" max="14082" width="46.42578125" style="2" customWidth="1"/>
    <col min="14083" max="14083" width="10" style="2" customWidth="1"/>
    <col min="14084" max="14084" width="1.28515625" style="2" customWidth="1"/>
    <col min="14085" max="14085" width="15.7109375" style="2" customWidth="1"/>
    <col min="14086" max="14086" width="1.28515625" style="2" customWidth="1"/>
    <col min="14087" max="14087" width="15.7109375" style="2" customWidth="1"/>
    <col min="14088" max="14088" width="1.28515625" style="2" customWidth="1"/>
    <col min="14089" max="14089" width="15.7109375" style="2" customWidth="1"/>
    <col min="14090" max="14090" width="1.28515625" style="2" customWidth="1"/>
    <col min="14091" max="14091" width="15.7109375" style="2" customWidth="1"/>
    <col min="14092" max="14092" width="2.28515625" style="2" customWidth="1"/>
    <col min="14093" max="14093" width="10.5703125" style="2" bestFit="1" customWidth="1"/>
    <col min="14094" max="14094" width="13.42578125" style="2" customWidth="1"/>
    <col min="14095" max="14095" width="16.28515625" style="2" customWidth="1"/>
    <col min="14096" max="14096" width="11.7109375" style="2" customWidth="1"/>
    <col min="14097" max="14337" width="9.28515625" style="2"/>
    <col min="14338" max="14338" width="46.42578125" style="2" customWidth="1"/>
    <col min="14339" max="14339" width="10" style="2" customWidth="1"/>
    <col min="14340" max="14340" width="1.28515625" style="2" customWidth="1"/>
    <col min="14341" max="14341" width="15.7109375" style="2" customWidth="1"/>
    <col min="14342" max="14342" width="1.28515625" style="2" customWidth="1"/>
    <col min="14343" max="14343" width="15.7109375" style="2" customWidth="1"/>
    <col min="14344" max="14344" width="1.28515625" style="2" customWidth="1"/>
    <col min="14345" max="14345" width="15.7109375" style="2" customWidth="1"/>
    <col min="14346" max="14346" width="1.28515625" style="2" customWidth="1"/>
    <col min="14347" max="14347" width="15.7109375" style="2" customWidth="1"/>
    <col min="14348" max="14348" width="2.28515625" style="2" customWidth="1"/>
    <col min="14349" max="14349" width="10.5703125" style="2" bestFit="1" customWidth="1"/>
    <col min="14350" max="14350" width="13.42578125" style="2" customWidth="1"/>
    <col min="14351" max="14351" width="16.28515625" style="2" customWidth="1"/>
    <col min="14352" max="14352" width="11.7109375" style="2" customWidth="1"/>
    <col min="14353" max="14593" width="9.28515625" style="2"/>
    <col min="14594" max="14594" width="46.42578125" style="2" customWidth="1"/>
    <col min="14595" max="14595" width="10" style="2" customWidth="1"/>
    <col min="14596" max="14596" width="1.28515625" style="2" customWidth="1"/>
    <col min="14597" max="14597" width="15.7109375" style="2" customWidth="1"/>
    <col min="14598" max="14598" width="1.28515625" style="2" customWidth="1"/>
    <col min="14599" max="14599" width="15.7109375" style="2" customWidth="1"/>
    <col min="14600" max="14600" width="1.28515625" style="2" customWidth="1"/>
    <col min="14601" max="14601" width="15.7109375" style="2" customWidth="1"/>
    <col min="14602" max="14602" width="1.28515625" style="2" customWidth="1"/>
    <col min="14603" max="14603" width="15.7109375" style="2" customWidth="1"/>
    <col min="14604" max="14604" width="2.28515625" style="2" customWidth="1"/>
    <col min="14605" max="14605" width="10.5703125" style="2" bestFit="1" customWidth="1"/>
    <col min="14606" max="14606" width="13.42578125" style="2" customWidth="1"/>
    <col min="14607" max="14607" width="16.28515625" style="2" customWidth="1"/>
    <col min="14608" max="14608" width="11.7109375" style="2" customWidth="1"/>
    <col min="14609" max="14849" width="9.28515625" style="2"/>
    <col min="14850" max="14850" width="46.42578125" style="2" customWidth="1"/>
    <col min="14851" max="14851" width="10" style="2" customWidth="1"/>
    <col min="14852" max="14852" width="1.28515625" style="2" customWidth="1"/>
    <col min="14853" max="14853" width="15.7109375" style="2" customWidth="1"/>
    <col min="14854" max="14854" width="1.28515625" style="2" customWidth="1"/>
    <col min="14855" max="14855" width="15.7109375" style="2" customWidth="1"/>
    <col min="14856" max="14856" width="1.28515625" style="2" customWidth="1"/>
    <col min="14857" max="14857" width="15.7109375" style="2" customWidth="1"/>
    <col min="14858" max="14858" width="1.28515625" style="2" customWidth="1"/>
    <col min="14859" max="14859" width="15.7109375" style="2" customWidth="1"/>
    <col min="14860" max="14860" width="2.28515625" style="2" customWidth="1"/>
    <col min="14861" max="14861" width="10.5703125" style="2" bestFit="1" customWidth="1"/>
    <col min="14862" max="14862" width="13.42578125" style="2" customWidth="1"/>
    <col min="14863" max="14863" width="16.28515625" style="2" customWidth="1"/>
    <col min="14864" max="14864" width="11.7109375" style="2" customWidth="1"/>
    <col min="14865" max="15105" width="9.28515625" style="2"/>
    <col min="15106" max="15106" width="46.42578125" style="2" customWidth="1"/>
    <col min="15107" max="15107" width="10" style="2" customWidth="1"/>
    <col min="15108" max="15108" width="1.28515625" style="2" customWidth="1"/>
    <col min="15109" max="15109" width="15.7109375" style="2" customWidth="1"/>
    <col min="15110" max="15110" width="1.28515625" style="2" customWidth="1"/>
    <col min="15111" max="15111" width="15.7109375" style="2" customWidth="1"/>
    <col min="15112" max="15112" width="1.28515625" style="2" customWidth="1"/>
    <col min="15113" max="15113" width="15.7109375" style="2" customWidth="1"/>
    <col min="15114" max="15114" width="1.28515625" style="2" customWidth="1"/>
    <col min="15115" max="15115" width="15.7109375" style="2" customWidth="1"/>
    <col min="15116" max="15116" width="2.28515625" style="2" customWidth="1"/>
    <col min="15117" max="15117" width="10.5703125" style="2" bestFit="1" customWidth="1"/>
    <col min="15118" max="15118" width="13.42578125" style="2" customWidth="1"/>
    <col min="15119" max="15119" width="16.28515625" style="2" customWidth="1"/>
    <col min="15120" max="15120" width="11.7109375" style="2" customWidth="1"/>
    <col min="15121" max="15361" width="9.28515625" style="2"/>
    <col min="15362" max="15362" width="46.42578125" style="2" customWidth="1"/>
    <col min="15363" max="15363" width="10" style="2" customWidth="1"/>
    <col min="15364" max="15364" width="1.28515625" style="2" customWidth="1"/>
    <col min="15365" max="15365" width="15.7109375" style="2" customWidth="1"/>
    <col min="15366" max="15366" width="1.28515625" style="2" customWidth="1"/>
    <col min="15367" max="15367" width="15.7109375" style="2" customWidth="1"/>
    <col min="15368" max="15368" width="1.28515625" style="2" customWidth="1"/>
    <col min="15369" max="15369" width="15.7109375" style="2" customWidth="1"/>
    <col min="15370" max="15370" width="1.28515625" style="2" customWidth="1"/>
    <col min="15371" max="15371" width="15.7109375" style="2" customWidth="1"/>
    <col min="15372" max="15372" width="2.28515625" style="2" customWidth="1"/>
    <col min="15373" max="15373" width="10.5703125" style="2" bestFit="1" customWidth="1"/>
    <col min="15374" max="15374" width="13.42578125" style="2" customWidth="1"/>
    <col min="15375" max="15375" width="16.28515625" style="2" customWidth="1"/>
    <col min="15376" max="15376" width="11.7109375" style="2" customWidth="1"/>
    <col min="15377" max="15617" width="9.28515625" style="2"/>
    <col min="15618" max="15618" width="46.42578125" style="2" customWidth="1"/>
    <col min="15619" max="15619" width="10" style="2" customWidth="1"/>
    <col min="15620" max="15620" width="1.28515625" style="2" customWidth="1"/>
    <col min="15621" max="15621" width="15.7109375" style="2" customWidth="1"/>
    <col min="15622" max="15622" width="1.28515625" style="2" customWidth="1"/>
    <col min="15623" max="15623" width="15.7109375" style="2" customWidth="1"/>
    <col min="15624" max="15624" width="1.28515625" style="2" customWidth="1"/>
    <col min="15625" max="15625" width="15.7109375" style="2" customWidth="1"/>
    <col min="15626" max="15626" width="1.28515625" style="2" customWidth="1"/>
    <col min="15627" max="15627" width="15.7109375" style="2" customWidth="1"/>
    <col min="15628" max="15628" width="2.28515625" style="2" customWidth="1"/>
    <col min="15629" max="15629" width="10.5703125" style="2" bestFit="1" customWidth="1"/>
    <col min="15630" max="15630" width="13.42578125" style="2" customWidth="1"/>
    <col min="15631" max="15631" width="16.28515625" style="2" customWidth="1"/>
    <col min="15632" max="15632" width="11.7109375" style="2" customWidth="1"/>
    <col min="15633" max="15873" width="9.28515625" style="2"/>
    <col min="15874" max="15874" width="46.42578125" style="2" customWidth="1"/>
    <col min="15875" max="15875" width="10" style="2" customWidth="1"/>
    <col min="15876" max="15876" width="1.28515625" style="2" customWidth="1"/>
    <col min="15877" max="15877" width="15.7109375" style="2" customWidth="1"/>
    <col min="15878" max="15878" width="1.28515625" style="2" customWidth="1"/>
    <col min="15879" max="15879" width="15.7109375" style="2" customWidth="1"/>
    <col min="15880" max="15880" width="1.28515625" style="2" customWidth="1"/>
    <col min="15881" max="15881" width="15.7109375" style="2" customWidth="1"/>
    <col min="15882" max="15882" width="1.28515625" style="2" customWidth="1"/>
    <col min="15883" max="15883" width="15.7109375" style="2" customWidth="1"/>
    <col min="15884" max="15884" width="2.28515625" style="2" customWidth="1"/>
    <col min="15885" max="15885" width="10.5703125" style="2" bestFit="1" customWidth="1"/>
    <col min="15886" max="15886" width="13.42578125" style="2" customWidth="1"/>
    <col min="15887" max="15887" width="16.28515625" style="2" customWidth="1"/>
    <col min="15888" max="15888" width="11.7109375" style="2" customWidth="1"/>
    <col min="15889" max="16129" width="9.28515625" style="2"/>
    <col min="16130" max="16130" width="46.42578125" style="2" customWidth="1"/>
    <col min="16131" max="16131" width="10" style="2" customWidth="1"/>
    <col min="16132" max="16132" width="1.28515625" style="2" customWidth="1"/>
    <col min="16133" max="16133" width="15.7109375" style="2" customWidth="1"/>
    <col min="16134" max="16134" width="1.28515625" style="2" customWidth="1"/>
    <col min="16135" max="16135" width="15.7109375" style="2" customWidth="1"/>
    <col min="16136" max="16136" width="1.28515625" style="2" customWidth="1"/>
    <col min="16137" max="16137" width="15.7109375" style="2" customWidth="1"/>
    <col min="16138" max="16138" width="1.28515625" style="2" customWidth="1"/>
    <col min="16139" max="16139" width="15.7109375" style="2" customWidth="1"/>
    <col min="16140" max="16140" width="2.28515625" style="2" customWidth="1"/>
    <col min="16141" max="16141" width="10.5703125" style="2" bestFit="1" customWidth="1"/>
    <col min="16142" max="16142" width="13.42578125" style="2" customWidth="1"/>
    <col min="16143" max="16143" width="16.28515625" style="2" customWidth="1"/>
    <col min="16144" max="16144" width="11.7109375" style="2" customWidth="1"/>
    <col min="16145" max="16384" width="9.28515625" style="2"/>
  </cols>
  <sheetData>
    <row r="1" spans="1:11" s="137" customFormat="1" ht="22.9" customHeight="1">
      <c r="A1" s="133" t="s">
        <v>0</v>
      </c>
      <c r="B1" s="134"/>
      <c r="C1" s="135"/>
      <c r="D1" s="136"/>
      <c r="E1" s="136"/>
      <c r="F1" s="136"/>
      <c r="G1" s="136"/>
      <c r="H1" s="136"/>
      <c r="I1" s="136"/>
      <c r="J1" s="136"/>
      <c r="K1" s="136"/>
    </row>
    <row r="2" spans="1:11" s="137" customFormat="1" ht="22.9" customHeight="1">
      <c r="A2" s="195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ht="16.5" customHeight="1">
      <c r="A3" s="28"/>
      <c r="B3" s="28"/>
      <c r="C3" s="29"/>
      <c r="D3" s="29"/>
      <c r="E3" s="191"/>
      <c r="F3" s="191"/>
      <c r="G3" s="191"/>
      <c r="H3" s="191"/>
      <c r="I3" s="191"/>
      <c r="J3" s="191"/>
      <c r="K3" s="191"/>
    </row>
    <row r="4" spans="1:11" ht="22.9" customHeight="1">
      <c r="A4" s="28"/>
      <c r="B4" s="28"/>
      <c r="C4" s="29"/>
      <c r="D4" s="30"/>
      <c r="E4" s="192" t="s">
        <v>2</v>
      </c>
      <c r="F4" s="192"/>
      <c r="G4" s="192"/>
      <c r="H4" s="31"/>
      <c r="I4" s="193" t="s">
        <v>3</v>
      </c>
      <c r="J4" s="193"/>
      <c r="K4" s="193"/>
    </row>
    <row r="5" spans="1:11" s="1" customFormat="1" ht="22.9" customHeight="1">
      <c r="A5" s="28"/>
      <c r="B5" s="28"/>
      <c r="C5" s="29"/>
      <c r="D5" s="30"/>
      <c r="E5" s="5" t="s">
        <v>4</v>
      </c>
      <c r="F5" s="5"/>
      <c r="G5" s="5" t="s">
        <v>5</v>
      </c>
      <c r="H5" s="31"/>
      <c r="I5" s="5" t="s">
        <v>4</v>
      </c>
      <c r="J5" s="5"/>
      <c r="K5" s="5" t="s">
        <v>5</v>
      </c>
    </row>
    <row r="6" spans="1:11" ht="22.9" customHeight="1">
      <c r="A6" s="138" t="s">
        <v>6</v>
      </c>
      <c r="B6" s="28"/>
      <c r="C6" s="29" t="s">
        <v>7</v>
      </c>
      <c r="D6" s="29"/>
      <c r="E6" s="139" t="s">
        <v>8</v>
      </c>
      <c r="F6" s="140"/>
      <c r="G6" s="139" t="s">
        <v>9</v>
      </c>
      <c r="H6" s="139"/>
      <c r="I6" s="139" t="s">
        <v>8</v>
      </c>
      <c r="J6" s="140"/>
      <c r="K6" s="139" t="s">
        <v>9</v>
      </c>
    </row>
    <row r="7" spans="1:11" ht="22.9" customHeight="1">
      <c r="A7" s="28"/>
      <c r="B7" s="28"/>
      <c r="C7" s="29"/>
      <c r="D7" s="28"/>
      <c r="E7" s="23" t="s">
        <v>10</v>
      </c>
      <c r="F7" s="28"/>
      <c r="G7" s="28"/>
      <c r="H7" s="28"/>
      <c r="I7" s="23" t="s">
        <v>10</v>
      </c>
      <c r="J7" s="28"/>
      <c r="K7" s="28"/>
    </row>
    <row r="8" spans="1:11" ht="22.9" customHeight="1">
      <c r="B8" s="28"/>
      <c r="C8" s="29"/>
      <c r="D8" s="29"/>
      <c r="E8" s="194" t="s">
        <v>11</v>
      </c>
      <c r="F8" s="194"/>
      <c r="G8" s="194"/>
      <c r="H8" s="194"/>
      <c r="I8" s="194"/>
      <c r="J8" s="194"/>
      <c r="K8" s="194"/>
    </row>
    <row r="9" spans="1:11" s="33" customFormat="1" ht="22.9" customHeight="1">
      <c r="A9" s="32" t="s">
        <v>12</v>
      </c>
      <c r="C9" s="12"/>
      <c r="E9" s="132"/>
      <c r="F9" s="132"/>
      <c r="G9" s="132"/>
      <c r="H9" s="132"/>
      <c r="I9" s="132"/>
      <c r="J9" s="132"/>
      <c r="K9" s="132"/>
    </row>
    <row r="10" spans="1:11" ht="22.9" customHeight="1">
      <c r="A10" s="2" t="s">
        <v>13</v>
      </c>
      <c r="E10" s="14">
        <v>881951</v>
      </c>
      <c r="F10" s="14"/>
      <c r="G10" s="14">
        <v>964990</v>
      </c>
      <c r="H10" s="14"/>
      <c r="I10" s="14">
        <v>198000</v>
      </c>
      <c r="J10" s="14"/>
      <c r="K10" s="14">
        <v>282848</v>
      </c>
    </row>
    <row r="11" spans="1:11" ht="22.9" customHeight="1">
      <c r="A11" s="2" t="s">
        <v>14</v>
      </c>
      <c r="B11" s="176"/>
      <c r="C11" s="12" t="s">
        <v>15</v>
      </c>
      <c r="E11" s="14">
        <v>657619</v>
      </c>
      <c r="F11" s="14"/>
      <c r="G11" s="14">
        <v>609364</v>
      </c>
      <c r="H11" s="14"/>
      <c r="I11" s="14">
        <v>557958</v>
      </c>
      <c r="J11" s="14"/>
      <c r="K11" s="14">
        <v>505240</v>
      </c>
    </row>
    <row r="12" spans="1:11">
      <c r="A12" s="2" t="s">
        <v>16</v>
      </c>
      <c r="B12" s="176"/>
      <c r="C12" s="12">
        <v>2</v>
      </c>
      <c r="E12" s="14">
        <v>47</v>
      </c>
      <c r="F12" s="14"/>
      <c r="G12" s="14">
        <v>316370</v>
      </c>
      <c r="H12" s="14"/>
      <c r="I12" s="14">
        <v>3804</v>
      </c>
      <c r="J12" s="14"/>
      <c r="K12" s="14">
        <v>317317</v>
      </c>
    </row>
    <row r="13" spans="1:11" ht="22.9" hidden="1" customHeight="1">
      <c r="A13" s="2" t="s">
        <v>17</v>
      </c>
      <c r="B13" s="176"/>
      <c r="E13" s="14"/>
      <c r="F13" s="14"/>
      <c r="G13" s="14">
        <v>0</v>
      </c>
      <c r="H13" s="14"/>
      <c r="I13" s="14"/>
      <c r="J13" s="14"/>
      <c r="K13" s="14">
        <v>0</v>
      </c>
    </row>
    <row r="14" spans="1:11" ht="22.9" customHeight="1">
      <c r="A14" s="2" t="s">
        <v>18</v>
      </c>
      <c r="B14" s="176"/>
      <c r="E14" s="14">
        <v>76880</v>
      </c>
      <c r="F14" s="14"/>
      <c r="G14" s="14">
        <v>84740</v>
      </c>
      <c r="H14" s="14"/>
      <c r="I14" s="14">
        <v>73258</v>
      </c>
      <c r="J14" s="14"/>
      <c r="K14" s="14">
        <v>76514</v>
      </c>
    </row>
    <row r="15" spans="1:11" ht="22.9" hidden="1" customHeight="1">
      <c r="A15" s="2" t="s">
        <v>19</v>
      </c>
      <c r="B15" s="177"/>
      <c r="C15" s="12">
        <v>2</v>
      </c>
      <c r="E15" s="14">
        <v>0</v>
      </c>
      <c r="F15" s="14"/>
      <c r="G15" s="14">
        <v>0</v>
      </c>
      <c r="H15" s="14"/>
      <c r="I15" s="14">
        <v>0</v>
      </c>
      <c r="J15" s="14"/>
      <c r="K15" s="14">
        <v>0</v>
      </c>
    </row>
    <row r="16" spans="1:11" ht="22.9" customHeight="1">
      <c r="A16" s="2" t="s">
        <v>20</v>
      </c>
      <c r="B16" s="177"/>
      <c r="E16" s="14">
        <v>289278</v>
      </c>
      <c r="F16" s="14"/>
      <c r="G16" s="14">
        <v>249244</v>
      </c>
      <c r="H16" s="14"/>
      <c r="I16" s="14">
        <v>123699</v>
      </c>
      <c r="J16" s="14"/>
      <c r="K16" s="14">
        <v>119720</v>
      </c>
    </row>
    <row r="17" spans="1:11" ht="22.9" hidden="1" customHeight="1">
      <c r="A17" s="2" t="s">
        <v>21</v>
      </c>
      <c r="B17" s="177"/>
      <c r="C17" s="12">
        <v>10</v>
      </c>
      <c r="E17" s="14">
        <v>0</v>
      </c>
      <c r="F17" s="14"/>
      <c r="G17" s="14">
        <v>0</v>
      </c>
      <c r="H17" s="14"/>
      <c r="I17" s="14">
        <v>0</v>
      </c>
      <c r="J17" s="14"/>
      <c r="K17" s="14">
        <v>0</v>
      </c>
    </row>
    <row r="18" spans="1:11" ht="22.9" customHeight="1">
      <c r="A18" s="2" t="s">
        <v>22</v>
      </c>
      <c r="B18" s="177"/>
      <c r="C18" s="12">
        <v>9</v>
      </c>
      <c r="E18" s="14">
        <v>283</v>
      </c>
      <c r="F18" s="14"/>
      <c r="G18" s="14">
        <v>282</v>
      </c>
      <c r="H18" s="14"/>
      <c r="I18" s="14">
        <v>283</v>
      </c>
      <c r="J18" s="14"/>
      <c r="K18" s="14">
        <v>282</v>
      </c>
    </row>
    <row r="19" spans="1:11" ht="22.9" customHeight="1">
      <c r="A19" s="2" t="s">
        <v>23</v>
      </c>
      <c r="B19" s="177"/>
      <c r="E19" s="20">
        <v>194343</v>
      </c>
      <c r="F19" s="14"/>
      <c r="G19" s="20">
        <v>165793</v>
      </c>
      <c r="H19" s="14"/>
      <c r="I19" s="20">
        <v>186917</v>
      </c>
      <c r="J19" s="14"/>
      <c r="K19" s="20">
        <v>159814</v>
      </c>
    </row>
    <row r="20" spans="1:11" ht="22.9" customHeight="1">
      <c r="A20" s="1" t="s">
        <v>24</v>
      </c>
      <c r="B20" s="177"/>
      <c r="C20" s="178"/>
      <c r="D20" s="34"/>
      <c r="E20" s="35">
        <f>SUM(E10:E19)</f>
        <v>2100401</v>
      </c>
      <c r="F20" s="21"/>
      <c r="G20" s="35">
        <f>SUM(G10:G19)</f>
        <v>2390783</v>
      </c>
      <c r="H20" s="21"/>
      <c r="I20" s="35">
        <f>SUM(I10:I19)</f>
        <v>1143919</v>
      </c>
      <c r="J20" s="21"/>
      <c r="K20" s="35">
        <f>SUM(K10:K19)</f>
        <v>1461735</v>
      </c>
    </row>
    <row r="21" spans="1:11" ht="22.9" customHeight="1">
      <c r="A21" s="1"/>
      <c r="B21" s="177"/>
      <c r="D21" s="12"/>
      <c r="E21" s="13"/>
      <c r="F21" s="13"/>
      <c r="G21" s="13"/>
      <c r="H21" s="13"/>
      <c r="I21" s="13"/>
      <c r="J21" s="13"/>
      <c r="K21" s="13"/>
    </row>
    <row r="22" spans="1:11" ht="22.9" customHeight="1">
      <c r="A22" s="32" t="s">
        <v>25</v>
      </c>
      <c r="B22" s="179"/>
      <c r="E22" s="14"/>
      <c r="F22" s="14"/>
      <c r="G22" s="14"/>
      <c r="H22" s="14"/>
      <c r="I22" s="14"/>
      <c r="J22" s="14"/>
      <c r="K22" s="14"/>
    </row>
    <row r="23" spans="1:11" ht="22.9" customHeight="1">
      <c r="A23" s="2" t="s">
        <v>26</v>
      </c>
      <c r="B23" s="177"/>
      <c r="C23" s="12">
        <v>9</v>
      </c>
      <c r="E23" s="14">
        <v>14600</v>
      </c>
      <c r="F23" s="14"/>
      <c r="G23" s="14">
        <v>13675</v>
      </c>
      <c r="H23" s="14"/>
      <c r="I23" s="14">
        <v>14600</v>
      </c>
      <c r="J23" s="14"/>
      <c r="K23" s="14">
        <v>13675</v>
      </c>
    </row>
    <row r="24" spans="1:11" ht="22.9" customHeight="1">
      <c r="A24" s="2" t="s">
        <v>27</v>
      </c>
      <c r="B24" s="177"/>
      <c r="C24" s="12">
        <v>4</v>
      </c>
      <c r="E24" s="14">
        <v>131363</v>
      </c>
      <c r="F24" s="14"/>
      <c r="G24" s="14">
        <v>129851</v>
      </c>
      <c r="H24" s="14"/>
      <c r="I24" s="14">
        <v>118230</v>
      </c>
      <c r="J24" s="14"/>
      <c r="K24" s="14">
        <v>118230</v>
      </c>
    </row>
    <row r="25" spans="1:11" ht="22.9" customHeight="1">
      <c r="A25" s="2" t="s">
        <v>28</v>
      </c>
      <c r="B25" s="177"/>
      <c r="C25" s="12">
        <v>5</v>
      </c>
      <c r="E25" s="14">
        <v>0</v>
      </c>
      <c r="F25" s="14"/>
      <c r="G25" s="14">
        <v>0</v>
      </c>
      <c r="H25" s="14"/>
      <c r="I25" s="14">
        <v>2054750</v>
      </c>
      <c r="J25" s="14"/>
      <c r="K25" s="14">
        <v>2054750</v>
      </c>
    </row>
    <row r="26" spans="1:11" ht="22.9" customHeight="1">
      <c r="A26" s="2" t="s">
        <v>29</v>
      </c>
      <c r="C26" s="12">
        <v>6</v>
      </c>
      <c r="E26" s="14">
        <v>7125595</v>
      </c>
      <c r="F26" s="14"/>
      <c r="G26" s="14">
        <v>7103079</v>
      </c>
      <c r="H26" s="14"/>
      <c r="I26" s="14">
        <v>5684835</v>
      </c>
      <c r="J26" s="14"/>
      <c r="K26" s="14">
        <v>5645789</v>
      </c>
    </row>
    <row r="27" spans="1:11" ht="22.9" customHeight="1">
      <c r="A27" s="2" t="s">
        <v>30</v>
      </c>
      <c r="E27" s="14">
        <v>38009</v>
      </c>
      <c r="F27" s="14"/>
      <c r="G27" s="14">
        <v>45481</v>
      </c>
      <c r="H27" s="14"/>
      <c r="I27" s="14">
        <v>34123</v>
      </c>
      <c r="J27" s="14"/>
      <c r="K27" s="14">
        <v>42207</v>
      </c>
    </row>
    <row r="28" spans="1:11" ht="22.9" customHeight="1">
      <c r="A28" s="2" t="s">
        <v>31</v>
      </c>
      <c r="E28" s="14">
        <v>74542</v>
      </c>
      <c r="F28" s="14"/>
      <c r="G28" s="14">
        <v>68247</v>
      </c>
      <c r="H28" s="14"/>
      <c r="I28" s="14">
        <v>79548</v>
      </c>
      <c r="J28" s="14"/>
      <c r="K28" s="14">
        <v>73252</v>
      </c>
    </row>
    <row r="29" spans="1:11" ht="22.9" customHeight="1">
      <c r="A29" s="2" t="s">
        <v>32</v>
      </c>
      <c r="E29" s="14">
        <v>143409</v>
      </c>
      <c r="F29" s="14"/>
      <c r="G29" s="14">
        <v>146332</v>
      </c>
      <c r="H29" s="14"/>
      <c r="I29" s="14">
        <v>132380</v>
      </c>
      <c r="J29" s="14"/>
      <c r="K29" s="14">
        <v>134920</v>
      </c>
    </row>
    <row r="30" spans="1:11" ht="22.9" customHeight="1">
      <c r="A30" s="2" t="s">
        <v>33</v>
      </c>
      <c r="E30" s="14">
        <v>30271</v>
      </c>
      <c r="F30" s="14"/>
      <c r="G30" s="14">
        <v>30155</v>
      </c>
      <c r="H30" s="14"/>
      <c r="I30" s="14">
        <v>0</v>
      </c>
      <c r="J30" s="14"/>
      <c r="K30" s="14">
        <v>0</v>
      </c>
    </row>
    <row r="31" spans="1:11" ht="22.9" customHeight="1">
      <c r="A31" s="2" t="s">
        <v>34</v>
      </c>
      <c r="B31" s="177"/>
      <c r="C31" s="178"/>
      <c r="D31" s="34"/>
      <c r="E31" s="20">
        <v>13433</v>
      </c>
      <c r="F31" s="14"/>
      <c r="G31" s="20">
        <v>13185</v>
      </c>
      <c r="H31" s="14"/>
      <c r="I31" s="20">
        <v>310</v>
      </c>
      <c r="J31" s="14"/>
      <c r="K31" s="20">
        <v>306</v>
      </c>
    </row>
    <row r="32" spans="1:11" ht="22.9" customHeight="1">
      <c r="A32" s="1" t="s">
        <v>35</v>
      </c>
      <c r="B32" s="177"/>
      <c r="E32" s="21">
        <f>SUM(E23:E31)</f>
        <v>7571222</v>
      </c>
      <c r="F32" s="21"/>
      <c r="G32" s="21">
        <f>SUM(G23:G31)</f>
        <v>7550005</v>
      </c>
      <c r="H32" s="21"/>
      <c r="I32" s="21">
        <f>SUM(I23:I31)</f>
        <v>8118776</v>
      </c>
      <c r="J32" s="21"/>
      <c r="K32" s="21">
        <f>SUM(K23:K31)</f>
        <v>8083129</v>
      </c>
    </row>
    <row r="33" spans="1:11" s="1" customFormat="1" ht="22.9" customHeight="1" thickBot="1">
      <c r="A33" s="1" t="s">
        <v>36</v>
      </c>
      <c r="B33" s="180"/>
      <c r="C33" s="181"/>
      <c r="D33" s="182"/>
      <c r="E33" s="36">
        <f>SUM(E32,E20)</f>
        <v>9671623</v>
      </c>
      <c r="F33" s="21">
        <f>SUM(F32,F20)</f>
        <v>0</v>
      </c>
      <c r="G33" s="36">
        <f>SUM(G32,G20)</f>
        <v>9940788</v>
      </c>
      <c r="H33" s="21"/>
      <c r="I33" s="36">
        <f>SUM(I32,I20)</f>
        <v>9262695</v>
      </c>
      <c r="J33" s="21"/>
      <c r="K33" s="36">
        <f>SUM(K32,K20)</f>
        <v>9544864</v>
      </c>
    </row>
    <row r="34" spans="1:11" ht="22.9" customHeight="1" thickTop="1"/>
    <row r="35" spans="1:11" s="137" customFormat="1" ht="22.9" customHeight="1">
      <c r="A35" s="133" t="s">
        <v>0</v>
      </c>
      <c r="B35" s="134"/>
      <c r="C35" s="135"/>
      <c r="D35" s="136"/>
      <c r="E35" s="136"/>
      <c r="F35" s="136"/>
      <c r="G35" s="136"/>
      <c r="H35" s="136"/>
      <c r="I35" s="136"/>
      <c r="J35" s="136"/>
      <c r="K35" s="136"/>
    </row>
    <row r="36" spans="1:11" s="137" customFormat="1" ht="22.9" customHeight="1">
      <c r="A36" s="195" t="s">
        <v>1</v>
      </c>
      <c r="B36" s="195"/>
      <c r="C36" s="195"/>
      <c r="D36" s="195"/>
      <c r="E36" s="195"/>
      <c r="F36" s="195"/>
      <c r="G36" s="195"/>
      <c r="H36" s="195"/>
      <c r="I36" s="195"/>
      <c r="J36" s="195"/>
      <c r="K36" s="195"/>
    </row>
    <row r="37" spans="1:11" ht="16.5" customHeight="1">
      <c r="A37" s="28"/>
      <c r="B37" s="28"/>
      <c r="C37" s="29"/>
      <c r="D37" s="29"/>
      <c r="E37" s="191"/>
      <c r="F37" s="191"/>
      <c r="G37" s="191"/>
      <c r="H37" s="191"/>
      <c r="I37" s="191"/>
      <c r="J37" s="191"/>
      <c r="K37" s="191"/>
    </row>
    <row r="38" spans="1:11" s="1" customFormat="1" ht="22.9" customHeight="1">
      <c r="A38" s="28"/>
      <c r="B38" s="28"/>
      <c r="C38" s="29"/>
      <c r="D38" s="30"/>
      <c r="E38" s="192" t="s">
        <v>2</v>
      </c>
      <c r="F38" s="192"/>
      <c r="G38" s="192"/>
      <c r="H38" s="31"/>
      <c r="I38" s="193" t="s">
        <v>3</v>
      </c>
      <c r="J38" s="193"/>
      <c r="K38" s="193"/>
    </row>
    <row r="39" spans="1:11" ht="22.9" customHeight="1">
      <c r="A39" s="28"/>
      <c r="B39" s="28" t="s">
        <v>37</v>
      </c>
      <c r="C39" s="29"/>
      <c r="D39" s="30"/>
      <c r="E39" s="5" t="s">
        <v>4</v>
      </c>
      <c r="F39" s="5"/>
      <c r="G39" s="5" t="s">
        <v>5</v>
      </c>
      <c r="H39" s="31"/>
      <c r="I39" s="5" t="s">
        <v>4</v>
      </c>
      <c r="J39" s="5"/>
      <c r="K39" s="5" t="s">
        <v>5</v>
      </c>
    </row>
    <row r="40" spans="1:11" ht="22.9" customHeight="1">
      <c r="A40" s="138" t="s">
        <v>38</v>
      </c>
      <c r="B40" s="28"/>
      <c r="C40" s="29" t="s">
        <v>7</v>
      </c>
      <c r="D40" s="29"/>
      <c r="E40" s="139" t="s">
        <v>8</v>
      </c>
      <c r="F40" s="140"/>
      <c r="G40" s="139" t="s">
        <v>9</v>
      </c>
      <c r="H40" s="139"/>
      <c r="I40" s="139" t="s">
        <v>8</v>
      </c>
      <c r="J40" s="140"/>
      <c r="K40" s="139" t="s">
        <v>9</v>
      </c>
    </row>
    <row r="41" spans="1:11" ht="22.9" customHeight="1">
      <c r="A41" s="28"/>
      <c r="B41" s="28"/>
      <c r="C41" s="29"/>
      <c r="D41" s="28"/>
      <c r="E41" s="23" t="s">
        <v>10</v>
      </c>
      <c r="F41" s="28"/>
      <c r="G41" s="28"/>
      <c r="H41" s="28"/>
      <c r="I41" s="23" t="s">
        <v>10</v>
      </c>
      <c r="J41" s="28"/>
      <c r="K41" s="28"/>
    </row>
    <row r="42" spans="1:11" ht="22.9" customHeight="1">
      <c r="B42" s="28"/>
      <c r="C42" s="29"/>
      <c r="D42" s="29"/>
      <c r="E42" s="194" t="s">
        <v>11</v>
      </c>
      <c r="F42" s="194"/>
      <c r="G42" s="194"/>
      <c r="H42" s="194"/>
      <c r="I42" s="194"/>
      <c r="J42" s="194"/>
      <c r="K42" s="194"/>
    </row>
    <row r="43" spans="1:11" ht="22.9" customHeight="1">
      <c r="A43" s="32" t="s">
        <v>39</v>
      </c>
      <c r="E43" s="5"/>
      <c r="F43" s="5"/>
      <c r="G43" s="5"/>
      <c r="H43" s="5"/>
      <c r="I43" s="5"/>
      <c r="J43" s="5"/>
      <c r="K43" s="5"/>
    </row>
    <row r="44" spans="1:11" ht="22.9" customHeight="1">
      <c r="A44" s="2" t="s">
        <v>40</v>
      </c>
      <c r="C44" s="12">
        <v>7</v>
      </c>
      <c r="E44" s="80">
        <v>1461000</v>
      </c>
      <c r="F44" s="80"/>
      <c r="G44" s="80">
        <v>1557000</v>
      </c>
      <c r="H44" s="80"/>
      <c r="I44" s="14">
        <v>1305000</v>
      </c>
      <c r="J44" s="80"/>
      <c r="K44" s="14">
        <v>1415000</v>
      </c>
    </row>
    <row r="45" spans="1:11" ht="22.9" customHeight="1">
      <c r="A45" s="2" t="s">
        <v>41</v>
      </c>
      <c r="C45" s="12">
        <v>2</v>
      </c>
      <c r="E45" s="14">
        <v>877774</v>
      </c>
      <c r="F45" s="14"/>
      <c r="G45" s="14">
        <v>1027904</v>
      </c>
      <c r="H45" s="14"/>
      <c r="I45" s="14">
        <v>848329</v>
      </c>
      <c r="J45" s="14"/>
      <c r="K45" s="14">
        <v>991873</v>
      </c>
    </row>
    <row r="46" spans="1:11" ht="22.9" customHeight="1">
      <c r="A46" s="2" t="s">
        <v>42</v>
      </c>
      <c r="C46" s="2"/>
      <c r="E46" s="98"/>
      <c r="F46" s="98"/>
      <c r="G46" s="14"/>
      <c r="H46" s="98"/>
      <c r="I46" s="98"/>
      <c r="J46" s="98"/>
      <c r="K46" s="14"/>
    </row>
    <row r="47" spans="1:11" ht="22.9" customHeight="1">
      <c r="A47" s="2" t="s">
        <v>43</v>
      </c>
      <c r="C47" s="12">
        <v>7</v>
      </c>
      <c r="E47" s="14">
        <v>351978</v>
      </c>
      <c r="F47" s="14"/>
      <c r="G47" s="14">
        <v>351978</v>
      </c>
      <c r="H47" s="14"/>
      <c r="I47" s="14">
        <v>319350</v>
      </c>
      <c r="J47" s="14"/>
      <c r="K47" s="14">
        <v>319350</v>
      </c>
    </row>
    <row r="48" spans="1:11" ht="22.9" customHeight="1">
      <c r="A48" s="2" t="s">
        <v>44</v>
      </c>
      <c r="E48" s="14">
        <v>5348</v>
      </c>
      <c r="F48" s="14"/>
      <c r="G48" s="14">
        <v>15455</v>
      </c>
      <c r="H48" s="14"/>
      <c r="I48" s="14">
        <v>3050</v>
      </c>
      <c r="J48" s="14"/>
      <c r="K48" s="14">
        <v>12976</v>
      </c>
    </row>
    <row r="49" spans="1:14" ht="22.9" customHeight="1">
      <c r="A49" s="2" t="s">
        <v>45</v>
      </c>
      <c r="C49" s="12">
        <v>9</v>
      </c>
      <c r="E49" s="14">
        <v>1962</v>
      </c>
      <c r="F49" s="14"/>
      <c r="G49" s="14">
        <v>1861</v>
      </c>
      <c r="H49" s="14"/>
      <c r="I49" s="14">
        <v>1962</v>
      </c>
      <c r="J49" s="14"/>
      <c r="K49" s="14">
        <v>1861</v>
      </c>
    </row>
    <row r="50" spans="1:14" ht="22.9" customHeight="1">
      <c r="A50" s="2" t="s">
        <v>46</v>
      </c>
      <c r="B50" s="177"/>
      <c r="E50" s="14">
        <v>6180</v>
      </c>
      <c r="F50" s="14"/>
      <c r="G50" s="14">
        <v>6539</v>
      </c>
      <c r="H50" s="14"/>
      <c r="I50" s="14">
        <v>697</v>
      </c>
      <c r="J50" s="14"/>
      <c r="K50" s="14">
        <v>1210</v>
      </c>
    </row>
    <row r="51" spans="1:14" ht="22.9" customHeight="1">
      <c r="A51" s="1" t="s">
        <v>47</v>
      </c>
      <c r="B51" s="177"/>
      <c r="E51" s="35">
        <f>SUM(E44:E50)</f>
        <v>2704242</v>
      </c>
      <c r="F51" s="21"/>
      <c r="G51" s="35">
        <f>SUM(G44:G50)</f>
        <v>2960737</v>
      </c>
      <c r="H51" s="21"/>
      <c r="I51" s="35">
        <f>SUM(I44:I50)</f>
        <v>2478388</v>
      </c>
      <c r="J51" s="21"/>
      <c r="K51" s="35">
        <f>SUM(K44:K50)</f>
        <v>2742270</v>
      </c>
    </row>
    <row r="52" spans="1:14" s="38" customFormat="1" ht="12" customHeight="1">
      <c r="A52" s="37"/>
      <c r="B52" s="183"/>
      <c r="C52" s="18"/>
      <c r="E52" s="184"/>
      <c r="F52" s="184"/>
      <c r="G52" s="184"/>
      <c r="H52" s="184"/>
      <c r="I52" s="184"/>
      <c r="J52" s="184"/>
      <c r="K52" s="184"/>
    </row>
    <row r="53" spans="1:14" ht="22.9" customHeight="1">
      <c r="A53" s="32" t="s">
        <v>48</v>
      </c>
      <c r="B53" s="177"/>
      <c r="E53" s="14"/>
      <c r="F53" s="14"/>
      <c r="G53" s="14"/>
      <c r="H53" s="14"/>
      <c r="I53" s="14"/>
      <c r="J53" s="14"/>
      <c r="K53" s="14"/>
    </row>
    <row r="54" spans="1:14" ht="22.9" customHeight="1">
      <c r="A54" s="2" t="s">
        <v>49</v>
      </c>
      <c r="B54" s="177"/>
      <c r="C54" s="12" t="s">
        <v>50</v>
      </c>
      <c r="E54" s="14">
        <v>320000</v>
      </c>
      <c r="F54" s="14"/>
      <c r="G54" s="14">
        <v>320000</v>
      </c>
      <c r="H54" s="14"/>
      <c r="I54" s="14">
        <v>320000</v>
      </c>
      <c r="J54" s="14"/>
      <c r="K54" s="14">
        <v>320000</v>
      </c>
    </row>
    <row r="55" spans="1:14" ht="22.9" customHeight="1">
      <c r="A55" s="2" t="s">
        <v>51</v>
      </c>
      <c r="B55" s="177"/>
      <c r="C55" s="12">
        <v>7</v>
      </c>
      <c r="E55" s="14">
        <v>227685</v>
      </c>
      <c r="F55" s="14"/>
      <c r="G55" s="14">
        <v>205301</v>
      </c>
      <c r="H55" s="14"/>
      <c r="I55" s="14">
        <v>195061</v>
      </c>
      <c r="J55" s="14"/>
      <c r="K55" s="14">
        <v>172677</v>
      </c>
    </row>
    <row r="56" spans="1:14" ht="22.9" customHeight="1">
      <c r="A56" s="2" t="s">
        <v>52</v>
      </c>
      <c r="B56" s="177"/>
      <c r="E56" s="14">
        <v>35146</v>
      </c>
      <c r="F56" s="14"/>
      <c r="G56" s="14">
        <v>33292</v>
      </c>
      <c r="H56" s="14"/>
      <c r="I56" s="14">
        <v>33240</v>
      </c>
      <c r="J56" s="14"/>
      <c r="K56" s="14">
        <v>32143</v>
      </c>
    </row>
    <row r="57" spans="1:14" ht="22.9" hidden="1" customHeight="1">
      <c r="A57" s="2" t="s">
        <v>53</v>
      </c>
      <c r="B57" s="177"/>
      <c r="C57" s="12">
        <v>9</v>
      </c>
      <c r="E57" s="14">
        <v>0</v>
      </c>
      <c r="F57" s="14"/>
      <c r="G57" s="14">
        <v>0</v>
      </c>
      <c r="H57" s="14"/>
      <c r="I57" s="14">
        <v>0</v>
      </c>
      <c r="J57" s="14"/>
      <c r="K57" s="14">
        <v>0</v>
      </c>
    </row>
    <row r="58" spans="1:14" ht="22.9" customHeight="1">
      <c r="A58" s="2" t="s">
        <v>54</v>
      </c>
      <c r="B58" s="177"/>
      <c r="C58" s="12" t="s">
        <v>55</v>
      </c>
      <c r="E58" s="14">
        <v>2646735</v>
      </c>
      <c r="F58" s="14"/>
      <c r="G58" s="14">
        <v>2646532</v>
      </c>
      <c r="H58" s="14"/>
      <c r="I58" s="14">
        <v>2646735</v>
      </c>
      <c r="J58" s="14"/>
      <c r="K58" s="98">
        <v>2646532</v>
      </c>
    </row>
    <row r="59" spans="1:14" ht="22.9" customHeight="1">
      <c r="A59" s="185" t="s">
        <v>56</v>
      </c>
      <c r="B59" s="177"/>
      <c r="E59" s="14">
        <f>42204+1</f>
        <v>42205</v>
      </c>
      <c r="F59" s="14"/>
      <c r="G59" s="14">
        <v>41112</v>
      </c>
      <c r="H59" s="14"/>
      <c r="I59" s="14">
        <f>28963+1</f>
        <v>28964</v>
      </c>
      <c r="J59" s="14"/>
      <c r="K59" s="14">
        <v>28281</v>
      </c>
    </row>
    <row r="60" spans="1:14" ht="22.9" customHeight="1">
      <c r="A60" s="1" t="s">
        <v>57</v>
      </c>
      <c r="B60" s="177"/>
      <c r="E60" s="35">
        <f>SUM(E54:E59)</f>
        <v>3271771</v>
      </c>
      <c r="F60" s="21"/>
      <c r="G60" s="35">
        <f>SUM(G54:G59)</f>
        <v>3246237</v>
      </c>
      <c r="H60" s="21"/>
      <c r="I60" s="35">
        <f>SUM(I54:I59)</f>
        <v>3224000</v>
      </c>
      <c r="J60" s="21"/>
      <c r="K60" s="35">
        <f>SUM(K54:K59)</f>
        <v>3199633</v>
      </c>
    </row>
    <row r="61" spans="1:14" ht="12" customHeight="1">
      <c r="A61" s="1"/>
      <c r="B61" s="177"/>
      <c r="E61" s="39"/>
      <c r="F61" s="21"/>
      <c r="G61" s="39"/>
      <c r="H61" s="21"/>
      <c r="I61" s="39"/>
      <c r="J61" s="21"/>
      <c r="K61" s="39"/>
    </row>
    <row r="62" spans="1:14" ht="22.9" customHeight="1">
      <c r="A62" s="1" t="s">
        <v>58</v>
      </c>
      <c r="B62" s="177"/>
      <c r="E62" s="41">
        <f>SUM(E60,E51)</f>
        <v>5976013</v>
      </c>
      <c r="F62" s="21"/>
      <c r="G62" s="41">
        <f>SUM(G60,G51)</f>
        <v>6206974</v>
      </c>
      <c r="H62" s="21"/>
      <c r="I62" s="41">
        <f>SUM(I60,I51)</f>
        <v>5702388</v>
      </c>
      <c r="J62" s="21"/>
      <c r="K62" s="41">
        <f>SUM(K60,K51)</f>
        <v>5941903</v>
      </c>
      <c r="M62" s="42"/>
      <c r="N62" s="42"/>
    </row>
    <row r="63" spans="1:14" s="38" customFormat="1" ht="12" customHeight="1">
      <c r="A63" s="37"/>
      <c r="B63" s="183"/>
      <c r="C63" s="18"/>
      <c r="E63" s="186"/>
      <c r="F63" s="186"/>
      <c r="G63" s="186"/>
      <c r="H63" s="186"/>
      <c r="I63" s="186"/>
      <c r="J63" s="186"/>
      <c r="K63" s="186"/>
      <c r="M63" s="43"/>
      <c r="N63" s="43"/>
    </row>
    <row r="64" spans="1:14" ht="22.9" customHeight="1">
      <c r="A64" s="32" t="s">
        <v>59</v>
      </c>
      <c r="B64" s="177"/>
      <c r="E64" s="14"/>
      <c r="F64" s="14"/>
      <c r="G64" s="14"/>
      <c r="H64" s="14"/>
      <c r="I64" s="14"/>
      <c r="J64" s="14"/>
      <c r="K64" s="14"/>
    </row>
    <row r="65" spans="1:14" ht="22.9" customHeight="1">
      <c r="A65" s="2" t="s">
        <v>60</v>
      </c>
      <c r="B65" s="177"/>
      <c r="E65" s="14"/>
      <c r="F65" s="14"/>
      <c r="G65" s="14"/>
      <c r="H65" s="14"/>
      <c r="I65" s="14"/>
      <c r="J65" s="14"/>
      <c r="K65" s="14"/>
      <c r="N65" s="42"/>
    </row>
    <row r="66" spans="1:14" ht="22.9" customHeight="1">
      <c r="A66" s="2" t="s">
        <v>61</v>
      </c>
      <c r="E66" s="14"/>
      <c r="F66" s="14"/>
      <c r="G66" s="14"/>
      <c r="H66" s="14"/>
      <c r="I66" s="14"/>
      <c r="J66" s="14"/>
      <c r="K66" s="14"/>
      <c r="N66" s="42"/>
    </row>
    <row r="67" spans="1:14" ht="22.9" customHeight="1" thickBot="1">
      <c r="A67" s="33" t="s">
        <v>62</v>
      </c>
      <c r="E67" s="142">
        <v>1163696</v>
      </c>
      <c r="F67" s="14"/>
      <c r="G67" s="141">
        <v>1163696</v>
      </c>
      <c r="H67" s="14"/>
      <c r="I67" s="142">
        <v>1163696</v>
      </c>
      <c r="J67" s="14"/>
      <c r="K67" s="142">
        <v>1163696</v>
      </c>
      <c r="N67" s="42"/>
    </row>
    <row r="68" spans="1:14" ht="22.9" customHeight="1" thickTop="1">
      <c r="A68" s="187" t="s">
        <v>63</v>
      </c>
      <c r="B68" s="33"/>
      <c r="E68" s="14"/>
      <c r="F68" s="98"/>
      <c r="G68" s="14"/>
      <c r="H68" s="14"/>
      <c r="I68" s="14"/>
      <c r="J68" s="14"/>
      <c r="K68" s="14"/>
      <c r="N68" s="42"/>
    </row>
    <row r="69" spans="1:14" ht="22.9" customHeight="1">
      <c r="A69" s="33" t="s">
        <v>62</v>
      </c>
      <c r="B69" s="33"/>
      <c r="E69" s="14">
        <v>1163696</v>
      </c>
      <c r="F69" s="14"/>
      <c r="G69" s="98">
        <v>1163696</v>
      </c>
      <c r="H69" s="14"/>
      <c r="I69" s="14">
        <v>1163696</v>
      </c>
      <c r="J69" s="14"/>
      <c r="K69" s="98">
        <v>1163696</v>
      </c>
      <c r="N69" s="42"/>
    </row>
    <row r="70" spans="1:14" ht="22.9" customHeight="1">
      <c r="A70" s="2" t="s">
        <v>64</v>
      </c>
      <c r="E70" s="14">
        <v>1258325</v>
      </c>
      <c r="F70" s="14"/>
      <c r="G70" s="13">
        <v>1258325</v>
      </c>
      <c r="H70" s="14"/>
      <c r="I70" s="14">
        <v>1258325</v>
      </c>
      <c r="J70" s="14"/>
      <c r="K70" s="13">
        <v>1258325</v>
      </c>
      <c r="N70" s="42"/>
    </row>
    <row r="71" spans="1:14" ht="22.9" customHeight="1">
      <c r="A71" s="2" t="s">
        <v>65</v>
      </c>
      <c r="E71" s="14"/>
      <c r="F71" s="14"/>
      <c r="G71" s="14"/>
      <c r="H71" s="14"/>
      <c r="I71" s="14"/>
      <c r="J71" s="14"/>
      <c r="K71" s="14"/>
      <c r="N71" s="42"/>
    </row>
    <row r="72" spans="1:14" ht="22.9" customHeight="1">
      <c r="A72" s="2" t="s">
        <v>66</v>
      </c>
      <c r="E72" s="14"/>
      <c r="F72" s="14"/>
      <c r="G72" s="14"/>
      <c r="H72" s="14"/>
      <c r="I72" s="14"/>
      <c r="J72" s="14"/>
      <c r="K72" s="14"/>
      <c r="N72" s="42"/>
    </row>
    <row r="73" spans="1:14" ht="22.9" customHeight="1">
      <c r="A73" s="2" t="s">
        <v>67</v>
      </c>
      <c r="E73" s="14">
        <v>111820</v>
      </c>
      <c r="F73" s="14"/>
      <c r="G73" s="14">
        <v>111460</v>
      </c>
      <c r="H73" s="14"/>
      <c r="I73" s="14">
        <v>100000</v>
      </c>
      <c r="J73" s="14"/>
      <c r="K73" s="14">
        <v>100000</v>
      </c>
      <c r="N73" s="42"/>
    </row>
    <row r="74" spans="1:14" ht="22.9" customHeight="1">
      <c r="A74" s="2" t="s">
        <v>68</v>
      </c>
      <c r="E74" s="14">
        <v>1082384</v>
      </c>
      <c r="F74" s="14"/>
      <c r="G74" s="14">
        <v>1120534</v>
      </c>
      <c r="H74" s="14"/>
      <c r="I74" s="14">
        <v>1036896</v>
      </c>
      <c r="J74" s="14"/>
      <c r="K74" s="14">
        <v>1080209</v>
      </c>
      <c r="N74" s="42"/>
    </row>
    <row r="75" spans="1:14" ht="22.9" customHeight="1">
      <c r="A75" s="188" t="s">
        <v>69</v>
      </c>
      <c r="E75" s="20">
        <v>1390</v>
      </c>
      <c r="F75" s="14"/>
      <c r="G75" s="20">
        <v>731</v>
      </c>
      <c r="H75" s="14"/>
      <c r="I75" s="20">
        <v>1390</v>
      </c>
      <c r="J75" s="14"/>
      <c r="K75" s="20">
        <v>731</v>
      </c>
      <c r="N75" s="42"/>
    </row>
    <row r="76" spans="1:14" ht="22.9" customHeight="1">
      <c r="A76" s="17" t="s">
        <v>70</v>
      </c>
      <c r="E76" s="21">
        <f>SUM(E69:E75)</f>
        <v>3617615</v>
      </c>
      <c r="F76" s="21"/>
      <c r="G76" s="21">
        <f>SUM(G69:G75)</f>
        <v>3654746</v>
      </c>
      <c r="H76" s="21"/>
      <c r="I76" s="21">
        <f>SUM(I69:I75)</f>
        <v>3560307</v>
      </c>
      <c r="J76" s="21"/>
      <c r="K76" s="21">
        <f>SUM(K69:K75)</f>
        <v>3602961</v>
      </c>
      <c r="N76" s="42"/>
    </row>
    <row r="77" spans="1:14" ht="22.9" customHeight="1">
      <c r="A77" s="44" t="s">
        <v>71</v>
      </c>
      <c r="E77" s="14">
        <v>77995</v>
      </c>
      <c r="F77" s="130"/>
      <c r="G77" s="130">
        <v>79068</v>
      </c>
      <c r="H77" s="130"/>
      <c r="I77" s="14">
        <v>0</v>
      </c>
      <c r="J77" s="130"/>
      <c r="K77" s="14">
        <v>0</v>
      </c>
    </row>
    <row r="78" spans="1:14" ht="22.9" customHeight="1">
      <c r="A78" s="1" t="s">
        <v>72</v>
      </c>
      <c r="E78" s="35">
        <f>SUM(E76:E77)</f>
        <v>3695610</v>
      </c>
      <c r="F78" s="129"/>
      <c r="G78" s="157">
        <f>SUM(G76:G77)</f>
        <v>3733814</v>
      </c>
      <c r="H78" s="129"/>
      <c r="I78" s="35">
        <f>SUM(I76:I77)</f>
        <v>3560307</v>
      </c>
      <c r="J78" s="129"/>
      <c r="K78" s="157">
        <f>SUM(K76:K77)</f>
        <v>3602961</v>
      </c>
    </row>
    <row r="79" spans="1:14" s="38" customFormat="1" ht="12" customHeight="1">
      <c r="A79" s="37"/>
      <c r="C79" s="18"/>
      <c r="E79" s="45"/>
      <c r="F79" s="158"/>
      <c r="G79" s="158"/>
      <c r="H79" s="158"/>
      <c r="I79" s="45"/>
      <c r="J79" s="158"/>
      <c r="K79" s="158"/>
    </row>
    <row r="80" spans="1:14" s="1" customFormat="1" ht="22.9" customHeight="1" thickBot="1">
      <c r="A80" s="1" t="s">
        <v>73</v>
      </c>
      <c r="C80" s="46"/>
      <c r="E80" s="47">
        <f>SUM(E78,E62)</f>
        <v>9671623</v>
      </c>
      <c r="F80" s="129"/>
      <c r="G80" s="159">
        <f>SUM(G78,G62)</f>
        <v>9940788</v>
      </c>
      <c r="H80" s="129"/>
      <c r="I80" s="47">
        <f>SUM(I78,I62)</f>
        <v>9262695</v>
      </c>
      <c r="J80" s="129"/>
      <c r="K80" s="159">
        <f>SUM(K78,K62)</f>
        <v>9544864</v>
      </c>
    </row>
    <row r="81" spans="3:11" ht="22.9" customHeight="1" thickTop="1">
      <c r="E81" s="48"/>
      <c r="F81" s="48"/>
      <c r="G81" s="48"/>
      <c r="H81" s="48"/>
      <c r="I81" s="48"/>
      <c r="J81" s="48"/>
      <c r="K81" s="48"/>
    </row>
    <row r="82" spans="3:11" ht="22.9" customHeight="1">
      <c r="E82" s="128"/>
      <c r="F82" s="128"/>
      <c r="G82" s="128"/>
      <c r="H82" s="128"/>
      <c r="I82" s="128"/>
      <c r="J82" s="128"/>
      <c r="K82" s="128"/>
    </row>
    <row r="83" spans="3:11" ht="22.9" customHeight="1">
      <c r="E83" s="128">
        <f>E33-E80</f>
        <v>0</v>
      </c>
      <c r="G83" s="48">
        <f>G33-G80</f>
        <v>0</v>
      </c>
      <c r="I83" s="128">
        <f>I33-I80</f>
        <v>0</v>
      </c>
      <c r="K83" s="48">
        <f>K33-K80</f>
        <v>0</v>
      </c>
    </row>
    <row r="84" spans="3:11" ht="22.9" customHeight="1"/>
    <row r="85" spans="3:11" ht="22.9" customHeight="1"/>
    <row r="86" spans="3:11" ht="22.9" customHeight="1">
      <c r="C86" s="2"/>
      <c r="G86" s="190"/>
    </row>
    <row r="87" spans="3:11" ht="22.9" customHeight="1"/>
    <row r="88" spans="3:11" ht="22.9" customHeight="1"/>
    <row r="89" spans="3:11" ht="22.9" customHeight="1"/>
    <row r="90" spans="3:11" ht="22.9" customHeight="1"/>
    <row r="91" spans="3:11" ht="22.9" customHeight="1"/>
    <row r="92" spans="3:11" ht="22.9" customHeight="1"/>
  </sheetData>
  <mergeCells count="10">
    <mergeCell ref="E37:K37"/>
    <mergeCell ref="E38:G38"/>
    <mergeCell ref="I38:K38"/>
    <mergeCell ref="E42:K42"/>
    <mergeCell ref="A2:K2"/>
    <mergeCell ref="E3:K3"/>
    <mergeCell ref="E4:G4"/>
    <mergeCell ref="I4:K4"/>
    <mergeCell ref="E8:K8"/>
    <mergeCell ref="A36:K36"/>
  </mergeCells>
  <pageMargins left="0.7" right="0.7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D140"/>
  <sheetViews>
    <sheetView view="pageBreakPreview" zoomScaleNormal="80" zoomScaleSheetLayoutView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AD7" sqref="AD7"/>
    </sheetView>
  </sheetViews>
  <sheetFormatPr defaultColWidth="9.28515625" defaultRowHeight="22.9" customHeight="1"/>
  <cols>
    <col min="1" max="1" width="9.28515625" style="2"/>
    <col min="2" max="2" width="41.85546875" style="2" customWidth="1"/>
    <col min="3" max="3" width="10.42578125" style="2" customWidth="1"/>
    <col min="4" max="4" width="1.140625" style="2" customWidth="1"/>
    <col min="5" max="5" width="13.140625" style="2" customWidth="1"/>
    <col min="6" max="6" width="1.140625" style="2" customWidth="1"/>
    <col min="7" max="7" width="13.140625" style="2" customWidth="1"/>
    <col min="8" max="8" width="1.140625" style="2" customWidth="1"/>
    <col min="9" max="9" width="13.140625" style="2" customWidth="1"/>
    <col min="10" max="10" width="1.140625" style="2" customWidth="1"/>
    <col min="11" max="11" width="13.140625" style="2" customWidth="1"/>
    <col min="12" max="12" width="13.28515625" style="2" customWidth="1"/>
    <col min="13" max="13" width="0" style="2" hidden="1" customWidth="1"/>
    <col min="14" max="14" width="3" style="2" hidden="1" customWidth="1"/>
    <col min="15" max="15" width="0" style="2" hidden="1" customWidth="1"/>
    <col min="16" max="16" width="3" style="2" hidden="1" customWidth="1"/>
    <col min="17" max="17" width="0" style="2" hidden="1" customWidth="1"/>
    <col min="18" max="18" width="3" style="2" hidden="1" customWidth="1"/>
    <col min="19" max="19" width="0" style="2" hidden="1" customWidth="1"/>
    <col min="20" max="20" width="5.28515625" style="2" hidden="1" customWidth="1"/>
    <col min="21" max="21" width="0" style="2" hidden="1" customWidth="1"/>
    <col min="22" max="22" width="3" style="2" hidden="1" customWidth="1"/>
    <col min="23" max="23" width="0" style="2" hidden="1" customWidth="1"/>
    <col min="24" max="24" width="3" style="2" hidden="1" customWidth="1"/>
    <col min="25" max="25" width="0" style="2" hidden="1" customWidth="1"/>
    <col min="26" max="26" width="3" style="2" hidden="1" customWidth="1"/>
    <col min="27" max="29" width="0" style="2" hidden="1" customWidth="1"/>
    <col min="30" max="16384" width="9.28515625" style="2"/>
  </cols>
  <sheetData>
    <row r="1" spans="1:30" ht="22.9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167"/>
    </row>
    <row r="2" spans="1:30" ht="22.9" customHeight="1">
      <c r="A2" s="197" t="s">
        <v>74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68"/>
    </row>
    <row r="3" spans="1:30" ht="22.9" customHeight="1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69"/>
    </row>
    <row r="4" spans="1:30" s="34" customFormat="1" ht="22.9" customHeight="1">
      <c r="A4" s="28"/>
      <c r="B4" s="28"/>
      <c r="C4" s="29"/>
      <c r="D4" s="30"/>
      <c r="E4" s="192" t="s">
        <v>2</v>
      </c>
      <c r="F4" s="192"/>
      <c r="G4" s="192"/>
      <c r="H4" s="31"/>
      <c r="I4" s="193" t="s">
        <v>3</v>
      </c>
      <c r="J4" s="193"/>
      <c r="K4" s="193"/>
      <c r="L4" s="164"/>
    </row>
    <row r="5" spans="1:30" s="34" customFormat="1" ht="22.9" customHeight="1">
      <c r="C5" s="24"/>
      <c r="D5" s="24"/>
      <c r="E5" s="200" t="s">
        <v>168</v>
      </c>
      <c r="F5" s="200"/>
      <c r="G5" s="200"/>
      <c r="H5" s="53"/>
      <c r="I5" s="200" t="s">
        <v>168</v>
      </c>
      <c r="J5" s="200"/>
      <c r="K5" s="200"/>
      <c r="L5" s="165"/>
    </row>
    <row r="6" spans="1:30" s="34" customFormat="1" ht="22.9" customHeight="1">
      <c r="C6" s="24"/>
      <c r="D6" s="24"/>
      <c r="E6" s="200" t="s">
        <v>169</v>
      </c>
      <c r="F6" s="200"/>
      <c r="G6" s="200"/>
      <c r="H6" s="53"/>
      <c r="I6" s="200" t="s">
        <v>169</v>
      </c>
      <c r="J6" s="200"/>
      <c r="K6" s="200"/>
      <c r="L6" s="165"/>
    </row>
    <row r="7" spans="1:30" s="34" customFormat="1" ht="22.9" customHeight="1">
      <c r="C7" s="29" t="s">
        <v>7</v>
      </c>
      <c r="D7" s="23"/>
      <c r="E7" s="23">
        <v>2567</v>
      </c>
      <c r="F7" s="23"/>
      <c r="G7" s="23">
        <v>2566</v>
      </c>
      <c r="H7" s="23"/>
      <c r="I7" s="23">
        <v>2567</v>
      </c>
      <c r="J7" s="23"/>
      <c r="K7" s="23">
        <v>2566</v>
      </c>
      <c r="L7" s="23"/>
    </row>
    <row r="8" spans="1:30" s="34" customFormat="1" ht="22.9" customHeight="1">
      <c r="C8" s="25"/>
      <c r="D8" s="25"/>
      <c r="E8" s="196" t="s">
        <v>11</v>
      </c>
      <c r="F8" s="196"/>
      <c r="G8" s="196"/>
      <c r="H8" s="196"/>
      <c r="I8" s="196"/>
      <c r="J8" s="196"/>
      <c r="K8" s="196"/>
      <c r="L8" s="166"/>
    </row>
    <row r="9" spans="1:30" ht="22.9" customHeight="1">
      <c r="A9" s="126" t="s">
        <v>75</v>
      </c>
      <c r="B9" s="86"/>
      <c r="C9" s="87"/>
      <c r="D9" s="87"/>
      <c r="E9" s="87"/>
      <c r="F9" s="87"/>
      <c r="G9" s="87"/>
      <c r="H9" s="87"/>
      <c r="I9" s="87"/>
      <c r="J9" s="87"/>
      <c r="K9" s="87"/>
      <c r="L9" s="87"/>
      <c r="AD9" s="34"/>
    </row>
    <row r="10" spans="1:30" ht="22.9" customHeight="1">
      <c r="A10" s="2" t="s">
        <v>204</v>
      </c>
      <c r="C10" s="12">
        <v>8</v>
      </c>
      <c r="E10" s="130">
        <v>1118802</v>
      </c>
      <c r="F10" s="130"/>
      <c r="G10" s="130">
        <v>1426915</v>
      </c>
      <c r="H10" s="130"/>
      <c r="I10" s="130">
        <v>963712</v>
      </c>
      <c r="J10" s="130"/>
      <c r="K10" s="130">
        <v>1279859</v>
      </c>
      <c r="M10" s="130">
        <f>E77-M77</f>
        <v>1220154</v>
      </c>
      <c r="N10" s="130"/>
      <c r="O10" s="130">
        <f>G77-O77</f>
        <v>1614237</v>
      </c>
      <c r="P10" s="130"/>
      <c r="Q10" s="130">
        <f>I77-Q77</f>
        <v>1066623</v>
      </c>
      <c r="R10" s="130"/>
      <c r="S10" s="130">
        <f>K77-S77</f>
        <v>1448183</v>
      </c>
      <c r="U10" s="2">
        <f>E10-M10</f>
        <v>-101352</v>
      </c>
      <c r="W10" s="2">
        <f>G10-O10</f>
        <v>-187322</v>
      </c>
      <c r="Y10" s="2">
        <f>I10-Q10</f>
        <v>-102911</v>
      </c>
      <c r="AA10" s="2">
        <f>K10-S10</f>
        <v>-168324</v>
      </c>
      <c r="AD10" s="34"/>
    </row>
    <row r="11" spans="1:30" ht="0.4" customHeight="1">
      <c r="A11" s="2" t="s">
        <v>77</v>
      </c>
      <c r="C11" s="12">
        <v>8</v>
      </c>
      <c r="E11" s="130"/>
      <c r="F11" s="130"/>
      <c r="G11" s="130">
        <v>0</v>
      </c>
      <c r="H11" s="130"/>
      <c r="I11" s="130"/>
      <c r="J11" s="130"/>
      <c r="K11" s="130">
        <v>0</v>
      </c>
      <c r="L11" s="130"/>
      <c r="M11" s="130">
        <f>E78-M78</f>
        <v>0</v>
      </c>
      <c r="N11" s="130"/>
      <c r="O11" s="130">
        <f>G78-O78</f>
        <v>0</v>
      </c>
      <c r="P11" s="130"/>
      <c r="Q11" s="130">
        <f>I78-Q78</f>
        <v>0</v>
      </c>
      <c r="R11" s="130"/>
      <c r="S11" s="130">
        <f>K78-S78</f>
        <v>0</v>
      </c>
      <c r="U11" s="2">
        <f>E11-M11</f>
        <v>0</v>
      </c>
      <c r="W11" s="2">
        <f>G11-O11</f>
        <v>0</v>
      </c>
      <c r="Y11" s="2">
        <f>I11-Q11</f>
        <v>0</v>
      </c>
      <c r="AA11" s="2">
        <f>K11-S11</f>
        <v>0</v>
      </c>
      <c r="AD11" s="34"/>
    </row>
    <row r="12" spans="1:30" ht="22.9" hidden="1" customHeight="1">
      <c r="A12" s="2" t="s">
        <v>78</v>
      </c>
      <c r="C12" s="12"/>
      <c r="E12" s="130"/>
      <c r="F12" s="130"/>
      <c r="G12" s="130"/>
      <c r="H12" s="130"/>
      <c r="I12" s="130"/>
      <c r="J12" s="130"/>
      <c r="K12" s="130"/>
      <c r="L12" s="130"/>
      <c r="M12" s="130">
        <f>E79-M79</f>
        <v>20000</v>
      </c>
      <c r="N12" s="130"/>
      <c r="O12" s="130">
        <f>G79-O79</f>
        <v>10481</v>
      </c>
      <c r="P12" s="130"/>
      <c r="Q12" s="130">
        <f>I79-Q79</f>
        <v>20000</v>
      </c>
      <c r="R12" s="130"/>
      <c r="S12" s="130">
        <f>K79-S79</f>
        <v>0</v>
      </c>
      <c r="U12" s="2">
        <f>E12-M12</f>
        <v>-20000</v>
      </c>
      <c r="W12" s="2">
        <f>G12-O12</f>
        <v>-10481</v>
      </c>
      <c r="Y12" s="2">
        <f>I12-Q12</f>
        <v>-20000</v>
      </c>
      <c r="AA12" s="2">
        <f>K12-S12</f>
        <v>0</v>
      </c>
      <c r="AD12" s="34"/>
    </row>
    <row r="13" spans="1:30" ht="22.9" hidden="1" customHeight="1">
      <c r="A13" s="2" t="s">
        <v>79</v>
      </c>
      <c r="C13" s="12"/>
      <c r="E13" s="130"/>
      <c r="F13" s="130"/>
      <c r="G13" s="130"/>
      <c r="H13" s="130"/>
      <c r="I13" s="130"/>
      <c r="J13" s="130"/>
      <c r="K13" s="130"/>
      <c r="L13" s="130"/>
      <c r="M13" s="130">
        <f>E80-M80</f>
        <v>0</v>
      </c>
      <c r="N13" s="130"/>
      <c r="O13" s="130">
        <f>G80-O80</f>
        <v>0</v>
      </c>
      <c r="P13" s="130"/>
      <c r="Q13" s="130">
        <f>I80-Q80</f>
        <v>0</v>
      </c>
      <c r="R13" s="130"/>
      <c r="S13" s="130">
        <f>K80-S80</f>
        <v>0</v>
      </c>
      <c r="U13" s="2">
        <f>E13-M13</f>
        <v>0</v>
      </c>
      <c r="W13" s="2">
        <f>G13-O13</f>
        <v>0</v>
      </c>
      <c r="Y13" s="2">
        <f>I13-Q13</f>
        <v>0</v>
      </c>
      <c r="AA13" s="2">
        <f>K13-S13</f>
        <v>0</v>
      </c>
      <c r="AD13" s="34"/>
    </row>
    <row r="14" spans="1:30" ht="22.9" customHeight="1">
      <c r="A14" s="2" t="s">
        <v>77</v>
      </c>
      <c r="C14" s="12">
        <v>5</v>
      </c>
      <c r="E14" s="130">
        <v>0</v>
      </c>
      <c r="F14" s="130"/>
      <c r="G14" s="130">
        <v>0</v>
      </c>
      <c r="H14" s="130"/>
      <c r="I14" s="130">
        <v>2850</v>
      </c>
      <c r="J14" s="130"/>
      <c r="K14" s="130">
        <v>7552</v>
      </c>
      <c r="L14" s="130"/>
      <c r="M14" s="130"/>
      <c r="N14" s="130"/>
      <c r="O14" s="130"/>
      <c r="P14" s="130"/>
      <c r="Q14" s="130"/>
      <c r="R14" s="130"/>
      <c r="S14" s="130"/>
      <c r="AD14" s="34"/>
    </row>
    <row r="15" spans="1:30" ht="22.9" customHeight="1">
      <c r="A15" s="2" t="s">
        <v>80</v>
      </c>
      <c r="C15" s="12"/>
      <c r="E15" s="189">
        <v>3952</v>
      </c>
      <c r="F15" s="14"/>
      <c r="G15" s="189">
        <v>4421</v>
      </c>
      <c r="H15" s="14"/>
      <c r="I15" s="189">
        <v>513</v>
      </c>
      <c r="J15" s="14"/>
      <c r="K15" s="189">
        <v>2216</v>
      </c>
      <c r="L15" s="171"/>
      <c r="M15" s="146">
        <f>E81-M81</f>
        <v>1118</v>
      </c>
      <c r="N15" s="130"/>
      <c r="O15" s="146">
        <f>G81-O81</f>
        <v>10744</v>
      </c>
      <c r="P15" s="130"/>
      <c r="Q15" s="146">
        <f>I81-Q81</f>
        <v>287</v>
      </c>
      <c r="R15" s="130"/>
      <c r="S15" s="146">
        <f>K81-S81</f>
        <v>235</v>
      </c>
      <c r="U15" s="2">
        <f>E15-M15</f>
        <v>2834</v>
      </c>
      <c r="W15" s="2">
        <f>G15-O15</f>
        <v>-6323</v>
      </c>
      <c r="Y15" s="2">
        <f>I15-Q15</f>
        <v>226</v>
      </c>
      <c r="AA15" s="2">
        <f>K15-S15</f>
        <v>1981</v>
      </c>
      <c r="AD15" s="34"/>
    </row>
    <row r="16" spans="1:30" ht="22.9" customHeight="1">
      <c r="A16" s="1" t="s">
        <v>81</v>
      </c>
      <c r="B16" s="1"/>
      <c r="E16" s="41">
        <f>SUM(E10:E15)</f>
        <v>1122754</v>
      </c>
      <c r="F16" s="21"/>
      <c r="G16" s="41">
        <f>SUM(G10:G15)</f>
        <v>1431336</v>
      </c>
      <c r="H16" s="21"/>
      <c r="I16" s="41">
        <f>SUM(I10:I15)</f>
        <v>967075</v>
      </c>
      <c r="J16" s="21"/>
      <c r="K16" s="41">
        <f>SUM(K10:K15)</f>
        <v>1289627</v>
      </c>
      <c r="L16" s="55"/>
      <c r="M16" s="41">
        <f>E82-M82</f>
        <v>1241272</v>
      </c>
      <c r="N16" s="129"/>
      <c r="O16" s="41">
        <f>G82-O82</f>
        <v>1635462</v>
      </c>
      <c r="P16" s="129"/>
      <c r="Q16" s="41">
        <f>I82-Q82</f>
        <v>1086910</v>
      </c>
      <c r="R16" s="129"/>
      <c r="S16" s="41">
        <f>K82-S82</f>
        <v>1448418</v>
      </c>
      <c r="U16" s="2">
        <f>E16-M16</f>
        <v>-118518</v>
      </c>
      <c r="W16" s="2">
        <f>G16-O16</f>
        <v>-204126</v>
      </c>
      <c r="Y16" s="2">
        <f>I16-Q16</f>
        <v>-119835</v>
      </c>
      <c r="AA16" s="2">
        <f>K16-S16</f>
        <v>-158791</v>
      </c>
      <c r="AD16" s="34"/>
    </row>
    <row r="17" spans="1:30" ht="16.149999999999999" customHeight="1">
      <c r="A17" s="1"/>
      <c r="B17" s="1"/>
      <c r="E17" s="14"/>
      <c r="F17" s="14"/>
      <c r="G17" s="14"/>
      <c r="H17" s="14"/>
      <c r="I17" s="14"/>
      <c r="J17" s="14"/>
      <c r="K17" s="14"/>
      <c r="L17" s="130"/>
      <c r="M17" s="130"/>
      <c r="N17" s="130"/>
      <c r="O17" s="130"/>
      <c r="P17" s="130"/>
      <c r="Q17" s="130"/>
      <c r="R17" s="130"/>
      <c r="S17" s="130"/>
      <c r="AD17" s="34"/>
    </row>
    <row r="18" spans="1:30" ht="22.9" customHeight="1">
      <c r="A18" s="32" t="s">
        <v>82</v>
      </c>
      <c r="B18" s="1"/>
      <c r="E18" s="14"/>
      <c r="F18" s="14"/>
      <c r="G18" s="14"/>
      <c r="H18" s="14"/>
      <c r="I18" s="14"/>
      <c r="J18" s="14"/>
      <c r="K18" s="14"/>
      <c r="L18" s="130"/>
      <c r="M18" s="130"/>
      <c r="N18" s="130"/>
      <c r="O18" s="130"/>
      <c r="P18" s="130"/>
      <c r="Q18" s="130"/>
      <c r="R18" s="130"/>
      <c r="S18" s="130"/>
      <c r="AD18" s="34"/>
    </row>
    <row r="19" spans="1:30" ht="22.9" customHeight="1">
      <c r="A19" s="2" t="s">
        <v>83</v>
      </c>
      <c r="E19" s="14">
        <v>1095929</v>
      </c>
      <c r="F19" s="14"/>
      <c r="G19" s="14">
        <v>1385755</v>
      </c>
      <c r="H19" s="14"/>
      <c r="I19" s="14">
        <v>959597</v>
      </c>
      <c r="J19" s="14"/>
      <c r="K19" s="14">
        <v>1257805</v>
      </c>
      <c r="L19" s="130"/>
      <c r="M19" s="130">
        <f>E85-M85</f>
        <v>1125018</v>
      </c>
      <c r="N19" s="130"/>
      <c r="O19" s="130">
        <f>G85-O85</f>
        <v>1651000</v>
      </c>
      <c r="P19" s="130"/>
      <c r="Q19" s="130">
        <f>I85-Q85</f>
        <v>984709</v>
      </c>
      <c r="R19" s="130"/>
      <c r="S19" s="130">
        <f>K85-S85</f>
        <v>1506454</v>
      </c>
      <c r="U19" s="2">
        <f>E19-M19</f>
        <v>-29089</v>
      </c>
      <c r="W19" s="2">
        <f>G19-O19</f>
        <v>-265245</v>
      </c>
      <c r="Y19" s="2">
        <f>I19-Q19</f>
        <v>-25112</v>
      </c>
      <c r="AA19" s="2">
        <f>K19-S19</f>
        <v>-248649</v>
      </c>
      <c r="AD19" s="34"/>
    </row>
    <row r="20" spans="1:30" ht="22.9" customHeight="1">
      <c r="A20" s="2" t="s">
        <v>84</v>
      </c>
      <c r="E20" s="14">
        <f>39592+269</f>
        <v>39861</v>
      </c>
      <c r="F20" s="14"/>
      <c r="G20" s="14">
        <v>37405</v>
      </c>
      <c r="H20" s="14"/>
      <c r="I20" s="14">
        <v>26918</v>
      </c>
      <c r="J20" s="14"/>
      <c r="K20" s="14">
        <v>23084</v>
      </c>
      <c r="L20" s="130"/>
      <c r="M20" s="130">
        <f>E86-M86</f>
        <v>52413</v>
      </c>
      <c r="N20" s="130"/>
      <c r="O20" s="130">
        <f>G86-O86</f>
        <v>42940</v>
      </c>
      <c r="P20" s="130"/>
      <c r="Q20" s="130">
        <f>I86-Q86</f>
        <v>40223</v>
      </c>
      <c r="R20" s="130"/>
      <c r="S20" s="130">
        <f>K86-S86</f>
        <v>30172</v>
      </c>
      <c r="U20" s="2">
        <f>E20-M20</f>
        <v>-12552</v>
      </c>
      <c r="W20" s="2">
        <f>G20-O20</f>
        <v>-5535</v>
      </c>
      <c r="Y20" s="2">
        <f>I20-Q20</f>
        <v>-13305</v>
      </c>
      <c r="AA20" s="2">
        <f>K20-S20</f>
        <v>-7088</v>
      </c>
      <c r="AD20" s="34"/>
    </row>
    <row r="21" spans="1:30" ht="22.9" customHeight="1">
      <c r="A21" s="1" t="s">
        <v>85</v>
      </c>
      <c r="B21" s="1"/>
      <c r="E21" s="35">
        <f>SUM(E19:E20)</f>
        <v>1135790</v>
      </c>
      <c r="F21" s="129"/>
      <c r="G21" s="35">
        <f>SUM(G19:G20)</f>
        <v>1423160</v>
      </c>
      <c r="H21" s="129"/>
      <c r="I21" s="35">
        <f>SUM(I19:I20)</f>
        <v>986515</v>
      </c>
      <c r="J21" s="129"/>
      <c r="K21" s="35">
        <f>SUM(K19:K20)</f>
        <v>1280889</v>
      </c>
      <c r="L21" s="55"/>
      <c r="M21" s="35">
        <f>E87-M87</f>
        <v>1177431</v>
      </c>
      <c r="N21" s="129"/>
      <c r="O21" s="35">
        <f>G87-O87</f>
        <v>1693940</v>
      </c>
      <c r="P21" s="129"/>
      <c r="Q21" s="35">
        <f>I87-Q87</f>
        <v>1024932</v>
      </c>
      <c r="R21" s="129"/>
      <c r="S21" s="35">
        <f>K87-S87</f>
        <v>1536626</v>
      </c>
      <c r="U21" s="2">
        <f>E21-M21</f>
        <v>-41641</v>
      </c>
      <c r="W21" s="2">
        <f>G21-O21</f>
        <v>-270780</v>
      </c>
      <c r="Y21" s="2">
        <f>I21-Q21</f>
        <v>-38417</v>
      </c>
      <c r="AA21" s="2">
        <f>K21-S21</f>
        <v>-255737</v>
      </c>
      <c r="AD21" s="34"/>
    </row>
    <row r="22" spans="1:30" ht="16.149999999999999" customHeight="1">
      <c r="A22" s="1"/>
      <c r="B22" s="1"/>
      <c r="E22" s="55"/>
      <c r="F22" s="129"/>
      <c r="G22" s="55"/>
      <c r="H22" s="129"/>
      <c r="I22" s="55"/>
      <c r="J22" s="129"/>
      <c r="K22" s="55"/>
      <c r="L22" s="55"/>
      <c r="M22" s="55"/>
      <c r="N22" s="129"/>
      <c r="O22" s="55"/>
      <c r="P22" s="129"/>
      <c r="Q22" s="55"/>
      <c r="R22" s="129"/>
      <c r="S22" s="55"/>
      <c r="AD22" s="34"/>
    </row>
    <row r="23" spans="1:30" ht="22.9" customHeight="1">
      <c r="A23" s="1" t="s">
        <v>205</v>
      </c>
      <c r="B23" s="1"/>
      <c r="E23" s="55">
        <f>SUM(E16-E21)</f>
        <v>-13036</v>
      </c>
      <c r="F23" s="129"/>
      <c r="G23" s="55">
        <f>SUM(G16-G21)</f>
        <v>8176</v>
      </c>
      <c r="H23" s="129"/>
      <c r="I23" s="55">
        <f>SUM(I16-I21)</f>
        <v>-19440</v>
      </c>
      <c r="J23" s="129"/>
      <c r="K23" s="55">
        <f>SUM(K16-K21)</f>
        <v>8738</v>
      </c>
      <c r="L23" s="55"/>
      <c r="M23" s="55">
        <f t="shared" ref="M23:M28" si="0">E89-M89</f>
        <v>63841</v>
      </c>
      <c r="N23" s="129"/>
      <c r="O23" s="55">
        <f t="shared" ref="O23:O28" si="1">G89-O89</f>
        <v>-58478</v>
      </c>
      <c r="P23" s="129"/>
      <c r="Q23" s="55">
        <f t="shared" ref="Q23:Q28" si="2">I89-Q89</f>
        <v>61978</v>
      </c>
      <c r="R23" s="129"/>
      <c r="S23" s="55">
        <f t="shared" ref="S23:S28" si="3">K89-S89</f>
        <v>-88208</v>
      </c>
      <c r="U23" s="2">
        <f t="shared" ref="U23:U28" si="4">E23-M23</f>
        <v>-76877</v>
      </c>
      <c r="W23" s="2">
        <f t="shared" ref="W23:W28" si="5">G23-O23</f>
        <v>66654</v>
      </c>
      <c r="Y23" s="2">
        <f t="shared" ref="Y23:Y28" si="6">I23-Q23</f>
        <v>-81418</v>
      </c>
      <c r="AA23" s="2">
        <f t="shared" ref="AA23:AA28" si="7">K23-S23</f>
        <v>96946</v>
      </c>
      <c r="AD23" s="34"/>
    </row>
    <row r="24" spans="1:30" ht="22.9" customHeight="1">
      <c r="A24" s="2" t="s">
        <v>111</v>
      </c>
      <c r="B24" s="1"/>
      <c r="C24" s="12">
        <v>4</v>
      </c>
      <c r="E24" s="130">
        <v>1412</v>
      </c>
      <c r="F24" s="130"/>
      <c r="G24" s="130">
        <v>7331</v>
      </c>
      <c r="H24" s="130"/>
      <c r="I24" s="130">
        <v>0</v>
      </c>
      <c r="J24" s="130"/>
      <c r="K24" s="130">
        <v>0</v>
      </c>
      <c r="L24" s="130"/>
      <c r="M24" s="130">
        <f t="shared" si="0"/>
        <v>3242</v>
      </c>
      <c r="N24" s="130"/>
      <c r="O24" s="130">
        <f t="shared" si="1"/>
        <v>-342</v>
      </c>
      <c r="P24" s="130"/>
      <c r="Q24" s="130">
        <f t="shared" si="2"/>
        <v>0</v>
      </c>
      <c r="R24" s="130"/>
      <c r="S24" s="130">
        <f t="shared" si="3"/>
        <v>0</v>
      </c>
      <c r="U24" s="2">
        <f t="shared" si="4"/>
        <v>-1830</v>
      </c>
      <c r="W24" s="2">
        <f t="shared" si="5"/>
        <v>7673</v>
      </c>
      <c r="Y24" s="2">
        <f t="shared" si="6"/>
        <v>0</v>
      </c>
      <c r="AA24" s="2">
        <f t="shared" si="7"/>
        <v>0</v>
      </c>
      <c r="AD24" s="34"/>
    </row>
    <row r="25" spans="1:30" ht="22.9" customHeight="1">
      <c r="A25" s="2" t="s">
        <v>87</v>
      </c>
      <c r="B25" s="1"/>
      <c r="E25" s="147">
        <v>-32830</v>
      </c>
      <c r="F25" s="130"/>
      <c r="G25" s="147">
        <v>-33369</v>
      </c>
      <c r="H25" s="130"/>
      <c r="I25" s="147">
        <v>-30334</v>
      </c>
      <c r="J25" s="130"/>
      <c r="K25" s="147">
        <v>-31097</v>
      </c>
      <c r="L25" s="172"/>
      <c r="M25" s="147">
        <f t="shared" si="0"/>
        <v>-35356</v>
      </c>
      <c r="N25" s="130"/>
      <c r="O25" s="147">
        <f t="shared" si="1"/>
        <v>-24002</v>
      </c>
      <c r="P25" s="130"/>
      <c r="Q25" s="147">
        <f t="shared" si="2"/>
        <v>-32589</v>
      </c>
      <c r="R25" s="130"/>
      <c r="S25" s="147">
        <f t="shared" si="3"/>
        <v>-21915</v>
      </c>
      <c r="U25" s="2">
        <f t="shared" si="4"/>
        <v>2526</v>
      </c>
      <c r="W25" s="2">
        <f t="shared" si="5"/>
        <v>-9367</v>
      </c>
      <c r="Y25" s="2">
        <f t="shared" si="6"/>
        <v>2255</v>
      </c>
      <c r="AA25" s="2">
        <f t="shared" si="7"/>
        <v>-9182</v>
      </c>
    </row>
    <row r="26" spans="1:30" ht="22.9" customHeight="1">
      <c r="A26" s="1" t="s">
        <v>191</v>
      </c>
      <c r="B26" s="1"/>
      <c r="E26" s="55">
        <f>SUM(E23:E25)</f>
        <v>-44454</v>
      </c>
      <c r="F26" s="129"/>
      <c r="G26" s="55">
        <f>SUM(G23:G25)</f>
        <v>-17862</v>
      </c>
      <c r="H26" s="129"/>
      <c r="I26" s="55">
        <f>SUM(I23:I25)</f>
        <v>-49774</v>
      </c>
      <c r="J26" s="129"/>
      <c r="K26" s="55">
        <f>SUM(K23:K25)</f>
        <v>-22359</v>
      </c>
      <c r="L26" s="55"/>
      <c r="M26" s="55">
        <f t="shared" si="0"/>
        <v>31727</v>
      </c>
      <c r="N26" s="129"/>
      <c r="O26" s="55">
        <f t="shared" si="1"/>
        <v>-82822</v>
      </c>
      <c r="P26" s="129"/>
      <c r="Q26" s="55">
        <f t="shared" si="2"/>
        <v>29389</v>
      </c>
      <c r="R26" s="129"/>
      <c r="S26" s="55">
        <f t="shared" si="3"/>
        <v>-110123</v>
      </c>
      <c r="U26" s="2">
        <f t="shared" si="4"/>
        <v>-76181</v>
      </c>
      <c r="W26" s="2">
        <f t="shared" si="5"/>
        <v>64960</v>
      </c>
      <c r="Y26" s="2">
        <f t="shared" si="6"/>
        <v>-79163</v>
      </c>
      <c r="AA26" s="2">
        <f t="shared" si="7"/>
        <v>87764</v>
      </c>
    </row>
    <row r="27" spans="1:30" ht="22.9" customHeight="1">
      <c r="A27" s="2" t="s">
        <v>192</v>
      </c>
      <c r="C27" s="12"/>
      <c r="E27" s="147">
        <v>6541</v>
      </c>
      <c r="F27" s="130"/>
      <c r="G27" s="147">
        <v>4638</v>
      </c>
      <c r="H27" s="130"/>
      <c r="I27" s="147">
        <v>6461</v>
      </c>
      <c r="J27" s="130"/>
      <c r="K27" s="147">
        <v>5018</v>
      </c>
      <c r="L27" s="172"/>
      <c r="M27" s="147">
        <f t="shared" si="0"/>
        <v>-9137</v>
      </c>
      <c r="N27" s="130"/>
      <c r="O27" s="147">
        <f t="shared" si="1"/>
        <v>19546</v>
      </c>
      <c r="P27" s="130"/>
      <c r="Q27" s="147">
        <f t="shared" si="2"/>
        <v>-8582</v>
      </c>
      <c r="R27" s="130"/>
      <c r="S27" s="147">
        <f t="shared" si="3"/>
        <v>20041</v>
      </c>
      <c r="U27" s="2">
        <f t="shared" si="4"/>
        <v>15678</v>
      </c>
      <c r="W27" s="2">
        <f t="shared" si="5"/>
        <v>-14908</v>
      </c>
      <c r="Y27" s="2">
        <f t="shared" si="6"/>
        <v>15043</v>
      </c>
      <c r="AA27" s="2">
        <f t="shared" si="7"/>
        <v>-15023</v>
      </c>
    </row>
    <row r="28" spans="1:30" ht="22.9" customHeight="1" thickBot="1">
      <c r="A28" s="1" t="s">
        <v>193</v>
      </c>
      <c r="B28" s="1"/>
      <c r="C28" s="12"/>
      <c r="E28" s="36">
        <f>SUM(E26:E27)</f>
        <v>-37913</v>
      </c>
      <c r="F28" s="129"/>
      <c r="G28" s="36">
        <f>SUM(G26:G27)</f>
        <v>-13224</v>
      </c>
      <c r="H28" s="129"/>
      <c r="I28" s="36">
        <f>SUM(I26:I27)</f>
        <v>-43313</v>
      </c>
      <c r="J28" s="129"/>
      <c r="K28" s="36">
        <f>SUM(K26:K27)</f>
        <v>-17341</v>
      </c>
      <c r="L28" s="55"/>
      <c r="M28" s="36">
        <f t="shared" si="0"/>
        <v>22590</v>
      </c>
      <c r="N28" s="129"/>
      <c r="O28" s="36">
        <f t="shared" si="1"/>
        <v>-63276</v>
      </c>
      <c r="P28" s="129"/>
      <c r="Q28" s="36">
        <f t="shared" si="2"/>
        <v>20807</v>
      </c>
      <c r="R28" s="129"/>
      <c r="S28" s="36">
        <f t="shared" si="3"/>
        <v>-90082</v>
      </c>
      <c r="U28" s="2">
        <f t="shared" si="4"/>
        <v>-60503</v>
      </c>
      <c r="W28" s="2">
        <f t="shared" si="5"/>
        <v>50052</v>
      </c>
      <c r="Y28" s="2">
        <f t="shared" si="6"/>
        <v>-64120</v>
      </c>
      <c r="AA28" s="2">
        <f t="shared" si="7"/>
        <v>72741</v>
      </c>
    </row>
    <row r="29" spans="1:30" ht="16.149999999999999" customHeight="1" thickTop="1">
      <c r="A29" s="1"/>
      <c r="B29" s="1"/>
      <c r="C29" s="12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</row>
    <row r="30" spans="1:30" ht="22.9" customHeight="1">
      <c r="A30" s="26" t="s">
        <v>91</v>
      </c>
      <c r="B30" s="3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</row>
    <row r="31" spans="1:30" ht="22.9" customHeight="1">
      <c r="A31" s="57" t="s">
        <v>92</v>
      </c>
      <c r="B31" s="3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</row>
    <row r="32" spans="1:30" ht="22.9" customHeight="1">
      <c r="A32" s="16" t="s">
        <v>93</v>
      </c>
      <c r="B32" s="3"/>
      <c r="C32" s="12"/>
      <c r="E32" s="130">
        <v>-101</v>
      </c>
      <c r="F32" s="130"/>
      <c r="G32" s="130">
        <v>36</v>
      </c>
      <c r="H32" s="130"/>
      <c r="I32" s="130">
        <v>-101</v>
      </c>
      <c r="J32" s="130"/>
      <c r="K32" s="130">
        <v>36</v>
      </c>
      <c r="L32" s="130"/>
      <c r="M32" s="130">
        <f>E98-M98</f>
        <v>194</v>
      </c>
      <c r="N32" s="130"/>
      <c r="O32" s="130">
        <f>G98-O98</f>
        <v>-14729</v>
      </c>
      <c r="P32" s="130"/>
      <c r="Q32" s="130">
        <f>I98-Q98</f>
        <v>194</v>
      </c>
      <c r="R32" s="130"/>
      <c r="S32" s="130">
        <f>K98-S98</f>
        <v>-14729</v>
      </c>
      <c r="U32" s="2">
        <f>E32-M32</f>
        <v>-295</v>
      </c>
      <c r="W32" s="2">
        <f>G32-O32</f>
        <v>14765</v>
      </c>
      <c r="Y32" s="2">
        <f>I32-Q32</f>
        <v>-295</v>
      </c>
      <c r="AA32" s="2">
        <f>K32-S32</f>
        <v>14765</v>
      </c>
    </row>
    <row r="33" spans="1:27" ht="22.9" customHeight="1">
      <c r="A33" s="16" t="s">
        <v>94</v>
      </c>
      <c r="B33" s="3"/>
      <c r="C33" s="12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</row>
    <row r="34" spans="1:27" ht="22.9" customHeight="1">
      <c r="A34" s="16" t="s">
        <v>95</v>
      </c>
      <c r="B34" s="3"/>
      <c r="C34" s="12"/>
      <c r="E34" s="130">
        <v>20</v>
      </c>
      <c r="F34" s="145"/>
      <c r="G34" s="130">
        <v>-7</v>
      </c>
      <c r="H34" s="130"/>
      <c r="I34" s="130">
        <v>20</v>
      </c>
      <c r="J34" s="130"/>
      <c r="K34" s="130">
        <v>-7</v>
      </c>
      <c r="L34" s="130"/>
      <c r="M34" s="130">
        <f>E100-M100</f>
        <v>-39</v>
      </c>
      <c r="N34" s="145"/>
      <c r="O34" s="130">
        <f>G100-O100</f>
        <v>2946</v>
      </c>
      <c r="P34" s="130"/>
      <c r="Q34" s="130">
        <f>I100-Q100</f>
        <v>-39</v>
      </c>
      <c r="R34" s="130"/>
      <c r="S34" s="130">
        <f>K100-S100</f>
        <v>2946</v>
      </c>
      <c r="U34" s="2">
        <f>E34-M34</f>
        <v>59</v>
      </c>
      <c r="W34" s="2">
        <f>G34-O34</f>
        <v>-2953</v>
      </c>
      <c r="Y34" s="2">
        <f>I34-Q34</f>
        <v>59</v>
      </c>
      <c r="AA34" s="2">
        <f>K34-S34</f>
        <v>-2953</v>
      </c>
    </row>
    <row r="35" spans="1:27" ht="22.9" customHeight="1">
      <c r="A35" s="26" t="s">
        <v>96</v>
      </c>
      <c r="B35" s="7"/>
      <c r="C35" s="46"/>
      <c r="D35" s="1"/>
      <c r="E35" s="148"/>
      <c r="F35" s="129"/>
      <c r="G35" s="148"/>
      <c r="H35" s="129"/>
      <c r="I35" s="148"/>
      <c r="J35" s="129"/>
      <c r="K35" s="148"/>
      <c r="L35" s="173"/>
      <c r="M35" s="148"/>
      <c r="N35" s="129"/>
      <c r="O35" s="148"/>
      <c r="P35" s="129"/>
      <c r="Q35" s="148"/>
      <c r="R35" s="129"/>
      <c r="S35" s="148"/>
    </row>
    <row r="36" spans="1:27" ht="22.9" customHeight="1">
      <c r="A36" s="26" t="s">
        <v>97</v>
      </c>
      <c r="B36" s="7"/>
      <c r="C36" s="46"/>
      <c r="D36" s="1"/>
      <c r="E36" s="41">
        <f>SUM(E32:E34)</f>
        <v>-81</v>
      </c>
      <c r="F36" s="129"/>
      <c r="G36" s="41">
        <f>SUM(G32:G34)</f>
        <v>29</v>
      </c>
      <c r="H36" s="129"/>
      <c r="I36" s="41">
        <f>SUM(I32:I34)</f>
        <v>-81</v>
      </c>
      <c r="J36" s="129"/>
      <c r="K36" s="41">
        <f>SUM(K32:K34)</f>
        <v>29</v>
      </c>
      <c r="L36" s="55"/>
      <c r="M36" s="41">
        <f>E102-M102</f>
        <v>155</v>
      </c>
      <c r="N36" s="129"/>
      <c r="O36" s="41">
        <f>G102-O102</f>
        <v>-11783</v>
      </c>
      <c r="P36" s="129"/>
      <c r="Q36" s="41">
        <f>I102-Q102</f>
        <v>155</v>
      </c>
      <c r="R36" s="129"/>
      <c r="S36" s="41">
        <f>K102-S102</f>
        <v>-11783</v>
      </c>
      <c r="U36" s="2">
        <f>E36-M36</f>
        <v>-236</v>
      </c>
      <c r="W36" s="2">
        <f>G36-O36</f>
        <v>11812</v>
      </c>
      <c r="Y36" s="2">
        <f>I36-Q36</f>
        <v>-236</v>
      </c>
      <c r="AA36" s="2">
        <f>K36-S36</f>
        <v>11812</v>
      </c>
    </row>
    <row r="37" spans="1:27" ht="16.149999999999999" customHeight="1">
      <c r="A37" s="16"/>
      <c r="B37" s="3"/>
      <c r="C37" s="12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</row>
    <row r="38" spans="1:27" ht="22.9" customHeight="1">
      <c r="A38" s="57" t="s">
        <v>98</v>
      </c>
      <c r="B38" s="3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</row>
    <row r="39" spans="1:27" ht="22.9" customHeight="1">
      <c r="A39" s="16" t="s">
        <v>114</v>
      </c>
      <c r="B39" s="3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</row>
    <row r="40" spans="1:27" ht="22.9" customHeight="1">
      <c r="A40" s="16" t="s">
        <v>99</v>
      </c>
      <c r="B40" s="3"/>
      <c r="E40" s="130">
        <v>925</v>
      </c>
      <c r="F40" s="130"/>
      <c r="G40" s="130">
        <v>875</v>
      </c>
      <c r="H40" s="130"/>
      <c r="I40" s="130">
        <v>925</v>
      </c>
      <c r="J40" s="130"/>
      <c r="K40" s="130">
        <v>875</v>
      </c>
      <c r="L40" s="130"/>
      <c r="M40" s="130">
        <f>E106-M106</f>
        <v>2825</v>
      </c>
      <c r="N40" s="130"/>
      <c r="O40" s="130">
        <f>G106-O106</f>
        <v>175</v>
      </c>
      <c r="P40" s="130"/>
      <c r="Q40" s="130">
        <f>I106-Q106</f>
        <v>2825</v>
      </c>
      <c r="R40" s="130"/>
      <c r="S40" s="130">
        <f>K106-S106</f>
        <v>175</v>
      </c>
      <c r="U40" s="2">
        <f>E40-M40</f>
        <v>-1900</v>
      </c>
      <c r="W40" s="2">
        <f>G40-O40</f>
        <v>700</v>
      </c>
      <c r="Y40" s="2">
        <f>I40-Q40</f>
        <v>-1900</v>
      </c>
      <c r="AA40" s="2">
        <f>K40-S40</f>
        <v>700</v>
      </c>
    </row>
    <row r="41" spans="1:27" ht="22.9" customHeight="1">
      <c r="A41" s="16" t="s">
        <v>100</v>
      </c>
      <c r="B41" s="3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</row>
    <row r="42" spans="1:27" ht="22.9" customHeight="1">
      <c r="A42" s="16" t="s">
        <v>95</v>
      </c>
      <c r="B42" s="3"/>
      <c r="C42" s="12"/>
      <c r="E42" s="130">
        <v>-185</v>
      </c>
      <c r="F42" s="145"/>
      <c r="G42" s="130">
        <v>-175</v>
      </c>
      <c r="H42" s="130" t="s">
        <v>37</v>
      </c>
      <c r="I42" s="130">
        <v>-185</v>
      </c>
      <c r="J42" s="130"/>
      <c r="K42" s="130">
        <v>-175</v>
      </c>
      <c r="L42" s="130"/>
      <c r="M42" s="130">
        <f>E108-M108</f>
        <v>-565</v>
      </c>
      <c r="N42" s="145"/>
      <c r="O42" s="130">
        <f>G108-O108</f>
        <v>-35</v>
      </c>
      <c r="P42" s="130"/>
      <c r="Q42" s="130">
        <f>I108-Q108</f>
        <v>-565</v>
      </c>
      <c r="R42" s="130"/>
      <c r="S42" s="130">
        <f>K108-S108</f>
        <v>-35</v>
      </c>
      <c r="U42" s="2">
        <f>E42-M42</f>
        <v>380</v>
      </c>
      <c r="W42" s="2">
        <f>G42-O42</f>
        <v>-140</v>
      </c>
      <c r="Y42" s="2">
        <f>I42-Q42</f>
        <v>380</v>
      </c>
      <c r="AA42" s="2">
        <f>K42-S42</f>
        <v>-140</v>
      </c>
    </row>
    <row r="43" spans="1:27" ht="22.9" customHeight="1">
      <c r="A43" s="26" t="s">
        <v>101</v>
      </c>
      <c r="B43" s="7"/>
      <c r="C43" s="46"/>
      <c r="D43" s="1"/>
      <c r="E43" s="148"/>
      <c r="F43" s="129"/>
      <c r="G43" s="148"/>
      <c r="H43" s="129"/>
      <c r="I43" s="148"/>
      <c r="J43" s="129"/>
      <c r="K43" s="148"/>
      <c r="L43" s="173"/>
      <c r="M43" s="148"/>
      <c r="N43" s="129"/>
      <c r="O43" s="148"/>
      <c r="P43" s="129"/>
      <c r="Q43" s="148"/>
      <c r="R43" s="129"/>
      <c r="S43" s="148"/>
    </row>
    <row r="44" spans="1:27" ht="22.9" customHeight="1">
      <c r="A44" s="26" t="s">
        <v>95</v>
      </c>
      <c r="B44" s="7"/>
      <c r="C44" s="46"/>
      <c r="D44" s="1"/>
      <c r="E44" s="41">
        <f>SUM(E40:E42)</f>
        <v>740</v>
      </c>
      <c r="F44" s="129"/>
      <c r="G44" s="41">
        <f>SUM(G40:G42)</f>
        <v>700</v>
      </c>
      <c r="H44" s="129"/>
      <c r="I44" s="41">
        <f>SUM(I40:I42)</f>
        <v>740</v>
      </c>
      <c r="J44" s="129"/>
      <c r="K44" s="41">
        <f>SUM(K40:K42)</f>
        <v>700</v>
      </c>
      <c r="L44" s="55"/>
      <c r="M44" s="41">
        <f>E110-M110</f>
        <v>2260</v>
      </c>
      <c r="N44" s="129"/>
      <c r="O44" s="41">
        <f>G110-O110</f>
        <v>140</v>
      </c>
      <c r="P44" s="129"/>
      <c r="Q44" s="41">
        <f>I110-Q110</f>
        <v>2260</v>
      </c>
      <c r="R44" s="129"/>
      <c r="S44" s="41">
        <f>K110-S110</f>
        <v>140</v>
      </c>
      <c r="U44" s="2">
        <f>E44-M44</f>
        <v>-1520</v>
      </c>
      <c r="W44" s="2">
        <f>G44-O44</f>
        <v>560</v>
      </c>
      <c r="Y44" s="2">
        <f>I44-Q44</f>
        <v>-1520</v>
      </c>
      <c r="AA44" s="2">
        <f>K44-S44</f>
        <v>560</v>
      </c>
    </row>
    <row r="45" spans="1:27" ht="22.9" customHeight="1">
      <c r="A45" s="26" t="s">
        <v>116</v>
      </c>
      <c r="B45" s="3"/>
      <c r="E45" s="58">
        <f>E36+E44</f>
        <v>659</v>
      </c>
      <c r="F45" s="149"/>
      <c r="G45" s="58">
        <f>G36+G44</f>
        <v>729</v>
      </c>
      <c r="H45" s="150"/>
      <c r="I45" s="58">
        <f>I36+I44</f>
        <v>659</v>
      </c>
      <c r="J45" s="150"/>
      <c r="K45" s="58">
        <f>K36+K44</f>
        <v>729</v>
      </c>
      <c r="L45" s="174"/>
      <c r="M45" s="58">
        <f>E111-M111</f>
        <v>2415</v>
      </c>
      <c r="N45" s="149"/>
      <c r="O45" s="58">
        <f>G111-O111</f>
        <v>-11643</v>
      </c>
      <c r="P45" s="150"/>
      <c r="Q45" s="58">
        <f>I111-Q111</f>
        <v>2415</v>
      </c>
      <c r="R45" s="150"/>
      <c r="S45" s="58">
        <f>K111-S111</f>
        <v>-11643</v>
      </c>
      <c r="U45" s="2">
        <f>E45-M45</f>
        <v>-1756</v>
      </c>
      <c r="W45" s="2">
        <f>G45-O45</f>
        <v>12372</v>
      </c>
      <c r="Y45" s="2">
        <f>I45-Q45</f>
        <v>-1756</v>
      </c>
      <c r="AA45" s="2">
        <f>K45-S45</f>
        <v>12372</v>
      </c>
    </row>
    <row r="46" spans="1:27" ht="22.9" customHeight="1" thickBot="1">
      <c r="A46" s="26" t="s">
        <v>102</v>
      </c>
      <c r="B46" s="3"/>
      <c r="E46" s="62">
        <f>E28+E45</f>
        <v>-37254</v>
      </c>
      <c r="F46" s="149"/>
      <c r="G46" s="62">
        <f>G28+G45</f>
        <v>-12495</v>
      </c>
      <c r="H46" s="150"/>
      <c r="I46" s="62">
        <f>I28+I45</f>
        <v>-42654</v>
      </c>
      <c r="J46" s="150"/>
      <c r="K46" s="62">
        <f>K28+K45</f>
        <v>-16612</v>
      </c>
      <c r="L46" s="174"/>
      <c r="M46" s="62">
        <f>E112-M112</f>
        <v>25005</v>
      </c>
      <c r="N46" s="149"/>
      <c r="O46" s="62">
        <f>G112-O112</f>
        <v>-74919</v>
      </c>
      <c r="P46" s="150"/>
      <c r="Q46" s="62">
        <f>I112-Q112</f>
        <v>23222</v>
      </c>
      <c r="R46" s="150"/>
      <c r="S46" s="62">
        <f>K112-S112</f>
        <v>-101725</v>
      </c>
      <c r="U46" s="2">
        <f>E46-M46</f>
        <v>-62259</v>
      </c>
      <c r="W46" s="2">
        <f>G46-O46</f>
        <v>62424</v>
      </c>
      <c r="Y46" s="2">
        <f>I46-Q46</f>
        <v>-65876</v>
      </c>
      <c r="AA46" s="2">
        <f>K46-S46</f>
        <v>85113</v>
      </c>
    </row>
    <row r="47" spans="1:27" ht="22.9" customHeight="1" thickTop="1">
      <c r="B47" s="3"/>
      <c r="E47" s="63"/>
      <c r="F47" s="64"/>
      <c r="G47" s="63"/>
      <c r="H47" s="60"/>
      <c r="I47" s="63"/>
      <c r="J47" s="65"/>
      <c r="K47" s="63"/>
      <c r="L47" s="63"/>
    </row>
    <row r="48" spans="1:27" ht="22.9" customHeight="1">
      <c r="A48" s="201" t="s">
        <v>0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167"/>
    </row>
    <row r="49" spans="1:27" ht="22.9" customHeight="1">
      <c r="A49" s="197" t="s">
        <v>74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68"/>
    </row>
    <row r="50" spans="1:27" ht="22.9" customHeight="1">
      <c r="A50" s="198"/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69"/>
    </row>
    <row r="51" spans="1:27" ht="22.9" customHeight="1">
      <c r="A51" s="34"/>
      <c r="B51" s="34"/>
      <c r="C51" s="24"/>
      <c r="D51" s="24"/>
      <c r="E51" s="199" t="s">
        <v>2</v>
      </c>
      <c r="F51" s="199"/>
      <c r="G51" s="199"/>
      <c r="H51" s="53"/>
      <c r="I51" s="199" t="s">
        <v>3</v>
      </c>
      <c r="J51" s="199"/>
      <c r="K51" s="199"/>
      <c r="L51" s="170"/>
    </row>
    <row r="52" spans="1:27" s="34" customFormat="1" ht="22.9" customHeight="1">
      <c r="C52" s="24"/>
      <c r="D52" s="24"/>
      <c r="E52" s="200" t="s">
        <v>168</v>
      </c>
      <c r="F52" s="200"/>
      <c r="G52" s="200"/>
      <c r="H52" s="53"/>
      <c r="I52" s="200" t="s">
        <v>168</v>
      </c>
      <c r="J52" s="200"/>
      <c r="K52" s="200"/>
      <c r="L52" s="165"/>
    </row>
    <row r="53" spans="1:27" s="34" customFormat="1" ht="22.9" customHeight="1">
      <c r="C53" s="24"/>
      <c r="D53" s="24"/>
      <c r="E53" s="200" t="s">
        <v>169</v>
      </c>
      <c r="F53" s="200"/>
      <c r="G53" s="200"/>
      <c r="H53" s="53"/>
      <c r="I53" s="200" t="s">
        <v>169</v>
      </c>
      <c r="J53" s="200"/>
      <c r="K53" s="200"/>
      <c r="L53" s="165"/>
    </row>
    <row r="54" spans="1:27" s="34" customFormat="1" ht="22.9" customHeight="1">
      <c r="C54" s="25"/>
      <c r="D54" s="23"/>
      <c r="E54" s="23">
        <v>2567</v>
      </c>
      <c r="F54" s="23"/>
      <c r="G54" s="23">
        <v>2566</v>
      </c>
      <c r="H54" s="23"/>
      <c r="I54" s="23">
        <v>2567</v>
      </c>
      <c r="J54" s="23"/>
      <c r="K54" s="23">
        <v>2566</v>
      </c>
      <c r="L54" s="23"/>
    </row>
    <row r="55" spans="1:27" s="34" customFormat="1" ht="22.9" customHeight="1">
      <c r="C55" s="25"/>
      <c r="D55" s="25"/>
      <c r="E55" s="196" t="s">
        <v>11</v>
      </c>
      <c r="F55" s="196"/>
      <c r="G55" s="196"/>
      <c r="H55" s="196"/>
      <c r="I55" s="196"/>
      <c r="J55" s="196"/>
      <c r="K55" s="196"/>
      <c r="L55" s="166"/>
    </row>
    <row r="56" spans="1:27" ht="22.9" customHeight="1">
      <c r="A56" s="1" t="s">
        <v>103</v>
      </c>
      <c r="B56" s="1"/>
      <c r="C56" s="12"/>
      <c r="E56" s="6"/>
      <c r="F56" s="6"/>
      <c r="G56" s="6"/>
      <c r="H56" s="6"/>
      <c r="I56" s="6"/>
      <c r="J56" s="6"/>
      <c r="K56" s="6"/>
      <c r="L56" s="6"/>
    </row>
    <row r="57" spans="1:27" ht="22.9" customHeight="1">
      <c r="A57" s="2" t="s">
        <v>104</v>
      </c>
      <c r="B57" s="1"/>
      <c r="C57" s="12"/>
      <c r="E57" s="130">
        <f>E59-E58</f>
        <v>-37790</v>
      </c>
      <c r="F57" s="145"/>
      <c r="G57" s="130">
        <v>-13681</v>
      </c>
      <c r="H57" s="130"/>
      <c r="I57" s="130">
        <f>I28</f>
        <v>-43313</v>
      </c>
      <c r="J57" s="130"/>
      <c r="K57" s="130">
        <v>-17341</v>
      </c>
      <c r="L57" s="130"/>
      <c r="M57" s="130">
        <f>E123-M123</f>
        <v>23563</v>
      </c>
      <c r="N57" s="145"/>
      <c r="O57" s="130">
        <f>G123-O123</f>
        <v>-64273</v>
      </c>
      <c r="P57" s="130"/>
      <c r="Q57" s="130">
        <f>I123-Q123</f>
        <v>20807</v>
      </c>
      <c r="R57" s="130"/>
      <c r="S57" s="130">
        <f>K123-S123</f>
        <v>-90082</v>
      </c>
      <c r="U57" s="2">
        <f>E57-M57</f>
        <v>-61353</v>
      </c>
      <c r="W57" s="2">
        <f>G57-O57</f>
        <v>50592</v>
      </c>
      <c r="Y57" s="2">
        <f>I57-Q57</f>
        <v>-64120</v>
      </c>
      <c r="AA57" s="2">
        <f>K57-S57</f>
        <v>72741</v>
      </c>
    </row>
    <row r="58" spans="1:27" ht="22.9" customHeight="1">
      <c r="A58" s="2" t="s">
        <v>105</v>
      </c>
      <c r="B58" s="1"/>
      <c r="C58" s="12"/>
      <c r="E58" s="147">
        <v>-123</v>
      </c>
      <c r="F58" s="145"/>
      <c r="G58" s="147">
        <v>457</v>
      </c>
      <c r="H58" s="145"/>
      <c r="I58" s="13">
        <v>0</v>
      </c>
      <c r="J58" s="130"/>
      <c r="K58" s="13">
        <v>0</v>
      </c>
      <c r="L58" s="13"/>
      <c r="M58" s="147">
        <f>E124-M124</f>
        <v>-973</v>
      </c>
      <c r="N58" s="145"/>
      <c r="O58" s="147">
        <f>G124-O124</f>
        <v>997</v>
      </c>
      <c r="P58" s="145"/>
      <c r="Q58" s="13">
        <f>I124-Q124</f>
        <v>0</v>
      </c>
      <c r="R58" s="130"/>
      <c r="S58" s="13">
        <f>K124-S124</f>
        <v>0</v>
      </c>
    </row>
    <row r="59" spans="1:27" ht="22.9" customHeight="1" thickBot="1">
      <c r="A59" s="27" t="s">
        <v>193</v>
      </c>
      <c r="B59" s="1"/>
      <c r="C59" s="12"/>
      <c r="E59" s="68">
        <f>E28</f>
        <v>-37913</v>
      </c>
      <c r="F59" s="51"/>
      <c r="G59" s="68">
        <f>SUM(G57:G58)</f>
        <v>-13224</v>
      </c>
      <c r="H59" s="51"/>
      <c r="I59" s="151">
        <f>SUM(I57:I58)</f>
        <v>-43313</v>
      </c>
      <c r="J59" s="51"/>
      <c r="K59" s="151">
        <f>SUM(K57:K58)</f>
        <v>-17341</v>
      </c>
      <c r="L59" s="175"/>
      <c r="M59" s="68">
        <f>E125-M125</f>
        <v>22590</v>
      </c>
      <c r="N59" s="51"/>
      <c r="O59" s="68">
        <f>G125-O125</f>
        <v>-63276</v>
      </c>
      <c r="P59" s="51"/>
      <c r="Q59" s="151">
        <f>I125-Q125</f>
        <v>20807</v>
      </c>
      <c r="R59" s="51"/>
      <c r="S59" s="151">
        <f>K125-S125</f>
        <v>-90082</v>
      </c>
      <c r="U59" s="2">
        <f>E59-M59</f>
        <v>-60503</v>
      </c>
      <c r="W59" s="2">
        <f>G59-O59</f>
        <v>50052</v>
      </c>
      <c r="Y59" s="2">
        <f>I59-Q59</f>
        <v>-64120</v>
      </c>
      <c r="AA59" s="2">
        <f>K59-S59</f>
        <v>72741</v>
      </c>
    </row>
    <row r="60" spans="1:27" ht="22.9" customHeight="1" thickTop="1">
      <c r="B60" s="1"/>
      <c r="C60" s="12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</row>
    <row r="61" spans="1:27" ht="22.9" customHeight="1">
      <c r="A61" s="71" t="s">
        <v>106</v>
      </c>
      <c r="B61" s="3"/>
      <c r="C61" s="29"/>
      <c r="D61" s="3"/>
      <c r="E61" s="130"/>
      <c r="F61" s="145"/>
      <c r="G61" s="130"/>
      <c r="H61" s="145"/>
      <c r="I61" s="130"/>
      <c r="J61" s="130"/>
      <c r="K61" s="130"/>
      <c r="L61" s="130"/>
      <c r="M61" s="130"/>
      <c r="N61" s="145"/>
      <c r="O61" s="130"/>
      <c r="P61" s="145"/>
      <c r="Q61" s="130"/>
      <c r="R61" s="130"/>
      <c r="S61" s="130"/>
    </row>
    <row r="62" spans="1:27" ht="22.9" customHeight="1">
      <c r="A62" s="28" t="s">
        <v>104</v>
      </c>
      <c r="B62" s="3"/>
      <c r="C62" s="29"/>
      <c r="D62" s="3"/>
      <c r="E62" s="130">
        <f>E46-E63</f>
        <v>-37131</v>
      </c>
      <c r="F62" s="130"/>
      <c r="G62" s="130">
        <v>-12952</v>
      </c>
      <c r="H62" s="145"/>
      <c r="I62" s="130">
        <f>I46</f>
        <v>-42654</v>
      </c>
      <c r="J62" s="130"/>
      <c r="K62" s="130">
        <v>-16612</v>
      </c>
      <c r="L62" s="130"/>
      <c r="M62" s="130">
        <f>E128-M128</f>
        <v>25978</v>
      </c>
      <c r="N62" s="130"/>
      <c r="O62" s="130">
        <f>G128-O128</f>
        <v>-75916</v>
      </c>
      <c r="P62" s="145"/>
      <c r="Q62" s="130">
        <f>I128-Q128</f>
        <v>23222</v>
      </c>
      <c r="R62" s="130"/>
      <c r="S62" s="130">
        <f>K128-S128</f>
        <v>-101725</v>
      </c>
      <c r="U62" s="2">
        <f>E62-M62</f>
        <v>-63109</v>
      </c>
      <c r="W62" s="2">
        <f>G62-O62</f>
        <v>62964</v>
      </c>
      <c r="Y62" s="2">
        <f>I62-Q62</f>
        <v>-65876</v>
      </c>
      <c r="AA62" s="2">
        <f>K62-S62</f>
        <v>85113</v>
      </c>
    </row>
    <row r="63" spans="1:27" ht="22.9" customHeight="1">
      <c r="A63" s="28" t="s">
        <v>105</v>
      </c>
      <c r="B63" s="3"/>
      <c r="C63" s="29"/>
      <c r="D63" s="3"/>
      <c r="E63" s="147">
        <f>E58</f>
        <v>-123</v>
      </c>
      <c r="F63" s="145"/>
      <c r="G63" s="147">
        <v>457</v>
      </c>
      <c r="H63" s="145"/>
      <c r="I63" s="79">
        <v>0</v>
      </c>
      <c r="J63" s="145"/>
      <c r="K63" s="79">
        <v>0</v>
      </c>
      <c r="L63" s="79"/>
      <c r="M63" s="147">
        <f>E129-M129</f>
        <v>-973</v>
      </c>
      <c r="N63" s="145"/>
      <c r="O63" s="147">
        <f>G129-O129</f>
        <v>997</v>
      </c>
      <c r="P63" s="145"/>
      <c r="Q63" s="79">
        <f>I129-Q129</f>
        <v>0</v>
      </c>
      <c r="R63" s="145"/>
      <c r="S63" s="79">
        <f>K129-S129</f>
        <v>0</v>
      </c>
    </row>
    <row r="64" spans="1:27" ht="22.9" customHeight="1" thickBot="1">
      <c r="A64" s="73" t="s">
        <v>102</v>
      </c>
      <c r="B64" s="3"/>
      <c r="C64" s="28"/>
      <c r="D64" s="3"/>
      <c r="E64" s="68">
        <f>SUM(E62:E63)</f>
        <v>-37254</v>
      </c>
      <c r="F64" s="51"/>
      <c r="G64" s="68">
        <f>SUM(G62:G63)</f>
        <v>-12495</v>
      </c>
      <c r="H64" s="51"/>
      <c r="I64" s="74">
        <f>SUM(I62:I63)</f>
        <v>-42654</v>
      </c>
      <c r="J64" s="51"/>
      <c r="K64" s="74">
        <f>SUM(K62:K63)</f>
        <v>-16612</v>
      </c>
      <c r="L64" s="164"/>
      <c r="M64" s="68">
        <f>E130-M130</f>
        <v>25005</v>
      </c>
      <c r="N64" s="51"/>
      <c r="O64" s="68">
        <f>G130-O130</f>
        <v>-74919</v>
      </c>
      <c r="P64" s="51"/>
      <c r="Q64" s="74">
        <f>I130-Q130</f>
        <v>23222</v>
      </c>
      <c r="R64" s="51"/>
      <c r="S64" s="74">
        <f>K130-S130</f>
        <v>-101725</v>
      </c>
      <c r="U64" s="2">
        <f>E64-M64</f>
        <v>-62259</v>
      </c>
      <c r="W64" s="2">
        <f>G64-O64</f>
        <v>62424</v>
      </c>
      <c r="Y64" s="2">
        <f>I64-Q64</f>
        <v>-65876</v>
      </c>
      <c r="AA64" s="2">
        <f>K64-S64</f>
        <v>85113</v>
      </c>
    </row>
    <row r="65" spans="1:19" ht="21" customHeight="1" thickTop="1">
      <c r="A65" s="28"/>
      <c r="B65" s="28"/>
      <c r="C65" s="28"/>
      <c r="D65" s="3"/>
      <c r="E65" s="8"/>
      <c r="F65" s="8"/>
      <c r="G65" s="8"/>
      <c r="H65" s="8"/>
      <c r="I65" s="6"/>
      <c r="J65" s="6"/>
      <c r="K65" s="6"/>
      <c r="L65" s="6"/>
      <c r="M65" s="8"/>
      <c r="N65" s="8"/>
      <c r="O65" s="8"/>
      <c r="P65" s="8"/>
      <c r="Q65" s="6"/>
      <c r="R65" s="6"/>
      <c r="S65" s="6"/>
    </row>
    <row r="66" spans="1:19" ht="28.9" customHeight="1" thickBot="1">
      <c r="A66" s="75" t="s">
        <v>194</v>
      </c>
      <c r="B66" s="1"/>
      <c r="C66" s="12"/>
      <c r="E66" s="160">
        <f>E57*1000/1163695652</f>
        <v>-3.2474126662802034E-2</v>
      </c>
      <c r="F66" s="161"/>
      <c r="G66" s="160">
        <f>G57*1000/1163695652</f>
        <v>-1.1756510369774931E-2</v>
      </c>
      <c r="H66" s="161"/>
      <c r="I66" s="162">
        <f>I57*1000/1163695652</f>
        <v>-3.7220212970255219E-2</v>
      </c>
      <c r="J66" s="163"/>
      <c r="K66" s="162">
        <f>K57*1000/1163695652</f>
        <v>-1.4901662621319135E-2</v>
      </c>
      <c r="L66" s="161"/>
    </row>
    <row r="67" spans="1:19" ht="22.9" customHeight="1" thickTop="1">
      <c r="A67" s="28"/>
      <c r="B67" s="28"/>
      <c r="C67" s="28"/>
      <c r="D67" s="3"/>
      <c r="E67" s="8"/>
      <c r="F67" s="8"/>
      <c r="G67" s="8"/>
      <c r="H67" s="8"/>
      <c r="I67" s="8"/>
      <c r="J67" s="8"/>
      <c r="K67" s="8"/>
      <c r="L67" s="8"/>
    </row>
    <row r="68" spans="1:19" ht="22.9" hidden="1" customHeight="1">
      <c r="A68" s="201" t="s">
        <v>0</v>
      </c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167"/>
    </row>
    <row r="69" spans="1:19" ht="22.9" hidden="1" customHeight="1">
      <c r="A69" s="197" t="s">
        <v>74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68"/>
    </row>
    <row r="70" spans="1:19" ht="22.9" hidden="1" customHeight="1">
      <c r="A70" s="198"/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69"/>
    </row>
    <row r="71" spans="1:19" ht="22.9" hidden="1" customHeight="1">
      <c r="A71" s="34"/>
      <c r="B71" s="34"/>
      <c r="C71" s="24"/>
      <c r="D71" s="24"/>
      <c r="E71" s="199" t="s">
        <v>2</v>
      </c>
      <c r="F71" s="199"/>
      <c r="G71" s="199"/>
      <c r="H71" s="53"/>
      <c r="I71" s="199" t="s">
        <v>3</v>
      </c>
      <c r="J71" s="199"/>
      <c r="K71" s="199"/>
      <c r="L71" s="170"/>
    </row>
    <row r="72" spans="1:19" ht="22.9" hidden="1" customHeight="1">
      <c r="A72" s="34"/>
      <c r="B72" s="34"/>
      <c r="C72" s="24"/>
      <c r="D72" s="24"/>
      <c r="E72" s="200" t="s">
        <v>108</v>
      </c>
      <c r="F72" s="200"/>
      <c r="G72" s="200"/>
      <c r="H72" s="53"/>
      <c r="I72" s="200" t="s">
        <v>108</v>
      </c>
      <c r="J72" s="200"/>
      <c r="K72" s="200"/>
      <c r="L72" s="165"/>
    </row>
    <row r="73" spans="1:19" ht="22.9" hidden="1" customHeight="1">
      <c r="A73" s="34"/>
      <c r="B73" s="34"/>
      <c r="C73" s="24"/>
      <c r="D73" s="24"/>
      <c r="E73" s="200" t="s">
        <v>109</v>
      </c>
      <c r="F73" s="200"/>
      <c r="G73" s="200"/>
      <c r="H73" s="53"/>
      <c r="I73" s="200" t="s">
        <v>109</v>
      </c>
      <c r="J73" s="200"/>
      <c r="K73" s="200"/>
      <c r="L73" s="165"/>
    </row>
    <row r="74" spans="1:19" ht="22.9" hidden="1" customHeight="1">
      <c r="A74" s="34"/>
      <c r="B74" s="34"/>
      <c r="C74" s="25" t="s">
        <v>7</v>
      </c>
      <c r="D74" s="23"/>
      <c r="E74" s="23">
        <v>2566</v>
      </c>
      <c r="F74" s="23"/>
      <c r="G74" s="23">
        <v>2565</v>
      </c>
      <c r="H74" s="23"/>
      <c r="I74" s="23">
        <v>2566</v>
      </c>
      <c r="J74" s="23"/>
      <c r="K74" s="23">
        <v>2565</v>
      </c>
      <c r="L74" s="23"/>
    </row>
    <row r="75" spans="1:19" ht="22.9" hidden="1" customHeight="1">
      <c r="A75" s="34"/>
      <c r="B75" s="34"/>
      <c r="C75" s="25"/>
      <c r="D75" s="25"/>
      <c r="E75" s="196" t="s">
        <v>11</v>
      </c>
      <c r="F75" s="196"/>
      <c r="G75" s="196"/>
      <c r="H75" s="196"/>
      <c r="I75" s="196"/>
      <c r="J75" s="196"/>
      <c r="K75" s="196"/>
      <c r="L75" s="166"/>
    </row>
    <row r="76" spans="1:19" ht="22.9" hidden="1" customHeight="1">
      <c r="A76" s="32" t="s">
        <v>75</v>
      </c>
      <c r="B76" s="1"/>
    </row>
    <row r="77" spans="1:19" ht="22.9" hidden="1" customHeight="1">
      <c r="A77" s="2" t="s">
        <v>76</v>
      </c>
      <c r="C77" s="12">
        <v>8</v>
      </c>
      <c r="E77" s="130">
        <v>3947486</v>
      </c>
      <c r="F77" s="130"/>
      <c r="G77" s="130">
        <v>4202644</v>
      </c>
      <c r="H77" s="130"/>
      <c r="I77" s="130">
        <v>3498743</v>
      </c>
      <c r="J77" s="130"/>
      <c r="K77" s="130">
        <v>3721552</v>
      </c>
      <c r="L77" s="130"/>
      <c r="M77" s="6">
        <v>2727332</v>
      </c>
      <c r="N77" s="6"/>
      <c r="O77" s="6">
        <v>2588407</v>
      </c>
      <c r="P77" s="6"/>
      <c r="Q77" s="6">
        <v>2432120</v>
      </c>
      <c r="R77" s="6"/>
      <c r="S77" s="6">
        <v>2273369</v>
      </c>
    </row>
    <row r="78" spans="1:19" ht="22.9" hidden="1" customHeight="1">
      <c r="A78" s="2" t="s">
        <v>77</v>
      </c>
      <c r="C78" s="12">
        <v>5</v>
      </c>
      <c r="E78" s="130">
        <v>370</v>
      </c>
      <c r="F78" s="130"/>
      <c r="G78" s="130">
        <v>190</v>
      </c>
      <c r="H78" s="130"/>
      <c r="I78" s="130">
        <v>7922</v>
      </c>
      <c r="J78" s="130"/>
      <c r="K78" s="130">
        <v>8740</v>
      </c>
      <c r="L78" s="130"/>
      <c r="M78" s="6">
        <v>370</v>
      </c>
      <c r="N78" s="6"/>
      <c r="O78" s="6">
        <v>190</v>
      </c>
      <c r="P78" s="6"/>
      <c r="Q78" s="6">
        <v>7922</v>
      </c>
      <c r="R78" s="6"/>
      <c r="S78" s="6">
        <v>8740</v>
      </c>
    </row>
    <row r="79" spans="1:19" ht="22.9" hidden="1" customHeight="1">
      <c r="A79" s="2" t="s">
        <v>78</v>
      </c>
      <c r="C79" s="12"/>
      <c r="E79" s="130">
        <v>39000</v>
      </c>
      <c r="F79" s="130"/>
      <c r="G79" s="130">
        <v>10481</v>
      </c>
      <c r="H79" s="130"/>
      <c r="I79" s="130">
        <v>39000</v>
      </c>
      <c r="J79" s="130"/>
      <c r="K79" s="130">
        <v>0</v>
      </c>
      <c r="L79" s="130"/>
      <c r="M79" s="6">
        <v>19000</v>
      </c>
      <c r="N79" s="6"/>
      <c r="O79" s="6">
        <v>0</v>
      </c>
      <c r="P79" s="6"/>
      <c r="Q79" s="6">
        <v>19000</v>
      </c>
      <c r="R79" s="6"/>
      <c r="S79" s="6">
        <v>0</v>
      </c>
    </row>
    <row r="80" spans="1:19" ht="22.9" hidden="1" customHeight="1">
      <c r="A80" s="2" t="s">
        <v>79</v>
      </c>
      <c r="C80" s="12"/>
      <c r="E80" s="130">
        <v>0</v>
      </c>
      <c r="F80" s="130"/>
      <c r="G80" s="130">
        <v>0</v>
      </c>
      <c r="H80" s="130"/>
      <c r="I80" s="130">
        <v>0</v>
      </c>
      <c r="J80" s="130"/>
      <c r="K80" s="130">
        <v>0</v>
      </c>
      <c r="L80" s="130"/>
      <c r="M80" s="6"/>
      <c r="N80" s="6"/>
      <c r="O80" s="6"/>
      <c r="P80" s="6"/>
      <c r="Q80" s="6"/>
      <c r="R80" s="6"/>
      <c r="S80" s="6"/>
    </row>
    <row r="81" spans="1:19" ht="22.9" hidden="1" customHeight="1">
      <c r="A81" s="2" t="s">
        <v>80</v>
      </c>
      <c r="C81" s="12"/>
      <c r="E81" s="146">
        <v>8316</v>
      </c>
      <c r="F81" s="130"/>
      <c r="G81" s="146">
        <v>15643</v>
      </c>
      <c r="H81" s="130"/>
      <c r="I81" s="146">
        <v>3441</v>
      </c>
      <c r="J81" s="130"/>
      <c r="K81" s="146">
        <v>1644</v>
      </c>
      <c r="L81" s="171"/>
      <c r="M81" s="54">
        <v>7198</v>
      </c>
      <c r="N81" s="6"/>
      <c r="O81" s="54">
        <v>4899</v>
      </c>
      <c r="P81" s="6"/>
      <c r="Q81" s="54">
        <v>3154</v>
      </c>
      <c r="R81" s="6"/>
      <c r="S81" s="54">
        <v>1409</v>
      </c>
    </row>
    <row r="82" spans="1:19" ht="22.9" hidden="1" customHeight="1">
      <c r="A82" s="1" t="s">
        <v>81</v>
      </c>
      <c r="B82" s="1"/>
      <c r="E82" s="41">
        <f>SUM(E77:E81)</f>
        <v>3995172</v>
      </c>
      <c r="F82" s="129"/>
      <c r="G82" s="41">
        <f>SUM(G77:G81)</f>
        <v>4228958</v>
      </c>
      <c r="H82" s="129"/>
      <c r="I82" s="41">
        <f>SUM(I77:I81)</f>
        <v>3549106</v>
      </c>
      <c r="J82" s="129"/>
      <c r="K82" s="41">
        <f>SUM(K77:K81)</f>
        <v>3731936</v>
      </c>
      <c r="L82" s="55"/>
      <c r="M82" s="41">
        <f>SUM(M77:M81)</f>
        <v>2753900</v>
      </c>
      <c r="N82" s="9"/>
      <c r="O82" s="41">
        <f>SUM(O77:O81)</f>
        <v>2593496</v>
      </c>
      <c r="P82" s="9"/>
      <c r="Q82" s="41">
        <f>SUM(Q77:Q81)</f>
        <v>2462196</v>
      </c>
      <c r="R82" s="9"/>
      <c r="S82" s="41">
        <f>SUM(S77:S81)</f>
        <v>2283518</v>
      </c>
    </row>
    <row r="83" spans="1:19" ht="16.149999999999999" hidden="1" customHeight="1">
      <c r="A83" s="1"/>
      <c r="B83" s="1"/>
      <c r="E83" s="130"/>
      <c r="F83" s="130"/>
      <c r="G83" s="130"/>
      <c r="H83" s="130"/>
      <c r="I83" s="130"/>
      <c r="J83" s="130"/>
      <c r="K83" s="130"/>
      <c r="L83" s="130"/>
      <c r="M83" s="6"/>
      <c r="N83" s="6"/>
      <c r="O83" s="6"/>
      <c r="P83" s="6"/>
      <c r="Q83" s="6"/>
      <c r="R83" s="6"/>
      <c r="S83" s="6"/>
    </row>
    <row r="84" spans="1:19" ht="22.9" hidden="1" customHeight="1">
      <c r="A84" s="32" t="s">
        <v>82</v>
      </c>
      <c r="B84" s="1"/>
      <c r="E84" s="130"/>
      <c r="F84" s="130"/>
      <c r="G84" s="130"/>
      <c r="H84" s="130"/>
      <c r="I84" s="130"/>
      <c r="J84" s="130"/>
      <c r="K84" s="130"/>
      <c r="L84" s="130"/>
      <c r="M84" s="6"/>
      <c r="N84" s="6"/>
      <c r="O84" s="6"/>
      <c r="P84" s="6"/>
      <c r="Q84" s="6"/>
      <c r="R84" s="6"/>
      <c r="S84" s="6"/>
    </row>
    <row r="85" spans="1:19" ht="22.9" hidden="1" customHeight="1">
      <c r="A85" s="2" t="s">
        <v>110</v>
      </c>
      <c r="E85" s="130">
        <v>3740717</v>
      </c>
      <c r="F85" s="130"/>
      <c r="G85" s="130">
        <v>4232400</v>
      </c>
      <c r="H85" s="130"/>
      <c r="I85" s="130">
        <v>3339411</v>
      </c>
      <c r="J85" s="130"/>
      <c r="K85" s="130">
        <v>3836921</v>
      </c>
      <c r="L85" s="130"/>
      <c r="M85" s="6">
        <v>2615699</v>
      </c>
      <c r="N85" s="6"/>
      <c r="O85" s="6">
        <v>2581400</v>
      </c>
      <c r="P85" s="6"/>
      <c r="Q85" s="6">
        <v>2354702</v>
      </c>
      <c r="R85" s="6"/>
      <c r="S85" s="6">
        <v>2330467</v>
      </c>
    </row>
    <row r="86" spans="1:19" ht="22.9" hidden="1" customHeight="1">
      <c r="A86" s="2" t="s">
        <v>84</v>
      </c>
      <c r="E86" s="14">
        <v>134529</v>
      </c>
      <c r="F86" s="14"/>
      <c r="G86" s="14">
        <v>120823</v>
      </c>
      <c r="H86" s="14"/>
      <c r="I86" s="14">
        <v>95565</v>
      </c>
      <c r="J86" s="130"/>
      <c r="K86" s="130">
        <v>81661</v>
      </c>
      <c r="L86" s="130"/>
      <c r="M86" s="6">
        <f>92764-10648</f>
        <v>82116</v>
      </c>
      <c r="N86" s="6"/>
      <c r="O86" s="6">
        <v>77883</v>
      </c>
      <c r="P86" s="6"/>
      <c r="Q86" s="6">
        <f>65990-10648</f>
        <v>55342</v>
      </c>
      <c r="R86" s="6"/>
      <c r="S86" s="6">
        <v>51489</v>
      </c>
    </row>
    <row r="87" spans="1:19" ht="22.9" hidden="1" customHeight="1">
      <c r="A87" s="1" t="s">
        <v>85</v>
      </c>
      <c r="B87" s="1"/>
      <c r="E87" s="35">
        <f>SUM(E85:E86)</f>
        <v>3875246</v>
      </c>
      <c r="F87" s="129"/>
      <c r="G87" s="35">
        <f>SUM(G85:G86)</f>
        <v>4353223</v>
      </c>
      <c r="H87" s="129"/>
      <c r="I87" s="35">
        <f>SUM(I85:I86)</f>
        <v>3434976</v>
      </c>
      <c r="J87" s="129"/>
      <c r="K87" s="35">
        <f>SUM(K85:K86)</f>
        <v>3918582</v>
      </c>
      <c r="L87" s="55"/>
      <c r="M87" s="35">
        <f>SUM(M85:M86)</f>
        <v>2697815</v>
      </c>
      <c r="N87" s="9"/>
      <c r="O87" s="35">
        <f>SUM(O85:O86)</f>
        <v>2659283</v>
      </c>
      <c r="P87" s="9"/>
      <c r="Q87" s="35">
        <f>SUM(Q85:Q86)</f>
        <v>2410044</v>
      </c>
      <c r="R87" s="9"/>
      <c r="S87" s="35">
        <f>SUM(S85:S86)</f>
        <v>2381956</v>
      </c>
    </row>
    <row r="88" spans="1:19" ht="16.149999999999999" hidden="1" customHeight="1">
      <c r="A88" s="1"/>
      <c r="B88" s="1"/>
      <c r="E88" s="55"/>
      <c r="F88" s="129"/>
      <c r="G88" s="55"/>
      <c r="H88" s="129"/>
      <c r="I88" s="55"/>
      <c r="J88" s="129"/>
      <c r="K88" s="55"/>
      <c r="L88" s="55"/>
      <c r="M88" s="55"/>
      <c r="N88" s="9"/>
      <c r="O88" s="55"/>
      <c r="P88" s="9"/>
      <c r="Q88" s="55"/>
      <c r="R88" s="9"/>
      <c r="S88" s="55"/>
    </row>
    <row r="89" spans="1:19" ht="22.9" hidden="1" customHeight="1">
      <c r="A89" s="1" t="s">
        <v>86</v>
      </c>
      <c r="B89" s="1"/>
      <c r="E89" s="55">
        <f>SUM(E82-E87)</f>
        <v>119926</v>
      </c>
      <c r="F89" s="129"/>
      <c r="G89" s="55">
        <f>SUM(G82-G87)</f>
        <v>-124265</v>
      </c>
      <c r="H89" s="129"/>
      <c r="I89" s="55">
        <f>SUM(I82-I87)</f>
        <v>114130</v>
      </c>
      <c r="J89" s="129"/>
      <c r="K89" s="55">
        <f>SUM(K82-K87)</f>
        <v>-186646</v>
      </c>
      <c r="L89" s="55"/>
      <c r="M89" s="55">
        <f>M82-M87</f>
        <v>56085</v>
      </c>
      <c r="N89" s="9"/>
      <c r="O89" s="55">
        <f>O82-O87</f>
        <v>-65787</v>
      </c>
      <c r="P89" s="9"/>
      <c r="Q89" s="55">
        <f>Q82-Q87</f>
        <v>52152</v>
      </c>
      <c r="R89" s="9"/>
      <c r="S89" s="55">
        <f>S82-S87</f>
        <v>-98438</v>
      </c>
    </row>
    <row r="90" spans="1:19" ht="22.9" hidden="1" customHeight="1">
      <c r="A90" s="2" t="s">
        <v>111</v>
      </c>
      <c r="B90" s="1"/>
      <c r="E90" s="130">
        <v>13909</v>
      </c>
      <c r="F90" s="130"/>
      <c r="G90" s="130">
        <v>1093</v>
      </c>
      <c r="H90" s="130"/>
      <c r="I90" s="130">
        <v>0</v>
      </c>
      <c r="J90" s="130"/>
      <c r="K90" s="130">
        <v>0</v>
      </c>
      <c r="L90" s="130"/>
      <c r="M90" s="4">
        <v>10667</v>
      </c>
      <c r="N90" s="6"/>
      <c r="O90" s="4">
        <v>1435</v>
      </c>
      <c r="P90" s="6"/>
      <c r="Q90" s="6">
        <v>0</v>
      </c>
      <c r="R90" s="6"/>
      <c r="S90" s="6">
        <v>0</v>
      </c>
    </row>
    <row r="91" spans="1:19" ht="22.9" hidden="1" customHeight="1">
      <c r="A91" s="2" t="s">
        <v>87</v>
      </c>
      <c r="B91" s="1"/>
      <c r="E91" s="147">
        <v>-102960</v>
      </c>
      <c r="F91" s="130"/>
      <c r="G91" s="147">
        <v>-69892</v>
      </c>
      <c r="H91" s="130"/>
      <c r="I91" s="147">
        <v>-95038</v>
      </c>
      <c r="J91" s="130"/>
      <c r="K91" s="147">
        <v>-62630</v>
      </c>
      <c r="L91" s="172"/>
      <c r="M91" s="56">
        <v>-67604</v>
      </c>
      <c r="N91" s="6"/>
      <c r="O91" s="56">
        <v>-45890</v>
      </c>
      <c r="P91" s="6"/>
      <c r="Q91" s="22">
        <v>-62449</v>
      </c>
      <c r="R91" s="6"/>
      <c r="S91" s="22">
        <v>-40715</v>
      </c>
    </row>
    <row r="92" spans="1:19" ht="22.9" hidden="1" customHeight="1">
      <c r="A92" s="1" t="s">
        <v>88</v>
      </c>
      <c r="B92" s="1"/>
      <c r="E92" s="55">
        <f>SUM(E89:E91)</f>
        <v>30875</v>
      </c>
      <c r="F92" s="129"/>
      <c r="G92" s="55">
        <f>SUM(G89:G91)</f>
        <v>-193064</v>
      </c>
      <c r="H92" s="129"/>
      <c r="I92" s="55">
        <f>SUM(I89:I91)</f>
        <v>19092</v>
      </c>
      <c r="J92" s="129"/>
      <c r="K92" s="55">
        <f>SUM(K89:K91)</f>
        <v>-249276</v>
      </c>
      <c r="L92" s="55"/>
      <c r="M92" s="55">
        <f>SUM(M89:M91)</f>
        <v>-852</v>
      </c>
      <c r="N92" s="9"/>
      <c r="O92" s="55">
        <f>SUM(O89:O91)</f>
        <v>-110242</v>
      </c>
      <c r="P92" s="9"/>
      <c r="Q92" s="55">
        <f>SUM(Q89:Q91)</f>
        <v>-10297</v>
      </c>
      <c r="R92" s="9"/>
      <c r="S92" s="55">
        <f>SUM(S89:S91)</f>
        <v>-139153</v>
      </c>
    </row>
    <row r="93" spans="1:19" ht="22.9" hidden="1" customHeight="1">
      <c r="A93" s="2" t="s">
        <v>89</v>
      </c>
      <c r="C93" s="12"/>
      <c r="E93" s="147">
        <f>-5002-1087</f>
        <v>-6089</v>
      </c>
      <c r="F93" s="130"/>
      <c r="G93" s="147">
        <v>42565</v>
      </c>
      <c r="H93" s="130"/>
      <c r="I93" s="147">
        <v>-4710</v>
      </c>
      <c r="J93" s="130"/>
      <c r="K93" s="147">
        <v>44451</v>
      </c>
      <c r="L93" s="172"/>
      <c r="M93" s="56">
        <v>3048</v>
      </c>
      <c r="N93" s="6"/>
      <c r="O93" s="56">
        <v>23019</v>
      </c>
      <c r="P93" s="6"/>
      <c r="Q93" s="22">
        <v>3872</v>
      </c>
      <c r="R93" s="6"/>
      <c r="S93" s="22">
        <v>24410</v>
      </c>
    </row>
    <row r="94" spans="1:19" ht="22.9" hidden="1" customHeight="1" thickBot="1">
      <c r="A94" s="1" t="s">
        <v>90</v>
      </c>
      <c r="B94" s="1"/>
      <c r="C94" s="12"/>
      <c r="E94" s="36">
        <f>SUM(E92:E93)</f>
        <v>24786</v>
      </c>
      <c r="F94" s="129"/>
      <c r="G94" s="36">
        <f>SUM(G92:G93)</f>
        <v>-150499</v>
      </c>
      <c r="H94" s="129"/>
      <c r="I94" s="36">
        <f>SUM(I92:I93)</f>
        <v>14382</v>
      </c>
      <c r="J94" s="129"/>
      <c r="K94" s="36">
        <f>SUM(K92:K93)</f>
        <v>-204825</v>
      </c>
      <c r="L94" s="55"/>
      <c r="M94" s="36">
        <f>SUM(M92:M93)</f>
        <v>2196</v>
      </c>
      <c r="N94" s="9"/>
      <c r="O94" s="36">
        <f>SUM(O92:O93)</f>
        <v>-87223</v>
      </c>
      <c r="P94" s="9"/>
      <c r="Q94" s="36">
        <f>SUM(Q92:Q93)</f>
        <v>-6425</v>
      </c>
      <c r="R94" s="9"/>
      <c r="S94" s="36">
        <f>SUM(S92:S93)</f>
        <v>-114743</v>
      </c>
    </row>
    <row r="95" spans="1:19" ht="16.149999999999999" hidden="1" customHeight="1" thickTop="1">
      <c r="A95" s="1"/>
      <c r="B95" s="1"/>
      <c r="C95" s="12"/>
      <c r="E95" s="129"/>
      <c r="F95" s="129"/>
      <c r="G95" s="129"/>
      <c r="H95" s="129"/>
      <c r="I95" s="129"/>
      <c r="J95" s="129"/>
      <c r="K95" s="129"/>
      <c r="L95" s="129"/>
      <c r="M95" s="9"/>
      <c r="N95" s="9"/>
      <c r="O95" s="9"/>
      <c r="P95" s="9"/>
      <c r="Q95" s="9"/>
      <c r="R95" s="9"/>
      <c r="S95" s="9"/>
    </row>
    <row r="96" spans="1:19" ht="22.9" hidden="1" customHeight="1">
      <c r="A96" s="26" t="s">
        <v>91</v>
      </c>
      <c r="B96" s="3"/>
      <c r="E96" s="145"/>
      <c r="F96" s="145"/>
      <c r="G96" s="145"/>
      <c r="H96" s="145"/>
      <c r="I96" s="145"/>
      <c r="J96" s="145"/>
      <c r="K96" s="145"/>
      <c r="L96" s="145"/>
    </row>
    <row r="97" spans="1:19" ht="22.9" hidden="1" customHeight="1">
      <c r="A97" s="57" t="s">
        <v>92</v>
      </c>
      <c r="B97" s="3"/>
      <c r="E97" s="145"/>
      <c r="F97" s="145"/>
      <c r="G97" s="145"/>
      <c r="H97" s="145"/>
      <c r="I97" s="145"/>
      <c r="J97" s="145"/>
      <c r="K97" s="145"/>
      <c r="L97" s="145"/>
    </row>
    <row r="98" spans="1:19" ht="22.9" hidden="1" customHeight="1">
      <c r="A98" s="16" t="s">
        <v>112</v>
      </c>
      <c r="B98" s="3"/>
      <c r="C98" s="12"/>
      <c r="E98" s="145">
        <v>3891</v>
      </c>
      <c r="F98" s="145"/>
      <c r="G98" s="145">
        <v>15045</v>
      </c>
      <c r="H98" s="145"/>
      <c r="I98" s="145">
        <v>3891</v>
      </c>
      <c r="J98" s="145"/>
      <c r="K98" s="145">
        <v>15045</v>
      </c>
      <c r="L98" s="145"/>
      <c r="M98" s="2">
        <v>3697</v>
      </c>
      <c r="O98" s="2">
        <v>29774</v>
      </c>
      <c r="Q98" s="2">
        <v>3697</v>
      </c>
      <c r="S98" s="2">
        <v>29774</v>
      </c>
    </row>
    <row r="99" spans="1:19" ht="22.9" hidden="1" customHeight="1">
      <c r="A99" s="16" t="s">
        <v>94</v>
      </c>
      <c r="B99" s="3"/>
      <c r="C99" s="12"/>
      <c r="E99" s="130"/>
      <c r="F99" s="130"/>
      <c r="G99" s="130"/>
      <c r="H99" s="130"/>
      <c r="I99" s="130"/>
      <c r="J99" s="130"/>
      <c r="K99" s="130"/>
      <c r="L99" s="130"/>
      <c r="M99" s="6"/>
      <c r="N99" s="6"/>
      <c r="O99" s="6"/>
      <c r="P99" s="6"/>
      <c r="Q99" s="6"/>
      <c r="R99" s="6"/>
      <c r="S99" s="6"/>
    </row>
    <row r="100" spans="1:19" ht="22.9" hidden="1" customHeight="1">
      <c r="A100" s="16" t="s">
        <v>95</v>
      </c>
      <c r="B100" s="3"/>
      <c r="C100" s="12"/>
      <c r="E100" s="130">
        <v>-778</v>
      </c>
      <c r="F100" s="130"/>
      <c r="G100" s="130">
        <v>-3009</v>
      </c>
      <c r="H100" s="130"/>
      <c r="I100" s="130">
        <v>-778</v>
      </c>
      <c r="J100" s="130"/>
      <c r="K100" s="130">
        <v>-3009</v>
      </c>
      <c r="L100" s="130"/>
      <c r="M100" s="6">
        <v>-739</v>
      </c>
      <c r="N100" s="6"/>
      <c r="O100" s="6">
        <v>-5955</v>
      </c>
      <c r="P100" s="6"/>
      <c r="Q100" s="6">
        <v>-739</v>
      </c>
      <c r="R100" s="6"/>
      <c r="S100" s="6">
        <v>-5955</v>
      </c>
    </row>
    <row r="101" spans="1:19" ht="22.9" hidden="1" customHeight="1">
      <c r="A101" s="26" t="s">
        <v>96</v>
      </c>
      <c r="B101" s="7"/>
      <c r="C101" s="46"/>
      <c r="D101" s="1"/>
      <c r="E101" s="148"/>
      <c r="F101" s="129"/>
      <c r="G101" s="148"/>
      <c r="H101" s="129"/>
      <c r="I101" s="148"/>
      <c r="J101" s="129"/>
      <c r="K101" s="148"/>
      <c r="L101" s="173"/>
      <c r="M101" s="40"/>
      <c r="N101" s="9"/>
      <c r="O101" s="40"/>
      <c r="P101" s="9"/>
      <c r="Q101" s="40"/>
      <c r="R101" s="9"/>
      <c r="S101" s="40"/>
    </row>
    <row r="102" spans="1:19" ht="22.9" hidden="1" customHeight="1">
      <c r="A102" s="26" t="s">
        <v>113</v>
      </c>
      <c r="B102" s="7"/>
      <c r="C102" s="46"/>
      <c r="D102" s="1"/>
      <c r="E102" s="41">
        <f>SUM(E98:E100)</f>
        <v>3113</v>
      </c>
      <c r="F102" s="129"/>
      <c r="G102" s="41">
        <f>SUM(G98:G100)</f>
        <v>12036</v>
      </c>
      <c r="H102" s="129"/>
      <c r="I102" s="41">
        <f>SUM(I98:I100)</f>
        <v>3113</v>
      </c>
      <c r="J102" s="129"/>
      <c r="K102" s="41">
        <f>SUM(K98:K100)</f>
        <v>12036</v>
      </c>
      <c r="L102" s="55"/>
      <c r="M102" s="41">
        <v>2958</v>
      </c>
      <c r="N102" s="9"/>
      <c r="O102" s="41">
        <v>23819</v>
      </c>
      <c r="P102" s="9"/>
      <c r="Q102" s="41">
        <v>2958</v>
      </c>
      <c r="R102" s="9"/>
      <c r="S102" s="41">
        <v>23819</v>
      </c>
    </row>
    <row r="103" spans="1:19" ht="16.149999999999999" hidden="1" customHeight="1">
      <c r="A103" s="16"/>
      <c r="B103" s="3"/>
      <c r="C103" s="12"/>
      <c r="E103" s="130"/>
      <c r="F103" s="130"/>
      <c r="G103" s="130"/>
      <c r="H103" s="130"/>
      <c r="I103" s="130"/>
      <c r="J103" s="130"/>
      <c r="K103" s="130"/>
      <c r="L103" s="130"/>
      <c r="M103" s="6"/>
      <c r="N103" s="6"/>
      <c r="O103" s="6"/>
      <c r="P103" s="6"/>
      <c r="Q103" s="6"/>
      <c r="R103" s="6"/>
      <c r="S103" s="6"/>
    </row>
    <row r="104" spans="1:19" ht="22.9" hidden="1" customHeight="1">
      <c r="A104" s="57" t="s">
        <v>98</v>
      </c>
      <c r="B104" s="3"/>
      <c r="E104" s="145"/>
      <c r="F104" s="145"/>
      <c r="G104" s="145"/>
      <c r="H104" s="145"/>
      <c r="I104" s="145"/>
      <c r="J104" s="145"/>
      <c r="K104" s="145"/>
      <c r="L104" s="145"/>
    </row>
    <row r="105" spans="1:19" ht="22.9" hidden="1" customHeight="1">
      <c r="A105" s="16" t="s">
        <v>114</v>
      </c>
      <c r="B105" s="3"/>
      <c r="E105" s="145"/>
      <c r="F105" s="145"/>
      <c r="G105" s="145"/>
      <c r="H105" s="145"/>
      <c r="I105" s="145"/>
      <c r="J105" s="145"/>
      <c r="K105" s="145"/>
      <c r="L105" s="145"/>
    </row>
    <row r="106" spans="1:19" ht="22.9" hidden="1" customHeight="1">
      <c r="A106" s="16" t="s">
        <v>99</v>
      </c>
      <c r="B106" s="3"/>
      <c r="E106" s="130">
        <v>4100</v>
      </c>
      <c r="F106" s="130"/>
      <c r="G106" s="130">
        <v>175</v>
      </c>
      <c r="H106" s="130"/>
      <c r="I106" s="130">
        <f>'[1]PL Link FS'!$AG$44</f>
        <v>4100</v>
      </c>
      <c r="J106" s="130"/>
      <c r="K106" s="130">
        <v>175</v>
      </c>
      <c r="L106" s="130"/>
      <c r="M106" s="6">
        <v>1275</v>
      </c>
      <c r="N106" s="6"/>
      <c r="O106" s="6">
        <v>0</v>
      </c>
      <c r="P106" s="6"/>
      <c r="Q106" s="6">
        <v>1275</v>
      </c>
      <c r="R106" s="6"/>
      <c r="S106" s="6">
        <v>0</v>
      </c>
    </row>
    <row r="107" spans="1:19" ht="22.9" hidden="1" customHeight="1">
      <c r="A107" s="16" t="s">
        <v>100</v>
      </c>
      <c r="B107" s="3"/>
      <c r="E107" s="130"/>
      <c r="F107" s="130"/>
      <c r="G107" s="130"/>
      <c r="H107" s="130"/>
      <c r="I107" s="130"/>
      <c r="J107" s="130"/>
      <c r="K107" s="130"/>
      <c r="L107" s="130"/>
      <c r="M107" s="6"/>
      <c r="N107" s="6"/>
      <c r="O107" s="6"/>
      <c r="P107" s="6"/>
      <c r="Q107" s="6"/>
      <c r="R107" s="6"/>
      <c r="S107" s="6"/>
    </row>
    <row r="108" spans="1:19" ht="22.9" hidden="1" customHeight="1">
      <c r="A108" s="16" t="s">
        <v>95</v>
      </c>
      <c r="B108" s="3"/>
      <c r="C108" s="12"/>
      <c r="E108" s="147">
        <v>-820</v>
      </c>
      <c r="F108" s="130"/>
      <c r="G108" s="147">
        <v>-35</v>
      </c>
      <c r="H108" s="130"/>
      <c r="I108" s="147">
        <f>'[1]PL Link FS'!$AG$45</f>
        <v>-820</v>
      </c>
      <c r="J108" s="130"/>
      <c r="K108" s="147">
        <v>-35</v>
      </c>
      <c r="L108" s="172"/>
      <c r="M108" s="22">
        <v>-255</v>
      </c>
      <c r="N108" s="6" t="s">
        <v>37</v>
      </c>
      <c r="O108" s="22">
        <v>0</v>
      </c>
      <c r="P108" s="6"/>
      <c r="Q108" s="22">
        <v>-255</v>
      </c>
      <c r="R108" s="6"/>
      <c r="S108" s="22">
        <v>0</v>
      </c>
    </row>
    <row r="109" spans="1:19" ht="22.9" hidden="1" customHeight="1">
      <c r="A109" s="26" t="s">
        <v>101</v>
      </c>
      <c r="B109" s="7"/>
      <c r="C109" s="46"/>
      <c r="D109" s="1"/>
      <c r="E109" s="152"/>
      <c r="F109" s="152"/>
      <c r="G109" s="152"/>
      <c r="H109" s="152"/>
      <c r="I109" s="152"/>
      <c r="J109" s="152"/>
      <c r="K109" s="152"/>
      <c r="L109" s="152"/>
      <c r="M109" s="1"/>
      <c r="N109" s="1"/>
      <c r="O109" s="1"/>
      <c r="P109" s="1"/>
      <c r="Q109" s="1"/>
      <c r="R109" s="1"/>
      <c r="S109" s="1"/>
    </row>
    <row r="110" spans="1:19" ht="22.9" hidden="1" customHeight="1">
      <c r="A110" s="26" t="s">
        <v>115</v>
      </c>
      <c r="B110" s="7"/>
      <c r="C110" s="46"/>
      <c r="D110" s="1"/>
      <c r="E110" s="41">
        <f>SUM(E106:E108)</f>
        <v>3280</v>
      </c>
      <c r="F110" s="129"/>
      <c r="G110" s="41">
        <f>SUM(G106:G108)</f>
        <v>140</v>
      </c>
      <c r="H110" s="129"/>
      <c r="I110" s="41">
        <f>SUM(I106:I108)</f>
        <v>3280</v>
      </c>
      <c r="J110" s="129"/>
      <c r="K110" s="41">
        <f>SUM(K106:K108)</f>
        <v>140</v>
      </c>
      <c r="L110" s="55"/>
      <c r="M110" s="41">
        <v>1020</v>
      </c>
      <c r="N110" s="9"/>
      <c r="O110" s="41">
        <v>0</v>
      </c>
      <c r="P110" s="9"/>
      <c r="Q110" s="41">
        <v>1020</v>
      </c>
      <c r="R110" s="9"/>
      <c r="S110" s="41">
        <v>0</v>
      </c>
    </row>
    <row r="111" spans="1:19" ht="22.9" hidden="1" customHeight="1">
      <c r="A111" s="26" t="s">
        <v>116</v>
      </c>
      <c r="B111" s="3"/>
      <c r="E111" s="58">
        <f>E102+E110</f>
        <v>6393</v>
      </c>
      <c r="F111" s="149"/>
      <c r="G111" s="58">
        <f>G102+G110</f>
        <v>12176</v>
      </c>
      <c r="H111" s="150"/>
      <c r="I111" s="58">
        <f>I102+I110</f>
        <v>6393</v>
      </c>
      <c r="J111" s="150"/>
      <c r="K111" s="58">
        <f>K102+K110</f>
        <v>12176</v>
      </c>
      <c r="L111" s="174"/>
      <c r="M111" s="58">
        <v>3978</v>
      </c>
      <c r="N111" s="59"/>
      <c r="O111" s="58">
        <v>23819</v>
      </c>
      <c r="P111" s="60"/>
      <c r="Q111" s="58">
        <v>3978</v>
      </c>
      <c r="R111" s="61"/>
      <c r="S111" s="58">
        <v>23819</v>
      </c>
    </row>
    <row r="112" spans="1:19" ht="22.9" hidden="1" customHeight="1" thickBot="1">
      <c r="A112" s="26" t="s">
        <v>102</v>
      </c>
      <c r="B112" s="3"/>
      <c r="E112" s="62">
        <f>E94+E111</f>
        <v>31179</v>
      </c>
      <c r="F112" s="149"/>
      <c r="G112" s="62">
        <f>G94+G111</f>
        <v>-138323</v>
      </c>
      <c r="H112" s="150"/>
      <c r="I112" s="62">
        <f>I94+I111</f>
        <v>20775</v>
      </c>
      <c r="J112" s="150"/>
      <c r="K112" s="62">
        <f>K94+K111</f>
        <v>-192649</v>
      </c>
      <c r="L112" s="174"/>
      <c r="M112" s="62">
        <v>6174</v>
      </c>
      <c r="N112" s="59"/>
      <c r="O112" s="62">
        <v>-63404</v>
      </c>
      <c r="P112" s="60"/>
      <c r="Q112" s="62">
        <v>-2447</v>
      </c>
      <c r="R112" s="61"/>
      <c r="S112" s="62">
        <v>-90924</v>
      </c>
    </row>
    <row r="113" spans="1:19" ht="22.9" hidden="1" customHeight="1" thickTop="1">
      <c r="B113" s="3"/>
      <c r="E113" s="63"/>
      <c r="F113" s="64"/>
      <c r="G113" s="63"/>
      <c r="H113" s="60"/>
      <c r="I113" s="63"/>
      <c r="J113" s="65"/>
      <c r="K113" s="63"/>
      <c r="L113" s="63"/>
    </row>
    <row r="114" spans="1:19" ht="22.9" hidden="1" customHeight="1">
      <c r="A114" s="201" t="s">
        <v>0</v>
      </c>
      <c r="B114" s="201"/>
      <c r="C114" s="201"/>
      <c r="D114" s="201"/>
      <c r="E114" s="201"/>
      <c r="F114" s="201"/>
      <c r="G114" s="201"/>
      <c r="H114" s="201"/>
      <c r="I114" s="201"/>
      <c r="J114" s="201"/>
      <c r="K114" s="201"/>
      <c r="L114" s="167"/>
    </row>
    <row r="115" spans="1:19" ht="22.9" hidden="1" customHeight="1">
      <c r="A115" s="197" t="s">
        <v>74</v>
      </c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68"/>
    </row>
    <row r="116" spans="1:19" ht="22.9" hidden="1" customHeight="1">
      <c r="A116" s="198"/>
      <c r="B116" s="198"/>
      <c r="C116" s="198"/>
      <c r="D116" s="198"/>
      <c r="E116" s="198"/>
      <c r="F116" s="198"/>
      <c r="G116" s="198"/>
      <c r="H116" s="198"/>
      <c r="I116" s="198"/>
      <c r="J116" s="198"/>
      <c r="K116" s="198"/>
      <c r="L116" s="169"/>
    </row>
    <row r="117" spans="1:19" ht="22.9" hidden="1" customHeight="1">
      <c r="A117" s="34"/>
      <c r="B117" s="34"/>
      <c r="C117" s="24"/>
      <c r="D117" s="24"/>
      <c r="E117" s="199" t="s">
        <v>2</v>
      </c>
      <c r="F117" s="199"/>
      <c r="G117" s="199"/>
      <c r="H117" s="53"/>
      <c r="I117" s="199" t="s">
        <v>3</v>
      </c>
      <c r="J117" s="199"/>
      <c r="K117" s="199"/>
      <c r="L117" s="170"/>
    </row>
    <row r="118" spans="1:19" ht="22.9" hidden="1" customHeight="1">
      <c r="A118" s="34"/>
      <c r="B118" s="34"/>
      <c r="C118" s="24"/>
      <c r="D118" s="24"/>
      <c r="E118" s="200" t="s">
        <v>108</v>
      </c>
      <c r="F118" s="200"/>
      <c r="G118" s="200"/>
      <c r="H118" s="53"/>
      <c r="I118" s="200" t="s">
        <v>108</v>
      </c>
      <c r="J118" s="200"/>
      <c r="K118" s="200"/>
      <c r="L118" s="165"/>
    </row>
    <row r="119" spans="1:19" ht="22.9" hidden="1" customHeight="1">
      <c r="A119" s="34"/>
      <c r="B119" s="34"/>
      <c r="C119" s="24"/>
      <c r="D119" s="24"/>
      <c r="E119" s="200" t="s">
        <v>109</v>
      </c>
      <c r="F119" s="200"/>
      <c r="G119" s="200"/>
      <c r="H119" s="53"/>
      <c r="I119" s="200" t="s">
        <v>109</v>
      </c>
      <c r="J119" s="200"/>
      <c r="K119" s="200"/>
      <c r="L119" s="165"/>
    </row>
    <row r="120" spans="1:19" ht="22.9" hidden="1" customHeight="1">
      <c r="A120" s="34"/>
      <c r="B120" s="34"/>
      <c r="C120" s="25"/>
      <c r="D120" s="23"/>
      <c r="E120" s="23">
        <v>2566</v>
      </c>
      <c r="F120" s="23"/>
      <c r="G120" s="23">
        <v>2565</v>
      </c>
      <c r="H120" s="23"/>
      <c r="I120" s="23">
        <v>2566</v>
      </c>
      <c r="J120" s="23"/>
      <c r="K120" s="23">
        <v>2565</v>
      </c>
      <c r="L120" s="23"/>
    </row>
    <row r="121" spans="1:19" ht="22.9" hidden="1" customHeight="1">
      <c r="A121" s="34"/>
      <c r="B121" s="34"/>
      <c r="C121" s="25"/>
      <c r="D121" s="25"/>
      <c r="E121" s="196" t="s">
        <v>11</v>
      </c>
      <c r="F121" s="196"/>
      <c r="G121" s="196"/>
      <c r="H121" s="196"/>
      <c r="I121" s="196"/>
      <c r="J121" s="196"/>
      <c r="K121" s="196"/>
      <c r="L121" s="166"/>
    </row>
    <row r="122" spans="1:19" ht="22.9" hidden="1" customHeight="1">
      <c r="A122" s="1" t="s">
        <v>103</v>
      </c>
      <c r="B122" s="1"/>
      <c r="C122" s="12"/>
      <c r="E122" s="6"/>
      <c r="F122" s="6"/>
      <c r="G122" s="6"/>
      <c r="H122" s="6"/>
      <c r="I122" s="6"/>
      <c r="J122" s="6"/>
      <c r="K122" s="6"/>
      <c r="L122" s="6"/>
    </row>
    <row r="123" spans="1:19" ht="22.9" hidden="1" customHeight="1">
      <c r="A123" s="2" t="s">
        <v>104</v>
      </c>
      <c r="B123" s="1"/>
      <c r="C123" s="12"/>
      <c r="E123" s="13">
        <f>E94-E124</f>
        <v>24078</v>
      </c>
      <c r="F123" s="145"/>
      <c r="G123" s="13">
        <f>G94-G124</f>
        <v>-154256</v>
      </c>
      <c r="H123" s="145"/>
      <c r="I123" s="13">
        <v>14382</v>
      </c>
      <c r="J123" s="130"/>
      <c r="K123" s="13">
        <f>K94</f>
        <v>-204825</v>
      </c>
      <c r="L123" s="13"/>
      <c r="M123" s="13">
        <v>515</v>
      </c>
      <c r="N123" s="66"/>
      <c r="O123" s="13">
        <v>-89983</v>
      </c>
      <c r="P123" s="66"/>
      <c r="Q123" s="13">
        <v>-6425</v>
      </c>
      <c r="R123" s="6"/>
      <c r="S123" s="13">
        <v>-114743</v>
      </c>
    </row>
    <row r="124" spans="1:19" ht="22.9" hidden="1" customHeight="1">
      <c r="A124" s="2" t="s">
        <v>105</v>
      </c>
      <c r="B124" s="1"/>
      <c r="C124" s="12"/>
      <c r="E124" s="147">
        <v>708</v>
      </c>
      <c r="F124" s="145"/>
      <c r="G124" s="147">
        <v>3757</v>
      </c>
      <c r="H124" s="145"/>
      <c r="I124" s="13">
        <v>0</v>
      </c>
      <c r="J124" s="130"/>
      <c r="K124" s="13">
        <v>0</v>
      </c>
      <c r="L124" s="13"/>
      <c r="M124" s="56">
        <v>1681</v>
      </c>
      <c r="N124" s="66"/>
      <c r="O124" s="56">
        <v>2760</v>
      </c>
      <c r="P124" s="66"/>
      <c r="Q124" s="67">
        <v>0</v>
      </c>
      <c r="R124" s="6"/>
      <c r="S124" s="67">
        <v>0</v>
      </c>
    </row>
    <row r="125" spans="1:19" ht="22.9" hidden="1" customHeight="1" thickBot="1">
      <c r="A125" s="27" t="s">
        <v>90</v>
      </c>
      <c r="B125" s="1"/>
      <c r="C125" s="12"/>
      <c r="E125" s="68">
        <f>SUM(E123:E124)</f>
        <v>24786</v>
      </c>
      <c r="F125" s="51"/>
      <c r="G125" s="68">
        <f>SUM(G123:G124)</f>
        <v>-150499</v>
      </c>
      <c r="H125" s="51"/>
      <c r="I125" s="151">
        <f>SUM(I123:I124)</f>
        <v>14382</v>
      </c>
      <c r="J125" s="51"/>
      <c r="K125" s="151">
        <f>SUM(K123:K124)</f>
        <v>-204825</v>
      </c>
      <c r="L125" s="175"/>
      <c r="M125" s="68">
        <v>2196</v>
      </c>
      <c r="N125" s="69"/>
      <c r="O125" s="68">
        <v>-87223</v>
      </c>
      <c r="P125" s="69"/>
      <c r="Q125" s="70">
        <v>-6425</v>
      </c>
      <c r="R125" s="69"/>
      <c r="S125" s="70">
        <v>-114743</v>
      </c>
    </row>
    <row r="126" spans="1:19" ht="22.9" hidden="1" customHeight="1" thickTop="1">
      <c r="B126" s="1"/>
      <c r="C126" s="12"/>
      <c r="E126" s="50"/>
      <c r="F126" s="50"/>
      <c r="G126" s="50"/>
      <c r="H126" s="50"/>
      <c r="I126" s="50"/>
      <c r="J126" s="50"/>
      <c r="K126" s="50"/>
      <c r="L126" s="50"/>
      <c r="M126" s="8"/>
      <c r="N126" s="8"/>
      <c r="O126" s="8"/>
      <c r="P126" s="8"/>
      <c r="Q126" s="8"/>
      <c r="R126" s="8"/>
      <c r="S126" s="8"/>
    </row>
    <row r="127" spans="1:19" ht="22.9" hidden="1" customHeight="1">
      <c r="A127" s="71" t="s">
        <v>106</v>
      </c>
      <c r="B127" s="3"/>
      <c r="C127" s="29"/>
      <c r="D127" s="3"/>
      <c r="E127" s="130"/>
      <c r="F127" s="145"/>
      <c r="G127" s="130"/>
      <c r="H127" s="145"/>
      <c r="I127" s="130"/>
      <c r="J127" s="130"/>
      <c r="K127" s="130"/>
      <c r="L127" s="130"/>
      <c r="M127" s="6"/>
      <c r="N127" s="66"/>
      <c r="O127" s="6"/>
      <c r="P127" s="66"/>
      <c r="Q127" s="6"/>
      <c r="R127" s="6"/>
      <c r="S127" s="6"/>
    </row>
    <row r="128" spans="1:19" ht="22.9" hidden="1" customHeight="1">
      <c r="A128" s="28" t="s">
        <v>104</v>
      </c>
      <c r="B128" s="3"/>
      <c r="C128" s="29"/>
      <c r="D128" s="3"/>
      <c r="E128" s="130">
        <f>E112-E129</f>
        <v>30471</v>
      </c>
      <c r="F128" s="130"/>
      <c r="G128" s="130">
        <f>G112-G129</f>
        <v>-142080</v>
      </c>
      <c r="H128" s="145"/>
      <c r="I128" s="130">
        <f>I112-I129</f>
        <v>20775</v>
      </c>
      <c r="J128" s="130"/>
      <c r="K128" s="130">
        <f>K112</f>
        <v>-192649</v>
      </c>
      <c r="L128" s="130"/>
      <c r="M128" s="6">
        <v>4493</v>
      </c>
      <c r="N128" s="6"/>
      <c r="O128" s="6">
        <v>-66164</v>
      </c>
      <c r="P128" s="66"/>
      <c r="Q128" s="6">
        <v>-2447</v>
      </c>
      <c r="R128" s="6"/>
      <c r="S128" s="6">
        <v>-90924</v>
      </c>
    </row>
    <row r="129" spans="1:19" ht="22.9" hidden="1" customHeight="1">
      <c r="A129" s="28" t="s">
        <v>105</v>
      </c>
      <c r="B129" s="3"/>
      <c r="C129" s="29"/>
      <c r="D129" s="3"/>
      <c r="E129" s="147">
        <v>708</v>
      </c>
      <c r="F129" s="145"/>
      <c r="G129" s="147">
        <v>3757</v>
      </c>
      <c r="H129" s="145"/>
      <c r="I129" s="79">
        <v>0</v>
      </c>
      <c r="J129" s="145"/>
      <c r="K129" s="79">
        <v>0</v>
      </c>
      <c r="L129" s="79"/>
      <c r="M129" s="56">
        <v>1681</v>
      </c>
      <c r="N129" s="66"/>
      <c r="O129" s="56">
        <v>2760</v>
      </c>
      <c r="P129" s="66"/>
      <c r="Q129" s="72">
        <v>0</v>
      </c>
      <c r="S129" s="72">
        <v>0</v>
      </c>
    </row>
    <row r="130" spans="1:19" ht="22.9" hidden="1" customHeight="1" thickBot="1">
      <c r="A130" s="73" t="s">
        <v>102</v>
      </c>
      <c r="B130" s="3"/>
      <c r="C130" s="28"/>
      <c r="D130" s="3"/>
      <c r="E130" s="68">
        <f>SUM(E128:E129)</f>
        <v>31179</v>
      </c>
      <c r="F130" s="51"/>
      <c r="G130" s="68">
        <f>SUM(G128:G129)</f>
        <v>-138323</v>
      </c>
      <c r="H130" s="51"/>
      <c r="I130" s="74">
        <f>SUM(I128:I129)</f>
        <v>20775</v>
      </c>
      <c r="J130" s="51"/>
      <c r="K130" s="74">
        <f>SUM(K128:K129)</f>
        <v>-192649</v>
      </c>
      <c r="L130" s="164"/>
      <c r="M130" s="68">
        <v>6174</v>
      </c>
      <c r="N130" s="69"/>
      <c r="O130" s="68">
        <v>-63404</v>
      </c>
      <c r="P130" s="69"/>
      <c r="Q130" s="74">
        <v>-2447</v>
      </c>
      <c r="R130" s="69"/>
      <c r="S130" s="74">
        <v>-90924</v>
      </c>
    </row>
    <row r="131" spans="1:19" ht="21" hidden="1" customHeight="1" thickTop="1">
      <c r="A131" s="28"/>
      <c r="B131" s="28"/>
      <c r="C131" s="28"/>
      <c r="D131" s="3"/>
      <c r="E131" s="8"/>
      <c r="F131" s="8"/>
      <c r="G131" s="8"/>
      <c r="H131" s="8"/>
      <c r="I131" s="6"/>
      <c r="J131" s="6"/>
      <c r="K131" s="6"/>
      <c r="L131" s="6"/>
    </row>
    <row r="132" spans="1:19" ht="28.9" hidden="1" customHeight="1" thickBot="1">
      <c r="A132" s="75" t="s">
        <v>107</v>
      </c>
      <c r="B132" s="1"/>
      <c r="C132" s="12"/>
      <c r="E132" s="160">
        <f>E123*1000/1163695652</f>
        <v>2.0690977025322767E-2</v>
      </c>
      <c r="F132" s="161"/>
      <c r="G132" s="160">
        <f>G123*1000/1163695652</f>
        <v>-0.13255699609677668</v>
      </c>
      <c r="H132" s="161"/>
      <c r="I132" s="162">
        <f>I123*1000/1163695652</f>
        <v>1.2358901552379436E-2</v>
      </c>
      <c r="J132" s="163"/>
      <c r="K132" s="162">
        <f>K123*1000/1163695652</f>
        <v>-0.1760125163722791</v>
      </c>
      <c r="L132" s="161"/>
    </row>
    <row r="140" spans="1:19" ht="22.9" customHeight="1">
      <c r="G140" s="190"/>
    </row>
  </sheetData>
  <mergeCells count="40">
    <mergeCell ref="E118:G118"/>
    <mergeCell ref="I118:K118"/>
    <mergeCell ref="E119:G119"/>
    <mergeCell ref="I119:K119"/>
    <mergeCell ref="E121:K121"/>
    <mergeCell ref="A114:K114"/>
    <mergeCell ref="A115:K115"/>
    <mergeCell ref="A116:K116"/>
    <mergeCell ref="E117:G117"/>
    <mergeCell ref="I117:K117"/>
    <mergeCell ref="E72:G72"/>
    <mergeCell ref="I72:K72"/>
    <mergeCell ref="E73:G73"/>
    <mergeCell ref="I73:K73"/>
    <mergeCell ref="E75:K75"/>
    <mergeCell ref="A68:K68"/>
    <mergeCell ref="A69:K69"/>
    <mergeCell ref="A70:K70"/>
    <mergeCell ref="E71:G71"/>
    <mergeCell ref="I71:K71"/>
    <mergeCell ref="A1:K1"/>
    <mergeCell ref="A3:K3"/>
    <mergeCell ref="E4:G4"/>
    <mergeCell ref="I4:K4"/>
    <mergeCell ref="A48:K48"/>
    <mergeCell ref="A2:K2"/>
    <mergeCell ref="E5:G5"/>
    <mergeCell ref="I5:K5"/>
    <mergeCell ref="E6:G6"/>
    <mergeCell ref="I6:K6"/>
    <mergeCell ref="E8:K8"/>
    <mergeCell ref="E55:K55"/>
    <mergeCell ref="A49:K49"/>
    <mergeCell ref="A50:K50"/>
    <mergeCell ref="E51:G51"/>
    <mergeCell ref="I51:K51"/>
    <mergeCell ref="E53:G53"/>
    <mergeCell ref="I53:K53"/>
    <mergeCell ref="E52:G52"/>
    <mergeCell ref="I52:K52"/>
  </mergeCells>
  <pageMargins left="0.7" right="0.7" top="0.48" bottom="0.5" header="0.5" footer="0.5"/>
  <pageSetup paperSize="9" scale="74" firstPageNumber="5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7" max="16383" man="1"/>
    <brk id="67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D310-ABBF-4428-8EB6-EAC642D2B784}">
  <sheetPr>
    <tabColor rgb="FF92D050"/>
  </sheetPr>
  <dimension ref="A1:V38"/>
  <sheetViews>
    <sheetView showGridLines="0" view="pageBreakPreview" topLeftCell="B1" zoomScale="85" zoomScaleNormal="70" zoomScaleSheetLayoutView="85" workbookViewId="0">
      <pane ySplit="10" topLeftCell="A11" activePane="bottomLeft" state="frozen"/>
      <selection activeCell="A10" sqref="A10"/>
      <selection pane="bottomLeft" activeCell="Y10" sqref="Y10"/>
    </sheetView>
  </sheetViews>
  <sheetFormatPr defaultColWidth="9.28515625" defaultRowHeight="24" customHeight="1"/>
  <cols>
    <col min="1" max="1" width="12.5703125" style="106" customWidth="1"/>
    <col min="2" max="2" width="33.42578125" style="106" customWidth="1"/>
    <col min="3" max="3" width="9" style="106" customWidth="1"/>
    <col min="4" max="4" width="15.85546875" style="106" customWidth="1"/>
    <col min="5" max="5" width="1.42578125" style="106" customWidth="1"/>
    <col min="6" max="6" width="15.85546875" style="106" customWidth="1"/>
    <col min="7" max="7" width="1.42578125" style="106" customWidth="1"/>
    <col min="8" max="8" width="15.85546875" style="106" customWidth="1"/>
    <col min="9" max="9" width="1.42578125" style="106" customWidth="1"/>
    <col min="10" max="10" width="15.85546875" style="106" customWidth="1"/>
    <col min="11" max="11" width="1.42578125" style="106" customWidth="1"/>
    <col min="12" max="12" width="15.85546875" style="106" customWidth="1"/>
    <col min="13" max="13" width="1.5703125" style="106" customWidth="1"/>
    <col min="14" max="14" width="15.85546875" style="106" customWidth="1"/>
    <col min="15" max="15" width="1.42578125" style="106" customWidth="1"/>
    <col min="16" max="16" width="15.85546875" style="106" customWidth="1"/>
    <col min="17" max="17" width="1.42578125" style="106" customWidth="1"/>
    <col min="18" max="18" width="15.85546875" style="106" customWidth="1"/>
    <col min="19" max="19" width="1.42578125" style="106" customWidth="1"/>
    <col min="20" max="20" width="15.85546875" style="106" customWidth="1"/>
    <col min="21" max="21" width="1.42578125" style="106" customWidth="1"/>
    <col min="22" max="22" width="15.85546875" style="106" customWidth="1"/>
    <col min="23" max="23" width="1.5703125" style="106" customWidth="1"/>
    <col min="24" max="24" width="10" style="106" bestFit="1" customWidth="1"/>
    <col min="25" max="25" width="16.5703125" style="106" customWidth="1"/>
    <col min="26" max="16384" width="9.28515625" style="106"/>
  </cols>
  <sheetData>
    <row r="1" spans="1:22" ht="24" customHeight="1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1"/>
      <c r="Q1" s="111"/>
      <c r="R1" s="111"/>
      <c r="S1" s="111"/>
      <c r="T1" s="111"/>
      <c r="V1" s="111"/>
    </row>
    <row r="2" spans="1:22" ht="24" customHeight="1">
      <c r="A2" s="202" t="s">
        <v>117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Q2" s="112"/>
      <c r="R2" s="112"/>
      <c r="S2" s="112"/>
      <c r="V2" s="112"/>
    </row>
    <row r="3" spans="1:22" ht="24" customHeight="1"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V3" s="107"/>
    </row>
    <row r="4" spans="1:22" ht="24" customHeight="1">
      <c r="B4" s="107"/>
      <c r="C4" s="107"/>
      <c r="D4" s="203" t="s">
        <v>2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2" s="108" customFormat="1" ht="24" customHeight="1">
      <c r="H5" s="204" t="s">
        <v>65</v>
      </c>
      <c r="I5" s="204"/>
      <c r="J5" s="204"/>
      <c r="L5" s="205" t="s">
        <v>118</v>
      </c>
      <c r="M5" s="205"/>
      <c r="N5" s="205"/>
      <c r="O5" s="205"/>
      <c r="P5" s="205"/>
    </row>
    <row r="6" spans="1:22" s="108" customFormat="1" ht="24" customHeight="1">
      <c r="N6" s="108" t="s">
        <v>119</v>
      </c>
    </row>
    <row r="7" spans="1:22" s="108" customFormat="1" ht="24" customHeight="1">
      <c r="L7" s="108" t="s">
        <v>119</v>
      </c>
      <c r="N7" s="108" t="s">
        <v>120</v>
      </c>
      <c r="P7" s="108" t="s">
        <v>121</v>
      </c>
      <c r="R7" s="108" t="s">
        <v>121</v>
      </c>
      <c r="V7" s="108" t="s">
        <v>121</v>
      </c>
    </row>
    <row r="8" spans="1:22" s="108" customFormat="1" ht="24" customHeight="1">
      <c r="D8" s="108" t="s">
        <v>122</v>
      </c>
      <c r="F8" s="108" t="s">
        <v>123</v>
      </c>
      <c r="H8" s="108" t="s">
        <v>124</v>
      </c>
      <c r="L8" s="5" t="s">
        <v>125</v>
      </c>
      <c r="N8" s="108" t="s">
        <v>126</v>
      </c>
      <c r="P8" s="108" t="s">
        <v>127</v>
      </c>
      <c r="R8" s="108" t="s">
        <v>59</v>
      </c>
      <c r="T8" s="108" t="s">
        <v>128</v>
      </c>
      <c r="V8" s="108" t="s">
        <v>129</v>
      </c>
    </row>
    <row r="9" spans="1:22" s="108" customFormat="1" ht="24" customHeight="1">
      <c r="C9" s="114"/>
      <c r="D9" s="108" t="s">
        <v>130</v>
      </c>
      <c r="F9" s="108" t="s">
        <v>131</v>
      </c>
      <c r="H9" s="108" t="s">
        <v>132</v>
      </c>
      <c r="J9" s="108" t="s">
        <v>133</v>
      </c>
      <c r="L9" s="108" t="s">
        <v>134</v>
      </c>
      <c r="N9" s="108" t="s">
        <v>135</v>
      </c>
      <c r="P9" s="108" t="s">
        <v>136</v>
      </c>
      <c r="R9" s="108" t="s">
        <v>137</v>
      </c>
      <c r="T9" s="108" t="s">
        <v>138</v>
      </c>
      <c r="V9" s="108" t="s">
        <v>139</v>
      </c>
    </row>
    <row r="10" spans="1:22" s="108" customFormat="1" ht="24" customHeight="1">
      <c r="D10" s="206" t="s">
        <v>11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</row>
    <row r="11" spans="1:22" s="108" customFormat="1" ht="24" customHeight="1">
      <c r="A11" s="113" t="s">
        <v>140</v>
      </c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</row>
    <row r="12" spans="1:22" ht="24" customHeight="1">
      <c r="A12" s="113" t="s">
        <v>141</v>
      </c>
      <c r="D12" s="10">
        <v>1163696</v>
      </c>
      <c r="E12" s="10"/>
      <c r="F12" s="11">
        <v>1258325</v>
      </c>
      <c r="G12" s="11"/>
      <c r="H12" s="11">
        <v>106040</v>
      </c>
      <c r="I12" s="120"/>
      <c r="J12" s="11">
        <v>1091860</v>
      </c>
      <c r="K12" s="120"/>
      <c r="L12" s="11">
        <v>-820</v>
      </c>
      <c r="M12" s="11"/>
      <c r="N12" s="11">
        <v>-5815</v>
      </c>
      <c r="O12" s="120"/>
      <c r="P12" s="11">
        <f>SUM(L12:N12)</f>
        <v>-6635</v>
      </c>
      <c r="Q12" s="120"/>
      <c r="R12" s="11">
        <f>SUM(D12:N12)</f>
        <v>3613286</v>
      </c>
      <c r="S12" s="120"/>
      <c r="T12" s="11">
        <v>79823</v>
      </c>
      <c r="U12" s="97"/>
      <c r="V12" s="11">
        <f>SUM(R12:T12)</f>
        <v>3693109</v>
      </c>
    </row>
    <row r="13" spans="1:22" ht="24" customHeight="1">
      <c r="A13" s="17" t="s">
        <v>142</v>
      </c>
      <c r="D13" s="10"/>
      <c r="E13" s="10"/>
      <c r="F13" s="11"/>
      <c r="G13" s="11"/>
      <c r="H13" s="11"/>
      <c r="I13" s="120"/>
      <c r="J13" s="11"/>
      <c r="K13" s="120"/>
      <c r="L13" s="11"/>
      <c r="M13" s="11"/>
      <c r="N13" s="11"/>
      <c r="O13" s="120"/>
      <c r="P13" s="11"/>
      <c r="Q13" s="120"/>
      <c r="R13" s="11"/>
      <c r="S13" s="120"/>
      <c r="T13" s="11"/>
      <c r="U13" s="97"/>
      <c r="V13" s="11"/>
    </row>
    <row r="14" spans="1:22" ht="24" customHeight="1">
      <c r="A14" s="19" t="s">
        <v>143</v>
      </c>
      <c r="D14" s="10"/>
      <c r="E14" s="10"/>
      <c r="F14" s="11"/>
      <c r="G14" s="11"/>
      <c r="H14" s="11"/>
      <c r="I14" s="120"/>
      <c r="J14" s="11"/>
      <c r="K14" s="120"/>
      <c r="L14" s="11"/>
      <c r="M14" s="11"/>
      <c r="N14" s="11"/>
      <c r="O14" s="120"/>
      <c r="P14" s="11"/>
      <c r="Q14" s="120"/>
      <c r="R14" s="11"/>
      <c r="S14" s="120"/>
      <c r="T14" s="11"/>
      <c r="U14" s="97"/>
      <c r="V14" s="11"/>
    </row>
    <row r="15" spans="1:22" ht="24" customHeight="1">
      <c r="A15" s="115" t="s">
        <v>144</v>
      </c>
      <c r="C15" s="127"/>
      <c r="D15" s="121">
        <v>0</v>
      </c>
      <c r="E15" s="104"/>
      <c r="F15" s="89">
        <v>0</v>
      </c>
      <c r="G15" s="153"/>
      <c r="H15" s="89">
        <v>0</v>
      </c>
      <c r="I15" s="153"/>
      <c r="J15" s="121">
        <v>0</v>
      </c>
      <c r="K15" s="153"/>
      <c r="L15" s="89">
        <v>0</v>
      </c>
      <c r="M15" s="153"/>
      <c r="N15" s="89">
        <v>0</v>
      </c>
      <c r="O15" s="153"/>
      <c r="P15" s="15">
        <f>L15+N15</f>
        <v>0</v>
      </c>
      <c r="Q15" s="153"/>
      <c r="R15" s="15">
        <f>SUM(D15:N15)</f>
        <v>0</v>
      </c>
      <c r="S15" s="153"/>
      <c r="T15" s="89">
        <v>-2518</v>
      </c>
      <c r="U15" s="90"/>
      <c r="V15" s="15">
        <f>SUM(R15:T15)</f>
        <v>-2518</v>
      </c>
    </row>
    <row r="16" spans="1:22" ht="24" customHeight="1">
      <c r="A16" s="17" t="s">
        <v>145</v>
      </c>
      <c r="D16" s="116">
        <f>SUM(D15)</f>
        <v>0</v>
      </c>
      <c r="E16" s="10"/>
      <c r="F16" s="117">
        <f>SUM(F15)</f>
        <v>0</v>
      </c>
      <c r="G16" s="11"/>
      <c r="H16" s="117">
        <f>SUM(H15)</f>
        <v>0</v>
      </c>
      <c r="I16" s="120"/>
      <c r="J16" s="117">
        <f>SUM(J15)</f>
        <v>0</v>
      </c>
      <c r="K16" s="120"/>
      <c r="L16" s="117">
        <f>SUM(L15)</f>
        <v>0</v>
      </c>
      <c r="M16" s="11"/>
      <c r="N16" s="117">
        <f>SUM(N15)</f>
        <v>0</v>
      </c>
      <c r="O16" s="120"/>
      <c r="P16" s="117">
        <f>SUM(P15)</f>
        <v>0</v>
      </c>
      <c r="Q16" s="120"/>
      <c r="R16" s="117">
        <f>SUM(R15)</f>
        <v>0</v>
      </c>
      <c r="S16" s="120"/>
      <c r="T16" s="117">
        <f>SUM(T15)</f>
        <v>-2518</v>
      </c>
      <c r="U16" s="97"/>
      <c r="V16" s="117">
        <f>SUM(V15)</f>
        <v>-2518</v>
      </c>
    </row>
    <row r="17" spans="1:22" ht="24" customHeight="1">
      <c r="A17" s="17" t="s">
        <v>102</v>
      </c>
      <c r="D17" s="118"/>
      <c r="E17" s="10"/>
      <c r="F17" s="97"/>
      <c r="G17" s="11"/>
      <c r="H17" s="97"/>
      <c r="I17" s="120"/>
      <c r="J17" s="97"/>
      <c r="K17" s="120"/>
      <c r="L17" s="97"/>
      <c r="M17" s="11"/>
      <c r="N17" s="97"/>
      <c r="O17" s="120"/>
      <c r="P17" s="97"/>
      <c r="Q17" s="120"/>
      <c r="R17" s="97"/>
      <c r="S17" s="120"/>
      <c r="T17" s="97"/>
      <c r="U17" s="97"/>
      <c r="V17" s="97"/>
    </row>
    <row r="18" spans="1:22" ht="24" customHeight="1">
      <c r="A18" s="115" t="s">
        <v>207</v>
      </c>
      <c r="D18" s="119">
        <v>0</v>
      </c>
      <c r="E18" s="104"/>
      <c r="F18" s="90">
        <v>0</v>
      </c>
      <c r="G18" s="153"/>
      <c r="H18" s="90">
        <v>0</v>
      </c>
      <c r="I18" s="153"/>
      <c r="J18" s="153">
        <v>-13681</v>
      </c>
      <c r="K18" s="153"/>
      <c r="L18" s="90">
        <v>0</v>
      </c>
      <c r="M18" s="153"/>
      <c r="N18" s="90">
        <v>0</v>
      </c>
      <c r="O18" s="153"/>
      <c r="P18" s="15">
        <f>L18+N18</f>
        <v>0</v>
      </c>
      <c r="Q18" s="153"/>
      <c r="R18" s="15">
        <f>SUM(D18:N18)</f>
        <v>-13681</v>
      </c>
      <c r="S18" s="153"/>
      <c r="T18" s="90">
        <v>457</v>
      </c>
      <c r="U18" s="90"/>
      <c r="V18" s="15">
        <f>SUM(R18:T18)</f>
        <v>-13224</v>
      </c>
    </row>
    <row r="19" spans="1:22" ht="24" customHeight="1">
      <c r="A19" s="115" t="s">
        <v>199</v>
      </c>
      <c r="D19" s="119">
        <v>0</v>
      </c>
      <c r="E19" s="104"/>
      <c r="F19" s="90">
        <v>0</v>
      </c>
      <c r="G19" s="153"/>
      <c r="H19" s="90">
        <v>0</v>
      </c>
      <c r="I19" s="153"/>
      <c r="J19" s="90">
        <v>0</v>
      </c>
      <c r="K19" s="153"/>
      <c r="L19" s="90">
        <v>700</v>
      </c>
      <c r="M19" s="153"/>
      <c r="N19" s="153">
        <v>29</v>
      </c>
      <c r="O19" s="153"/>
      <c r="P19" s="15">
        <f>L19+N19</f>
        <v>729</v>
      </c>
      <c r="Q19" s="153"/>
      <c r="R19" s="15">
        <f>SUM(D19:N19)</f>
        <v>729</v>
      </c>
      <c r="S19" s="153"/>
      <c r="T19" s="90">
        <v>0</v>
      </c>
      <c r="U19" s="90"/>
      <c r="V19" s="15">
        <f>SUM(R19:T19)</f>
        <v>729</v>
      </c>
    </row>
    <row r="20" spans="1:22" ht="24" customHeight="1">
      <c r="A20" s="17" t="s">
        <v>154</v>
      </c>
      <c r="D20" s="117">
        <f>SUM(D18:D19)</f>
        <v>0</v>
      </c>
      <c r="E20" s="11"/>
      <c r="F20" s="117">
        <f>SUM(F18:F19)</f>
        <v>0</v>
      </c>
      <c r="G20" s="11"/>
      <c r="H20" s="117">
        <f>SUM(H18:H19)</f>
        <v>0</v>
      </c>
      <c r="I20" s="120"/>
      <c r="J20" s="117">
        <f>SUM(J18:J19)</f>
        <v>-13681</v>
      </c>
      <c r="K20" s="120"/>
      <c r="L20" s="117">
        <f>SUM(L18:L19)</f>
        <v>700</v>
      </c>
      <c r="M20" s="11"/>
      <c r="N20" s="117">
        <f>SUM(N18:N19)</f>
        <v>29</v>
      </c>
      <c r="O20" s="120"/>
      <c r="P20" s="117">
        <f>SUM(P18:P19)</f>
        <v>729</v>
      </c>
      <c r="Q20" s="120"/>
      <c r="R20" s="117">
        <f>SUM(R18:R19)</f>
        <v>-12952</v>
      </c>
      <c r="S20" s="120"/>
      <c r="T20" s="117">
        <f>SUM(T18:T19)</f>
        <v>457</v>
      </c>
      <c r="U20" s="97"/>
      <c r="V20" s="117">
        <f>SUM(V18:V19)</f>
        <v>-12495</v>
      </c>
    </row>
    <row r="21" spans="1:22" ht="24" customHeight="1">
      <c r="A21" s="76" t="s">
        <v>146</v>
      </c>
      <c r="D21" s="121">
        <v>0</v>
      </c>
      <c r="E21" s="104"/>
      <c r="F21" s="89">
        <v>0</v>
      </c>
      <c r="G21" s="153"/>
      <c r="H21" s="153">
        <v>920</v>
      </c>
      <c r="I21" s="153"/>
      <c r="J21" s="90">
        <f>-H21</f>
        <v>-920</v>
      </c>
      <c r="K21" s="153"/>
      <c r="L21" s="89">
        <v>0</v>
      </c>
      <c r="M21" s="153"/>
      <c r="N21" s="89">
        <v>0</v>
      </c>
      <c r="O21" s="153"/>
      <c r="P21" s="15">
        <f>L21+N21</f>
        <v>0</v>
      </c>
      <c r="Q21" s="153"/>
      <c r="R21" s="15">
        <f>SUM(D21:N21)</f>
        <v>0</v>
      </c>
      <c r="S21" s="153"/>
      <c r="T21" s="89">
        <v>0</v>
      </c>
      <c r="U21" s="90"/>
      <c r="V21" s="15">
        <f>SUM(R21:T21)</f>
        <v>0</v>
      </c>
    </row>
    <row r="22" spans="1:22" ht="24" customHeight="1" thickBot="1">
      <c r="A22" s="113" t="s">
        <v>147</v>
      </c>
      <c r="D22" s="102">
        <f>D12+D16+D20+D21</f>
        <v>1163696</v>
      </c>
      <c r="E22" s="105"/>
      <c r="F22" s="102">
        <f>F12+F16+F20+F21</f>
        <v>1258325</v>
      </c>
      <c r="G22" s="154"/>
      <c r="H22" s="102">
        <f>H12+H16+H20+H21</f>
        <v>106960</v>
      </c>
      <c r="I22" s="154"/>
      <c r="J22" s="102">
        <f>J12+J16+J20+J21</f>
        <v>1077259</v>
      </c>
      <c r="K22" s="154"/>
      <c r="L22" s="102">
        <f>L12+L16+L20+L21</f>
        <v>-120</v>
      </c>
      <c r="M22" s="96"/>
      <c r="N22" s="102">
        <f>N12+N16+N20+N21</f>
        <v>-5786</v>
      </c>
      <c r="O22" s="154"/>
      <c r="P22" s="102">
        <f>P12+P16+P20+P21</f>
        <v>-5906</v>
      </c>
      <c r="Q22" s="154"/>
      <c r="R22" s="102">
        <f>R12+R16+R20+R21</f>
        <v>3600334</v>
      </c>
      <c r="S22" s="154"/>
      <c r="T22" s="102">
        <f>T12+T16+T20+T21</f>
        <v>77762</v>
      </c>
      <c r="U22" s="154"/>
      <c r="V22" s="102">
        <f>V12+V16+V20+V21</f>
        <v>3678096</v>
      </c>
    </row>
    <row r="23" spans="1:22" ht="24" customHeight="1" thickTop="1">
      <c r="A23" s="2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</row>
    <row r="24" spans="1:22" s="108" customFormat="1" ht="24" customHeight="1">
      <c r="A24" s="113" t="s">
        <v>148</v>
      </c>
      <c r="D24" s="114"/>
      <c r="E24" s="114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</row>
    <row r="25" spans="1:22" ht="24" customHeight="1">
      <c r="A25" s="113" t="s">
        <v>149</v>
      </c>
      <c r="D25" s="10">
        <v>1163696</v>
      </c>
      <c r="E25" s="10"/>
      <c r="F25" s="11">
        <v>1258325</v>
      </c>
      <c r="G25" s="11"/>
      <c r="H25" s="11">
        <v>111460</v>
      </c>
      <c r="I25" s="120"/>
      <c r="J25" s="11">
        <v>1120534</v>
      </c>
      <c r="K25" s="120"/>
      <c r="L25" s="11">
        <v>2220</v>
      </c>
      <c r="M25" s="11"/>
      <c r="N25" s="11">
        <v>-1489</v>
      </c>
      <c r="O25" s="120"/>
      <c r="P25" s="11">
        <v>731</v>
      </c>
      <c r="Q25" s="120"/>
      <c r="R25" s="11">
        <v>3654746</v>
      </c>
      <c r="S25" s="120"/>
      <c r="T25" s="11">
        <v>79068</v>
      </c>
      <c r="U25" s="97"/>
      <c r="V25" s="11">
        <f>R25+T25</f>
        <v>3733814</v>
      </c>
    </row>
    <row r="26" spans="1:22" ht="24" customHeight="1">
      <c r="A26" s="17" t="s">
        <v>142</v>
      </c>
      <c r="D26" s="10"/>
      <c r="E26" s="10"/>
      <c r="F26" s="11"/>
      <c r="G26" s="11"/>
      <c r="H26" s="11"/>
      <c r="I26" s="120"/>
      <c r="J26" s="11"/>
      <c r="K26" s="120"/>
      <c r="L26" s="11"/>
      <c r="M26" s="11"/>
      <c r="N26" s="11"/>
      <c r="O26" s="120"/>
      <c r="P26" s="11"/>
      <c r="Q26" s="120"/>
      <c r="R26" s="11"/>
      <c r="S26" s="120"/>
      <c r="T26" s="11"/>
      <c r="U26" s="97"/>
      <c r="V26" s="11"/>
    </row>
    <row r="27" spans="1:22" ht="24" customHeight="1">
      <c r="A27" s="19" t="s">
        <v>143</v>
      </c>
      <c r="D27" s="10"/>
      <c r="E27" s="10"/>
      <c r="F27" s="11"/>
      <c r="G27" s="11"/>
      <c r="H27" s="11"/>
      <c r="I27" s="120"/>
      <c r="J27" s="11"/>
      <c r="K27" s="120"/>
      <c r="L27" s="11"/>
      <c r="M27" s="11"/>
      <c r="N27" s="11"/>
      <c r="O27" s="120"/>
      <c r="P27" s="11"/>
      <c r="Q27" s="120"/>
      <c r="R27" s="11"/>
      <c r="S27" s="120"/>
      <c r="T27" s="11"/>
      <c r="U27" s="97"/>
      <c r="V27" s="11"/>
    </row>
    <row r="28" spans="1:22" ht="24" customHeight="1">
      <c r="A28" s="115" t="s">
        <v>144</v>
      </c>
      <c r="C28" s="127"/>
      <c r="D28" s="121">
        <v>0</v>
      </c>
      <c r="E28" s="104"/>
      <c r="F28" s="89">
        <v>0</v>
      </c>
      <c r="G28" s="153"/>
      <c r="H28" s="89">
        <v>0</v>
      </c>
      <c r="I28" s="153"/>
      <c r="J28" s="89">
        <v>0</v>
      </c>
      <c r="K28" s="153"/>
      <c r="L28" s="89">
        <v>0</v>
      </c>
      <c r="M28" s="153"/>
      <c r="N28" s="89">
        <v>0</v>
      </c>
      <c r="O28" s="153"/>
      <c r="P28" s="15">
        <v>0</v>
      </c>
      <c r="Q28" s="153"/>
      <c r="R28" s="15">
        <v>0</v>
      </c>
      <c r="S28" s="153"/>
      <c r="T28" s="89">
        <v>-950</v>
      </c>
      <c r="U28" s="90"/>
      <c r="V28" s="15">
        <f>SUM(R28:T28)</f>
        <v>-950</v>
      </c>
    </row>
    <row r="29" spans="1:22" ht="24" customHeight="1">
      <c r="A29" s="17" t="s">
        <v>145</v>
      </c>
      <c r="D29" s="116">
        <f>SUM(D28)</f>
        <v>0</v>
      </c>
      <c r="E29" s="10"/>
      <c r="F29" s="117">
        <f>SUM(F28)</f>
        <v>0</v>
      </c>
      <c r="G29" s="11"/>
      <c r="H29" s="117">
        <f>SUM(H28)</f>
        <v>0</v>
      </c>
      <c r="I29" s="120"/>
      <c r="J29" s="117">
        <f>SUM(J28)</f>
        <v>0</v>
      </c>
      <c r="K29" s="120"/>
      <c r="L29" s="117">
        <f>SUM(L28)</f>
        <v>0</v>
      </c>
      <c r="M29" s="11"/>
      <c r="N29" s="117">
        <f>SUM(N28)</f>
        <v>0</v>
      </c>
      <c r="O29" s="120"/>
      <c r="P29" s="117">
        <f>SUM(P28)</f>
        <v>0</v>
      </c>
      <c r="Q29" s="120"/>
      <c r="R29" s="117">
        <f>SUM(R28)</f>
        <v>0</v>
      </c>
      <c r="S29" s="120"/>
      <c r="T29" s="117">
        <f>SUM(T28)</f>
        <v>-950</v>
      </c>
      <c r="U29" s="97"/>
      <c r="V29" s="117">
        <f>SUM(V28)</f>
        <v>-950</v>
      </c>
    </row>
    <row r="30" spans="1:22" ht="24" customHeight="1">
      <c r="A30" s="17" t="s">
        <v>102</v>
      </c>
      <c r="D30" s="118"/>
      <c r="E30" s="10"/>
      <c r="F30" s="97"/>
      <c r="G30" s="11"/>
      <c r="H30" s="97"/>
      <c r="I30" s="120"/>
      <c r="J30" s="97"/>
      <c r="K30" s="120"/>
      <c r="L30" s="97"/>
      <c r="M30" s="11"/>
      <c r="N30" s="97"/>
      <c r="O30" s="120"/>
      <c r="P30" s="97"/>
      <c r="Q30" s="120"/>
      <c r="R30" s="97"/>
      <c r="S30" s="120"/>
      <c r="T30" s="97"/>
      <c r="U30" s="97"/>
      <c r="V30" s="97"/>
    </row>
    <row r="31" spans="1:22" ht="24" customHeight="1">
      <c r="A31" s="115" t="s">
        <v>150</v>
      </c>
      <c r="D31" s="119">
        <v>0</v>
      </c>
      <c r="E31" s="104"/>
      <c r="F31" s="90">
        <v>0</v>
      </c>
      <c r="G31" s="153"/>
      <c r="H31" s="90">
        <v>0</v>
      </c>
      <c r="I31" s="153"/>
      <c r="J31" s="153">
        <f>'PL 5-6'!E57</f>
        <v>-37790</v>
      </c>
      <c r="K31" s="153"/>
      <c r="L31" s="90">
        <v>0</v>
      </c>
      <c r="M31" s="153"/>
      <c r="N31" s="90">
        <v>0</v>
      </c>
      <c r="O31" s="153"/>
      <c r="P31" s="15">
        <f>L31+N31</f>
        <v>0</v>
      </c>
      <c r="Q31" s="153"/>
      <c r="R31" s="15">
        <f>SUM(D31:N31)</f>
        <v>-37790</v>
      </c>
      <c r="S31" s="153"/>
      <c r="T31" s="90">
        <f>'PL 5-6'!E58</f>
        <v>-123</v>
      </c>
      <c r="U31" s="90"/>
      <c r="V31" s="15">
        <f>SUM(R31:T31)</f>
        <v>-37913</v>
      </c>
    </row>
    <row r="32" spans="1:22" ht="24" customHeight="1">
      <c r="A32" s="115" t="s">
        <v>199</v>
      </c>
      <c r="D32" s="119">
        <v>0</v>
      </c>
      <c r="E32" s="104"/>
      <c r="F32" s="90">
        <v>0</v>
      </c>
      <c r="G32" s="153"/>
      <c r="H32" s="90">
        <v>0</v>
      </c>
      <c r="I32" s="153"/>
      <c r="J32" s="90">
        <v>0</v>
      </c>
      <c r="K32" s="153"/>
      <c r="L32" s="90">
        <f>'PL 5-6'!E44</f>
        <v>740</v>
      </c>
      <c r="M32" s="153"/>
      <c r="N32" s="153">
        <f>'PL 5-6'!E36</f>
        <v>-81</v>
      </c>
      <c r="O32" s="153"/>
      <c r="P32" s="15">
        <f>L32+N32</f>
        <v>659</v>
      </c>
      <c r="Q32" s="153"/>
      <c r="R32" s="15">
        <f>SUM(D32:N32)</f>
        <v>659</v>
      </c>
      <c r="S32" s="153"/>
      <c r="T32" s="90">
        <v>0</v>
      </c>
      <c r="U32" s="90"/>
      <c r="V32" s="15">
        <f>SUM(R32:T32)</f>
        <v>659</v>
      </c>
    </row>
    <row r="33" spans="1:22" ht="24" customHeight="1">
      <c r="A33" s="17" t="s">
        <v>154</v>
      </c>
      <c r="D33" s="117">
        <f>SUM(D31:D32)</f>
        <v>0</v>
      </c>
      <c r="E33" s="11"/>
      <c r="F33" s="117">
        <f>SUM(F31:F32)</f>
        <v>0</v>
      </c>
      <c r="G33" s="11"/>
      <c r="H33" s="117">
        <f>SUM(H31:H32)</f>
        <v>0</v>
      </c>
      <c r="I33" s="120"/>
      <c r="J33" s="117">
        <f>SUM(J31:J32)</f>
        <v>-37790</v>
      </c>
      <c r="K33" s="120"/>
      <c r="L33" s="117">
        <f>SUM(L31:L32)</f>
        <v>740</v>
      </c>
      <c r="M33" s="11"/>
      <c r="N33" s="117">
        <f>SUM(N31:N32)</f>
        <v>-81</v>
      </c>
      <c r="O33" s="120"/>
      <c r="P33" s="117">
        <f>SUM(P31:P32)</f>
        <v>659</v>
      </c>
      <c r="Q33" s="120"/>
      <c r="R33" s="117">
        <f>SUM(R31:R32)</f>
        <v>-37131</v>
      </c>
      <c r="S33" s="120"/>
      <c r="T33" s="117">
        <f>SUM(T31:T32)</f>
        <v>-123</v>
      </c>
      <c r="U33" s="97"/>
      <c r="V33" s="117">
        <f>SUM(V31:V32)</f>
        <v>-37254</v>
      </c>
    </row>
    <row r="34" spans="1:22" ht="24" customHeight="1">
      <c r="A34" s="76" t="s">
        <v>146</v>
      </c>
      <c r="D34" s="121">
        <v>0</v>
      </c>
      <c r="E34" s="104"/>
      <c r="F34" s="89">
        <v>0</v>
      </c>
      <c r="G34" s="153"/>
      <c r="H34" s="153">
        <v>360</v>
      </c>
      <c r="I34" s="153"/>
      <c r="J34" s="90">
        <f>-H34</f>
        <v>-360</v>
      </c>
      <c r="K34" s="153"/>
      <c r="L34" s="89">
        <v>0</v>
      </c>
      <c r="M34" s="153"/>
      <c r="N34" s="89">
        <v>0</v>
      </c>
      <c r="O34" s="153"/>
      <c r="P34" s="15">
        <f>L34+N34</f>
        <v>0</v>
      </c>
      <c r="Q34" s="153"/>
      <c r="R34" s="15">
        <f>SUM(D34:N34)</f>
        <v>0</v>
      </c>
      <c r="S34" s="153"/>
      <c r="T34" s="89">
        <v>0</v>
      </c>
      <c r="U34" s="90"/>
      <c r="V34" s="15">
        <f>SUM(R34:T34)</f>
        <v>0</v>
      </c>
    </row>
    <row r="35" spans="1:22" ht="24" customHeight="1" thickBot="1">
      <c r="A35" s="113" t="s">
        <v>151</v>
      </c>
      <c r="D35" s="102">
        <f>D25+D29+D33+D34</f>
        <v>1163696</v>
      </c>
      <c r="E35" s="105"/>
      <c r="F35" s="102">
        <f>F25+F29+F33+F34</f>
        <v>1258325</v>
      </c>
      <c r="G35" s="154"/>
      <c r="H35" s="102">
        <f>H25+H29+H33+H34</f>
        <v>111820</v>
      </c>
      <c r="I35" s="154"/>
      <c r="J35" s="102">
        <f>J25+J29+J33+J34</f>
        <v>1082384</v>
      </c>
      <c r="K35" s="154"/>
      <c r="L35" s="102">
        <f>L25+L29+L33+L34</f>
        <v>2960</v>
      </c>
      <c r="M35" s="96"/>
      <c r="N35" s="102">
        <f>N25+N29+N33+N34</f>
        <v>-1570</v>
      </c>
      <c r="O35" s="154"/>
      <c r="P35" s="102">
        <f>P25+P29+P33+P34</f>
        <v>1390</v>
      </c>
      <c r="Q35" s="154"/>
      <c r="R35" s="102">
        <f>R25+R29+R33+R34</f>
        <v>3617615</v>
      </c>
      <c r="S35" s="154"/>
      <c r="T35" s="102">
        <f>T25+T29+T33+T34</f>
        <v>77995</v>
      </c>
      <c r="U35" s="154"/>
      <c r="V35" s="102">
        <f>V25+V29+V33+V34</f>
        <v>3695610</v>
      </c>
    </row>
    <row r="36" spans="1:22" ht="24" customHeight="1" thickTop="1"/>
    <row r="38" spans="1:22" ht="24" customHeight="1">
      <c r="D38" s="106">
        <f>D35-'BS-3-4'!E69</f>
        <v>0</v>
      </c>
      <c r="F38" s="106">
        <f>F35-'BS-3-4'!E70</f>
        <v>0</v>
      </c>
      <c r="H38" s="106">
        <f>H35-'BS-3-4'!E73</f>
        <v>0</v>
      </c>
      <c r="J38" s="106">
        <f>J35-'BS-3-4'!E74</f>
        <v>0</v>
      </c>
      <c r="P38" s="106">
        <f>P35-'BS-3-4'!E75</f>
        <v>0</v>
      </c>
      <c r="T38" s="106">
        <f>T35-'BS-3-4'!E77</f>
        <v>0</v>
      </c>
      <c r="V38" s="106">
        <f>V35-'BS-3-4'!E78</f>
        <v>0</v>
      </c>
    </row>
  </sheetData>
  <mergeCells count="5">
    <mergeCell ref="A2:O2"/>
    <mergeCell ref="D4:V4"/>
    <mergeCell ref="H5:J5"/>
    <mergeCell ref="L5:P5"/>
    <mergeCell ref="D10:V10"/>
  </mergeCells>
  <pageMargins left="0.7" right="0.7" top="0.48" bottom="0.5" header="0.5" footer="0.5"/>
  <pageSetup paperSize="9" scale="58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B978-7274-4E17-AB15-FE7BFE7EDBDC}">
  <sheetPr>
    <tabColor rgb="FF92D050"/>
  </sheetPr>
  <dimension ref="A1:R36"/>
  <sheetViews>
    <sheetView showGridLines="0" view="pageBreakPreview" topLeftCell="A4" zoomScale="85" zoomScaleNormal="70" zoomScaleSheetLayoutView="85" workbookViewId="0">
      <pane xSplit="3" ySplit="6" topLeftCell="F30" activePane="bottomRight" state="frozen"/>
      <selection pane="topRight" activeCell="D4" sqref="D4"/>
      <selection pane="bottomLeft" activeCell="A10" sqref="A10"/>
      <selection pane="bottomRight" activeCell="P40" sqref="P40"/>
    </sheetView>
  </sheetViews>
  <sheetFormatPr defaultColWidth="9.28515625" defaultRowHeight="24" customHeight="1"/>
  <cols>
    <col min="1" max="1" width="12.5703125" style="3" customWidth="1"/>
    <col min="2" max="2" width="32.42578125" style="3" customWidth="1"/>
    <col min="3" max="3" width="9.28515625" style="3" bestFit="1" customWidth="1"/>
    <col min="4" max="4" width="18.7109375" style="3" customWidth="1"/>
    <col min="5" max="5" width="1.42578125" style="3" customWidth="1"/>
    <col min="6" max="6" width="18.7109375" style="3" customWidth="1"/>
    <col min="7" max="7" width="1.42578125" style="3" customWidth="1"/>
    <col min="8" max="8" width="18.7109375" style="3" customWidth="1"/>
    <col min="9" max="9" width="1.42578125" style="3" customWidth="1"/>
    <col min="10" max="10" width="18.7109375" style="3" customWidth="1"/>
    <col min="11" max="11" width="1.42578125" style="3" customWidth="1"/>
    <col min="12" max="12" width="18.7109375" style="3" customWidth="1"/>
    <col min="13" max="13" width="1.42578125" style="3" customWidth="1"/>
    <col min="14" max="14" width="18.7109375" style="3" customWidth="1"/>
    <col min="15" max="15" width="1.42578125" style="3" customWidth="1"/>
    <col min="16" max="16" width="17.5703125" style="3" customWidth="1"/>
    <col min="17" max="17" width="1.42578125" style="3" customWidth="1"/>
    <col min="18" max="18" width="14.7109375" style="3" customWidth="1"/>
    <col min="19" max="20" width="1.5703125" style="3" customWidth="1"/>
    <col min="21" max="21" width="15.42578125" style="3" customWidth="1"/>
    <col min="22" max="16384" width="9.28515625" style="3"/>
  </cols>
  <sheetData>
    <row r="1" spans="1:18" ht="24" customHeight="1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4"/>
    </row>
    <row r="2" spans="1:18" ht="24" customHeight="1">
      <c r="A2" s="202" t="s">
        <v>152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125"/>
    </row>
    <row r="3" spans="1:18" ht="18.399999999999999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5" customFormat="1" ht="24" customHeight="1">
      <c r="D4" s="192" t="s">
        <v>3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</row>
    <row r="5" spans="1:18" s="5" customFormat="1" ht="24" customHeight="1">
      <c r="D5" s="31"/>
      <c r="E5" s="31"/>
      <c r="F5" s="31"/>
      <c r="G5" s="31"/>
      <c r="H5" s="205" t="s">
        <v>65</v>
      </c>
      <c r="I5" s="205"/>
      <c r="J5" s="205"/>
      <c r="K5" s="31"/>
      <c r="L5" s="205" t="s">
        <v>118</v>
      </c>
      <c r="M5" s="205"/>
      <c r="N5" s="205"/>
      <c r="O5" s="205"/>
      <c r="P5" s="205"/>
      <c r="Q5" s="31"/>
      <c r="R5" s="31"/>
    </row>
    <row r="6" spans="1:18" s="5" customFormat="1" ht="24" customHeight="1">
      <c r="D6" s="31"/>
      <c r="E6" s="31"/>
      <c r="F6" s="31"/>
      <c r="G6" s="31"/>
      <c r="H6" s="31"/>
      <c r="I6" s="31"/>
      <c r="J6" s="31"/>
      <c r="K6" s="31"/>
      <c r="N6" s="108" t="s">
        <v>119</v>
      </c>
      <c r="Q6" s="31"/>
      <c r="R6" s="31"/>
    </row>
    <row r="7" spans="1:18" s="5" customFormat="1" ht="24" customHeight="1">
      <c r="D7" s="31"/>
      <c r="E7" s="31"/>
      <c r="F7" s="31"/>
      <c r="G7" s="31"/>
      <c r="H7" s="31"/>
      <c r="I7" s="31"/>
      <c r="J7" s="31"/>
      <c r="K7" s="31"/>
      <c r="L7" s="108" t="s">
        <v>119</v>
      </c>
      <c r="M7" s="108"/>
      <c r="N7" s="108" t="s">
        <v>120</v>
      </c>
      <c r="O7" s="108"/>
      <c r="P7" s="108" t="s">
        <v>121</v>
      </c>
      <c r="Q7" s="31"/>
      <c r="R7" s="5" t="s">
        <v>121</v>
      </c>
    </row>
    <row r="8" spans="1:18" s="5" customFormat="1" ht="24" customHeight="1">
      <c r="D8" s="108" t="s">
        <v>122</v>
      </c>
      <c r="F8" s="108" t="s">
        <v>123</v>
      </c>
      <c r="H8" s="108" t="s">
        <v>124</v>
      </c>
      <c r="L8" s="5" t="s">
        <v>125</v>
      </c>
      <c r="N8" s="108" t="s">
        <v>153</v>
      </c>
      <c r="P8" s="5" t="s">
        <v>127</v>
      </c>
      <c r="R8" s="5" t="s">
        <v>129</v>
      </c>
    </row>
    <row r="9" spans="1:18" s="5" customFormat="1" ht="24" customHeight="1">
      <c r="C9" s="114"/>
      <c r="D9" s="108" t="s">
        <v>130</v>
      </c>
      <c r="F9" s="108" t="s">
        <v>131</v>
      </c>
      <c r="H9" s="108" t="s">
        <v>132</v>
      </c>
      <c r="J9" s="5" t="s">
        <v>133</v>
      </c>
      <c r="L9" s="108" t="s">
        <v>134</v>
      </c>
      <c r="N9" s="108" t="s">
        <v>135</v>
      </c>
      <c r="P9" s="5" t="s">
        <v>136</v>
      </c>
      <c r="R9" s="5" t="s">
        <v>139</v>
      </c>
    </row>
    <row r="10" spans="1:18" s="5" customFormat="1" ht="24" customHeight="1">
      <c r="D10" s="207" t="s">
        <v>11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</row>
    <row r="11" spans="1:18" ht="24" customHeight="1">
      <c r="A11" s="113" t="s">
        <v>140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8"/>
    </row>
    <row r="12" spans="1:18" ht="24" customHeight="1">
      <c r="A12" s="113" t="s">
        <v>141</v>
      </c>
      <c r="B12" s="106"/>
      <c r="C12" s="106"/>
      <c r="D12" s="129">
        <v>1163696</v>
      </c>
      <c r="E12" s="129"/>
      <c r="F12" s="129">
        <v>1258325</v>
      </c>
      <c r="G12" s="129"/>
      <c r="H12" s="129">
        <v>95500</v>
      </c>
      <c r="I12" s="129"/>
      <c r="J12" s="129">
        <v>1065476</v>
      </c>
      <c r="K12" s="129"/>
      <c r="L12" s="129">
        <v>-820</v>
      </c>
      <c r="M12" s="129"/>
      <c r="N12" s="129">
        <v>-5815</v>
      </c>
      <c r="O12" s="129"/>
      <c r="P12" s="129">
        <f>L12+N12</f>
        <v>-6635</v>
      </c>
      <c r="Q12" s="129"/>
      <c r="R12" s="129">
        <f>SUM(D12:N12)</f>
        <v>3576362</v>
      </c>
    </row>
    <row r="13" spans="1:18" ht="24" hidden="1" customHeight="1">
      <c r="A13" s="17" t="s">
        <v>142</v>
      </c>
      <c r="B13" s="106"/>
      <c r="C13" s="106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</row>
    <row r="14" spans="1:18" ht="24" hidden="1" customHeight="1">
      <c r="A14" s="19" t="s">
        <v>143</v>
      </c>
      <c r="B14" s="106"/>
      <c r="C14" s="106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</row>
    <row r="15" spans="1:18" ht="24" hidden="1" customHeight="1">
      <c r="A15" s="115" t="s">
        <v>144</v>
      </c>
      <c r="B15" s="106"/>
      <c r="C15" s="127">
        <v>9</v>
      </c>
      <c r="D15" s="92">
        <v>0</v>
      </c>
      <c r="E15" s="129"/>
      <c r="F15" s="92">
        <v>0</v>
      </c>
      <c r="G15" s="129"/>
      <c r="H15" s="92">
        <v>0</v>
      </c>
      <c r="I15" s="129"/>
      <c r="J15" s="92"/>
      <c r="K15" s="129"/>
      <c r="L15" s="92">
        <v>0</v>
      </c>
      <c r="M15" s="129"/>
      <c r="N15" s="92">
        <v>0</v>
      </c>
      <c r="O15" s="129"/>
      <c r="P15" s="92">
        <v>0</v>
      </c>
      <c r="Q15" s="129"/>
      <c r="R15" s="20">
        <f>SUM(P15,J15,H15,F15,D15)</f>
        <v>0</v>
      </c>
    </row>
    <row r="16" spans="1:18" ht="24" hidden="1" customHeight="1">
      <c r="A16" s="17" t="s">
        <v>145</v>
      </c>
      <c r="B16" s="106"/>
      <c r="C16" s="106"/>
      <c r="D16" s="117">
        <f>SUM(D15)</f>
        <v>0</v>
      </c>
      <c r="E16" s="129"/>
      <c r="F16" s="117">
        <f>SUM(F15)</f>
        <v>0</v>
      </c>
      <c r="G16" s="129"/>
      <c r="H16" s="117">
        <f>SUM(H15)</f>
        <v>0</v>
      </c>
      <c r="I16" s="129"/>
      <c r="J16" s="117">
        <f>SUM(J15)</f>
        <v>0</v>
      </c>
      <c r="K16" s="129"/>
      <c r="L16" s="117">
        <f>SUM(L15)</f>
        <v>0</v>
      </c>
      <c r="M16" s="129"/>
      <c r="N16" s="117">
        <f>SUM(N15)</f>
        <v>0</v>
      </c>
      <c r="O16" s="129"/>
      <c r="P16" s="117">
        <f>SUM(P15)</f>
        <v>0</v>
      </c>
      <c r="Q16" s="129"/>
      <c r="R16" s="41">
        <f>SUM(P16,J16,H16,F16,D16)</f>
        <v>0</v>
      </c>
    </row>
    <row r="17" spans="1:18" ht="24" customHeight="1">
      <c r="A17" s="17" t="s">
        <v>102</v>
      </c>
      <c r="B17" s="106"/>
      <c r="C17" s="106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</row>
    <row r="18" spans="1:18" ht="24" customHeight="1">
      <c r="A18" s="115" t="s">
        <v>150</v>
      </c>
      <c r="D18" s="13">
        <v>0</v>
      </c>
      <c r="E18" s="130"/>
      <c r="F18" s="13">
        <v>0</v>
      </c>
      <c r="G18" s="13"/>
      <c r="H18" s="13">
        <v>0</v>
      </c>
      <c r="I18" s="130"/>
      <c r="J18" s="130">
        <v>-17341</v>
      </c>
      <c r="K18" s="130"/>
      <c r="L18" s="13">
        <v>0</v>
      </c>
      <c r="M18" s="13"/>
      <c r="N18" s="13">
        <v>0</v>
      </c>
      <c r="O18" s="13"/>
      <c r="P18" s="13">
        <f>SUM(L18:N18)</f>
        <v>0</v>
      </c>
      <c r="Q18" s="130"/>
      <c r="R18" s="13">
        <f>SUM(P18,J18,H18,F18,D18)</f>
        <v>-17341</v>
      </c>
    </row>
    <row r="19" spans="1:18" ht="24" customHeight="1">
      <c r="A19" s="115" t="s">
        <v>199</v>
      </c>
      <c r="D19" s="20">
        <v>0</v>
      </c>
      <c r="E19" s="13"/>
      <c r="F19" s="20">
        <v>0</v>
      </c>
      <c r="G19" s="13"/>
      <c r="H19" s="20">
        <v>0</v>
      </c>
      <c r="I19" s="13"/>
      <c r="J19" s="20">
        <v>0</v>
      </c>
      <c r="K19" s="13"/>
      <c r="L19" s="20">
        <v>700</v>
      </c>
      <c r="M19" s="13"/>
      <c r="N19" s="20">
        <v>29</v>
      </c>
      <c r="O19" s="13"/>
      <c r="P19" s="20">
        <f>SUM(L19:N19)</f>
        <v>729</v>
      </c>
      <c r="Q19" s="13"/>
      <c r="R19" s="20">
        <f>SUM(P19,J19,H19,F19,D19)</f>
        <v>729</v>
      </c>
    </row>
    <row r="20" spans="1:18" ht="24" customHeight="1">
      <c r="A20" s="17" t="s">
        <v>154</v>
      </c>
      <c r="D20" s="21">
        <f>SUM(D18:D19)</f>
        <v>0</v>
      </c>
      <c r="E20" s="14"/>
      <c r="F20" s="21">
        <f>SUM(F18:F19)</f>
        <v>0</v>
      </c>
      <c r="G20" s="14"/>
      <c r="H20" s="21">
        <f>SUM(H18:H19)</f>
        <v>0</v>
      </c>
      <c r="I20" s="14"/>
      <c r="J20" s="21">
        <f>SUM(J18:J19)</f>
        <v>-17341</v>
      </c>
      <c r="K20" s="14"/>
      <c r="L20" s="21">
        <f>SUM(L18:L19)</f>
        <v>700</v>
      </c>
      <c r="M20" s="14"/>
      <c r="N20" s="21">
        <f>SUM(N18:N19)</f>
        <v>29</v>
      </c>
      <c r="O20" s="14"/>
      <c r="P20" s="21">
        <f>SUM(P18:P19)</f>
        <v>729</v>
      </c>
      <c r="Q20" s="14"/>
      <c r="R20" s="21">
        <f>SUM(R18:R19)</f>
        <v>-16612</v>
      </c>
    </row>
    <row r="21" spans="1:18" ht="24" customHeight="1" thickBot="1">
      <c r="A21" s="113" t="s">
        <v>147</v>
      </c>
      <c r="D21" s="131">
        <f>SUM(D12,D16,D20)</f>
        <v>1163696</v>
      </c>
      <c r="E21" s="129"/>
      <c r="F21" s="131">
        <f>SUM(F12,F16,F20)</f>
        <v>1258325</v>
      </c>
      <c r="G21" s="129"/>
      <c r="H21" s="131">
        <f>SUM(H12,H16,H20)</f>
        <v>95500</v>
      </c>
      <c r="I21" s="129"/>
      <c r="J21" s="131">
        <f>SUM(J12,J16,J20)</f>
        <v>1048135</v>
      </c>
      <c r="K21" s="129"/>
      <c r="L21" s="131">
        <f>SUM(L12,L16,L20)</f>
        <v>-120</v>
      </c>
      <c r="M21" s="129"/>
      <c r="N21" s="131">
        <f>SUM(N12,N16,N20)</f>
        <v>-5786</v>
      </c>
      <c r="O21" s="129"/>
      <c r="P21" s="131">
        <f>SUM(P12,P16,P20)</f>
        <v>-5906</v>
      </c>
      <c r="Q21" s="129"/>
      <c r="R21" s="36">
        <f>SUM(R12,R16,R20)</f>
        <v>3559750</v>
      </c>
    </row>
    <row r="22" spans="1:18" ht="22.5" thickTop="1">
      <c r="A22" s="2"/>
      <c r="B22" s="106"/>
      <c r="C22" s="106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ht="24" customHeight="1">
      <c r="A23" s="113" t="s">
        <v>148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ht="24" customHeight="1">
      <c r="A24" s="113" t="s">
        <v>149</v>
      </c>
      <c r="B24" s="106"/>
      <c r="C24" s="106"/>
      <c r="D24" s="129">
        <v>1163696</v>
      </c>
      <c r="E24" s="129"/>
      <c r="F24" s="129">
        <v>1258325</v>
      </c>
      <c r="G24" s="129"/>
      <c r="H24" s="129">
        <v>100000</v>
      </c>
      <c r="I24" s="129"/>
      <c r="J24" s="129">
        <v>1080209</v>
      </c>
      <c r="K24" s="129"/>
      <c r="L24" s="129">
        <v>2220</v>
      </c>
      <c r="M24" s="129"/>
      <c r="N24" s="129">
        <v>-1489</v>
      </c>
      <c r="O24" s="129"/>
      <c r="P24" s="129">
        <f>L24+N24</f>
        <v>731</v>
      </c>
      <c r="Q24" s="129"/>
      <c r="R24" s="129">
        <v>3602961</v>
      </c>
    </row>
    <row r="25" spans="1:18" ht="24" hidden="1" customHeight="1">
      <c r="A25" s="17" t="s">
        <v>142</v>
      </c>
      <c r="B25" s="106"/>
      <c r="C25" s="106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</row>
    <row r="26" spans="1:18" ht="24" hidden="1" customHeight="1">
      <c r="A26" s="19" t="s">
        <v>143</v>
      </c>
      <c r="B26" s="106"/>
      <c r="C26" s="106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</row>
    <row r="27" spans="1:18" ht="24" hidden="1" customHeight="1">
      <c r="A27" s="115" t="s">
        <v>144</v>
      </c>
      <c r="B27" s="106"/>
      <c r="C27" s="127"/>
      <c r="D27" s="92"/>
      <c r="E27" s="129"/>
      <c r="F27" s="92"/>
      <c r="G27" s="129"/>
      <c r="H27" s="92"/>
      <c r="I27" s="129"/>
      <c r="J27" s="92"/>
      <c r="K27" s="129"/>
      <c r="L27" s="92"/>
      <c r="M27" s="129"/>
      <c r="N27" s="92"/>
      <c r="O27" s="129"/>
      <c r="P27" s="92">
        <v>0</v>
      </c>
      <c r="Q27" s="129"/>
      <c r="R27" s="20">
        <f>SUM(P27,J27,H27,F27,D27)</f>
        <v>0</v>
      </c>
    </row>
    <row r="28" spans="1:18" ht="24" hidden="1" customHeight="1">
      <c r="A28" s="17" t="s">
        <v>145</v>
      </c>
      <c r="B28" s="106"/>
      <c r="C28" s="106"/>
      <c r="D28" s="117">
        <f>SUM(D27)</f>
        <v>0</v>
      </c>
      <c r="E28" s="129"/>
      <c r="F28" s="117">
        <f>SUM(F27)</f>
        <v>0</v>
      </c>
      <c r="G28" s="129"/>
      <c r="H28" s="117">
        <f>SUM(H27)</f>
        <v>0</v>
      </c>
      <c r="I28" s="129"/>
      <c r="J28" s="117">
        <f>SUM(J27)</f>
        <v>0</v>
      </c>
      <c r="K28" s="129"/>
      <c r="L28" s="117">
        <f>SUM(L27)</f>
        <v>0</v>
      </c>
      <c r="M28" s="129"/>
      <c r="N28" s="117">
        <f>SUM(N27)</f>
        <v>0</v>
      </c>
      <c r="O28" s="129"/>
      <c r="P28" s="117">
        <f>SUM(P27)</f>
        <v>0</v>
      </c>
      <c r="Q28" s="129"/>
      <c r="R28" s="41">
        <f>SUM(P28,J28,H28,F28,D28)</f>
        <v>0</v>
      </c>
    </row>
    <row r="29" spans="1:18" ht="24" customHeight="1">
      <c r="A29" s="17" t="s">
        <v>102</v>
      </c>
      <c r="B29" s="106"/>
      <c r="C29" s="106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</row>
    <row r="30" spans="1:18" ht="24" customHeight="1">
      <c r="A30" s="115" t="s">
        <v>150</v>
      </c>
      <c r="D30" s="13">
        <v>0</v>
      </c>
      <c r="E30" s="130"/>
      <c r="F30" s="13">
        <v>0</v>
      </c>
      <c r="G30" s="13"/>
      <c r="H30" s="13">
        <v>0</v>
      </c>
      <c r="I30" s="130"/>
      <c r="J30" s="130">
        <f>'PL 5-6'!I28</f>
        <v>-43313</v>
      </c>
      <c r="K30" s="130"/>
      <c r="L30" s="13">
        <v>0</v>
      </c>
      <c r="M30" s="13"/>
      <c r="N30" s="13">
        <v>0</v>
      </c>
      <c r="O30" s="13"/>
      <c r="P30" s="13">
        <f>SUM(L30:N30)</f>
        <v>0</v>
      </c>
      <c r="Q30" s="130"/>
      <c r="R30" s="13">
        <f>SUM(P30,J30,H30,F30,D30)</f>
        <v>-43313</v>
      </c>
    </row>
    <row r="31" spans="1:18" ht="24" customHeight="1">
      <c r="A31" s="115" t="s">
        <v>199</v>
      </c>
      <c r="D31" s="20">
        <v>0</v>
      </c>
      <c r="E31" s="13"/>
      <c r="F31" s="20">
        <v>0</v>
      </c>
      <c r="G31" s="13"/>
      <c r="H31" s="20">
        <v>0</v>
      </c>
      <c r="I31" s="13"/>
      <c r="J31" s="20">
        <v>0</v>
      </c>
      <c r="K31" s="13"/>
      <c r="L31" s="20">
        <f>'PL 5-6'!I44</f>
        <v>740</v>
      </c>
      <c r="M31" s="13"/>
      <c r="N31" s="20">
        <f>'PL 5-6'!I36</f>
        <v>-81</v>
      </c>
      <c r="O31" s="13"/>
      <c r="P31" s="20">
        <f>SUM(L31:N31)</f>
        <v>659</v>
      </c>
      <c r="Q31" s="13"/>
      <c r="R31" s="20">
        <f>SUM(P31,J31,H31,F31,D31)</f>
        <v>659</v>
      </c>
    </row>
    <row r="32" spans="1:18" ht="24" customHeight="1">
      <c r="A32" s="17" t="s">
        <v>154</v>
      </c>
      <c r="D32" s="21">
        <f>SUM(D30:D31)</f>
        <v>0</v>
      </c>
      <c r="E32" s="14"/>
      <c r="F32" s="21">
        <f>SUM(F30:F31)</f>
        <v>0</v>
      </c>
      <c r="G32" s="14"/>
      <c r="H32" s="21">
        <f>SUM(H30:H31)</f>
        <v>0</v>
      </c>
      <c r="I32" s="14"/>
      <c r="J32" s="21">
        <f>SUM(J30:J31)</f>
        <v>-43313</v>
      </c>
      <c r="K32" s="14"/>
      <c r="L32" s="21">
        <f>SUM(L30:L31)</f>
        <v>740</v>
      </c>
      <c r="M32" s="14"/>
      <c r="N32" s="21">
        <f>SUM(N30:N31)</f>
        <v>-81</v>
      </c>
      <c r="O32" s="14"/>
      <c r="P32" s="21">
        <f>SUM(P30:P31)</f>
        <v>659</v>
      </c>
      <c r="Q32" s="14"/>
      <c r="R32" s="21">
        <f>SUM(R30:R31)</f>
        <v>-42654</v>
      </c>
    </row>
    <row r="33" spans="1:18" ht="24" customHeight="1" thickBot="1">
      <c r="A33" s="113" t="s">
        <v>151</v>
      </c>
      <c r="D33" s="131">
        <f>SUM(D24,D28,D32)</f>
        <v>1163696</v>
      </c>
      <c r="E33" s="129"/>
      <c r="F33" s="131">
        <f>SUM(F24,F28,F32)</f>
        <v>1258325</v>
      </c>
      <c r="G33" s="129"/>
      <c r="H33" s="131">
        <f>SUM(H24,H28,H32)</f>
        <v>100000</v>
      </c>
      <c r="I33" s="129"/>
      <c r="J33" s="131">
        <f>SUM(J24,J28,J32)</f>
        <v>1036896</v>
      </c>
      <c r="K33" s="129"/>
      <c r="L33" s="131">
        <f>SUM(L24,L28,L32)</f>
        <v>2960</v>
      </c>
      <c r="M33" s="129"/>
      <c r="N33" s="131">
        <f>SUM(N24,N28,N32)</f>
        <v>-1570</v>
      </c>
      <c r="O33" s="129"/>
      <c r="P33" s="131">
        <f>SUM(P24,P28,P32)</f>
        <v>1390</v>
      </c>
      <c r="Q33" s="129"/>
      <c r="R33" s="36">
        <f>SUM(R24,R28,R32)</f>
        <v>3560307</v>
      </c>
    </row>
    <row r="34" spans="1:18" ht="24" customHeight="1" thickTop="1"/>
    <row r="36" spans="1:18" ht="24" customHeight="1">
      <c r="D36" s="3">
        <f>D33-'BS-3-4'!I69</f>
        <v>0</v>
      </c>
      <c r="F36" s="3">
        <f>F33-'BS-3-4'!I70</f>
        <v>0</v>
      </c>
      <c r="H36" s="3">
        <f>H33-'BS-3-4'!I73</f>
        <v>0</v>
      </c>
      <c r="J36" s="3">
        <f>J33-'BS-3-4'!I74</f>
        <v>0</v>
      </c>
      <c r="P36" s="3">
        <f>P33-'BS-3-4'!I75</f>
        <v>0</v>
      </c>
      <c r="R36" s="3">
        <f>R33-'BS-3-4'!I78</f>
        <v>0</v>
      </c>
    </row>
  </sheetData>
  <mergeCells count="5">
    <mergeCell ref="A2:Q2"/>
    <mergeCell ref="D4:R4"/>
    <mergeCell ref="H5:J5"/>
    <mergeCell ref="L5:P5"/>
    <mergeCell ref="D10:R10"/>
  </mergeCells>
  <pageMargins left="0.7" right="0.7" top="0.48" bottom="0.5" header="0.5" footer="0.5"/>
  <pageSetup paperSize="9" scale="64" firstPageNumber="8" fitToWidth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sheetPr>
    <tabColor rgb="FF92D050"/>
  </sheetPr>
  <dimension ref="A1:K80"/>
  <sheetViews>
    <sheetView view="pageBreakPreview" topLeftCell="A70" zoomScaleNormal="85" zoomScaleSheetLayoutView="100" workbookViewId="0">
      <selection activeCell="L10" sqref="L10"/>
    </sheetView>
  </sheetViews>
  <sheetFormatPr defaultColWidth="9.28515625" defaultRowHeight="23.65" customHeight="1"/>
  <cols>
    <col min="1" max="1" width="9.28515625" style="2"/>
    <col min="2" max="2" width="50" style="2" customWidth="1"/>
    <col min="3" max="3" width="14.140625" style="2" customWidth="1"/>
    <col min="4" max="4" width="1.42578125" style="2" customWidth="1"/>
    <col min="5" max="5" width="13.140625" style="2" customWidth="1"/>
    <col min="6" max="6" width="1.42578125" style="2" customWidth="1"/>
    <col min="7" max="7" width="14.140625" style="2" customWidth="1"/>
    <col min="8" max="8" width="1.42578125" style="2" customWidth="1"/>
    <col min="9" max="9" width="13.140625" style="2" customWidth="1"/>
    <col min="10" max="10" width="10.5703125" style="2" bestFit="1" customWidth="1"/>
    <col min="11" max="11" width="16" style="42" customWidth="1"/>
    <col min="12" max="16384" width="9.28515625" style="2"/>
  </cols>
  <sheetData>
    <row r="1" spans="1:11" s="34" customFormat="1" ht="23.65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K1" s="77"/>
    </row>
    <row r="2" spans="1:11" s="34" customFormat="1" ht="23.65" customHeight="1">
      <c r="A2" s="202" t="s">
        <v>155</v>
      </c>
      <c r="B2" s="202"/>
      <c r="C2" s="202"/>
      <c r="D2" s="202"/>
      <c r="E2" s="202"/>
      <c r="F2" s="202"/>
      <c r="G2" s="202"/>
      <c r="H2" s="202"/>
      <c r="I2" s="202"/>
      <c r="K2" s="77"/>
    </row>
    <row r="3" spans="1:11" ht="15.6" customHeight="1">
      <c r="A3" s="198"/>
      <c r="B3" s="198"/>
      <c r="C3" s="198"/>
      <c r="D3" s="198"/>
      <c r="E3" s="198"/>
      <c r="F3" s="198"/>
      <c r="G3" s="198"/>
      <c r="H3" s="198"/>
      <c r="I3" s="198"/>
    </row>
    <row r="4" spans="1:11" ht="22.5" customHeight="1">
      <c r="A4" s="34"/>
      <c r="B4" s="34"/>
      <c r="C4" s="214" t="s">
        <v>2</v>
      </c>
      <c r="D4" s="214"/>
      <c r="E4" s="214"/>
      <c r="F4" s="214"/>
      <c r="G4" s="214" t="s">
        <v>3</v>
      </c>
      <c r="H4" s="214"/>
      <c r="I4" s="214"/>
    </row>
    <row r="5" spans="1:11" ht="22.5" customHeight="1">
      <c r="A5" s="34"/>
      <c r="B5" s="34"/>
      <c r="C5" s="215" t="s">
        <v>168</v>
      </c>
      <c r="D5" s="215"/>
      <c r="E5" s="215"/>
      <c r="F5" s="23"/>
      <c r="G5" s="215" t="s">
        <v>168</v>
      </c>
      <c r="H5" s="215"/>
      <c r="I5" s="215"/>
    </row>
    <row r="6" spans="1:11" ht="22.5" customHeight="1">
      <c r="A6" s="34"/>
      <c r="B6" s="34"/>
      <c r="C6" s="215" t="s">
        <v>169</v>
      </c>
      <c r="D6" s="215"/>
      <c r="E6" s="215"/>
      <c r="F6" s="52"/>
      <c r="G6" s="215" t="s">
        <v>169</v>
      </c>
      <c r="H6" s="215"/>
      <c r="I6" s="215"/>
    </row>
    <row r="7" spans="1:11" ht="21.6" customHeight="1">
      <c r="A7" s="34"/>
      <c r="B7" s="34"/>
      <c r="C7" s="23">
        <v>2567</v>
      </c>
      <c r="D7" s="23"/>
      <c r="E7" s="23">
        <v>2566</v>
      </c>
      <c r="F7" s="23"/>
      <c r="G7" s="23">
        <v>2567</v>
      </c>
      <c r="H7" s="23"/>
      <c r="I7" s="23">
        <v>2566</v>
      </c>
    </row>
    <row r="8" spans="1:11" ht="21.6" customHeight="1">
      <c r="A8" s="34"/>
      <c r="B8" s="34"/>
      <c r="C8" s="209" t="s">
        <v>11</v>
      </c>
      <c r="D8" s="209"/>
      <c r="E8" s="209"/>
      <c r="F8" s="209"/>
      <c r="G8" s="209"/>
      <c r="H8" s="209"/>
      <c r="I8" s="209"/>
    </row>
    <row r="9" spans="1:11" ht="22.5" customHeight="1">
      <c r="A9" s="85" t="s">
        <v>156</v>
      </c>
      <c r="B9" s="86"/>
    </row>
    <row r="10" spans="1:11" s="1" customFormat="1" ht="22.5" customHeight="1">
      <c r="A10" s="88" t="s">
        <v>193</v>
      </c>
      <c r="B10" s="15"/>
      <c r="C10" s="130">
        <f>'PL 5-6'!E59</f>
        <v>-37913</v>
      </c>
      <c r="D10" s="155"/>
      <c r="E10" s="130">
        <f>'PL 5-6'!G59</f>
        <v>-13224</v>
      </c>
      <c r="F10" s="155"/>
      <c r="G10" s="130">
        <f>'PL 5-6'!I59</f>
        <v>-43313</v>
      </c>
      <c r="H10" s="155"/>
      <c r="I10" s="130">
        <f>'PL 5-6'!K59</f>
        <v>-17341</v>
      </c>
      <c r="K10" s="144"/>
    </row>
    <row r="11" spans="1:11" ht="22.5" customHeight="1">
      <c r="A11" s="91" t="s">
        <v>200</v>
      </c>
      <c r="B11" s="15"/>
      <c r="C11" s="89"/>
      <c r="D11" s="90"/>
      <c r="E11" s="89"/>
      <c r="F11" s="90"/>
      <c r="G11" s="89"/>
      <c r="H11" s="90"/>
      <c r="I11" s="89"/>
    </row>
    <row r="12" spans="1:11" ht="22.5" customHeight="1">
      <c r="A12" s="88" t="s">
        <v>192</v>
      </c>
      <c r="B12" s="15"/>
      <c r="C12" s="89">
        <f>-'PL 5-6'!E27</f>
        <v>-6541</v>
      </c>
      <c r="D12" s="90"/>
      <c r="E12" s="89">
        <f>-'PL 5-6'!G27</f>
        <v>-4638</v>
      </c>
      <c r="F12" s="90"/>
      <c r="G12" s="89">
        <f>-'PL 5-6'!I27</f>
        <v>-6461</v>
      </c>
      <c r="H12" s="90"/>
      <c r="I12" s="89">
        <f>-'PL 5-6'!K27</f>
        <v>-5018</v>
      </c>
    </row>
    <row r="13" spans="1:11" ht="22.5" customHeight="1">
      <c r="A13" s="88" t="s">
        <v>196</v>
      </c>
      <c r="B13" s="15"/>
      <c r="C13" s="89">
        <v>0</v>
      </c>
      <c r="D13" s="90"/>
      <c r="E13" s="89">
        <v>-14</v>
      </c>
      <c r="F13" s="90"/>
      <c r="G13" s="89">
        <v>-10</v>
      </c>
      <c r="H13" s="90"/>
      <c r="I13" s="89">
        <v>-14</v>
      </c>
    </row>
    <row r="14" spans="1:11" ht="22.5" hidden="1" customHeight="1">
      <c r="A14" s="88" t="s">
        <v>157</v>
      </c>
      <c r="B14" s="15"/>
      <c r="C14" s="89"/>
      <c r="D14" s="90"/>
      <c r="E14" s="89">
        <v>0</v>
      </c>
      <c r="F14" s="90"/>
      <c r="G14" s="89"/>
      <c r="H14" s="90"/>
      <c r="I14" s="89">
        <v>0</v>
      </c>
    </row>
    <row r="15" spans="1:11" ht="22.5" customHeight="1">
      <c r="A15" s="88" t="s">
        <v>195</v>
      </c>
      <c r="B15" s="15"/>
      <c r="C15" s="89">
        <v>-288</v>
      </c>
      <c r="D15" s="90"/>
      <c r="E15" s="89">
        <v>-350</v>
      </c>
      <c r="F15" s="90"/>
      <c r="G15" s="89">
        <v>0</v>
      </c>
      <c r="H15" s="90"/>
      <c r="I15" s="89">
        <v>0</v>
      </c>
    </row>
    <row r="16" spans="1:11" ht="22.5" customHeight="1">
      <c r="A16" s="88" t="s">
        <v>158</v>
      </c>
      <c r="B16" s="15"/>
      <c r="C16" s="89">
        <v>153822</v>
      </c>
      <c r="D16" s="90"/>
      <c r="E16" s="89">
        <v>128978</v>
      </c>
      <c r="F16" s="90"/>
      <c r="G16" s="89">
        <v>129315</v>
      </c>
      <c r="H16" s="90"/>
      <c r="I16" s="89">
        <v>105520</v>
      </c>
    </row>
    <row r="17" spans="1:9" ht="22.5" hidden="1" customHeight="1">
      <c r="A17" s="88" t="s">
        <v>159</v>
      </c>
      <c r="B17" s="15"/>
      <c r="C17" s="89">
        <v>0</v>
      </c>
      <c r="D17" s="90"/>
      <c r="E17" s="89">
        <v>0</v>
      </c>
      <c r="F17" s="90"/>
      <c r="G17" s="89">
        <v>0</v>
      </c>
      <c r="H17" s="90"/>
      <c r="I17" s="89">
        <v>0</v>
      </c>
    </row>
    <row r="18" spans="1:9" ht="22.5" customHeight="1">
      <c r="A18" s="88" t="s">
        <v>160</v>
      </c>
      <c r="B18" s="15"/>
      <c r="C18" s="89">
        <v>2652</v>
      </c>
      <c r="D18" s="90"/>
      <c r="E18" s="89">
        <v>1218</v>
      </c>
      <c r="F18" s="90"/>
      <c r="G18" s="89">
        <v>1759</v>
      </c>
      <c r="H18" s="90"/>
      <c r="I18" s="89">
        <v>1409</v>
      </c>
    </row>
    <row r="19" spans="1:9" ht="22.5" customHeight="1">
      <c r="A19" s="88" t="s">
        <v>77</v>
      </c>
      <c r="B19" s="15"/>
      <c r="C19" s="89">
        <v>0</v>
      </c>
      <c r="D19" s="90"/>
      <c r="E19" s="89">
        <v>0</v>
      </c>
      <c r="F19" s="90"/>
      <c r="G19" s="89">
        <v>-2850</v>
      </c>
      <c r="H19" s="90"/>
      <c r="I19" s="89">
        <v>-7552</v>
      </c>
    </row>
    <row r="20" spans="1:9" ht="22.5" customHeight="1">
      <c r="A20" s="88" t="s">
        <v>161</v>
      </c>
      <c r="B20" s="15"/>
      <c r="C20" s="89">
        <v>-1</v>
      </c>
      <c r="D20" s="90"/>
      <c r="E20" s="89">
        <v>-1</v>
      </c>
      <c r="F20" s="90"/>
      <c r="G20" s="89">
        <v>-1</v>
      </c>
      <c r="H20" s="90"/>
      <c r="I20" s="89">
        <v>-1</v>
      </c>
    </row>
    <row r="21" spans="1:9" ht="22.5" customHeight="1">
      <c r="A21" s="88" t="s">
        <v>162</v>
      </c>
      <c r="B21" s="15"/>
      <c r="C21" s="145">
        <f>-'PL 5-6'!E24</f>
        <v>-1412</v>
      </c>
      <c r="D21" s="145"/>
      <c r="E21" s="145">
        <f>-'PL 5-6'!G24</f>
        <v>-7331</v>
      </c>
      <c r="F21" s="155"/>
      <c r="G21" s="89">
        <v>0</v>
      </c>
      <c r="H21" s="155"/>
      <c r="I21" s="89">
        <v>0</v>
      </c>
    </row>
    <row r="22" spans="1:9" ht="22.5" customHeight="1">
      <c r="A22" s="88" t="s">
        <v>163</v>
      </c>
      <c r="B22" s="15"/>
      <c r="C22" s="89">
        <v>1092</v>
      </c>
      <c r="D22" s="90"/>
      <c r="E22" s="89">
        <v>1040</v>
      </c>
      <c r="F22" s="90"/>
      <c r="G22" s="89">
        <v>681</v>
      </c>
      <c r="H22" s="90"/>
      <c r="I22" s="89">
        <v>654</v>
      </c>
    </row>
    <row r="23" spans="1:9" ht="22.5" customHeight="1">
      <c r="A23" s="88" t="s">
        <v>197</v>
      </c>
      <c r="B23" s="15"/>
      <c r="C23" s="89">
        <v>-701</v>
      </c>
      <c r="D23" s="90"/>
      <c r="E23" s="89">
        <v>-317</v>
      </c>
      <c r="F23" s="90"/>
      <c r="G23" s="89">
        <v>-701</v>
      </c>
      <c r="H23" s="90"/>
      <c r="I23" s="89">
        <v>-317</v>
      </c>
    </row>
    <row r="24" spans="1:9" ht="22.5" customHeight="1">
      <c r="A24" s="88" t="s">
        <v>164</v>
      </c>
      <c r="B24" s="15"/>
      <c r="C24" s="89">
        <v>-407</v>
      </c>
      <c r="D24" s="90"/>
      <c r="E24" s="89">
        <v>-175</v>
      </c>
      <c r="F24" s="90"/>
      <c r="G24" s="89">
        <v>-407</v>
      </c>
      <c r="H24" s="90"/>
      <c r="I24" s="89">
        <v>-284</v>
      </c>
    </row>
    <row r="25" spans="1:9" ht="22.5" customHeight="1">
      <c r="A25" s="88" t="s">
        <v>87</v>
      </c>
      <c r="B25" s="15"/>
      <c r="C25" s="92">
        <f>-'PL 5-6'!E25</f>
        <v>32830</v>
      </c>
      <c r="D25" s="90"/>
      <c r="E25" s="92">
        <v>33369</v>
      </c>
      <c r="F25" s="90"/>
      <c r="G25" s="92">
        <f>-'PL 5-6'!I25</f>
        <v>30334</v>
      </c>
      <c r="H25" s="90"/>
      <c r="I25" s="92">
        <v>31097</v>
      </c>
    </row>
    <row r="26" spans="1:9" ht="22.5" customHeight="1">
      <c r="A26" s="15"/>
      <c r="B26" s="15"/>
      <c r="C26" s="101">
        <f>SUM(C10:C25)</f>
        <v>143133</v>
      </c>
      <c r="D26" s="96"/>
      <c r="E26" s="101">
        <f>SUM(E10:E25)</f>
        <v>138555</v>
      </c>
      <c r="F26" s="96"/>
      <c r="G26" s="101">
        <f>SUM(G10:G25)</f>
        <v>108346</v>
      </c>
      <c r="H26" s="96"/>
      <c r="I26" s="101">
        <f>SUM(I10:I25)</f>
        <v>108153</v>
      </c>
    </row>
    <row r="27" spans="1:9" ht="22.5" customHeight="1">
      <c r="A27" s="143" t="s">
        <v>165</v>
      </c>
      <c r="B27" s="15"/>
      <c r="C27" s="89"/>
      <c r="D27" s="90"/>
      <c r="E27" s="89"/>
      <c r="F27" s="90"/>
      <c r="G27" s="89"/>
      <c r="H27" s="90"/>
      <c r="I27" s="89"/>
    </row>
    <row r="28" spans="1:9" ht="22.5" customHeight="1">
      <c r="A28" s="93" t="s">
        <v>14</v>
      </c>
      <c r="B28" s="15"/>
      <c r="C28" s="89">
        <v>-48256</v>
      </c>
      <c r="D28" s="90"/>
      <c r="E28" s="89">
        <v>122197</v>
      </c>
      <c r="F28" s="90"/>
      <c r="G28" s="89">
        <v>-52719</v>
      </c>
      <c r="H28" s="90"/>
      <c r="I28" s="89">
        <v>118714</v>
      </c>
    </row>
    <row r="29" spans="1:9" ht="22.5" customHeight="1">
      <c r="A29" s="93" t="s">
        <v>16</v>
      </c>
      <c r="B29" s="15"/>
      <c r="C29" s="89">
        <v>316323</v>
      </c>
      <c r="D29" s="90"/>
      <c r="E29" s="89">
        <v>547</v>
      </c>
      <c r="F29" s="90"/>
      <c r="G29" s="89">
        <v>316363</v>
      </c>
      <c r="H29" s="90"/>
      <c r="I29" s="89">
        <v>2358</v>
      </c>
    </row>
    <row r="30" spans="1:9" ht="22.5" customHeight="1">
      <c r="A30" s="88" t="s">
        <v>166</v>
      </c>
      <c r="B30" s="15"/>
      <c r="C30" s="89">
        <v>-42686</v>
      </c>
      <c r="D30" s="90"/>
      <c r="E30" s="89">
        <v>-68790</v>
      </c>
      <c r="F30" s="90"/>
      <c r="G30" s="89">
        <v>-5737</v>
      </c>
      <c r="H30" s="90"/>
      <c r="I30" s="89">
        <v>-6062</v>
      </c>
    </row>
    <row r="31" spans="1:9" ht="22.5" customHeight="1">
      <c r="A31" s="88" t="s">
        <v>33</v>
      </c>
      <c r="B31" s="15"/>
      <c r="C31" s="89">
        <v>-143</v>
      </c>
      <c r="D31" s="90"/>
      <c r="E31" s="89">
        <v>0</v>
      </c>
      <c r="F31" s="90"/>
      <c r="G31" s="89">
        <v>0</v>
      </c>
      <c r="H31" s="90"/>
      <c r="I31" s="89">
        <v>0</v>
      </c>
    </row>
    <row r="32" spans="1:9" ht="22.5" customHeight="1">
      <c r="A32" s="88" t="s">
        <v>23</v>
      </c>
      <c r="B32" s="15"/>
      <c r="C32" s="89">
        <v>-13909</v>
      </c>
      <c r="D32" s="90"/>
      <c r="E32" s="89">
        <v>-1513</v>
      </c>
      <c r="F32" s="90"/>
      <c r="G32" s="89">
        <v>-18540</v>
      </c>
      <c r="H32" s="90"/>
      <c r="I32" s="89">
        <v>-12373</v>
      </c>
    </row>
    <row r="33" spans="1:11" ht="22.5" customHeight="1">
      <c r="A33" s="88" t="s">
        <v>34</v>
      </c>
      <c r="B33" s="15"/>
      <c r="C33" s="89">
        <v>-5</v>
      </c>
      <c r="D33" s="90"/>
      <c r="E33" s="89">
        <v>0</v>
      </c>
      <c r="F33" s="90"/>
      <c r="G33" s="89">
        <v>-4</v>
      </c>
      <c r="H33" s="90"/>
      <c r="I33" s="89">
        <v>0</v>
      </c>
    </row>
    <row r="34" spans="1:11" ht="22.5" customHeight="1">
      <c r="A34" s="93" t="s">
        <v>41</v>
      </c>
      <c r="B34" s="15"/>
      <c r="C34" s="89">
        <v>14978</v>
      </c>
      <c r="D34" s="90"/>
      <c r="E34" s="89">
        <v>-197902</v>
      </c>
      <c r="F34" s="90"/>
      <c r="G34" s="89">
        <v>22662</v>
      </c>
      <c r="H34" s="90"/>
      <c r="I34" s="89">
        <v>-191905</v>
      </c>
    </row>
    <row r="35" spans="1:11" ht="22.5" customHeight="1">
      <c r="A35" s="88" t="s">
        <v>46</v>
      </c>
      <c r="B35" s="15"/>
      <c r="C35" s="92">
        <f>-359+1</f>
        <v>-358</v>
      </c>
      <c r="D35" s="90"/>
      <c r="E35" s="92">
        <v>-5172</v>
      </c>
      <c r="F35" s="90"/>
      <c r="G35" s="92">
        <f>-513-1</f>
        <v>-514</v>
      </c>
      <c r="H35" s="90"/>
      <c r="I35" s="92">
        <v>-3819</v>
      </c>
    </row>
    <row r="36" spans="1:11" ht="22.5" customHeight="1">
      <c r="A36" s="88" t="s">
        <v>167</v>
      </c>
      <c r="B36" s="15"/>
      <c r="C36" s="90">
        <f>SUM(C26:C35)</f>
        <v>369077</v>
      </c>
      <c r="D36" s="90"/>
      <c r="E36" s="90">
        <f>SUM(E26:E35)</f>
        <v>-12078</v>
      </c>
      <c r="F36" s="90"/>
      <c r="G36" s="90">
        <f>SUM(G26:G35)</f>
        <v>369857</v>
      </c>
      <c r="H36" s="90"/>
      <c r="I36" s="90">
        <f>SUM(I26:I35)</f>
        <v>15066</v>
      </c>
    </row>
    <row r="37" spans="1:11" ht="22.5" customHeight="1">
      <c r="A37" s="88" t="s">
        <v>206</v>
      </c>
      <c r="B37" s="15"/>
      <c r="C37" s="90">
        <v>-6469</v>
      </c>
      <c r="D37" s="90"/>
      <c r="E37" s="90">
        <v>11687</v>
      </c>
      <c r="F37" s="90"/>
      <c r="G37" s="90">
        <v>-5103</v>
      </c>
      <c r="H37" s="90"/>
      <c r="I37" s="90">
        <v>8889</v>
      </c>
    </row>
    <row r="38" spans="1:11" ht="22.5" customHeight="1">
      <c r="A38" s="94" t="s">
        <v>201</v>
      </c>
      <c r="B38" s="11"/>
      <c r="C38" s="95">
        <f>SUM(C36:C37)</f>
        <v>362608</v>
      </c>
      <c r="D38" s="96"/>
      <c r="E38" s="95">
        <f>SUM(E36:E37)</f>
        <v>-391</v>
      </c>
      <c r="F38" s="96"/>
      <c r="G38" s="95">
        <f>SUM(G36:G37)</f>
        <v>364754</v>
      </c>
      <c r="H38" s="96"/>
      <c r="I38" s="95">
        <f>SUM(I36:I37)</f>
        <v>23955</v>
      </c>
    </row>
    <row r="39" spans="1:11" ht="22.5" customHeight="1">
      <c r="A39" s="15"/>
      <c r="B39" s="15"/>
      <c r="C39" s="96"/>
      <c r="D39" s="97"/>
      <c r="E39" s="96"/>
      <c r="F39" s="97"/>
      <c r="G39" s="11"/>
      <c r="H39" s="11"/>
      <c r="I39" s="11"/>
    </row>
    <row r="40" spans="1:11" ht="22.5" customHeight="1">
      <c r="A40" s="98"/>
      <c r="B40" s="99"/>
      <c r="C40" s="100"/>
      <c r="D40" s="100"/>
      <c r="E40" s="100"/>
      <c r="F40" s="100"/>
      <c r="G40" s="15"/>
      <c r="H40" s="15"/>
      <c r="I40" s="15"/>
    </row>
    <row r="41" spans="1:11" s="34" customFormat="1" ht="23.65" customHeight="1">
      <c r="A41" s="213" t="s">
        <v>0</v>
      </c>
      <c r="B41" s="213"/>
      <c r="C41" s="213"/>
      <c r="D41" s="213"/>
      <c r="E41" s="213"/>
      <c r="F41" s="213"/>
      <c r="G41" s="213"/>
      <c r="H41" s="213"/>
      <c r="I41" s="213"/>
      <c r="K41" s="77"/>
    </row>
    <row r="42" spans="1:11" s="34" customFormat="1" ht="23.65" customHeight="1">
      <c r="A42" s="210" t="s">
        <v>155</v>
      </c>
      <c r="B42" s="210"/>
      <c r="C42" s="210"/>
      <c r="D42" s="210"/>
      <c r="E42" s="210"/>
      <c r="F42" s="210"/>
      <c r="G42" s="210"/>
      <c r="H42" s="210"/>
      <c r="I42" s="210"/>
      <c r="K42" s="77"/>
    </row>
    <row r="43" spans="1:11" ht="23.65" customHeight="1">
      <c r="A43" s="211"/>
      <c r="B43" s="211"/>
      <c r="C43" s="211"/>
      <c r="D43" s="211"/>
      <c r="E43" s="211"/>
      <c r="F43" s="211"/>
      <c r="G43" s="211"/>
      <c r="H43" s="211"/>
      <c r="I43" s="211"/>
    </row>
    <row r="44" spans="1:11" ht="23.65" customHeight="1">
      <c r="A44" s="80"/>
      <c r="B44" s="80"/>
      <c r="C44" s="212" t="s">
        <v>2</v>
      </c>
      <c r="D44" s="212"/>
      <c r="E44" s="212"/>
      <c r="F44" s="212"/>
      <c r="G44" s="212" t="s">
        <v>3</v>
      </c>
      <c r="H44" s="212"/>
      <c r="I44" s="212"/>
    </row>
    <row r="45" spans="1:11" ht="23.65" customHeight="1">
      <c r="A45" s="80"/>
      <c r="B45" s="80"/>
      <c r="C45" s="208" t="s">
        <v>168</v>
      </c>
      <c r="D45" s="208"/>
      <c r="E45" s="208"/>
      <c r="F45" s="50"/>
      <c r="G45" s="208" t="s">
        <v>168</v>
      </c>
      <c r="H45" s="208"/>
      <c r="I45" s="208"/>
    </row>
    <row r="46" spans="1:11" ht="23.65" customHeight="1">
      <c r="A46" s="80"/>
      <c r="B46" s="80"/>
      <c r="C46" s="208" t="s">
        <v>169</v>
      </c>
      <c r="D46" s="208"/>
      <c r="E46" s="208"/>
      <c r="F46" s="51"/>
      <c r="G46" s="208" t="s">
        <v>169</v>
      </c>
      <c r="H46" s="208"/>
      <c r="I46" s="208"/>
    </row>
    <row r="47" spans="1:11" ht="23.65" customHeight="1">
      <c r="A47" s="80"/>
      <c r="B47" s="80"/>
      <c r="C47" s="23">
        <v>2567</v>
      </c>
      <c r="D47" s="23"/>
      <c r="E47" s="23">
        <v>2566</v>
      </c>
      <c r="F47" s="23"/>
      <c r="G47" s="23">
        <v>2567</v>
      </c>
      <c r="H47" s="23"/>
      <c r="I47" s="23">
        <v>2566</v>
      </c>
    </row>
    <row r="48" spans="1:11" ht="23.65" customHeight="1">
      <c r="A48" s="80"/>
      <c r="B48" s="80"/>
      <c r="C48" s="209" t="s">
        <v>11</v>
      </c>
      <c r="D48" s="209"/>
      <c r="E48" s="209"/>
      <c r="F48" s="209"/>
      <c r="G48" s="209"/>
      <c r="H48" s="209"/>
      <c r="I48" s="209"/>
    </row>
    <row r="49" spans="1:9" ht="23.65" customHeight="1">
      <c r="A49" s="85" t="s">
        <v>170</v>
      </c>
      <c r="B49" s="86"/>
    </row>
    <row r="50" spans="1:9" ht="23.65" customHeight="1">
      <c r="A50" s="88" t="s">
        <v>198</v>
      </c>
      <c r="B50" s="15"/>
      <c r="C50" s="90">
        <v>-100</v>
      </c>
      <c r="D50" s="90"/>
      <c r="E50" s="90">
        <v>0</v>
      </c>
      <c r="F50" s="90"/>
      <c r="G50" s="90">
        <v>0</v>
      </c>
      <c r="H50" s="89"/>
      <c r="I50" s="90">
        <v>0</v>
      </c>
    </row>
    <row r="51" spans="1:9" ht="23.65" customHeight="1">
      <c r="A51" s="88" t="s">
        <v>19</v>
      </c>
      <c r="B51" s="86"/>
      <c r="C51" s="145">
        <v>0</v>
      </c>
      <c r="D51" s="145"/>
      <c r="E51" s="145">
        <v>0</v>
      </c>
      <c r="F51" s="145"/>
      <c r="G51" s="145">
        <v>0</v>
      </c>
      <c r="H51" s="145"/>
      <c r="I51" s="145">
        <v>-9000</v>
      </c>
    </row>
    <row r="52" spans="1:9" ht="23.65" customHeight="1">
      <c r="A52" s="88" t="s">
        <v>171</v>
      </c>
      <c r="B52" s="15"/>
      <c r="C52" s="90">
        <v>-302142</v>
      </c>
      <c r="D52" s="90"/>
      <c r="E52" s="90">
        <v>-316891</v>
      </c>
      <c r="F52" s="90"/>
      <c r="G52" s="90">
        <v>-295400</v>
      </c>
      <c r="H52" s="89"/>
      <c r="I52" s="90">
        <v>-294692</v>
      </c>
    </row>
    <row r="53" spans="1:9" ht="23.65" customHeight="1">
      <c r="A53" s="88" t="s">
        <v>172</v>
      </c>
      <c r="B53" s="15"/>
      <c r="C53" s="89">
        <v>-2148</v>
      </c>
      <c r="D53" s="90"/>
      <c r="E53" s="89">
        <v>-2369</v>
      </c>
      <c r="F53" s="90"/>
      <c r="G53" s="89">
        <v>-2123</v>
      </c>
      <c r="H53" s="90"/>
      <c r="I53" s="89">
        <v>-2057</v>
      </c>
    </row>
    <row r="54" spans="1:9" ht="23.65" customHeight="1">
      <c r="A54" s="88" t="s">
        <v>173</v>
      </c>
      <c r="B54" s="15"/>
      <c r="C54" s="90">
        <v>0</v>
      </c>
      <c r="D54" s="90"/>
      <c r="E54" s="90">
        <v>14</v>
      </c>
      <c r="F54" s="90"/>
      <c r="G54" s="90">
        <v>10</v>
      </c>
      <c r="H54" s="89"/>
      <c r="I54" s="90">
        <v>14</v>
      </c>
    </row>
    <row r="55" spans="1:9" ht="23.65" customHeight="1">
      <c r="A55" s="88" t="s">
        <v>174</v>
      </c>
      <c r="B55" s="15"/>
      <c r="C55" s="90">
        <v>45</v>
      </c>
      <c r="D55" s="90"/>
      <c r="E55" s="90">
        <v>151</v>
      </c>
      <c r="F55" s="90"/>
      <c r="G55" s="90">
        <v>0</v>
      </c>
      <c r="H55" s="89"/>
      <c r="I55" s="90">
        <v>0</v>
      </c>
    </row>
    <row r="56" spans="1:9" ht="23.65" hidden="1" customHeight="1">
      <c r="A56" s="88" t="s">
        <v>175</v>
      </c>
      <c r="B56" s="15"/>
      <c r="C56" s="90">
        <v>0</v>
      </c>
      <c r="D56" s="90">
        <v>0</v>
      </c>
      <c r="E56" s="90">
        <v>0</v>
      </c>
      <c r="F56" s="90"/>
      <c r="G56" s="90">
        <v>0</v>
      </c>
      <c r="H56" s="89"/>
      <c r="I56" s="90">
        <v>0</v>
      </c>
    </row>
    <row r="57" spans="1:9" ht="23.65" customHeight="1">
      <c r="A57" s="88" t="s">
        <v>164</v>
      </c>
      <c r="B57" s="15"/>
      <c r="C57" s="90">
        <v>407</v>
      </c>
      <c r="D57" s="90"/>
      <c r="E57" s="90">
        <v>175</v>
      </c>
      <c r="F57" s="90"/>
      <c r="G57" s="90">
        <v>407</v>
      </c>
      <c r="H57" s="89"/>
      <c r="I57" s="90">
        <v>284</v>
      </c>
    </row>
    <row r="58" spans="1:9" ht="23.65" customHeight="1">
      <c r="A58" s="49" t="s">
        <v>176</v>
      </c>
      <c r="B58" s="11"/>
      <c r="C58" s="95">
        <f>SUM(C50:C57)</f>
        <v>-303938</v>
      </c>
      <c r="D58" s="90"/>
      <c r="E58" s="95">
        <f>SUM(E50:E57)</f>
        <v>-318920</v>
      </c>
      <c r="F58" s="96"/>
      <c r="G58" s="95">
        <f>SUM(G50:G57)</f>
        <v>-297106</v>
      </c>
      <c r="H58" s="96"/>
      <c r="I58" s="95">
        <f>SUM(I50:I57)</f>
        <v>-305451</v>
      </c>
    </row>
    <row r="59" spans="1:9" ht="23.65" customHeight="1">
      <c r="A59" s="94"/>
      <c r="B59" s="11"/>
      <c r="C59" s="90"/>
      <c r="D59" s="90"/>
      <c r="E59" s="90"/>
      <c r="F59" s="90"/>
      <c r="G59" s="90"/>
      <c r="H59" s="90"/>
      <c r="I59" s="90"/>
    </row>
    <row r="60" spans="1:9" ht="23.65" customHeight="1">
      <c r="A60" s="85" t="s">
        <v>177</v>
      </c>
      <c r="B60" s="11"/>
      <c r="C60" s="90"/>
      <c r="D60" s="90"/>
      <c r="E60" s="90"/>
      <c r="F60" s="90"/>
      <c r="G60" s="90"/>
      <c r="H60" s="90"/>
      <c r="I60" s="90"/>
    </row>
    <row r="61" spans="1:9" ht="23.65" customHeight="1">
      <c r="A61" s="88" t="s">
        <v>178</v>
      </c>
      <c r="B61" s="11"/>
      <c r="C61" s="90">
        <v>-96000</v>
      </c>
      <c r="D61" s="90"/>
      <c r="E61" s="90">
        <v>322000</v>
      </c>
      <c r="F61" s="90"/>
      <c r="G61" s="90">
        <v>-110000</v>
      </c>
      <c r="H61" s="90"/>
      <c r="I61" s="90">
        <v>275000</v>
      </c>
    </row>
    <row r="62" spans="1:9" ht="23.65" customHeight="1">
      <c r="A62" s="88" t="s">
        <v>190</v>
      </c>
      <c r="B62" s="11"/>
      <c r="C62" s="90">
        <v>22384</v>
      </c>
      <c r="D62" s="90"/>
      <c r="E62" s="90">
        <v>0</v>
      </c>
      <c r="F62" s="90"/>
      <c r="G62" s="90">
        <v>22384</v>
      </c>
      <c r="H62" s="90"/>
      <c r="I62" s="90">
        <v>0</v>
      </c>
    </row>
    <row r="63" spans="1:9" ht="23.65" customHeight="1">
      <c r="A63" s="88" t="s">
        <v>179</v>
      </c>
      <c r="B63" s="15"/>
      <c r="C63" s="90">
        <v>-56565</v>
      </c>
      <c r="D63" s="90"/>
      <c r="E63" s="90">
        <v>-55607</v>
      </c>
      <c r="F63" s="90"/>
      <c r="G63" s="90">
        <v>-54048</v>
      </c>
      <c r="H63" s="90"/>
      <c r="I63" s="90">
        <v>-53384</v>
      </c>
    </row>
    <row r="64" spans="1:9" ht="23.65" customHeight="1">
      <c r="A64" s="88" t="s">
        <v>180</v>
      </c>
      <c r="B64" s="11"/>
      <c r="C64" s="90">
        <v>-11528</v>
      </c>
      <c r="D64" s="90"/>
      <c r="E64" s="90">
        <v>-20942</v>
      </c>
      <c r="F64" s="90"/>
      <c r="G64" s="90">
        <v>-10832</v>
      </c>
      <c r="H64" s="90"/>
      <c r="I64" s="90">
        <v>-20331</v>
      </c>
    </row>
    <row r="65" spans="1:11" ht="23.65" hidden="1" customHeight="1">
      <c r="A65" s="88" t="s">
        <v>181</v>
      </c>
      <c r="B65" s="11"/>
      <c r="C65" s="90">
        <v>0</v>
      </c>
      <c r="D65" s="90"/>
      <c r="E65" s="90">
        <v>0</v>
      </c>
      <c r="F65" s="90"/>
      <c r="G65" s="90">
        <v>0</v>
      </c>
      <c r="H65" s="90"/>
      <c r="I65" s="90">
        <v>0</v>
      </c>
    </row>
    <row r="66" spans="1:11" ht="23.65" hidden="1" customHeight="1">
      <c r="A66" s="88" t="s">
        <v>182</v>
      </c>
      <c r="B66" s="11"/>
      <c r="C66" s="90">
        <v>0</v>
      </c>
      <c r="D66" s="90"/>
      <c r="E66" s="90">
        <v>0</v>
      </c>
      <c r="F66" s="90"/>
      <c r="G66" s="90">
        <v>0</v>
      </c>
      <c r="H66" s="90"/>
      <c r="I66" s="90">
        <v>0</v>
      </c>
    </row>
    <row r="67" spans="1:11" ht="23.65" customHeight="1">
      <c r="A67" s="49" t="s">
        <v>202</v>
      </c>
      <c r="B67" s="11"/>
      <c r="C67" s="95">
        <f>SUM(C61:C66)</f>
        <v>-141709</v>
      </c>
      <c r="D67" s="96"/>
      <c r="E67" s="95">
        <f>SUM(E61:E66)</f>
        <v>245451</v>
      </c>
      <c r="F67" s="96"/>
      <c r="G67" s="95">
        <f>SUM(G61:G66)</f>
        <v>-152496</v>
      </c>
      <c r="H67" s="96"/>
      <c r="I67" s="95">
        <f>SUM(I61:I66)</f>
        <v>201285</v>
      </c>
    </row>
    <row r="68" spans="1:11" ht="23.65" customHeight="1">
      <c r="A68" s="49"/>
      <c r="B68" s="11"/>
      <c r="C68" s="96"/>
      <c r="D68" s="96"/>
      <c r="E68" s="96"/>
      <c r="F68" s="96"/>
      <c r="G68" s="96"/>
      <c r="H68" s="96"/>
      <c r="I68" s="96"/>
    </row>
    <row r="69" spans="1:11" ht="23.65" customHeight="1">
      <c r="A69" s="94" t="s">
        <v>203</v>
      </c>
      <c r="B69" s="15"/>
      <c r="C69" s="101">
        <f>SUM(C38,C58,C67)</f>
        <v>-83039</v>
      </c>
      <c r="D69" s="96"/>
      <c r="E69" s="101">
        <f>SUM(E38,E58,E67)</f>
        <v>-73860</v>
      </c>
      <c r="F69" s="96"/>
      <c r="G69" s="101">
        <f>SUM(G38,G58,G67)</f>
        <v>-84848</v>
      </c>
      <c r="H69" s="96"/>
      <c r="I69" s="101">
        <f>SUM(I38,I58,I67)</f>
        <v>-80211</v>
      </c>
      <c r="K69" s="2"/>
    </row>
    <row r="70" spans="1:11" ht="23.65" customHeight="1">
      <c r="A70" s="88" t="s">
        <v>183</v>
      </c>
      <c r="B70" s="15"/>
      <c r="C70" s="89">
        <f>'BS-3-4'!G10</f>
        <v>964990</v>
      </c>
      <c r="D70" s="90"/>
      <c r="E70" s="89">
        <v>1081810</v>
      </c>
      <c r="F70" s="90"/>
      <c r="G70" s="89">
        <f>'BS-3-4'!K10</f>
        <v>282848</v>
      </c>
      <c r="H70" s="90"/>
      <c r="I70" s="89">
        <v>408329</v>
      </c>
    </row>
    <row r="71" spans="1:11" ht="23.65" customHeight="1" thickBot="1">
      <c r="A71" s="94" t="s">
        <v>184</v>
      </c>
      <c r="B71" s="11"/>
      <c r="C71" s="102">
        <f>SUM(C69:C70)</f>
        <v>881951</v>
      </c>
      <c r="D71" s="96"/>
      <c r="E71" s="102">
        <f>SUM(E69:E70)</f>
        <v>1007950</v>
      </c>
      <c r="F71" s="96"/>
      <c r="G71" s="102">
        <f>SUM(G69:G70)</f>
        <v>198000</v>
      </c>
      <c r="H71" s="96"/>
      <c r="I71" s="102">
        <f>SUM(I69:I70)</f>
        <v>328118</v>
      </c>
    </row>
    <row r="72" spans="1:11" ht="23.65" customHeight="1" thickTop="1">
      <c r="A72" s="88"/>
      <c r="B72" s="15"/>
      <c r="C72" s="90"/>
      <c r="D72" s="90"/>
      <c r="E72" s="90"/>
      <c r="F72" s="90"/>
      <c r="G72" s="90"/>
      <c r="H72" s="90"/>
      <c r="I72" s="90"/>
    </row>
    <row r="73" spans="1:11" ht="23.65" customHeight="1">
      <c r="A73" s="103" t="s">
        <v>185</v>
      </c>
      <c r="B73" s="82"/>
      <c r="C73" s="84"/>
      <c r="D73" s="83"/>
      <c r="E73" s="84"/>
      <c r="F73" s="83"/>
      <c r="G73" s="84"/>
      <c r="H73" s="84"/>
      <c r="I73" s="84"/>
    </row>
    <row r="74" spans="1:11" ht="23.65" customHeight="1">
      <c r="A74" s="81" t="s">
        <v>186</v>
      </c>
      <c r="B74" s="82"/>
      <c r="C74" s="82">
        <v>22791</v>
      </c>
      <c r="D74" s="83"/>
      <c r="E74" s="82">
        <v>108565</v>
      </c>
      <c r="F74" s="83"/>
      <c r="G74" s="82">
        <v>20794</v>
      </c>
      <c r="H74" s="84"/>
      <c r="I74" s="82">
        <v>97076</v>
      </c>
    </row>
    <row r="75" spans="1:11" ht="23.65" customHeight="1">
      <c r="A75" s="81" t="s">
        <v>187</v>
      </c>
      <c r="B75" s="82"/>
      <c r="C75" s="82">
        <v>0</v>
      </c>
      <c r="D75" s="82"/>
      <c r="E75" s="82">
        <v>0</v>
      </c>
      <c r="F75" s="83"/>
      <c r="G75" s="82">
        <v>2850</v>
      </c>
      <c r="H75" s="84"/>
      <c r="I75" s="82">
        <v>7552</v>
      </c>
    </row>
    <row r="76" spans="1:11" ht="23.65" customHeight="1">
      <c r="A76" s="81" t="s">
        <v>188</v>
      </c>
      <c r="B76" s="82"/>
      <c r="C76" s="84">
        <v>950</v>
      </c>
      <c r="D76" s="83"/>
      <c r="E76" s="84">
        <v>2518</v>
      </c>
      <c r="F76" s="83"/>
      <c r="G76" s="82">
        <v>0</v>
      </c>
      <c r="H76" s="84"/>
      <c r="I76" s="82">
        <v>0</v>
      </c>
    </row>
    <row r="77" spans="1:11" ht="23.65" customHeight="1">
      <c r="A77" s="81" t="s">
        <v>189</v>
      </c>
      <c r="B77" s="82"/>
      <c r="C77" s="82">
        <v>3274</v>
      </c>
      <c r="D77" s="83"/>
      <c r="E77" s="82">
        <v>1234</v>
      </c>
      <c r="F77" s="83"/>
      <c r="G77" s="82">
        <v>2004</v>
      </c>
      <c r="H77" s="84"/>
      <c r="I77" s="82">
        <v>1234</v>
      </c>
    </row>
    <row r="79" spans="1:11" ht="23.65" customHeight="1">
      <c r="A79" s="78"/>
      <c r="B79" s="79"/>
      <c r="C79" s="79"/>
      <c r="D79" s="72"/>
      <c r="E79" s="72"/>
      <c r="F79" s="13"/>
      <c r="G79" s="79"/>
      <c r="H79" s="14"/>
      <c r="I79" s="79"/>
    </row>
    <row r="80" spans="1:11" ht="23.65" customHeight="1">
      <c r="C80" s="128"/>
      <c r="G80" s="128"/>
    </row>
  </sheetData>
  <mergeCells count="20">
    <mergeCell ref="A41:I41"/>
    <mergeCell ref="A1:I1"/>
    <mergeCell ref="A2:I2"/>
    <mergeCell ref="A3:I3"/>
    <mergeCell ref="C4:F4"/>
    <mergeCell ref="G4:I4"/>
    <mergeCell ref="C5:E5"/>
    <mergeCell ref="G5:I5"/>
    <mergeCell ref="C6:E6"/>
    <mergeCell ref="G6:I6"/>
    <mergeCell ref="C8:I8"/>
    <mergeCell ref="C46:E46"/>
    <mergeCell ref="G46:I46"/>
    <mergeCell ref="C48:I48"/>
    <mergeCell ref="A42:I42"/>
    <mergeCell ref="A43:I43"/>
    <mergeCell ref="C44:F44"/>
    <mergeCell ref="G44:I44"/>
    <mergeCell ref="C45:E45"/>
    <mergeCell ref="G45:I45"/>
  </mergeCells>
  <pageMargins left="0.7" right="0.7" top="0.48" bottom="0.5" header="0.5" footer="0.5"/>
  <pageSetup paperSize="9" scale="75" firstPageNumber="9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00B28D-5310-43A0-A1AE-4D400ADAEE44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E0851C4C-BF5A-411B-9A5F-6DA3B18171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 5-6</vt:lpstr>
      <vt:lpstr>CE 7</vt:lpstr>
      <vt:lpstr>CE 8</vt:lpstr>
      <vt:lpstr>CF 9-10</vt:lpstr>
      <vt:lpstr>'BS-3-4'!Print_Area</vt:lpstr>
      <vt:lpstr>'CE 7'!Print_Area</vt:lpstr>
      <vt:lpstr>'CE 8'!Print_Area</vt:lpstr>
      <vt:lpstr>'CF 9-10'!Print_Area</vt:lpstr>
      <vt:lpstr>'PL 5-6'!Print_Area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Supinya.Sansupan</dc:creator>
  <cp:keywords/>
  <dc:description/>
  <cp:lastModifiedBy>Jomjai  Boonjarern</cp:lastModifiedBy>
  <cp:revision/>
  <cp:lastPrinted>2024-04-29T08:17:47Z</cp:lastPrinted>
  <dcterms:created xsi:type="dcterms:W3CDTF">2011-03-30T13:54:13Z</dcterms:created>
  <dcterms:modified xsi:type="dcterms:W3CDTF">2024-05-13T06:41:18Z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