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'March24\"/>
    </mc:Choice>
  </mc:AlternateContent>
  <xr:revisionPtr revIDLastSave="0" documentId="13_ncr:1_{791A7BCC-8B7F-410E-A35E-69776F2F2D62}" xr6:coauthVersionLast="47" xr6:coauthVersionMax="47" xr10:uidLastSave="{00000000-0000-0000-0000-000000000000}"/>
  <bookViews>
    <workbookView xWindow="-120" yWindow="-120" windowWidth="21840" windowHeight="13020" tabRatio="601" xr2:uid="{6150DA52-9840-4CEE-AC87-CB7CF1962D7F}"/>
  </bookViews>
  <sheets>
    <sheet name="BS 2-4 " sheetId="7" r:id="rId1"/>
    <sheet name="PL 5-6 (3M)" sheetId="2" r:id="rId2"/>
    <sheet name="CE 7" sheetId="4" r:id="rId3"/>
    <sheet name="CE 8" sheetId="5" r:id="rId4"/>
    <sheet name="CF 9-10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7" l="1"/>
  <c r="R23" i="4" l="1"/>
  <c r="R24" i="4"/>
  <c r="L78" i="6" l="1"/>
  <c r="J78" i="6"/>
  <c r="F78" i="6"/>
  <c r="H78" i="6"/>
  <c r="L25" i="7" l="1"/>
  <c r="R14" i="4"/>
  <c r="R21" i="4"/>
  <c r="A3" i="4"/>
  <c r="V26" i="4" l="1"/>
  <c r="O20" i="5"/>
  <c r="Q20" i="5" s="1"/>
  <c r="T21" i="4"/>
  <c r="X21" i="4" s="1"/>
  <c r="L87" i="6"/>
  <c r="H87" i="6"/>
  <c r="L38" i="6"/>
  <c r="L43" i="6" s="1"/>
  <c r="H38" i="6"/>
  <c r="H43" i="6" s="1"/>
  <c r="M25" i="5"/>
  <c r="G25" i="5"/>
  <c r="E25" i="5"/>
  <c r="C25" i="5"/>
  <c r="O22" i="5"/>
  <c r="P26" i="4"/>
  <c r="N26" i="4"/>
  <c r="H26" i="4"/>
  <c r="F26" i="4"/>
  <c r="D26" i="4"/>
  <c r="L74" i="2"/>
  <c r="L68" i="2"/>
  <c r="H74" i="2"/>
  <c r="L50" i="2"/>
  <c r="L24" i="2"/>
  <c r="L16" i="2"/>
  <c r="H50" i="2"/>
  <c r="H24" i="2"/>
  <c r="H16" i="2"/>
  <c r="H26" i="2" l="1"/>
  <c r="H35" i="2" s="1"/>
  <c r="H38" i="2" s="1"/>
  <c r="H52" i="2" s="1"/>
  <c r="L26" i="2"/>
  <c r="L35" i="2" s="1"/>
  <c r="L38" i="2" s="1"/>
  <c r="L52" i="2" s="1"/>
  <c r="H89" i="6"/>
  <c r="H92" i="6" s="1"/>
  <c r="L89" i="6"/>
  <c r="L92" i="6" s="1"/>
  <c r="A54" i="2"/>
  <c r="A149" i="7"/>
  <c r="L129" i="7"/>
  <c r="L132" i="7" s="1"/>
  <c r="H129" i="7"/>
  <c r="H132" i="7" s="1"/>
  <c r="X28" i="4" s="1"/>
  <c r="A103" i="7"/>
  <c r="A101" i="7"/>
  <c r="A100" i="7"/>
  <c r="L88" i="7"/>
  <c r="H88" i="7"/>
  <c r="L75" i="7"/>
  <c r="H75" i="7"/>
  <c r="A55" i="7"/>
  <c r="A53" i="7"/>
  <c r="L44" i="7"/>
  <c r="H44" i="7"/>
  <c r="H25" i="7"/>
  <c r="H46" i="7" l="1"/>
  <c r="L90" i="7"/>
  <c r="L46" i="7"/>
  <c r="H90" i="7"/>
  <c r="F87" i="6"/>
  <c r="J87" i="6"/>
  <c r="M18" i="5"/>
  <c r="K18" i="5"/>
  <c r="I18" i="5"/>
  <c r="G18" i="5"/>
  <c r="E18" i="5"/>
  <c r="C18" i="5"/>
  <c r="O16" i="5"/>
  <c r="Q16" i="5" s="1"/>
  <c r="O15" i="5"/>
  <c r="Q15" i="5" s="1"/>
  <c r="O13" i="5"/>
  <c r="Q13" i="5" s="1"/>
  <c r="V19" i="4"/>
  <c r="P19" i="4"/>
  <c r="N19" i="4"/>
  <c r="L19" i="4"/>
  <c r="J19" i="4"/>
  <c r="H19" i="4"/>
  <c r="F19" i="4"/>
  <c r="D19" i="4"/>
  <c r="T17" i="4"/>
  <c r="X17" i="4" s="1"/>
  <c r="T16" i="4"/>
  <c r="X16" i="4" s="1"/>
  <c r="T14" i="4"/>
  <c r="A3" i="5"/>
  <c r="A3" i="6" s="1"/>
  <c r="A55" i="6" s="1"/>
  <c r="A57" i="2"/>
  <c r="A55" i="2"/>
  <c r="A100" i="2"/>
  <c r="A36" i="4" s="1"/>
  <c r="A31" i="5" s="1"/>
  <c r="J50" i="2"/>
  <c r="F50" i="2"/>
  <c r="L134" i="7" l="1"/>
  <c r="H134" i="7"/>
  <c r="X24" i="4"/>
  <c r="L26" i="4"/>
  <c r="K25" i="5"/>
  <c r="O23" i="5"/>
  <c r="R19" i="4"/>
  <c r="X14" i="4"/>
  <c r="Q18" i="5"/>
  <c r="A52" i="6"/>
  <c r="O18" i="5"/>
  <c r="T24" i="4" l="1"/>
  <c r="R26" i="4"/>
  <c r="Q23" i="5"/>
  <c r="O25" i="5"/>
  <c r="T19" i="4"/>
  <c r="X19" i="4"/>
  <c r="A104" i="6"/>
  <c r="H68" i="2" l="1"/>
  <c r="J16" i="2" l="1"/>
  <c r="F16" i="2"/>
  <c r="J24" i="2" l="1"/>
  <c r="J26" i="2" s="1"/>
  <c r="J35" i="2" s="1"/>
  <c r="F24" i="2"/>
  <c r="F26" i="2" s="1"/>
  <c r="J38" i="2" l="1"/>
  <c r="J52" i="2" s="1"/>
  <c r="J74" i="2" s="1"/>
  <c r="J38" i="6"/>
  <c r="J43" i="6" s="1"/>
  <c r="J89" i="6" s="1"/>
  <c r="J92" i="6" s="1"/>
  <c r="J93" i="6" s="1"/>
  <c r="F35" i="2"/>
  <c r="J68" i="2" l="1"/>
  <c r="Q22" i="5" s="1"/>
  <c r="Q25" i="5" s="1"/>
  <c r="F38" i="2"/>
  <c r="F38" i="6"/>
  <c r="F43" i="6" s="1"/>
  <c r="F89" i="6" s="1"/>
  <c r="F92" i="6" s="1"/>
  <c r="F93" i="6" s="1"/>
  <c r="I25" i="5" l="1"/>
  <c r="F68" i="2"/>
  <c r="F52" i="2"/>
  <c r="F74" i="2" s="1"/>
  <c r="J26" i="4" l="1"/>
  <c r="T23" i="4"/>
  <c r="X23" i="4" l="1"/>
  <c r="X26" i="4" s="1"/>
  <c r="T26" i="4"/>
  <c r="R27" i="4" l="1"/>
  <c r="F88" i="7"/>
  <c r="F90" i="7" s="1"/>
  <c r="V27" i="4"/>
  <c r="I26" i="5"/>
  <c r="O26" i="5"/>
  <c r="J129" i="7"/>
  <c r="J132" i="7" s="1"/>
  <c r="Q26" i="5" s="1"/>
  <c r="F129" i="7"/>
  <c r="F132" i="7" l="1"/>
  <c r="T27" i="4"/>
  <c r="J25" i="7"/>
  <c r="J44" i="7"/>
  <c r="F44" i="7"/>
  <c r="F25" i="7"/>
  <c r="J88" i="7"/>
  <c r="J27" i="4"/>
  <c r="J75" i="7"/>
  <c r="F46" i="7" l="1"/>
  <c r="J46" i="7"/>
  <c r="J90" i="7"/>
  <c r="J134" i="7" s="1"/>
  <c r="F134" i="7"/>
  <c r="X27" i="4"/>
  <c r="F135" i="7" l="1"/>
</calcChain>
</file>

<file path=xl/sharedStrings.xml><?xml version="1.0" encoding="utf-8"?>
<sst xmlns="http://schemas.openxmlformats.org/spreadsheetml/2006/main" count="397" uniqueCount="208">
  <si>
    <t>บริษัท แกรนด์ แอสเสท โฮเทลส์ แอนด์ พรอพเพอร์ตี้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</si>
  <si>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</si>
  <si>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</si>
  <si>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</si>
  <si>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</si>
  <si>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</si>
  <si>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</si>
  <si>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</si>
  <si>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</si>
  <si>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</si>
  <si>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</si>
  <si>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</si>
  <si>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</si>
  <si>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</si>
  <si>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</si>
  <si>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</si>
  <si>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</si>
  <si>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</si>
  <si>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</si>
  <si>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</si>
  <si>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</si>
  <si>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</si>
  <si>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</si>
  <si>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</si>
  <si>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</si>
  <si>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</si>
  <si>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</si>
  <si>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</si>
  <si>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</si>
  <si>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</si>
  <si>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</si>
  <si>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</si>
  <si>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</si>
  <si>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</si>
  <si>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</si>
  <si>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</si>
  <si>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</si>
  <si>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</si>
  <si>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</si>
  <si>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</si>
  <si>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</si>
  <si>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</si>
  <si>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</si>
  <si>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</si>
  <si>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</si>
  <si>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</si>
  <si>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</si>
  <si>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</si>
  <si>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</si>
  <si>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</si>
  <si>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</si>
  <si>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</si>
  <si>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</si>
  <si>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</si>
  <si>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หนี้สินจากภาระผูกพันที่เกิดจากสัญญา</t>
  </si>
  <si>
    <t>การเช่าทรัพย์สินที่มีข้อตกลงในการซื้อคืน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</si>
  <si>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</si>
  <si>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</si>
  <si>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</si>
  <si>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</si>
  <si>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</si>
  <si>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</si>
  <si>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</si>
  <si>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</si>
  <si>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</si>
  <si>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</si>
  <si>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</si>
  <si>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9,341,120,023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</si>
  <si>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</si>
  <si>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</si>
  <si>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</si>
  <si>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</si>
  <si>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</si>
  <si>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</si>
  <si>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</si>
  <si>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</si>
  <si>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</si>
  <si>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</si>
  <si>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</si>
  <si>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</si>
  <si>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</si>
  <si>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</si>
  <si>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</si>
  <si>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</si>
  <si>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</si>
  <si>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</si>
  <si>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</si>
  <si>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</si>
  <si>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</si>
  <si>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</si>
  <si>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</si>
  <si>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</si>
  <si>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</si>
  <si>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</si>
  <si>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</si>
  <si>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</si>
  <si>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</si>
  <si>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</si>
  <si>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 (ขาดทุน) 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</si>
  <si>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</si>
  <si>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</si>
  <si>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ขาดทุนสำหรับรอบระยะเวลา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</si>
  <si>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</si>
  <si>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</si>
  <si>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</si>
  <si>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</si>
  <si>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</si>
  <si>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</si>
  <si>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</si>
  <si>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</si>
  <si>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</si>
  <si>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</si>
  <si>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</si>
  <si>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</si>
  <si>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</si>
  <si>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</si>
  <si>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</si>
  <si>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</si>
  <si>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</si>
  <si>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</si>
  <si>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</si>
  <si>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</si>
  <si>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</si>
  <si>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</si>
  <si>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</si>
  <si>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</si>
  <si>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</si>
  <si>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</si>
  <si>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</si>
  <si>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</si>
  <si>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</si>
  <si>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</si>
  <si>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</si>
  <si>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</si>
  <si>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</si>
  <si>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</si>
  <si>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</si>
  <si>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</si>
  <si>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กำไรขาดทุนเบ็ดเสร็จอื่น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</si>
  <si>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</si>
  <si>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</si>
  <si>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</si>
  <si>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</si>
  <si>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</si>
  <si>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</si>
  <si>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</si>
  <si>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</si>
  <si>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</si>
  <si>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</si>
  <si>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31 มีนาคม พ.ศ. 2567</t>
  </si>
  <si>
    <t>ข้อมูลทางการเงินเฉพาะกิจการ (ยังไม่ได้ตรวจสอบ)</t>
  </si>
  <si>
    <t>จากการ</t>
  </si>
  <si>
    <t>ตีราคาที่ดิน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</si>
  <si>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</si>
  <si>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</si>
  <si>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</si>
  <si>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</si>
  <si>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ผลขาดทุนด้านเครดิตที่คาดว่าจะเกิดขึ้นเพิ่มขึ้น (ลดลง)</t>
  </si>
  <si>
    <t>ตัดจำหน่ายรายได้ค่าสิทธิการเช่า</t>
  </si>
  <si>
    <t>ตัดจำหน่ายภาษีเงินได้ถูกหัก ณ ที่จ่าย</t>
  </si>
  <si>
    <t>กำไรสุทธิจากการจำหน่ายอุปกรณ์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</si>
  <si>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</si>
  <si>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</si>
  <si>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ดอกเบี้ยรับ</t>
  </si>
  <si>
    <t>ส่วนแบ่ง (กำไร) ขาดทุนจากเงินลงทุนในการร่วมค้า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</si>
  <si>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</si>
  <si>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</si>
  <si>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</si>
  <si>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</si>
  <si>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</si>
  <si>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</si>
  <si>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</si>
  <si>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</si>
  <si>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</si>
  <si>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</si>
  <si>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</si>
  <si>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</si>
  <si>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-</t>
  </si>
  <si>
    <t>เงินสดจ่ายเพื่อเงินลงทุนในการร่วมค้า</t>
  </si>
  <si>
    <t>เงินสดรับคืนจากเงินจ่ายล่วงหน้าค่าซื้อที่ดิน</t>
  </si>
  <si>
    <t>เพื่อพัฒนาอสังหาริมทรัพย์</t>
  </si>
  <si>
    <t>เงินสดจ่ายจากเงินจ่ายล่วงหน้าค่าซื้อที่ดิน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</si>
  <si>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</si>
  <si>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</si>
  <si>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</si>
  <si>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</si>
  <si>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</si>
  <si>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</si>
  <si>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</si>
  <si>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</si>
  <si>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ชำระคืนหนี้สินตามสัญญาเช่า</t>
  </si>
  <si>
    <t>ชำระคืนหุ้นกู้</t>
  </si>
  <si>
    <t>เงินสดจ่ายเพื่อจัดหาเงินกู้และหุ้นกู้</t>
  </si>
  <si>
    <t>เงินสดสุทธิได้ใช้ไปในกิจกรรมจัดหาเงิน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</si>
  <si>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</si>
  <si>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</si>
  <si>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 xml:space="preserve">เงินสดและรายการเทียบเท่าเงินสดสิ้นรอบระยะเวลา 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</si>
  <si>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</si>
  <si>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</si>
  <si>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สินทรัพย์สิทธิการใช้ที่เพิ่มขึ้นที่ยังไม่ได้จ่ายชำระ</t>
  </si>
  <si>
    <t>ตามสัญญาเช่าระหว่างรอบระยะเวลา</t>
  </si>
  <si>
    <t>กำไรเบ็ดเสร็จอื่นสำหรับรอบระยะเวลา</t>
  </si>
  <si>
    <t>โอนเงินมัดจำเป็น ที่ดิน อาคาร และอุปกรณ์</t>
  </si>
  <si>
    <t>ขาดทุนต่อหุ้นขั้นพื้นฐาน (บาทต่อหุ้น)</t>
  </si>
  <si>
    <t>กลับรายการผลขาดทุนด้านเครดิตของสินทรัพย์ทางการเงิน</t>
  </si>
  <si>
    <t>สำหรับรอบระยะเวลา - สุทธิจากภาษี</t>
  </si>
  <si>
    <t>เงินลงทุนในการร่วมค้า - สุทธิ</t>
  </si>
  <si>
    <t>กำไร (ขาดทุน) 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</si>
</sst>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.0;\-#,##0.0"/>
    <numFmt numFmtId="169" formatCode="#,###,;\(#,###,\)"/>
    <numFmt numFmtId="170" formatCode="#,##0\ ;\(#,##0\);&quot;-&quot;\ 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_(* #,##0_);_(* \(#,##0\);_(* &quot;-&quot;??_);_(@_)"/>
    <numFmt numFmtId="175" formatCode="#,##0;\(#,##0\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trike/>
      <sz val="13"/>
      <name val="Browallia New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210">
    <xf numFmtId="0" fontId="0" fillId="0" borderId="0" xfId="0"/>
    <xf numFmtId="166" fontId="4" fillId="0" borderId="0" xfId="4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65" fontId="4" fillId="0" borderId="0" xfId="1" applyFont="1" applyFill="1" applyAlignment="1">
      <alignment horizontal="right" vertical="center"/>
    </xf>
    <xf numFmtId="174" fontId="4" fillId="0" borderId="0" xfId="9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top"/>
    </xf>
    <xf numFmtId="164" fontId="4" fillId="0" borderId="0" xfId="0" quotePrefix="1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166" fontId="4" fillId="0" borderId="1" xfId="0" quotePrefix="1" applyNumberFormat="1" applyFont="1" applyBorder="1" applyAlignment="1">
      <alignment horizontal="right" vertical="top"/>
    </xf>
    <xf numFmtId="167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6" fontId="9" fillId="0" borderId="0" xfId="0" quotePrefix="1" applyNumberFormat="1" applyFont="1" applyAlignment="1">
      <alignment horizontal="right" vertical="top"/>
    </xf>
    <xf numFmtId="37" fontId="11" fillId="0" borderId="0" xfId="2" applyNumberFormat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6" fontId="4" fillId="0" borderId="2" xfId="0" applyNumberFormat="1" applyFont="1" applyBorder="1" applyAlignment="1">
      <alignment horizontal="right" vertical="top"/>
    </xf>
    <xf numFmtId="166" fontId="4" fillId="0" borderId="0" xfId="0" applyNumberFormat="1" applyFont="1"/>
    <xf numFmtId="166" fontId="4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9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right" vertical="center"/>
    </xf>
    <xf numFmtId="171" fontId="4" fillId="0" borderId="2" xfId="2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166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172" fontId="3" fillId="0" borderId="3" xfId="5" applyNumberFormat="1" applyFont="1" applyBorder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73" fontId="4" fillId="0" borderId="0" xfId="5" applyNumberFormat="1" applyFont="1" applyAlignment="1">
      <alignment horizontal="center" vertical="center"/>
    </xf>
    <xf numFmtId="173" fontId="7" fillId="0" borderId="0" xfId="5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173" fontId="3" fillId="0" borderId="0" xfId="5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wrapText="1"/>
    </xf>
    <xf numFmtId="173" fontId="3" fillId="0" borderId="0" xfId="2" applyNumberFormat="1" applyFont="1" applyAlignment="1">
      <alignment horizontal="center" vertical="center"/>
    </xf>
    <xf numFmtId="173" fontId="3" fillId="0" borderId="1" xfId="2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0" fontId="4" fillId="0" borderId="3" xfId="5" applyFont="1" applyBorder="1" applyAlignment="1">
      <alignment vertical="center"/>
    </xf>
    <xf numFmtId="166" fontId="3" fillId="0" borderId="0" xfId="5" applyNumberFormat="1" applyFont="1" applyAlignment="1">
      <alignment horizontal="center" vertical="center"/>
    </xf>
    <xf numFmtId="166" fontId="3" fillId="0" borderId="3" xfId="5" applyNumberFormat="1" applyFont="1" applyBorder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73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173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vertical="top"/>
    </xf>
    <xf numFmtId="37" fontId="4" fillId="0" borderId="0" xfId="6" applyNumberFormat="1" applyFont="1" applyAlignment="1">
      <alignment vertical="top"/>
    </xf>
    <xf numFmtId="174" fontId="4" fillId="0" borderId="0" xfId="6" applyNumberFormat="1" applyFont="1" applyAlignment="1">
      <alignment vertical="top"/>
    </xf>
    <xf numFmtId="173" fontId="4" fillId="0" borderId="0" xfId="6" applyNumberFormat="1" applyFont="1" applyAlignment="1">
      <alignment horizontal="right" vertical="top"/>
    </xf>
    <xf numFmtId="164" fontId="4" fillId="0" borderId="0" xfId="6" applyNumberFormat="1" applyFont="1" applyAlignment="1">
      <alignment vertical="top"/>
    </xf>
    <xf numFmtId="167" fontId="3" fillId="0" borderId="0" xfId="7" applyNumberFormat="1" applyFont="1" applyAlignment="1">
      <alignment horizontal="center" vertical="top"/>
    </xf>
    <xf numFmtId="167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horizontal="right" vertical="top"/>
    </xf>
    <xf numFmtId="37" fontId="3" fillId="0" borderId="1" xfId="6" applyNumberFormat="1" applyFont="1" applyBorder="1" applyAlignment="1">
      <alignment vertical="top"/>
    </xf>
    <xf numFmtId="173" fontId="3" fillId="0" borderId="1" xfId="7" applyNumberFormat="1" applyFont="1" applyBorder="1" applyAlignment="1">
      <alignment horizontal="right" vertical="top"/>
    </xf>
    <xf numFmtId="0" fontId="3" fillId="0" borderId="0" xfId="6" applyFont="1" applyAlignment="1">
      <alignment vertical="top"/>
    </xf>
    <xf numFmtId="37" fontId="4" fillId="0" borderId="0" xfId="6" applyNumberFormat="1" applyFont="1" applyAlignment="1">
      <alignment horizontal="center" vertical="top"/>
    </xf>
    <xf numFmtId="174" fontId="4" fillId="0" borderId="0" xfId="6" applyNumberFormat="1" applyFont="1" applyAlignment="1">
      <alignment horizontal="center" vertical="top"/>
    </xf>
    <xf numFmtId="166" fontId="4" fillId="0" borderId="0" xfId="6" applyNumberFormat="1" applyFont="1" applyAlignment="1">
      <alignment horizontal="right" vertical="top"/>
    </xf>
    <xf numFmtId="173" fontId="4" fillId="0" borderId="0" xfId="2" applyNumberFormat="1" applyFont="1" applyAlignment="1">
      <alignment horizontal="right" vertical="center"/>
    </xf>
    <xf numFmtId="166" fontId="4" fillId="0" borderId="0" xfId="6" applyNumberFormat="1" applyFont="1" applyAlignment="1">
      <alignment vertical="top"/>
    </xf>
    <xf numFmtId="166" fontId="4" fillId="0" borderId="0" xfId="6" applyNumberFormat="1" applyFont="1" applyAlignment="1">
      <alignment horizontal="center" vertical="top"/>
    </xf>
    <xf numFmtId="173" fontId="4" fillId="0" borderId="1" xfId="2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73" fontId="4" fillId="0" borderId="0" xfId="6" applyNumberFormat="1" applyFont="1" applyAlignment="1">
      <alignment vertical="top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8" fontId="4" fillId="0" borderId="0" xfId="7" applyNumberFormat="1" applyFont="1" applyAlignment="1">
      <alignment horizontal="center" vertical="top"/>
    </xf>
    <xf numFmtId="164" fontId="4" fillId="0" borderId="0" xfId="6" applyNumberFormat="1" applyFont="1" applyAlignment="1">
      <alignment horizontal="right" vertical="top"/>
    </xf>
    <xf numFmtId="172" fontId="4" fillId="0" borderId="0" xfId="2" applyNumberFormat="1" applyFont="1" applyAlignment="1">
      <alignment horizontal="center" vertical="center"/>
    </xf>
    <xf numFmtId="0" fontId="3" fillId="0" borderId="1" xfId="6" applyFont="1" applyBorder="1" applyAlignment="1">
      <alignment vertical="top"/>
    </xf>
    <xf numFmtId="37" fontId="4" fillId="0" borderId="1" xfId="6" applyNumberFormat="1" applyFont="1" applyBorder="1" applyAlignment="1">
      <alignment vertical="top"/>
    </xf>
    <xf numFmtId="166" fontId="4" fillId="0" borderId="1" xfId="6" applyNumberFormat="1" applyFont="1" applyBorder="1" applyAlignment="1">
      <alignment horizontal="center" vertical="top"/>
    </xf>
    <xf numFmtId="174" fontId="4" fillId="0" borderId="1" xfId="6" applyNumberFormat="1" applyFont="1" applyBorder="1" applyAlignment="1">
      <alignment horizontal="center" vertical="top"/>
    </xf>
    <xf numFmtId="166" fontId="4" fillId="0" borderId="1" xfId="6" applyNumberFormat="1" applyFont="1" applyBorder="1" applyAlignment="1">
      <alignment horizontal="right" vertical="top"/>
    </xf>
    <xf numFmtId="175" fontId="4" fillId="0" borderId="0" xfId="8" quotePrefix="1" applyNumberFormat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0" fontId="3" fillId="0" borderId="0" xfId="6" quotePrefix="1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2" quotePrefix="1" applyNumberFormat="1" applyFont="1" applyFill="1" applyAlignment="1">
      <alignment horizontal="right" vertical="center"/>
    </xf>
    <xf numFmtId="166" fontId="4" fillId="2" borderId="1" xfId="2" quotePrefix="1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horizontal="right" vertical="top"/>
    </xf>
    <xf numFmtId="166" fontId="4" fillId="2" borderId="1" xfId="2" applyNumberFormat="1" applyFont="1" applyFill="1" applyBorder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173" fontId="4" fillId="2" borderId="0" xfId="2" applyNumberFormat="1" applyFont="1" applyFill="1" applyAlignment="1">
      <alignment horizontal="right" vertical="center"/>
    </xf>
    <xf numFmtId="173" fontId="4" fillId="2" borderId="1" xfId="2" applyNumberFormat="1" applyFont="1" applyFill="1" applyBorder="1" applyAlignment="1">
      <alignment horizontal="right" vertical="center"/>
    </xf>
    <xf numFmtId="173" fontId="4" fillId="2" borderId="0" xfId="6" applyNumberFormat="1" applyFont="1" applyFill="1" applyAlignment="1">
      <alignment horizontal="right" vertical="top"/>
    </xf>
    <xf numFmtId="166" fontId="4" fillId="2" borderId="0" xfId="6" applyNumberFormat="1" applyFont="1" applyFill="1" applyAlignment="1">
      <alignment horizontal="right" vertical="top"/>
    </xf>
    <xf numFmtId="164" fontId="4" fillId="2" borderId="0" xfId="1" applyNumberFormat="1" applyFont="1" applyFill="1" applyAlignment="1">
      <alignment vertical="center"/>
    </xf>
    <xf numFmtId="166" fontId="4" fillId="2" borderId="5" xfId="2" applyNumberFormat="1" applyFont="1" applyFill="1" applyBorder="1" applyAlignment="1">
      <alignment horizontal="right" vertical="center"/>
    </xf>
    <xf numFmtId="173" fontId="4" fillId="2" borderId="0" xfId="6" applyNumberFormat="1" applyFont="1" applyFill="1" applyAlignment="1">
      <alignment horizontal="right" vertical="center"/>
    </xf>
    <xf numFmtId="171" fontId="4" fillId="2" borderId="2" xfId="2" applyNumberFormat="1" applyFont="1" applyFill="1" applyBorder="1" applyAlignment="1">
      <alignment horizontal="right" vertical="center"/>
    </xf>
    <xf numFmtId="166" fontId="12" fillId="0" borderId="0" xfId="5" applyNumberFormat="1" applyFont="1" applyAlignment="1">
      <alignment vertical="center"/>
    </xf>
    <xf numFmtId="166" fontId="12" fillId="0" borderId="0" xfId="5" applyNumberFormat="1" applyFont="1" applyAlignment="1">
      <alignment horizontal="right" vertical="center"/>
    </xf>
    <xf numFmtId="166" fontId="12" fillId="2" borderId="0" xfId="2" applyNumberFormat="1" applyFont="1" applyFill="1" applyAlignment="1">
      <alignment horizontal="right" vertical="center"/>
    </xf>
    <xf numFmtId="166" fontId="12" fillId="0" borderId="0" xfId="6" applyNumberFormat="1" applyFont="1" applyAlignment="1">
      <alignment horizontal="right" vertical="top"/>
    </xf>
    <xf numFmtId="166" fontId="12" fillId="0" borderId="0" xfId="2" applyNumberFormat="1" applyFont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37" fontId="3" fillId="0" borderId="0" xfId="6" applyNumberFormat="1" applyFont="1" applyBorder="1" applyAlignment="1">
      <alignment vertical="top"/>
    </xf>
    <xf numFmtId="173" fontId="3" fillId="0" borderId="0" xfId="7" applyNumberFormat="1" applyFont="1" applyBorder="1" applyAlignment="1">
      <alignment horizontal="right" vertical="top"/>
    </xf>
    <xf numFmtId="0" fontId="4" fillId="0" borderId="0" xfId="2" applyFont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right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4" xfId="5" applyNumberFormat="1" applyFont="1" applyBorder="1" applyAlignment="1">
      <alignment horizontal="center" vertical="center"/>
    </xf>
    <xf numFmtId="173" fontId="3" fillId="0" borderId="4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7" fontId="3" fillId="0" borderId="1" xfId="7" applyNumberFormat="1" applyFont="1" applyBorder="1" applyAlignment="1">
      <alignment horizontal="center" vertical="top"/>
    </xf>
    <xf numFmtId="0" fontId="4" fillId="0" borderId="1" xfId="2" applyFont="1" applyBorder="1" applyAlignment="1">
      <alignment horizontal="left" vertical="center"/>
    </xf>
    <xf numFmtId="173" fontId="3" fillId="2" borderId="0" xfId="7" applyNumberFormat="1" applyFont="1" applyFill="1" applyBorder="1" applyAlignment="1">
      <alignment horizontal="right" vertical="top"/>
    </xf>
  </cellXfs>
  <cellStyles count="10">
    <cellStyle name="Comma" xfId="1" builtinId="3"/>
    <cellStyle name="Comma 10 3" xfId="9" xr:uid="{95E6F209-9E37-48A0-AAF4-9A6AE589E62A}"/>
    <cellStyle name="Comma_OHTL - E updat" xfId="4" xr:uid="{C7ACDBE2-673B-429D-9B54-D2671E873D78}"/>
    <cellStyle name="Normal" xfId="0" builtinId="0"/>
    <cellStyle name="Normal 2" xfId="2" xr:uid="{C70D2590-CB59-45B9-B976-47206CB3589B}"/>
    <cellStyle name="Normal 2 3 2 4 2" xfId="7" xr:uid="{97BCEE65-AF7D-4C8F-8F13-56881CE64906}"/>
    <cellStyle name="Normal 3" xfId="5" xr:uid="{C0A5BA1A-6D8B-4055-891B-978A57A3200B}"/>
    <cellStyle name="Normal 3 2 2 6" xfId="6" xr:uid="{3657CA62-9798-4DCA-9B6E-A7B32C17229C}"/>
    <cellStyle name="Normal 3 3" xfId="8" xr:uid="{825817ED-51EB-4770-A9D3-974476B13AB7}"/>
    <cellStyle name="Normal_OHTL - E updat" xfId="3" xr:uid="{0A30BD08-D432-4D04-89A5-118788109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8BD-EAD9-42D2-8162-70A84B208575}">
  <dimension ref="A1:L149"/>
  <sheetViews>
    <sheetView tabSelected="1" topLeftCell="A68" zoomScaleNormal="100" zoomScaleSheetLayoutView="100" zoomScalePageLayoutView="90" workbookViewId="0">
      <selection activeCell="O84" sqref="O84"/>
    </sheetView>
  </sheetViews>
  <sheetFormatPr defaultColWidth="10.7109375" defaultRowHeight="18.75"/>
  <cols>
    <col min="1" max="2" width="1.7109375" style="14" customWidth="1"/>
    <col min="3" max="3" width="35.7109375" style="14" customWidth="1"/>
    <col min="4" max="4" width="7.7109375" style="14" customWidth="1"/>
    <col min="5" max="5" width="0.7109375" style="14" customWidth="1"/>
    <col min="6" max="6" width="13.28515625" style="24" customWidth="1"/>
    <col min="7" max="7" width="0.7109375" style="49" customWidth="1"/>
    <col min="8" max="8" width="11.7109375" style="24" customWidth="1"/>
    <col min="9" max="9" width="0.7109375" style="49" customWidth="1"/>
    <col min="10" max="10" width="13.28515625" style="24" customWidth="1"/>
    <col min="11" max="11" width="0.7109375" style="49" customWidth="1"/>
    <col min="12" max="12" width="11.7109375" style="24" customWidth="1"/>
    <col min="13" max="16384" width="10.7109375" style="14"/>
  </cols>
  <sheetData>
    <row r="1" spans="1:12" s="198" customFormat="1" ht="20.100000000000001" customHeight="1">
      <c r="A1" s="6" t="s">
        <v>0</v>
      </c>
      <c r="F1" s="7"/>
      <c r="G1" s="8"/>
      <c r="H1" s="7"/>
      <c r="I1" s="8"/>
      <c r="J1" s="7"/>
      <c r="K1" s="8"/>
      <c r="L1" s="7"/>
    </row>
    <row r="2" spans="1:12" s="198" customFormat="1" ht="20.100000000000001" customHeight="1">
      <c r="A2" s="6" t="s">
        <v>1</v>
      </c>
      <c r="D2" s="9"/>
      <c r="F2" s="7"/>
      <c r="G2" s="8"/>
      <c r="H2" s="7"/>
      <c r="I2" s="8"/>
      <c r="J2" s="7"/>
      <c r="K2" s="8"/>
      <c r="L2" s="7"/>
    </row>
    <row r="3" spans="1:12" s="198" customFormat="1" ht="20.100000000000001" customHeight="1">
      <c r="A3" s="10" t="s">
        <v>2</v>
      </c>
      <c r="B3" s="11"/>
      <c r="C3" s="11"/>
      <c r="D3" s="11"/>
      <c r="E3" s="11"/>
      <c r="F3" s="12"/>
      <c r="G3" s="13"/>
      <c r="H3" s="12"/>
      <c r="I3" s="13"/>
      <c r="J3" s="12"/>
      <c r="K3" s="13"/>
      <c r="L3" s="12"/>
    </row>
    <row r="4" spans="1:12" s="198" customFormat="1" ht="18.600000000000001" customHeight="1">
      <c r="A4" s="6"/>
      <c r="F4" s="7"/>
      <c r="G4" s="8"/>
      <c r="H4" s="7"/>
      <c r="I4" s="8"/>
      <c r="J4" s="7"/>
      <c r="K4" s="8"/>
      <c r="L4" s="7"/>
    </row>
    <row r="5" spans="1:12" ht="18.600000000000001" customHeight="1">
      <c r="C5" s="198"/>
      <c r="D5" s="15"/>
      <c r="E5" s="15"/>
      <c r="F5" s="199" t="s">
        <v>3</v>
      </c>
      <c r="G5" s="199"/>
      <c r="H5" s="199"/>
      <c r="I5" s="16"/>
      <c r="J5" s="199" t="s">
        <v>4</v>
      </c>
      <c r="K5" s="199"/>
      <c r="L5" s="199"/>
    </row>
    <row r="6" spans="1:12" ht="18.600000000000001" customHeight="1">
      <c r="C6" s="198"/>
      <c r="D6" s="15"/>
      <c r="E6" s="15"/>
      <c r="F6" s="17" t="s">
        <v>5</v>
      </c>
      <c r="G6" s="18"/>
      <c r="H6" s="17" t="s">
        <v>6</v>
      </c>
      <c r="I6" s="16"/>
      <c r="J6" s="17" t="s">
        <v>5</v>
      </c>
      <c r="K6" s="18"/>
      <c r="L6" s="17" t="s">
        <v>6</v>
      </c>
    </row>
    <row r="7" spans="1:12" ht="18.600000000000001" customHeight="1">
      <c r="C7" s="198"/>
      <c r="D7" s="15"/>
      <c r="E7" s="15"/>
      <c r="F7" s="17" t="s">
        <v>7</v>
      </c>
      <c r="G7" s="18"/>
      <c r="H7" s="17" t="s">
        <v>8</v>
      </c>
      <c r="I7" s="16"/>
      <c r="J7" s="17" t="s">
        <v>7</v>
      </c>
      <c r="K7" s="18"/>
      <c r="L7" s="17" t="s">
        <v>8</v>
      </c>
    </row>
    <row r="8" spans="1:12" ht="18.600000000000001" customHeight="1">
      <c r="C8" s="198"/>
      <c r="D8" s="15"/>
      <c r="E8" s="15"/>
      <c r="F8" s="17" t="s">
        <v>9</v>
      </c>
      <c r="G8" s="16"/>
      <c r="H8" s="17" t="s">
        <v>10</v>
      </c>
      <c r="I8" s="18"/>
      <c r="J8" s="17" t="s">
        <v>9</v>
      </c>
      <c r="K8" s="16"/>
      <c r="L8" s="17" t="s">
        <v>10</v>
      </c>
    </row>
    <row r="9" spans="1:12" ht="18.600000000000001" customHeight="1">
      <c r="C9" s="198"/>
      <c r="D9" s="19" t="s">
        <v>11</v>
      </c>
      <c r="E9" s="15"/>
      <c r="F9" s="20" t="s">
        <v>12</v>
      </c>
      <c r="G9" s="16"/>
      <c r="H9" s="20" t="s">
        <v>12</v>
      </c>
      <c r="I9" s="18"/>
      <c r="J9" s="20" t="s">
        <v>12</v>
      </c>
      <c r="K9" s="16"/>
      <c r="L9" s="20" t="s">
        <v>12</v>
      </c>
    </row>
    <row r="10" spans="1:12" ht="6" customHeight="1">
      <c r="C10" s="21"/>
      <c r="D10" s="22"/>
      <c r="E10" s="23"/>
      <c r="F10" s="174"/>
      <c r="G10" s="16"/>
      <c r="H10" s="17"/>
      <c r="I10" s="16"/>
      <c r="J10" s="174"/>
      <c r="K10" s="16"/>
      <c r="L10" s="17"/>
    </row>
    <row r="11" spans="1:12" ht="18.600000000000001" customHeight="1">
      <c r="A11" s="15" t="s">
        <v>13</v>
      </c>
      <c r="C11" s="198"/>
      <c r="D11" s="198"/>
      <c r="E11" s="198"/>
      <c r="F11" s="166"/>
      <c r="G11" s="7"/>
      <c r="H11" s="7"/>
      <c r="I11" s="24"/>
      <c r="J11" s="166"/>
      <c r="K11" s="7"/>
      <c r="L11" s="7"/>
    </row>
    <row r="12" spans="1:12" ht="6" customHeight="1">
      <c r="A12" s="15"/>
      <c r="C12" s="198"/>
      <c r="D12" s="198"/>
      <c r="E12" s="198"/>
      <c r="F12" s="166"/>
      <c r="G12" s="7"/>
      <c r="H12" s="7"/>
      <c r="I12" s="24"/>
      <c r="J12" s="166"/>
      <c r="K12" s="7"/>
      <c r="L12" s="7"/>
    </row>
    <row r="13" spans="1:12" ht="18.600000000000001" customHeight="1">
      <c r="A13" s="15" t="s">
        <v>14</v>
      </c>
      <c r="C13" s="25"/>
      <c r="D13" s="26"/>
      <c r="E13" s="26"/>
      <c r="F13" s="167"/>
      <c r="G13" s="24"/>
      <c r="H13" s="27"/>
      <c r="I13" s="24"/>
      <c r="J13" s="167"/>
      <c r="K13" s="24"/>
      <c r="L13" s="27"/>
    </row>
    <row r="14" spans="1:12" ht="6" customHeight="1">
      <c r="A14" s="15"/>
      <c r="C14" s="198"/>
      <c r="D14" s="198"/>
      <c r="E14" s="198"/>
      <c r="F14" s="166"/>
      <c r="G14" s="7"/>
      <c r="H14" s="7"/>
      <c r="I14" s="24"/>
      <c r="J14" s="166"/>
      <c r="K14" s="7"/>
      <c r="L14" s="7"/>
    </row>
    <row r="15" spans="1:12" ht="18.600000000000001" customHeight="1">
      <c r="A15" s="14" t="s">
        <v>15</v>
      </c>
      <c r="C15" s="25"/>
      <c r="D15" s="26"/>
      <c r="E15" s="26"/>
      <c r="F15" s="168">
        <v>1260316</v>
      </c>
      <c r="G15" s="28"/>
      <c r="H15" s="29">
        <v>1363981</v>
      </c>
      <c r="I15" s="30"/>
      <c r="J15" s="168">
        <v>731252</v>
      </c>
      <c r="K15" s="30"/>
      <c r="L15" s="29">
        <v>922608</v>
      </c>
    </row>
    <row r="16" spans="1:12" ht="18.600000000000001" customHeight="1">
      <c r="A16" s="14" t="s">
        <v>16</v>
      </c>
      <c r="C16" s="25"/>
      <c r="D16" s="26"/>
      <c r="E16" s="26"/>
      <c r="F16" s="167">
        <v>238897</v>
      </c>
      <c r="G16" s="31"/>
      <c r="H16" s="29">
        <v>270916</v>
      </c>
      <c r="I16" s="30"/>
      <c r="J16" s="168">
        <v>283018</v>
      </c>
      <c r="K16" s="30"/>
      <c r="L16" s="29">
        <v>286843</v>
      </c>
    </row>
    <row r="17" spans="1:12" ht="18.600000000000001" customHeight="1">
      <c r="A17" s="14" t="s">
        <v>17</v>
      </c>
      <c r="D17" s="32">
        <v>15.4</v>
      </c>
      <c r="E17" s="26"/>
      <c r="F17" s="168">
        <v>100000</v>
      </c>
      <c r="G17" s="28"/>
      <c r="H17" s="29">
        <v>90000</v>
      </c>
      <c r="I17" s="30"/>
      <c r="J17" s="168">
        <v>492768</v>
      </c>
      <c r="K17" s="30"/>
      <c r="L17" s="29">
        <v>440268</v>
      </c>
    </row>
    <row r="18" spans="1:12" ht="18.600000000000001" customHeight="1">
      <c r="A18" s="14" t="s">
        <v>18</v>
      </c>
      <c r="D18" s="32"/>
      <c r="E18" s="26"/>
      <c r="F18" s="168"/>
      <c r="G18" s="28"/>
      <c r="H18" s="29"/>
      <c r="I18" s="30"/>
      <c r="J18" s="168"/>
      <c r="K18" s="30"/>
      <c r="L18" s="29"/>
    </row>
    <row r="19" spans="1:12" ht="18.600000000000001" customHeight="1">
      <c r="B19" s="14" t="s">
        <v>19</v>
      </c>
      <c r="D19" s="32">
        <v>15.4</v>
      </c>
      <c r="E19" s="26"/>
      <c r="F19" s="168">
        <v>0</v>
      </c>
      <c r="G19" s="28"/>
      <c r="H19" s="29">
        <v>40000</v>
      </c>
      <c r="I19" s="30"/>
      <c r="J19" s="168">
        <v>0</v>
      </c>
      <c r="K19" s="30"/>
      <c r="L19" s="29">
        <v>40000</v>
      </c>
    </row>
    <row r="20" spans="1:12" ht="18.600000000000001" customHeight="1">
      <c r="A20" s="14" t="s">
        <v>20</v>
      </c>
      <c r="C20" s="25"/>
      <c r="D20" s="26"/>
      <c r="E20" s="26"/>
      <c r="F20" s="168">
        <v>9364</v>
      </c>
      <c r="G20" s="28"/>
      <c r="H20" s="29">
        <v>10382</v>
      </c>
      <c r="I20" s="30"/>
      <c r="J20" s="168">
        <v>5268</v>
      </c>
      <c r="K20" s="30"/>
      <c r="L20" s="29">
        <v>5937</v>
      </c>
    </row>
    <row r="21" spans="1:12" ht="18.600000000000001" customHeight="1">
      <c r="A21" s="14" t="s">
        <v>21</v>
      </c>
      <c r="C21" s="25"/>
      <c r="D21" s="26"/>
      <c r="E21" s="26"/>
      <c r="F21" s="168">
        <v>247000</v>
      </c>
      <c r="G21" s="28"/>
      <c r="H21" s="29">
        <v>242000</v>
      </c>
      <c r="I21" s="30"/>
      <c r="J21" s="168">
        <v>247000</v>
      </c>
      <c r="K21" s="30"/>
      <c r="L21" s="29">
        <v>242000</v>
      </c>
    </row>
    <row r="22" spans="1:12" ht="18.600000000000001" customHeight="1">
      <c r="A22" s="14" t="s">
        <v>22</v>
      </c>
      <c r="C22" s="25"/>
      <c r="D22" s="33">
        <v>8</v>
      </c>
      <c r="E22" s="26"/>
      <c r="F22" s="168">
        <v>1608087</v>
      </c>
      <c r="G22" s="28"/>
      <c r="H22" s="29">
        <v>1589580</v>
      </c>
      <c r="I22" s="30"/>
      <c r="J22" s="168">
        <v>1599067</v>
      </c>
      <c r="K22" s="30"/>
      <c r="L22" s="29">
        <v>1578118</v>
      </c>
    </row>
    <row r="23" spans="1:12" ht="18.600000000000001" customHeight="1">
      <c r="A23" s="14" t="s">
        <v>23</v>
      </c>
      <c r="C23" s="25"/>
      <c r="D23" s="26"/>
      <c r="E23" s="26"/>
      <c r="F23" s="169">
        <v>25781</v>
      </c>
      <c r="G23" s="28"/>
      <c r="H23" s="35">
        <v>31650</v>
      </c>
      <c r="I23" s="30"/>
      <c r="J23" s="169">
        <v>16881</v>
      </c>
      <c r="K23" s="30"/>
      <c r="L23" s="35">
        <v>16590</v>
      </c>
    </row>
    <row r="24" spans="1:12" ht="6" customHeight="1">
      <c r="A24" s="15"/>
      <c r="C24" s="198"/>
      <c r="D24" s="198"/>
      <c r="E24" s="198"/>
      <c r="F24" s="166"/>
      <c r="G24" s="7"/>
      <c r="H24" s="7"/>
      <c r="I24" s="7"/>
      <c r="J24" s="166"/>
      <c r="K24" s="36"/>
      <c r="L24" s="27"/>
    </row>
    <row r="25" spans="1:12" ht="18.600000000000001" customHeight="1">
      <c r="A25" s="15" t="s">
        <v>24</v>
      </c>
      <c r="C25" s="25"/>
      <c r="D25" s="26"/>
      <c r="E25" s="26"/>
      <c r="F25" s="170">
        <f>SUM(F15:F23)</f>
        <v>3489445</v>
      </c>
      <c r="G25" s="24"/>
      <c r="H25" s="37">
        <f>SUM(H15:H23)</f>
        <v>3638509</v>
      </c>
      <c r="I25" s="24"/>
      <c r="J25" s="170">
        <f>SUM(J15:J23)</f>
        <v>3375254</v>
      </c>
      <c r="K25" s="36"/>
      <c r="L25" s="37">
        <f>SUM(L15:L23)</f>
        <v>3532364</v>
      </c>
    </row>
    <row r="26" spans="1:12" ht="18.600000000000001" customHeight="1">
      <c r="C26" s="25"/>
      <c r="D26" s="26"/>
      <c r="E26" s="26"/>
      <c r="F26" s="167"/>
      <c r="G26" s="24"/>
      <c r="H26" s="27"/>
      <c r="I26" s="24"/>
      <c r="J26" s="167"/>
      <c r="K26" s="36"/>
      <c r="L26" s="27"/>
    </row>
    <row r="27" spans="1:12" ht="18.600000000000001" customHeight="1">
      <c r="A27" s="15" t="s">
        <v>25</v>
      </c>
      <c r="C27" s="25"/>
      <c r="D27" s="26"/>
      <c r="E27" s="26"/>
      <c r="F27" s="167"/>
      <c r="G27" s="24"/>
      <c r="H27" s="27"/>
      <c r="I27" s="24"/>
      <c r="J27" s="167"/>
      <c r="K27" s="36"/>
      <c r="L27" s="27"/>
    </row>
    <row r="28" spans="1:12" ht="6" customHeight="1">
      <c r="A28" s="15"/>
      <c r="C28" s="198"/>
      <c r="D28" s="198"/>
      <c r="E28" s="198"/>
      <c r="F28" s="166"/>
      <c r="G28" s="7"/>
      <c r="H28" s="7"/>
      <c r="I28" s="7"/>
      <c r="J28" s="166"/>
      <c r="K28" s="36"/>
      <c r="L28" s="27"/>
    </row>
    <row r="29" spans="1:12" ht="18.600000000000001" customHeight="1">
      <c r="A29" s="14" t="s">
        <v>26</v>
      </c>
      <c r="C29" s="25"/>
      <c r="D29" s="32"/>
      <c r="E29" s="26"/>
      <c r="F29" s="171">
        <v>20154</v>
      </c>
      <c r="G29" s="39"/>
      <c r="H29" s="29">
        <v>13505</v>
      </c>
      <c r="I29" s="40"/>
      <c r="J29" s="171">
        <v>10202</v>
      </c>
      <c r="K29" s="40"/>
      <c r="L29" s="29">
        <v>3553</v>
      </c>
    </row>
    <row r="30" spans="1:12" ht="18.600000000000001" customHeight="1">
      <c r="A30" s="14" t="s">
        <v>27</v>
      </c>
      <c r="C30" s="25"/>
      <c r="D30" s="32"/>
      <c r="E30" s="26"/>
      <c r="F30" s="171"/>
      <c r="G30" s="39"/>
      <c r="H30" s="29"/>
      <c r="I30" s="39"/>
      <c r="J30" s="171"/>
      <c r="K30" s="39"/>
      <c r="L30" s="29"/>
    </row>
    <row r="31" spans="1:12" ht="18.600000000000001" customHeight="1">
      <c r="B31" s="14" t="s">
        <v>28</v>
      </c>
      <c r="C31" s="25"/>
      <c r="D31" s="26">
        <v>5</v>
      </c>
      <c r="E31" s="26"/>
      <c r="F31" s="171">
        <v>123728</v>
      </c>
      <c r="G31" s="39"/>
      <c r="H31" s="29">
        <v>131625</v>
      </c>
      <c r="I31" s="41"/>
      <c r="J31" s="171">
        <v>123728</v>
      </c>
      <c r="K31" s="41"/>
      <c r="L31" s="29">
        <v>131625</v>
      </c>
    </row>
    <row r="32" spans="1:12" ht="18.600000000000001" customHeight="1">
      <c r="A32" s="14" t="s">
        <v>29</v>
      </c>
      <c r="C32" s="25"/>
      <c r="D32" s="26"/>
      <c r="E32" s="42"/>
      <c r="F32" s="171">
        <v>0</v>
      </c>
      <c r="G32" s="43"/>
      <c r="H32" s="29">
        <v>0</v>
      </c>
      <c r="I32" s="40"/>
      <c r="J32" s="171">
        <v>3943392</v>
      </c>
      <c r="K32" s="40"/>
      <c r="L32" s="29">
        <v>3943392</v>
      </c>
    </row>
    <row r="33" spans="1:12" ht="18.600000000000001" customHeight="1">
      <c r="A33" s="14" t="s">
        <v>206</v>
      </c>
      <c r="C33" s="25"/>
      <c r="D33" s="26">
        <v>9</v>
      </c>
      <c r="E33" s="33"/>
      <c r="F33" s="171">
        <v>1228821</v>
      </c>
      <c r="G33" s="39"/>
      <c r="H33" s="44">
        <v>1212815</v>
      </c>
      <c r="I33" s="40"/>
      <c r="J33" s="171">
        <v>1133517</v>
      </c>
      <c r="K33" s="40"/>
      <c r="L33" s="29">
        <v>1129317</v>
      </c>
    </row>
    <row r="34" spans="1:12" ht="18.600000000000001" customHeight="1">
      <c r="A34" s="14" t="s">
        <v>18</v>
      </c>
      <c r="C34" s="25"/>
      <c r="D34" s="32">
        <v>15.4</v>
      </c>
      <c r="E34" s="33"/>
      <c r="F34" s="171">
        <v>625000</v>
      </c>
      <c r="G34" s="39"/>
      <c r="H34" s="29">
        <v>625000</v>
      </c>
      <c r="I34" s="40"/>
      <c r="J34" s="171">
        <v>625000</v>
      </c>
      <c r="K34" s="40"/>
      <c r="L34" s="29">
        <v>625000</v>
      </c>
    </row>
    <row r="35" spans="1:12" ht="18.600000000000001" customHeight="1">
      <c r="A35" s="14" t="s">
        <v>30</v>
      </c>
      <c r="C35" s="25"/>
      <c r="D35" s="26"/>
      <c r="E35" s="42"/>
      <c r="F35" s="171">
        <v>130222</v>
      </c>
      <c r="G35" s="43"/>
      <c r="H35" s="29">
        <v>130222</v>
      </c>
      <c r="I35" s="41"/>
      <c r="J35" s="171">
        <v>130222</v>
      </c>
      <c r="K35" s="41"/>
      <c r="L35" s="29">
        <v>130222</v>
      </c>
    </row>
    <row r="36" spans="1:12" ht="18.600000000000001" customHeight="1">
      <c r="A36" s="14" t="s">
        <v>31</v>
      </c>
      <c r="C36" s="25"/>
      <c r="D36" s="26"/>
      <c r="E36" s="42"/>
      <c r="F36" s="171">
        <v>231115</v>
      </c>
      <c r="G36" s="43"/>
      <c r="H36" s="29">
        <v>232024</v>
      </c>
      <c r="I36" s="41"/>
      <c r="J36" s="171">
        <v>231115</v>
      </c>
      <c r="K36" s="41"/>
      <c r="L36" s="29">
        <v>232024</v>
      </c>
    </row>
    <row r="37" spans="1:12" ht="18.600000000000001" customHeight="1">
      <c r="A37" s="14" t="s">
        <v>32</v>
      </c>
      <c r="C37" s="25"/>
      <c r="D37" s="26">
        <v>10</v>
      </c>
      <c r="E37" s="42"/>
      <c r="F37" s="171">
        <v>10388911</v>
      </c>
      <c r="G37" s="43"/>
      <c r="H37" s="29">
        <v>10412012</v>
      </c>
      <c r="I37" s="41"/>
      <c r="J37" s="171">
        <v>5726943</v>
      </c>
      <c r="K37" s="41"/>
      <c r="L37" s="29">
        <v>5724002</v>
      </c>
    </row>
    <row r="38" spans="1:12" ht="18.600000000000001" customHeight="1">
      <c r="A38" s="14" t="s">
        <v>33</v>
      </c>
      <c r="C38" s="25"/>
      <c r="D38" s="26"/>
      <c r="E38" s="42"/>
      <c r="F38" s="171">
        <v>540502</v>
      </c>
      <c r="G38" s="43"/>
      <c r="H38" s="29">
        <v>576423</v>
      </c>
      <c r="I38" s="41"/>
      <c r="J38" s="171">
        <v>32229</v>
      </c>
      <c r="K38" s="41"/>
      <c r="L38" s="29">
        <v>36131</v>
      </c>
    </row>
    <row r="39" spans="1:12" ht="18.600000000000001" customHeight="1">
      <c r="A39" s="14" t="s">
        <v>34</v>
      </c>
      <c r="C39" s="25"/>
      <c r="D39" s="26"/>
      <c r="E39" s="42"/>
      <c r="F39" s="171">
        <v>49670</v>
      </c>
      <c r="G39" s="43"/>
      <c r="H39" s="29">
        <v>52440</v>
      </c>
      <c r="I39" s="41"/>
      <c r="J39" s="171">
        <v>46920</v>
      </c>
      <c r="K39" s="41"/>
      <c r="L39" s="29">
        <v>49317</v>
      </c>
    </row>
    <row r="40" spans="1:12" ht="18.600000000000001" customHeight="1">
      <c r="A40" s="14" t="s">
        <v>35</v>
      </c>
      <c r="C40" s="25"/>
      <c r="D40" s="45"/>
      <c r="E40" s="42"/>
      <c r="F40" s="171">
        <v>224000</v>
      </c>
      <c r="G40" s="43"/>
      <c r="H40" s="29">
        <v>224000</v>
      </c>
      <c r="I40" s="41"/>
      <c r="J40" s="171">
        <v>0</v>
      </c>
      <c r="K40" s="41"/>
      <c r="L40" s="29">
        <v>0</v>
      </c>
    </row>
    <row r="41" spans="1:12" ht="18.600000000000001" customHeight="1">
      <c r="A41" s="14" t="s">
        <v>36</v>
      </c>
      <c r="C41" s="25"/>
      <c r="D41" s="32"/>
      <c r="E41" s="42"/>
      <c r="F41" s="168">
        <v>1045980</v>
      </c>
      <c r="G41" s="39"/>
      <c r="H41" s="29">
        <v>1001985</v>
      </c>
      <c r="I41" s="41"/>
      <c r="J41" s="168">
        <v>491899</v>
      </c>
      <c r="K41" s="41"/>
      <c r="L41" s="29">
        <v>456655</v>
      </c>
    </row>
    <row r="42" spans="1:12" ht="18.600000000000001" customHeight="1">
      <c r="A42" s="14" t="s">
        <v>37</v>
      </c>
      <c r="C42" s="25"/>
      <c r="D42" s="33"/>
      <c r="E42" s="33"/>
      <c r="F42" s="172">
        <v>11017</v>
      </c>
      <c r="G42" s="39"/>
      <c r="H42" s="35">
        <v>15602</v>
      </c>
      <c r="I42" s="41"/>
      <c r="J42" s="172">
        <v>6612</v>
      </c>
      <c r="K42" s="41"/>
      <c r="L42" s="35">
        <v>13047</v>
      </c>
    </row>
    <row r="43" spans="1:12" ht="6" customHeight="1">
      <c r="A43" s="15"/>
      <c r="C43" s="198"/>
      <c r="D43" s="198"/>
      <c r="E43" s="198"/>
      <c r="F43" s="167"/>
      <c r="G43" s="7"/>
      <c r="H43" s="27"/>
      <c r="I43" s="7"/>
      <c r="J43" s="167"/>
      <c r="K43" s="36"/>
      <c r="L43" s="27"/>
    </row>
    <row r="44" spans="1:12" ht="18.600000000000001" customHeight="1">
      <c r="A44" s="15" t="s">
        <v>38</v>
      </c>
      <c r="C44" s="25"/>
      <c r="E44" s="26"/>
      <c r="F44" s="170">
        <f>SUM(F29:F42)</f>
        <v>14619120</v>
      </c>
      <c r="G44" s="24"/>
      <c r="H44" s="37">
        <f>SUM(H29:H42)</f>
        <v>14627653</v>
      </c>
      <c r="I44" s="24"/>
      <c r="J44" s="170">
        <f>SUM(J29:J42)</f>
        <v>12501779</v>
      </c>
      <c r="K44" s="36"/>
      <c r="L44" s="37">
        <f>SUM(L29:L42)</f>
        <v>12474285</v>
      </c>
    </row>
    <row r="45" spans="1:12" ht="6" customHeight="1">
      <c r="A45" s="15"/>
      <c r="C45" s="198"/>
      <c r="D45" s="198"/>
      <c r="E45" s="198"/>
      <c r="F45" s="167"/>
      <c r="G45" s="7"/>
      <c r="H45" s="27"/>
      <c r="I45" s="7"/>
      <c r="J45" s="167"/>
      <c r="K45" s="36"/>
      <c r="L45" s="27"/>
    </row>
    <row r="46" spans="1:12" ht="18.600000000000001" customHeight="1" thickBot="1">
      <c r="A46" s="15" t="s">
        <v>39</v>
      </c>
      <c r="C46" s="25"/>
      <c r="D46" s="26"/>
      <c r="E46" s="26"/>
      <c r="F46" s="173">
        <f>F25+F44</f>
        <v>18108565</v>
      </c>
      <c r="G46" s="24"/>
      <c r="H46" s="46">
        <f>H25+H44</f>
        <v>18266162</v>
      </c>
      <c r="I46" s="24"/>
      <c r="J46" s="173">
        <f>J25+J44</f>
        <v>15877033</v>
      </c>
      <c r="K46" s="36"/>
      <c r="L46" s="46">
        <f>L25+L44</f>
        <v>16006649</v>
      </c>
    </row>
    <row r="47" spans="1:12" ht="15.75" customHeight="1" thickTop="1">
      <c r="A47" s="15"/>
      <c r="C47" s="25"/>
      <c r="D47" s="26"/>
      <c r="E47" s="26"/>
      <c r="F47" s="27"/>
      <c r="G47" s="24"/>
      <c r="H47" s="27"/>
      <c r="I47" s="24"/>
      <c r="J47" s="27"/>
      <c r="K47" s="36"/>
      <c r="L47" s="27"/>
    </row>
    <row r="48" spans="1:12" ht="21.75" customHeight="1">
      <c r="A48" s="15"/>
      <c r="C48" s="25"/>
      <c r="D48" s="26"/>
      <c r="E48" s="26"/>
      <c r="F48" s="27"/>
      <c r="G48" s="24"/>
      <c r="H48" s="27"/>
      <c r="I48" s="24"/>
      <c r="J48" s="27"/>
      <c r="K48" s="36"/>
      <c r="L48" s="27"/>
    </row>
    <row r="49" spans="1:12" ht="11.25" customHeight="1"/>
    <row r="50" spans="1:12" ht="18.600000000000001" customHeight="1">
      <c r="A50" s="200" t="s">
        <v>40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</row>
    <row r="51" spans="1:12" ht="22.5" customHeight="1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</row>
    <row r="52" spans="1:12" ht="21.95" customHeight="1">
      <c r="A52" s="47" t="s">
        <v>41</v>
      </c>
      <c r="B52" s="47"/>
      <c r="C52" s="47"/>
      <c r="D52" s="47"/>
      <c r="E52" s="47"/>
      <c r="F52" s="48"/>
      <c r="G52" s="47"/>
      <c r="H52" s="48"/>
      <c r="I52" s="47"/>
      <c r="J52" s="48"/>
      <c r="K52" s="47"/>
      <c r="L52" s="48"/>
    </row>
    <row r="53" spans="1:12" s="198" customFormat="1" ht="20.100000000000001" customHeight="1">
      <c r="A53" s="6" t="str">
        <f>A1</f>
        <v>บริษัท แกรนด์ แอสเสท โฮเทลส์ แอนด์ พรอพเพอร์ตี้ จำกัด (มหาชน)</v>
      </c>
      <c r="D53" s="9"/>
      <c r="F53" s="7"/>
      <c r="G53" s="8"/>
      <c r="H53" s="7"/>
      <c r="I53" s="8"/>
      <c r="J53" s="7"/>
      <c r="K53" s="8"/>
      <c r="L53" s="7"/>
    </row>
    <row r="54" spans="1:12" s="198" customFormat="1" ht="20.100000000000001" customHeight="1">
      <c r="A54" s="6" t="s">
        <v>1</v>
      </c>
      <c r="D54" s="9"/>
      <c r="F54" s="7"/>
      <c r="G54" s="8"/>
      <c r="H54" s="7"/>
      <c r="I54" s="8"/>
      <c r="J54" s="7"/>
      <c r="K54" s="8"/>
      <c r="L54" s="7"/>
    </row>
    <row r="55" spans="1:12" s="198" customFormat="1" ht="20.100000000000001" customHeight="1">
      <c r="A55" s="10" t="str">
        <f>A3</f>
        <v>ณ วันที่ 31 มีนาคม พ.ศ. 2567</v>
      </c>
      <c r="B55" s="11"/>
      <c r="C55" s="11"/>
      <c r="D55" s="11"/>
      <c r="E55" s="11"/>
      <c r="F55" s="12"/>
      <c r="G55" s="13"/>
      <c r="H55" s="12"/>
      <c r="I55" s="13"/>
      <c r="J55" s="12"/>
      <c r="K55" s="13"/>
      <c r="L55" s="12"/>
    </row>
    <row r="56" spans="1:12" ht="20.100000000000001" customHeight="1">
      <c r="C56" s="198"/>
      <c r="J56" s="27"/>
      <c r="L56" s="27"/>
    </row>
    <row r="57" spans="1:12" ht="20.100000000000001" customHeight="1">
      <c r="C57" s="198"/>
      <c r="D57" s="15"/>
      <c r="E57" s="15"/>
      <c r="F57" s="199" t="s">
        <v>3</v>
      </c>
      <c r="G57" s="199"/>
      <c r="H57" s="199"/>
      <c r="I57" s="16"/>
      <c r="J57" s="199" t="s">
        <v>4</v>
      </c>
      <c r="K57" s="199"/>
      <c r="L57" s="199"/>
    </row>
    <row r="58" spans="1:12" ht="20.100000000000001" customHeight="1">
      <c r="E58" s="22"/>
      <c r="F58" s="17" t="s">
        <v>5</v>
      </c>
      <c r="G58" s="18"/>
      <c r="H58" s="17" t="s">
        <v>6</v>
      </c>
      <c r="I58" s="16"/>
      <c r="J58" s="17" t="s">
        <v>5</v>
      </c>
      <c r="K58" s="18"/>
      <c r="L58" s="17" t="s">
        <v>6</v>
      </c>
    </row>
    <row r="59" spans="1:12" ht="20.100000000000001" customHeight="1">
      <c r="E59" s="22"/>
      <c r="F59" s="17" t="s">
        <v>7</v>
      </c>
      <c r="G59" s="18"/>
      <c r="H59" s="17" t="s">
        <v>8</v>
      </c>
      <c r="I59" s="16"/>
      <c r="J59" s="17" t="s">
        <v>7</v>
      </c>
      <c r="K59" s="18"/>
      <c r="L59" s="17" t="s">
        <v>8</v>
      </c>
    </row>
    <row r="60" spans="1:12" ht="20.100000000000001" customHeight="1">
      <c r="E60" s="22"/>
      <c r="F60" s="17" t="s">
        <v>9</v>
      </c>
      <c r="G60" s="16"/>
      <c r="H60" s="17" t="s">
        <v>10</v>
      </c>
      <c r="I60" s="18"/>
      <c r="J60" s="17" t="s">
        <v>9</v>
      </c>
      <c r="K60" s="16"/>
      <c r="L60" s="17" t="s">
        <v>10</v>
      </c>
    </row>
    <row r="61" spans="1:12" ht="20.100000000000001" customHeight="1">
      <c r="D61" s="19" t="s">
        <v>11</v>
      </c>
      <c r="E61" s="22"/>
      <c r="F61" s="20" t="s">
        <v>12</v>
      </c>
      <c r="G61" s="16"/>
      <c r="H61" s="20" t="s">
        <v>12</v>
      </c>
      <c r="I61" s="18"/>
      <c r="J61" s="20" t="s">
        <v>12</v>
      </c>
      <c r="K61" s="16"/>
      <c r="L61" s="20" t="s">
        <v>12</v>
      </c>
    </row>
    <row r="62" spans="1:12" ht="6" customHeight="1">
      <c r="D62" s="22"/>
      <c r="E62" s="22"/>
      <c r="F62" s="174"/>
      <c r="G62" s="16"/>
      <c r="H62" s="17"/>
      <c r="I62" s="16"/>
      <c r="J62" s="174"/>
      <c r="K62" s="16"/>
      <c r="L62" s="17"/>
    </row>
    <row r="63" spans="1:12" ht="20.100000000000001" customHeight="1">
      <c r="A63" s="15" t="s">
        <v>42</v>
      </c>
      <c r="C63" s="198"/>
      <c r="D63" s="9"/>
      <c r="E63" s="198"/>
      <c r="F63" s="166"/>
      <c r="G63" s="7"/>
      <c r="H63" s="7"/>
      <c r="I63" s="24"/>
      <c r="J63" s="166"/>
      <c r="K63" s="7"/>
      <c r="L63" s="7"/>
    </row>
    <row r="64" spans="1:12" ht="6" customHeight="1">
      <c r="A64" s="15"/>
      <c r="C64" s="198"/>
      <c r="D64" s="198"/>
      <c r="E64" s="198"/>
      <c r="F64" s="166"/>
      <c r="G64" s="7"/>
      <c r="H64" s="7"/>
      <c r="I64" s="24"/>
      <c r="J64" s="166"/>
      <c r="K64" s="7"/>
      <c r="L64" s="7"/>
    </row>
    <row r="65" spans="1:12" ht="20.100000000000001" customHeight="1">
      <c r="A65" s="15" t="s">
        <v>43</v>
      </c>
      <c r="C65" s="25"/>
      <c r="D65" s="50"/>
      <c r="E65" s="26"/>
      <c r="F65" s="167"/>
      <c r="G65" s="24"/>
      <c r="H65" s="27"/>
      <c r="I65" s="24"/>
      <c r="J65" s="167"/>
      <c r="K65" s="24"/>
      <c r="L65" s="27"/>
    </row>
    <row r="66" spans="1:12" ht="6" customHeight="1">
      <c r="A66" s="15"/>
      <c r="C66" s="198"/>
      <c r="D66" s="198"/>
      <c r="E66" s="198"/>
      <c r="F66" s="166"/>
      <c r="G66" s="7"/>
      <c r="H66" s="7"/>
      <c r="I66" s="24"/>
      <c r="J66" s="166"/>
      <c r="K66" s="7"/>
      <c r="L66" s="7"/>
    </row>
    <row r="67" spans="1:12" ht="20.100000000000001" customHeight="1">
      <c r="A67" s="14" t="s">
        <v>44</v>
      </c>
      <c r="C67" s="25"/>
      <c r="D67" s="26"/>
      <c r="E67" s="26"/>
      <c r="F67" s="171">
        <v>511171</v>
      </c>
      <c r="G67" s="43"/>
      <c r="H67" s="51">
        <v>568459</v>
      </c>
      <c r="I67" s="52"/>
      <c r="J67" s="171">
        <v>399676</v>
      </c>
      <c r="K67" s="52"/>
      <c r="L67" s="51">
        <v>426000</v>
      </c>
    </row>
    <row r="68" spans="1:12" ht="20.100000000000001" customHeight="1">
      <c r="A68" s="14" t="s">
        <v>45</v>
      </c>
      <c r="C68" s="25"/>
      <c r="D68" s="32">
        <v>15.5</v>
      </c>
      <c r="E68" s="26"/>
      <c r="F68" s="171">
        <v>30000</v>
      </c>
      <c r="G68" s="43"/>
      <c r="H68" s="51">
        <v>30000</v>
      </c>
      <c r="I68" s="53"/>
      <c r="J68" s="171">
        <v>744000</v>
      </c>
      <c r="K68" s="53"/>
      <c r="L68" s="51">
        <v>744000</v>
      </c>
    </row>
    <row r="69" spans="1:12" ht="20.100000000000001" customHeight="1">
      <c r="A69" s="14" t="s">
        <v>46</v>
      </c>
      <c r="C69" s="25"/>
      <c r="D69" s="32"/>
      <c r="E69" s="26"/>
      <c r="F69" s="171">
        <v>145823</v>
      </c>
      <c r="G69" s="43"/>
      <c r="H69" s="51">
        <v>165942</v>
      </c>
      <c r="I69" s="53"/>
      <c r="J69" s="171">
        <v>19490</v>
      </c>
      <c r="K69" s="53"/>
      <c r="L69" s="51">
        <v>20020</v>
      </c>
    </row>
    <row r="70" spans="1:12" ht="20.100000000000001" customHeight="1">
      <c r="A70" s="14" t="s">
        <v>47</v>
      </c>
      <c r="C70" s="25"/>
      <c r="D70" s="26">
        <v>12</v>
      </c>
      <c r="E70" s="26"/>
      <c r="F70" s="171">
        <v>4791215</v>
      </c>
      <c r="G70" s="43"/>
      <c r="H70" s="51">
        <v>4774421</v>
      </c>
      <c r="I70" s="53"/>
      <c r="J70" s="171">
        <v>4791215</v>
      </c>
      <c r="K70" s="53"/>
      <c r="L70" s="51">
        <v>4774421</v>
      </c>
    </row>
    <row r="71" spans="1:12" ht="20.100000000000001" customHeight="1">
      <c r="A71" s="14" t="s">
        <v>48</v>
      </c>
      <c r="C71" s="25"/>
      <c r="D71" s="26"/>
      <c r="E71" s="26"/>
      <c r="F71" s="168">
        <v>126046</v>
      </c>
      <c r="G71" s="43"/>
      <c r="H71" s="51">
        <v>113804</v>
      </c>
      <c r="I71" s="53"/>
      <c r="J71" s="168">
        <v>54038</v>
      </c>
      <c r="K71" s="53"/>
      <c r="L71" s="51">
        <v>38245</v>
      </c>
    </row>
    <row r="72" spans="1:12" ht="20.100000000000001" customHeight="1">
      <c r="A72" s="14" t="s">
        <v>49</v>
      </c>
      <c r="C72" s="25"/>
      <c r="D72" s="26"/>
      <c r="E72" s="26"/>
      <c r="F72" s="168">
        <v>671630</v>
      </c>
      <c r="G72" s="43"/>
      <c r="H72" s="51">
        <v>655789</v>
      </c>
      <c r="I72" s="53"/>
      <c r="J72" s="168">
        <v>0</v>
      </c>
      <c r="K72" s="53"/>
      <c r="L72" s="51">
        <v>0</v>
      </c>
    </row>
    <row r="73" spans="1:12" ht="20.100000000000001" customHeight="1">
      <c r="A73" s="14" t="s">
        <v>50</v>
      </c>
      <c r="C73" s="25"/>
      <c r="D73" s="198"/>
      <c r="E73" s="50"/>
      <c r="F73" s="169">
        <v>285928</v>
      </c>
      <c r="G73" s="43"/>
      <c r="H73" s="54">
        <v>257313</v>
      </c>
      <c r="I73" s="53"/>
      <c r="J73" s="169">
        <v>71462</v>
      </c>
      <c r="K73" s="53"/>
      <c r="L73" s="55">
        <v>69413</v>
      </c>
    </row>
    <row r="74" spans="1:12" ht="6" customHeight="1">
      <c r="A74" s="15"/>
      <c r="C74" s="198"/>
      <c r="D74" s="198"/>
      <c r="E74" s="198"/>
      <c r="F74" s="167"/>
      <c r="G74" s="7"/>
      <c r="H74" s="27"/>
      <c r="I74" s="7"/>
      <c r="J74" s="167"/>
      <c r="K74" s="36"/>
      <c r="L74" s="4"/>
    </row>
    <row r="75" spans="1:12" ht="20.100000000000001" customHeight="1">
      <c r="A75" s="15" t="s">
        <v>51</v>
      </c>
      <c r="C75" s="25"/>
      <c r="D75" s="50"/>
      <c r="E75" s="50"/>
      <c r="F75" s="170">
        <f>SUM(F67:F74)</f>
        <v>6561813</v>
      </c>
      <c r="G75" s="24"/>
      <c r="H75" s="37">
        <f>SUM(H67:H74)</f>
        <v>6565728</v>
      </c>
      <c r="I75" s="24"/>
      <c r="J75" s="170">
        <f>SUM(J67:J74)</f>
        <v>6079881</v>
      </c>
      <c r="K75" s="36"/>
      <c r="L75" s="37">
        <f>SUM(L67:L74)</f>
        <v>6072099</v>
      </c>
    </row>
    <row r="76" spans="1:12" ht="20.100000000000001" customHeight="1">
      <c r="C76" s="25"/>
      <c r="D76" s="26"/>
      <c r="E76" s="50"/>
      <c r="F76" s="167"/>
      <c r="G76" s="27"/>
      <c r="H76" s="27"/>
      <c r="I76" s="27"/>
      <c r="J76" s="167"/>
      <c r="K76" s="36"/>
      <c r="L76" s="27"/>
    </row>
    <row r="77" spans="1:12" ht="20.100000000000001" customHeight="1">
      <c r="A77" s="15" t="s">
        <v>52</v>
      </c>
      <c r="C77" s="25"/>
      <c r="D77" s="50"/>
      <c r="E77" s="50"/>
      <c r="F77" s="167"/>
      <c r="G77" s="24"/>
      <c r="H77" s="27"/>
      <c r="I77" s="24"/>
      <c r="J77" s="167"/>
      <c r="K77" s="36"/>
      <c r="L77" s="27"/>
    </row>
    <row r="78" spans="1:12" ht="6" customHeight="1">
      <c r="A78" s="15"/>
      <c r="C78" s="198"/>
      <c r="D78" s="198"/>
      <c r="E78" s="198"/>
      <c r="F78" s="167"/>
      <c r="G78" s="7"/>
      <c r="H78" s="27"/>
      <c r="I78" s="7"/>
      <c r="J78" s="167"/>
      <c r="K78" s="36"/>
      <c r="L78" s="27"/>
    </row>
    <row r="79" spans="1:12" ht="20.100000000000001" customHeight="1">
      <c r="A79" s="14" t="s">
        <v>53</v>
      </c>
      <c r="C79" s="25"/>
      <c r="D79" s="26"/>
      <c r="E79" s="198"/>
      <c r="F79" s="167">
        <v>292133</v>
      </c>
      <c r="G79" s="7"/>
      <c r="H79" s="56">
        <v>314814</v>
      </c>
      <c r="I79" s="57"/>
      <c r="J79" s="167">
        <v>16465</v>
      </c>
      <c r="K79" s="57"/>
      <c r="L79" s="56">
        <v>19976</v>
      </c>
    </row>
    <row r="80" spans="1:12" ht="20.100000000000001" customHeight="1">
      <c r="A80" s="14" t="s">
        <v>54</v>
      </c>
      <c r="C80" s="25"/>
      <c r="D80" s="26"/>
      <c r="E80" s="198"/>
      <c r="F80" s="167"/>
      <c r="G80" s="7"/>
      <c r="H80" s="56"/>
      <c r="I80" s="7"/>
      <c r="J80" s="167"/>
      <c r="K80" s="36"/>
      <c r="L80" s="56"/>
    </row>
    <row r="81" spans="1:12" ht="20.100000000000001" customHeight="1">
      <c r="B81" s="14" t="s">
        <v>55</v>
      </c>
      <c r="C81" s="25"/>
      <c r="D81" s="26">
        <v>11</v>
      </c>
      <c r="E81" s="198"/>
      <c r="F81" s="167">
        <v>4562115</v>
      </c>
      <c r="G81" s="7"/>
      <c r="H81" s="56">
        <v>4533613</v>
      </c>
      <c r="I81" s="57"/>
      <c r="J81" s="167">
        <v>0</v>
      </c>
      <c r="K81" s="57"/>
      <c r="L81" s="56">
        <v>0</v>
      </c>
    </row>
    <row r="82" spans="1:12" ht="20.100000000000001" customHeight="1">
      <c r="A82" s="14" t="s">
        <v>56</v>
      </c>
      <c r="C82" s="25"/>
      <c r="D82" s="26">
        <v>12</v>
      </c>
      <c r="E82" s="50"/>
      <c r="F82" s="167">
        <v>2867445</v>
      </c>
      <c r="G82" s="39"/>
      <c r="H82" s="56">
        <v>2861644</v>
      </c>
      <c r="I82" s="57"/>
      <c r="J82" s="167">
        <v>2867445</v>
      </c>
      <c r="K82" s="57"/>
      <c r="L82" s="56">
        <v>2861644</v>
      </c>
    </row>
    <row r="83" spans="1:12" ht="20.100000000000001" customHeight="1">
      <c r="A83" s="14" t="s">
        <v>57</v>
      </c>
      <c r="C83" s="25"/>
      <c r="D83" s="32">
        <v>15.5</v>
      </c>
      <c r="E83" s="50"/>
      <c r="F83" s="167">
        <v>0</v>
      </c>
      <c r="G83" s="39"/>
      <c r="H83" s="56">
        <v>0</v>
      </c>
      <c r="I83" s="57"/>
      <c r="J83" s="167">
        <v>3500000</v>
      </c>
      <c r="K83" s="57"/>
      <c r="L83" s="56">
        <v>3500000</v>
      </c>
    </row>
    <row r="84" spans="1:12" ht="20.100000000000001" customHeight="1">
      <c r="A84" s="14" t="s">
        <v>58</v>
      </c>
      <c r="C84" s="25"/>
      <c r="D84" s="26"/>
      <c r="E84" s="50"/>
      <c r="F84" s="167">
        <v>124015</v>
      </c>
      <c r="G84" s="39"/>
      <c r="H84" s="51">
        <v>122527</v>
      </c>
      <c r="I84" s="58"/>
      <c r="J84" s="167">
        <v>70418</v>
      </c>
      <c r="K84" s="58"/>
      <c r="L84" s="51">
        <v>68665</v>
      </c>
    </row>
    <row r="85" spans="1:12" ht="20.100000000000001" customHeight="1">
      <c r="A85" s="14" t="s">
        <v>59</v>
      </c>
      <c r="C85" s="25"/>
      <c r="D85" s="26"/>
      <c r="E85" s="50"/>
      <c r="F85" s="171">
        <v>678454</v>
      </c>
      <c r="G85" s="39"/>
      <c r="H85" s="51">
        <v>681784</v>
      </c>
      <c r="I85" s="58"/>
      <c r="J85" s="171">
        <v>0</v>
      </c>
      <c r="K85" s="58"/>
      <c r="L85" s="51">
        <v>0</v>
      </c>
    </row>
    <row r="86" spans="1:12" ht="20.100000000000001" customHeight="1">
      <c r="A86" s="14" t="s">
        <v>60</v>
      </c>
      <c r="C86" s="25"/>
      <c r="E86" s="50"/>
      <c r="F86" s="172">
        <v>5570</v>
      </c>
      <c r="G86" s="39"/>
      <c r="H86" s="55">
        <v>5476</v>
      </c>
      <c r="I86" s="58"/>
      <c r="J86" s="172">
        <v>4930</v>
      </c>
      <c r="K86" s="58"/>
      <c r="L86" s="55">
        <v>4773</v>
      </c>
    </row>
    <row r="87" spans="1:12" ht="6" customHeight="1">
      <c r="A87" s="15"/>
      <c r="C87" s="198"/>
      <c r="D87" s="198"/>
      <c r="E87" s="198"/>
      <c r="F87" s="167"/>
      <c r="G87" s="7"/>
      <c r="H87" s="27"/>
      <c r="I87" s="7"/>
      <c r="J87" s="167"/>
      <c r="K87" s="36"/>
      <c r="L87" s="27"/>
    </row>
    <row r="88" spans="1:12" ht="20.100000000000001" customHeight="1">
      <c r="A88" s="15" t="s">
        <v>61</v>
      </c>
      <c r="C88" s="25"/>
      <c r="D88" s="50"/>
      <c r="E88" s="50"/>
      <c r="F88" s="170">
        <f>SUM(F79:F86)</f>
        <v>8529732</v>
      </c>
      <c r="G88" s="24"/>
      <c r="H88" s="37">
        <f>SUM(H79:H86)</f>
        <v>8519858</v>
      </c>
      <c r="I88" s="24"/>
      <c r="J88" s="170">
        <f>SUM(J79:J86)</f>
        <v>6459258</v>
      </c>
      <c r="K88" s="36"/>
      <c r="L88" s="37">
        <f>SUM(L79:L86)</f>
        <v>6455058</v>
      </c>
    </row>
    <row r="89" spans="1:12" ht="6" customHeight="1">
      <c r="A89" s="15"/>
      <c r="C89" s="198"/>
      <c r="D89" s="198"/>
      <c r="E89" s="198"/>
      <c r="F89" s="167"/>
      <c r="G89" s="7"/>
      <c r="H89" s="27"/>
      <c r="I89" s="7"/>
      <c r="J89" s="167"/>
      <c r="K89" s="36"/>
      <c r="L89" s="27"/>
    </row>
    <row r="90" spans="1:12" ht="20.100000000000001" customHeight="1">
      <c r="A90" s="15" t="s">
        <v>62</v>
      </c>
      <c r="C90" s="25"/>
      <c r="D90" s="50"/>
      <c r="E90" s="50"/>
      <c r="F90" s="170">
        <f>F75+F88</f>
        <v>15091545</v>
      </c>
      <c r="G90" s="24"/>
      <c r="H90" s="37">
        <f>H75+H88</f>
        <v>15085586</v>
      </c>
      <c r="I90" s="24"/>
      <c r="J90" s="170">
        <f>J75+J88</f>
        <v>12539139</v>
      </c>
      <c r="K90" s="36"/>
      <c r="L90" s="37">
        <f>L75+L88</f>
        <v>12527157</v>
      </c>
    </row>
    <row r="91" spans="1:12" ht="21" customHeight="1">
      <c r="A91" s="15"/>
      <c r="C91" s="25"/>
      <c r="D91" s="50"/>
      <c r="E91" s="50"/>
      <c r="F91" s="27"/>
      <c r="G91" s="24"/>
      <c r="H91" s="27"/>
      <c r="I91" s="24"/>
      <c r="J91" s="27"/>
      <c r="K91" s="36"/>
      <c r="L91" s="27"/>
    </row>
    <row r="92" spans="1:12" ht="24.75" customHeight="1">
      <c r="A92" s="15"/>
      <c r="C92" s="25"/>
      <c r="D92" s="50"/>
      <c r="E92" s="50"/>
      <c r="F92" s="27"/>
      <c r="G92" s="24"/>
      <c r="H92" s="27"/>
      <c r="I92" s="24"/>
      <c r="J92" s="27"/>
      <c r="K92" s="36"/>
      <c r="L92" s="27"/>
    </row>
    <row r="93" spans="1:12" ht="20.100000000000001" customHeight="1">
      <c r="A93" s="15"/>
      <c r="C93" s="25"/>
      <c r="D93" s="50"/>
      <c r="E93" s="50"/>
      <c r="F93" s="27"/>
      <c r="G93" s="24"/>
      <c r="H93" s="27"/>
      <c r="I93" s="24"/>
      <c r="J93" s="27"/>
      <c r="K93" s="36"/>
      <c r="L93" s="27"/>
    </row>
    <row r="94" spans="1:12" ht="20.100000000000001" customHeight="1">
      <c r="A94" s="15"/>
      <c r="C94" s="25"/>
      <c r="D94" s="50"/>
      <c r="E94" s="50"/>
      <c r="F94" s="27"/>
      <c r="G94" s="24"/>
      <c r="H94" s="27"/>
      <c r="I94" s="24"/>
      <c r="J94" s="27"/>
      <c r="K94" s="36"/>
      <c r="L94" s="27"/>
    </row>
    <row r="95" spans="1:12" ht="26.25" customHeight="1">
      <c r="A95" s="15"/>
      <c r="C95" s="25"/>
      <c r="D95" s="50"/>
      <c r="E95" s="50"/>
      <c r="F95" s="27"/>
      <c r="G95" s="24"/>
      <c r="H95" s="27"/>
      <c r="I95" s="24"/>
      <c r="J95" s="27"/>
      <c r="K95" s="36"/>
      <c r="L95" s="27"/>
    </row>
    <row r="96" spans="1:12" ht="23.25" customHeight="1">
      <c r="A96" s="15"/>
      <c r="C96" s="25"/>
      <c r="D96" s="50"/>
      <c r="E96" s="50"/>
      <c r="F96" s="27"/>
      <c r="G96" s="24"/>
      <c r="H96" s="27"/>
      <c r="I96" s="24"/>
      <c r="J96" s="27"/>
      <c r="K96" s="36"/>
      <c r="L96" s="27"/>
    </row>
    <row r="97" spans="1:12" ht="20.25" customHeight="1">
      <c r="A97" s="15"/>
      <c r="C97" s="25"/>
      <c r="D97" s="50"/>
      <c r="E97" s="50"/>
      <c r="F97" s="27"/>
      <c r="G97" s="24"/>
      <c r="H97" s="27"/>
      <c r="I97" s="24"/>
      <c r="J97" s="27"/>
      <c r="K97" s="36"/>
      <c r="L97" s="27"/>
    </row>
    <row r="98" spans="1:12" ht="32.25" customHeight="1">
      <c r="A98" s="15"/>
      <c r="C98" s="25"/>
      <c r="D98" s="50"/>
      <c r="E98" s="50"/>
      <c r="F98" s="27"/>
      <c r="G98" s="24"/>
      <c r="H98" s="27"/>
      <c r="I98" s="24"/>
      <c r="J98" s="27"/>
      <c r="K98" s="36"/>
      <c r="L98" s="27"/>
    </row>
    <row r="99" spans="1:12" ht="9" customHeight="1">
      <c r="A99" s="15"/>
      <c r="C99" s="25"/>
      <c r="D99" s="50"/>
      <c r="E99" s="50"/>
      <c r="F99" s="27"/>
      <c r="G99" s="24"/>
      <c r="H99" s="27"/>
      <c r="I99" s="24"/>
      <c r="J99" s="27"/>
      <c r="K99" s="36"/>
      <c r="L99" s="27"/>
    </row>
    <row r="100" spans="1:12" ht="21.95" customHeight="1">
      <c r="A100" s="4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7"/>
      <c r="C100" s="47"/>
      <c r="D100" s="47"/>
      <c r="E100" s="47"/>
      <c r="F100" s="48"/>
      <c r="G100" s="47"/>
      <c r="H100" s="48"/>
      <c r="I100" s="47"/>
      <c r="J100" s="48"/>
      <c r="K100" s="47"/>
      <c r="L100" s="48"/>
    </row>
    <row r="101" spans="1:12" s="198" customFormat="1" ht="20.100000000000001" customHeight="1">
      <c r="A101" s="6" t="str">
        <f>A1</f>
        <v>บริษัท แกรนด์ แอสเสท โฮเทลส์ แอนด์ พรอพเพอร์ตี้ จำกัด (มหาชน)</v>
      </c>
      <c r="D101" s="9"/>
      <c r="F101" s="7"/>
      <c r="G101" s="8"/>
      <c r="H101" s="7"/>
      <c r="I101" s="8"/>
      <c r="J101" s="7"/>
      <c r="K101" s="8"/>
      <c r="L101" s="7"/>
    </row>
    <row r="102" spans="1:12" s="198" customFormat="1" ht="20.100000000000001" customHeight="1">
      <c r="A102" s="6" t="s">
        <v>1</v>
      </c>
      <c r="D102" s="9"/>
      <c r="F102" s="7"/>
      <c r="G102" s="8"/>
      <c r="H102" s="7"/>
      <c r="I102" s="8"/>
      <c r="J102" s="7"/>
      <c r="K102" s="8"/>
      <c r="L102" s="7"/>
    </row>
    <row r="103" spans="1:12" s="198" customFormat="1" ht="20.100000000000001" customHeight="1">
      <c r="A103" s="10" t="str">
        <f>+A3</f>
        <v>ณ วันที่ 31 มีนาคม พ.ศ. 2567</v>
      </c>
      <c r="B103" s="11"/>
      <c r="C103" s="11"/>
      <c r="D103" s="11"/>
      <c r="E103" s="11"/>
      <c r="F103" s="12"/>
      <c r="G103" s="13"/>
      <c r="H103" s="12"/>
      <c r="I103" s="13"/>
      <c r="J103" s="12"/>
      <c r="K103" s="13"/>
      <c r="L103" s="12"/>
    </row>
    <row r="104" spans="1:12" ht="20.100000000000001" customHeight="1">
      <c r="C104" s="198"/>
      <c r="J104" s="27"/>
      <c r="L104" s="27"/>
    </row>
    <row r="105" spans="1:12" ht="20.100000000000001" customHeight="1">
      <c r="C105" s="198"/>
      <c r="D105" s="15"/>
      <c r="E105" s="15"/>
      <c r="F105" s="199" t="s">
        <v>3</v>
      </c>
      <c r="G105" s="199"/>
      <c r="H105" s="199"/>
      <c r="I105" s="16"/>
      <c r="J105" s="199" t="s">
        <v>4</v>
      </c>
      <c r="K105" s="199"/>
      <c r="L105" s="199"/>
    </row>
    <row r="106" spans="1:12" ht="20.100000000000001" customHeight="1">
      <c r="D106" s="15"/>
      <c r="E106" s="22"/>
      <c r="F106" s="17" t="s">
        <v>5</v>
      </c>
      <c r="G106" s="18"/>
      <c r="H106" s="17" t="s">
        <v>6</v>
      </c>
      <c r="I106" s="16"/>
      <c r="J106" s="17" t="s">
        <v>5</v>
      </c>
      <c r="K106" s="18"/>
      <c r="L106" s="17" t="s">
        <v>6</v>
      </c>
    </row>
    <row r="107" spans="1:12" ht="20.100000000000001" customHeight="1">
      <c r="E107" s="22"/>
      <c r="F107" s="17" t="s">
        <v>7</v>
      </c>
      <c r="G107" s="18"/>
      <c r="H107" s="17" t="s">
        <v>8</v>
      </c>
      <c r="I107" s="16"/>
      <c r="J107" s="17" t="s">
        <v>7</v>
      </c>
      <c r="K107" s="18"/>
      <c r="L107" s="17" t="s">
        <v>8</v>
      </c>
    </row>
    <row r="108" spans="1:12" ht="20.100000000000001" customHeight="1">
      <c r="E108" s="22"/>
      <c r="F108" s="17" t="s">
        <v>9</v>
      </c>
      <c r="G108" s="16"/>
      <c r="H108" s="17" t="s">
        <v>10</v>
      </c>
      <c r="I108" s="18"/>
      <c r="J108" s="17" t="s">
        <v>9</v>
      </c>
      <c r="K108" s="16"/>
      <c r="L108" s="17" t="s">
        <v>10</v>
      </c>
    </row>
    <row r="109" spans="1:12" ht="20.100000000000001" customHeight="1">
      <c r="D109" s="15"/>
      <c r="E109" s="22"/>
      <c r="F109" s="20" t="s">
        <v>12</v>
      </c>
      <c r="G109" s="59"/>
      <c r="H109" s="20" t="s">
        <v>12</v>
      </c>
      <c r="I109" s="60"/>
      <c r="J109" s="20" t="s">
        <v>12</v>
      </c>
      <c r="K109" s="59"/>
      <c r="L109" s="20" t="s">
        <v>12</v>
      </c>
    </row>
    <row r="110" spans="1:12" ht="6" customHeight="1">
      <c r="E110" s="22"/>
      <c r="F110" s="174"/>
      <c r="G110" s="16"/>
      <c r="H110" s="17"/>
      <c r="I110" s="16"/>
      <c r="J110" s="174"/>
      <c r="K110" s="16"/>
      <c r="L110" s="17"/>
    </row>
    <row r="111" spans="1:12" ht="20.100000000000001" customHeight="1">
      <c r="A111" s="15" t="s">
        <v>63</v>
      </c>
      <c r="C111" s="198"/>
      <c r="E111" s="198"/>
      <c r="F111" s="166"/>
      <c r="G111" s="8"/>
      <c r="H111" s="7"/>
      <c r="J111" s="166"/>
      <c r="K111" s="8"/>
      <c r="L111" s="7"/>
    </row>
    <row r="112" spans="1:12" ht="6" customHeight="1">
      <c r="F112" s="175"/>
      <c r="J112" s="175"/>
    </row>
    <row r="113" spans="1:12" ht="20.100000000000001" customHeight="1">
      <c r="A113" s="15" t="s">
        <v>64</v>
      </c>
      <c r="C113" s="25"/>
      <c r="D113" s="50"/>
      <c r="E113" s="50"/>
      <c r="F113" s="167"/>
      <c r="G113" s="24"/>
      <c r="H113" s="27"/>
      <c r="I113" s="24"/>
      <c r="J113" s="167"/>
      <c r="K113" s="36"/>
      <c r="L113" s="27"/>
    </row>
    <row r="114" spans="1:12" ht="6" customHeight="1">
      <c r="A114" s="15"/>
      <c r="C114" s="198"/>
      <c r="D114" s="198"/>
      <c r="E114" s="198"/>
      <c r="F114" s="167"/>
      <c r="G114" s="7"/>
      <c r="H114" s="27"/>
      <c r="I114" s="7"/>
      <c r="J114" s="167"/>
      <c r="K114" s="36"/>
      <c r="L114" s="27"/>
    </row>
    <row r="115" spans="1:12" ht="20.100000000000001" customHeight="1">
      <c r="A115" s="14" t="s">
        <v>65</v>
      </c>
      <c r="C115" s="25"/>
      <c r="D115" s="26"/>
      <c r="E115" s="50"/>
      <c r="F115" s="167"/>
      <c r="G115" s="24"/>
      <c r="H115" s="27"/>
      <c r="I115" s="24"/>
      <c r="J115" s="167"/>
      <c r="K115" s="36"/>
      <c r="L115" s="27"/>
    </row>
    <row r="116" spans="1:12" ht="20.100000000000001" customHeight="1">
      <c r="B116" s="14" t="s">
        <v>66</v>
      </c>
      <c r="C116" s="25"/>
      <c r="D116" s="50"/>
      <c r="E116" s="50"/>
      <c r="F116" s="167"/>
      <c r="G116" s="24"/>
      <c r="H116" s="27"/>
      <c r="I116" s="24"/>
      <c r="J116" s="167"/>
      <c r="K116" s="36"/>
      <c r="L116" s="27"/>
    </row>
    <row r="117" spans="1:12" ht="20.100000000000001" customHeight="1">
      <c r="C117" s="25" t="s">
        <v>67</v>
      </c>
      <c r="D117" s="26"/>
      <c r="E117" s="50"/>
      <c r="F117" s="167"/>
      <c r="G117" s="24"/>
      <c r="H117" s="27"/>
      <c r="I117" s="24"/>
      <c r="J117" s="167"/>
      <c r="K117" s="36"/>
      <c r="L117" s="27"/>
    </row>
    <row r="118" spans="1:12" ht="20.100000000000001" customHeight="1" thickBot="1">
      <c r="C118" s="61" t="s">
        <v>68</v>
      </c>
      <c r="D118" s="26"/>
      <c r="E118" s="50"/>
      <c r="F118" s="176">
        <v>4670560</v>
      </c>
      <c r="G118" s="24"/>
      <c r="H118" s="62">
        <v>4670560</v>
      </c>
      <c r="I118" s="63"/>
      <c r="J118" s="176">
        <v>4670560</v>
      </c>
      <c r="K118" s="63"/>
      <c r="L118" s="62">
        <v>4670560</v>
      </c>
    </row>
    <row r="119" spans="1:12" ht="6" customHeight="1" thickTop="1">
      <c r="E119" s="50"/>
      <c r="F119" s="167"/>
      <c r="G119" s="24"/>
      <c r="H119" s="27"/>
      <c r="I119" s="24"/>
      <c r="J119" s="167"/>
      <c r="K119" s="36"/>
      <c r="L119" s="27"/>
    </row>
    <row r="120" spans="1:12" ht="20.100000000000001" customHeight="1">
      <c r="B120" s="14" t="s">
        <v>69</v>
      </c>
      <c r="C120" s="25"/>
      <c r="E120" s="50"/>
      <c r="F120" s="167"/>
      <c r="G120" s="24"/>
      <c r="H120" s="27"/>
      <c r="I120" s="24"/>
      <c r="J120" s="167"/>
      <c r="K120" s="36"/>
      <c r="L120" s="27"/>
    </row>
    <row r="121" spans="1:12" ht="20.100000000000001" customHeight="1">
      <c r="C121" s="25" t="s">
        <v>67</v>
      </c>
      <c r="E121" s="50"/>
      <c r="F121" s="167"/>
      <c r="G121" s="24"/>
      <c r="H121" s="27"/>
      <c r="I121" s="24"/>
      <c r="J121" s="167"/>
      <c r="K121" s="36"/>
      <c r="L121" s="27"/>
    </row>
    <row r="122" spans="1:12" ht="20.100000000000001" customHeight="1">
      <c r="C122" s="61" t="s">
        <v>70</v>
      </c>
      <c r="E122" s="50"/>
      <c r="F122" s="167">
        <v>4670560</v>
      </c>
      <c r="G122" s="24"/>
      <c r="H122" s="51">
        <v>4670560</v>
      </c>
      <c r="I122" s="52"/>
      <c r="J122" s="167">
        <v>4670560</v>
      </c>
      <c r="K122" s="64"/>
      <c r="L122" s="51">
        <v>4670560</v>
      </c>
    </row>
    <row r="123" spans="1:12" ht="20.100000000000001" customHeight="1">
      <c r="A123" s="65" t="s">
        <v>71</v>
      </c>
      <c r="C123" s="61"/>
      <c r="D123" s="26"/>
      <c r="E123" s="50"/>
      <c r="F123" s="167">
        <v>-568148</v>
      </c>
      <c r="G123" s="1"/>
      <c r="H123" s="51">
        <v>-568148</v>
      </c>
      <c r="I123" s="52"/>
      <c r="J123" s="167">
        <v>-568148</v>
      </c>
      <c r="K123" s="64"/>
      <c r="L123" s="51">
        <v>-568148</v>
      </c>
    </row>
    <row r="124" spans="1:12" ht="20.100000000000001" customHeight="1">
      <c r="A124" s="14" t="s">
        <v>72</v>
      </c>
      <c r="C124" s="25"/>
      <c r="E124" s="50"/>
      <c r="F124" s="167"/>
      <c r="G124" s="24"/>
      <c r="H124" s="27"/>
      <c r="I124" s="24"/>
      <c r="J124" s="167"/>
      <c r="K124" s="36"/>
      <c r="L124" s="1"/>
    </row>
    <row r="125" spans="1:12" ht="20.100000000000001" customHeight="1">
      <c r="B125" s="14" t="s">
        <v>73</v>
      </c>
      <c r="D125" s="26"/>
      <c r="F125" s="167">
        <v>49892</v>
      </c>
      <c r="G125" s="39"/>
      <c r="H125" s="51">
        <v>49892</v>
      </c>
      <c r="I125" s="58"/>
      <c r="J125" s="167">
        <v>49892</v>
      </c>
      <c r="K125" s="58"/>
      <c r="L125" s="51">
        <v>49892</v>
      </c>
    </row>
    <row r="126" spans="1:12" ht="20.100000000000001" customHeight="1">
      <c r="B126" s="14" t="s">
        <v>74</v>
      </c>
      <c r="D126" s="26"/>
      <c r="F126" s="167">
        <v>-4130893</v>
      </c>
      <c r="G126" s="43"/>
      <c r="H126" s="51">
        <v>-3973370</v>
      </c>
      <c r="I126" s="58"/>
      <c r="J126" s="167">
        <v>-3061889</v>
      </c>
      <c r="K126" s="58"/>
      <c r="L126" s="51">
        <v>-2926609</v>
      </c>
    </row>
    <row r="127" spans="1:12" ht="20.100000000000001" customHeight="1">
      <c r="A127" s="14" t="s">
        <v>75</v>
      </c>
      <c r="D127" s="26"/>
      <c r="E127" s="50"/>
      <c r="F127" s="172">
        <v>2885126</v>
      </c>
      <c r="G127" s="43"/>
      <c r="H127" s="55">
        <v>2891444</v>
      </c>
      <c r="I127" s="53"/>
      <c r="J127" s="172">
        <v>2247479</v>
      </c>
      <c r="K127" s="53"/>
      <c r="L127" s="55">
        <v>2253797</v>
      </c>
    </row>
    <row r="128" spans="1:12" ht="6" customHeight="1">
      <c r="A128" s="15"/>
      <c r="C128" s="198"/>
      <c r="D128" s="198"/>
      <c r="E128" s="198"/>
      <c r="F128" s="167"/>
      <c r="G128" s="7"/>
      <c r="H128" s="27"/>
      <c r="I128" s="7"/>
      <c r="J128" s="167"/>
      <c r="K128" s="36"/>
      <c r="L128" s="27"/>
    </row>
    <row r="129" spans="1:12" ht="20.100000000000001" customHeight="1">
      <c r="A129" s="15" t="s">
        <v>76</v>
      </c>
      <c r="E129" s="50"/>
      <c r="F129" s="171">
        <f>SUM(F122:F127)</f>
        <v>2906537</v>
      </c>
      <c r="G129" s="38"/>
      <c r="H129" s="38">
        <f>SUM(H122:H127)</f>
        <v>3070378</v>
      </c>
      <c r="I129" s="38"/>
      <c r="J129" s="171">
        <f>SUM(J122:J127)</f>
        <v>3337894</v>
      </c>
      <c r="K129" s="38"/>
      <c r="L129" s="38">
        <f>SUM(L122:L127)</f>
        <v>3479492</v>
      </c>
    </row>
    <row r="130" spans="1:12" ht="20.100000000000001" customHeight="1">
      <c r="A130" s="14" t="s">
        <v>77</v>
      </c>
      <c r="D130" s="26"/>
      <c r="E130" s="50"/>
      <c r="F130" s="172">
        <v>110483</v>
      </c>
      <c r="G130" s="38"/>
      <c r="H130" s="55">
        <v>110198</v>
      </c>
      <c r="I130" s="38"/>
      <c r="J130" s="172">
        <v>0</v>
      </c>
      <c r="K130" s="38"/>
      <c r="L130" s="55">
        <v>0</v>
      </c>
    </row>
    <row r="131" spans="1:12" ht="6" customHeight="1">
      <c r="A131" s="15"/>
      <c r="C131" s="198"/>
      <c r="D131" s="198"/>
      <c r="E131" s="198"/>
      <c r="F131" s="167"/>
      <c r="G131" s="7"/>
      <c r="H131" s="27"/>
      <c r="I131" s="7"/>
      <c r="J131" s="167"/>
      <c r="K131" s="36"/>
      <c r="L131" s="27"/>
    </row>
    <row r="132" spans="1:12" ht="20.100000000000001" customHeight="1">
      <c r="A132" s="15" t="s">
        <v>78</v>
      </c>
      <c r="C132" s="25"/>
      <c r="D132" s="26"/>
      <c r="E132" s="50"/>
      <c r="F132" s="170">
        <f>SUM(F129:F130)</f>
        <v>3017020</v>
      </c>
      <c r="G132" s="24"/>
      <c r="H132" s="37">
        <f>SUM(H129:H130)</f>
        <v>3180576</v>
      </c>
      <c r="I132" s="24"/>
      <c r="J132" s="170">
        <f>SUM(J129:J130)</f>
        <v>3337894</v>
      </c>
      <c r="K132" s="36"/>
      <c r="L132" s="37">
        <f>SUM(L129:L130)</f>
        <v>3479492</v>
      </c>
    </row>
    <row r="133" spans="1:12" ht="6" customHeight="1">
      <c r="A133" s="15"/>
      <c r="C133" s="198"/>
      <c r="D133" s="198"/>
      <c r="E133" s="198"/>
      <c r="F133" s="167"/>
      <c r="G133" s="7"/>
      <c r="H133" s="27"/>
      <c r="I133" s="7"/>
      <c r="J133" s="167"/>
      <c r="K133" s="36"/>
      <c r="L133" s="27"/>
    </row>
    <row r="134" spans="1:12" ht="20.100000000000001" customHeight="1" thickBot="1">
      <c r="A134" s="15" t="s">
        <v>79</v>
      </c>
      <c r="C134" s="25"/>
      <c r="D134" s="26"/>
      <c r="E134" s="26"/>
      <c r="F134" s="173">
        <f>F90+F132</f>
        <v>18108565</v>
      </c>
      <c r="G134" s="24"/>
      <c r="H134" s="46">
        <f>H90+H132</f>
        <v>18266162</v>
      </c>
      <c r="I134" s="24"/>
      <c r="J134" s="173">
        <f>J90+J132</f>
        <v>15877033</v>
      </c>
      <c r="K134" s="36"/>
      <c r="L134" s="46">
        <f>L90+L132</f>
        <v>16006649</v>
      </c>
    </row>
    <row r="135" spans="1:12" ht="20.100000000000001" customHeight="1" thickTop="1">
      <c r="F135" s="195">
        <f>F46-F134</f>
        <v>0</v>
      </c>
    </row>
    <row r="136" spans="1:12" ht="20.100000000000001" customHeight="1"/>
    <row r="137" spans="1:12" ht="20.100000000000001" customHeight="1"/>
    <row r="138" spans="1:12" ht="20.100000000000001" customHeight="1"/>
    <row r="139" spans="1:12" ht="20.100000000000001" customHeight="1"/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20.100000000000001" customHeight="1"/>
    <row r="145" spans="1:12" ht="20.100000000000001" customHeight="1"/>
    <row r="146" spans="1:12" ht="20.100000000000001" customHeight="1"/>
    <row r="147" spans="1:12" ht="20.100000000000001" customHeight="1"/>
    <row r="148" spans="1:12" ht="16.5" customHeight="1"/>
    <row r="149" spans="1:12" ht="21.95" customHeight="1">
      <c r="A149" s="4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9" s="47"/>
      <c r="C149" s="47"/>
      <c r="D149" s="47"/>
      <c r="E149" s="47"/>
      <c r="F149" s="48"/>
      <c r="G149" s="47"/>
      <c r="H149" s="48"/>
      <c r="I149" s="47"/>
      <c r="J149" s="48"/>
      <c r="K149" s="47"/>
      <c r="L149" s="48"/>
    </row>
  </sheetData>
  <mergeCells count="7">
    <mergeCell ref="F105:H105"/>
    <mergeCell ref="J105:L105"/>
    <mergeCell ref="F5:H5"/>
    <mergeCell ref="J5:L5"/>
    <mergeCell ref="A50:L50"/>
    <mergeCell ref="F57:H57"/>
    <mergeCell ref="J57:L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30BF-FA40-417D-8530-F233F54BB498}">
  <dimension ref="A1:L100"/>
  <sheetViews>
    <sheetView topLeftCell="A83" zoomScaleNormal="100" zoomScaleSheetLayoutView="115" zoomScalePageLayoutView="80" workbookViewId="0">
      <selection activeCell="N95" sqref="N95"/>
    </sheetView>
  </sheetViews>
  <sheetFormatPr defaultColWidth="10.42578125" defaultRowHeight="21" customHeight="1"/>
  <cols>
    <col min="1" max="2" width="1.7109375" style="14" customWidth="1"/>
    <col min="3" max="3" width="33.140625" style="14" customWidth="1"/>
    <col min="4" max="4" width="7.5703125" style="198" customWidth="1"/>
    <col min="5" max="5" width="0.5703125" style="14" customWidth="1"/>
    <col min="6" max="6" width="13.28515625" style="24" customWidth="1"/>
    <col min="7" max="7" width="0.5703125" style="75" customWidth="1"/>
    <col min="8" max="8" width="13.28515625" style="24" customWidth="1"/>
    <col min="9" max="9" width="0.5703125" style="75" customWidth="1"/>
    <col min="10" max="10" width="13.28515625" style="24" customWidth="1"/>
    <col min="11" max="11" width="0.5703125" style="75" customWidth="1"/>
    <col min="12" max="12" width="13.28515625" style="24" customWidth="1"/>
    <col min="13" max="16384" width="10.42578125" style="14"/>
  </cols>
  <sheetData>
    <row r="1" spans="1:12" s="25" customFormat="1" ht="19.899999999999999" customHeight="1">
      <c r="A1" s="6" t="s">
        <v>0</v>
      </c>
      <c r="B1" s="6"/>
      <c r="C1" s="6"/>
      <c r="D1" s="66"/>
      <c r="E1" s="6"/>
      <c r="F1" s="7"/>
      <c r="G1" s="67"/>
      <c r="H1" s="7"/>
      <c r="I1" s="67"/>
      <c r="J1" s="7"/>
      <c r="K1" s="67"/>
      <c r="L1" s="7"/>
    </row>
    <row r="2" spans="1:12" s="25" customFormat="1" ht="19.899999999999999" customHeight="1">
      <c r="A2" s="6" t="s">
        <v>80</v>
      </c>
      <c r="B2" s="6"/>
      <c r="C2" s="6"/>
      <c r="D2" s="66"/>
      <c r="E2" s="6"/>
      <c r="F2" s="7"/>
      <c r="G2" s="67"/>
      <c r="H2" s="7"/>
      <c r="I2" s="67"/>
      <c r="J2" s="7"/>
      <c r="K2" s="67"/>
      <c r="L2" s="7"/>
    </row>
    <row r="3" spans="1:12" s="25" customFormat="1" ht="19.899999999999999" customHeight="1">
      <c r="A3" s="10" t="s">
        <v>81</v>
      </c>
      <c r="B3" s="10"/>
      <c r="C3" s="10"/>
      <c r="D3" s="68"/>
      <c r="E3" s="10"/>
      <c r="F3" s="12"/>
      <c r="G3" s="69"/>
      <c r="H3" s="12"/>
      <c r="I3" s="69"/>
      <c r="J3" s="12"/>
      <c r="K3" s="69"/>
      <c r="L3" s="12"/>
    </row>
    <row r="4" spans="1:12" s="25" customFormat="1" ht="19.149999999999999" customHeight="1">
      <c r="A4" s="6"/>
      <c r="B4" s="6"/>
      <c r="C4" s="6"/>
      <c r="D4" s="66"/>
      <c r="E4" s="6"/>
      <c r="F4" s="70"/>
      <c r="G4" s="71"/>
      <c r="H4" s="70"/>
      <c r="I4" s="71"/>
      <c r="J4" s="70"/>
      <c r="K4" s="71"/>
      <c r="L4" s="70"/>
    </row>
    <row r="5" spans="1:12" s="25" customFormat="1" ht="19.149999999999999" customHeight="1">
      <c r="D5" s="66"/>
      <c r="E5" s="72"/>
      <c r="F5" s="199" t="s">
        <v>3</v>
      </c>
      <c r="G5" s="199"/>
      <c r="H5" s="199"/>
      <c r="I5" s="16"/>
      <c r="J5" s="199" t="s">
        <v>4</v>
      </c>
      <c r="K5" s="199"/>
      <c r="L5" s="199"/>
    </row>
    <row r="6" spans="1:12" s="25" customFormat="1" ht="19.149999999999999" customHeight="1">
      <c r="D6" s="66"/>
      <c r="E6" s="72"/>
      <c r="F6" s="17" t="s">
        <v>5</v>
      </c>
      <c r="G6" s="73"/>
      <c r="H6" s="17" t="s">
        <v>5</v>
      </c>
      <c r="I6" s="73"/>
      <c r="J6" s="17" t="s">
        <v>5</v>
      </c>
      <c r="K6" s="73"/>
      <c r="L6" s="17" t="s">
        <v>5</v>
      </c>
    </row>
    <row r="7" spans="1:12" s="25" customFormat="1" ht="19.149999999999999" customHeight="1">
      <c r="D7" s="66"/>
      <c r="E7" s="72"/>
      <c r="F7" s="17" t="s">
        <v>9</v>
      </c>
      <c r="G7" s="73"/>
      <c r="H7" s="17" t="s">
        <v>10</v>
      </c>
      <c r="I7" s="73"/>
      <c r="J7" s="17" t="s">
        <v>9</v>
      </c>
      <c r="K7" s="73"/>
      <c r="L7" s="17" t="s">
        <v>10</v>
      </c>
    </row>
    <row r="8" spans="1:12" s="25" customFormat="1" ht="19.149999999999999" customHeight="1">
      <c r="D8" s="19" t="s">
        <v>11</v>
      </c>
      <c r="E8" s="72"/>
      <c r="F8" s="20" t="s">
        <v>12</v>
      </c>
      <c r="G8" s="59"/>
      <c r="H8" s="20" t="s">
        <v>12</v>
      </c>
      <c r="I8" s="60"/>
      <c r="J8" s="20" t="s">
        <v>12</v>
      </c>
      <c r="K8" s="59"/>
      <c r="L8" s="20" t="s">
        <v>12</v>
      </c>
    </row>
    <row r="9" spans="1:12" s="25" customFormat="1" ht="6" customHeight="1">
      <c r="A9" s="72"/>
      <c r="B9" s="72"/>
      <c r="D9" s="26"/>
      <c r="F9" s="167"/>
      <c r="G9" s="74"/>
      <c r="H9" s="27"/>
      <c r="I9" s="74"/>
      <c r="J9" s="167"/>
      <c r="K9" s="74"/>
      <c r="L9" s="27"/>
    </row>
    <row r="10" spans="1:12" s="25" customFormat="1" ht="19.149999999999999" customHeight="1">
      <c r="A10" s="72" t="s">
        <v>82</v>
      </c>
      <c r="B10" s="72"/>
      <c r="D10" s="26"/>
      <c r="F10" s="167"/>
      <c r="G10" s="74"/>
      <c r="H10" s="27"/>
      <c r="I10" s="74"/>
      <c r="J10" s="167"/>
      <c r="K10" s="74"/>
      <c r="L10" s="27"/>
    </row>
    <row r="11" spans="1:12" s="25" customFormat="1" ht="6" customHeight="1">
      <c r="A11" s="72"/>
      <c r="B11" s="72"/>
      <c r="D11" s="26"/>
      <c r="F11" s="167"/>
      <c r="G11" s="74"/>
      <c r="H11" s="27"/>
      <c r="I11" s="74"/>
      <c r="J11" s="167"/>
      <c r="K11" s="74"/>
      <c r="L11" s="27"/>
    </row>
    <row r="12" spans="1:12" s="25" customFormat="1" ht="19.149999999999999" customHeight="1">
      <c r="A12" s="25" t="s">
        <v>83</v>
      </c>
      <c r="D12" s="26"/>
      <c r="F12" s="167">
        <v>740229</v>
      </c>
      <c r="G12" s="74"/>
      <c r="H12" s="27">
        <v>609729</v>
      </c>
      <c r="I12" s="74"/>
      <c r="J12" s="167">
        <v>347004</v>
      </c>
      <c r="K12" s="74"/>
      <c r="L12" s="27">
        <v>324681</v>
      </c>
    </row>
    <row r="13" spans="1:12" s="25" customFormat="1" ht="19.149999999999999" customHeight="1">
      <c r="A13" s="25" t="s">
        <v>84</v>
      </c>
      <c r="D13" s="26"/>
      <c r="F13" s="167">
        <v>7200</v>
      </c>
      <c r="G13" s="74"/>
      <c r="H13" s="27">
        <v>40438</v>
      </c>
      <c r="I13" s="74"/>
      <c r="J13" s="167">
        <v>7200</v>
      </c>
      <c r="K13" s="74"/>
      <c r="L13" s="27">
        <v>40438</v>
      </c>
    </row>
    <row r="14" spans="1:12" s="25" customFormat="1" ht="19.149999999999999" customHeight="1">
      <c r="A14" s="25" t="s">
        <v>85</v>
      </c>
      <c r="D14" s="26"/>
      <c r="F14" s="170">
        <v>11832</v>
      </c>
      <c r="G14" s="74"/>
      <c r="H14" s="37">
        <v>10204</v>
      </c>
      <c r="I14" s="74"/>
      <c r="J14" s="170">
        <v>11832</v>
      </c>
      <c r="K14" s="74"/>
      <c r="L14" s="37">
        <v>10204</v>
      </c>
    </row>
    <row r="15" spans="1:12" s="25" customFormat="1" ht="6" customHeight="1">
      <c r="A15" s="72"/>
      <c r="B15" s="72"/>
      <c r="D15" s="26"/>
      <c r="F15" s="167"/>
      <c r="G15" s="74"/>
      <c r="H15" s="27"/>
      <c r="I15" s="74"/>
      <c r="J15" s="167"/>
      <c r="K15" s="74"/>
      <c r="L15" s="27"/>
    </row>
    <row r="16" spans="1:12" s="25" customFormat="1" ht="19.149999999999999" customHeight="1">
      <c r="A16" s="72" t="s">
        <v>86</v>
      </c>
      <c r="B16" s="72"/>
      <c r="D16" s="26"/>
      <c r="F16" s="170">
        <f>SUM(F12:F14)</f>
        <v>759261</v>
      </c>
      <c r="G16" s="74"/>
      <c r="H16" s="37">
        <f>SUM(H12:H14)</f>
        <v>660371</v>
      </c>
      <c r="I16" s="74"/>
      <c r="J16" s="170">
        <f>SUM(J12:J14)</f>
        <v>366036</v>
      </c>
      <c r="K16" s="74"/>
      <c r="L16" s="37">
        <f>SUM(L12:L14)</f>
        <v>375323</v>
      </c>
    </row>
    <row r="17" spans="1:12" s="25" customFormat="1" ht="8.1" customHeight="1">
      <c r="A17" s="72"/>
      <c r="B17" s="72"/>
      <c r="D17" s="26"/>
      <c r="F17" s="167"/>
      <c r="G17" s="74"/>
      <c r="H17" s="27"/>
      <c r="I17" s="74"/>
      <c r="J17" s="167"/>
      <c r="K17" s="74"/>
      <c r="L17" s="27"/>
    </row>
    <row r="18" spans="1:12" s="25" customFormat="1" ht="19.149999999999999" customHeight="1">
      <c r="A18" s="72" t="s">
        <v>87</v>
      </c>
      <c r="B18" s="72"/>
      <c r="D18" s="26"/>
      <c r="F18" s="167"/>
      <c r="G18" s="74"/>
      <c r="H18" s="27"/>
      <c r="I18" s="74"/>
      <c r="J18" s="167"/>
      <c r="K18" s="74"/>
      <c r="L18" s="27"/>
    </row>
    <row r="19" spans="1:12" s="25" customFormat="1" ht="6" customHeight="1">
      <c r="A19" s="72"/>
      <c r="B19" s="72"/>
      <c r="D19" s="26"/>
      <c r="F19" s="167"/>
      <c r="G19" s="74"/>
      <c r="H19" s="27"/>
      <c r="I19" s="74"/>
      <c r="J19" s="167"/>
      <c r="K19" s="74"/>
      <c r="L19" s="27"/>
    </row>
    <row r="20" spans="1:12" s="25" customFormat="1" ht="19.149999999999999" customHeight="1">
      <c r="A20" s="25" t="s">
        <v>88</v>
      </c>
      <c r="D20" s="26"/>
      <c r="F20" s="167">
        <v>-319626</v>
      </c>
      <c r="G20" s="74"/>
      <c r="H20" s="27">
        <v>-299156</v>
      </c>
      <c r="I20" s="74"/>
      <c r="J20" s="167">
        <v>-139666</v>
      </c>
      <c r="K20" s="74"/>
      <c r="L20" s="27">
        <v>-141892</v>
      </c>
    </row>
    <row r="21" spans="1:12" s="25" customFormat="1" ht="19.149999999999999" customHeight="1">
      <c r="A21" s="25" t="s">
        <v>89</v>
      </c>
      <c r="D21" s="26"/>
      <c r="F21" s="175">
        <v>-3932</v>
      </c>
      <c r="G21" s="75"/>
      <c r="H21" s="24">
        <v>-26692</v>
      </c>
      <c r="I21" s="75"/>
      <c r="J21" s="175">
        <v>-3932</v>
      </c>
      <c r="K21" s="75"/>
      <c r="L21" s="24">
        <v>-26692</v>
      </c>
    </row>
    <row r="22" spans="1:12" s="25" customFormat="1" ht="19.149999999999999" customHeight="1">
      <c r="A22" s="25" t="s">
        <v>90</v>
      </c>
      <c r="D22" s="26"/>
      <c r="F22" s="177">
        <v>-5296</v>
      </c>
      <c r="G22" s="75"/>
      <c r="H22" s="76">
        <v>-5029</v>
      </c>
      <c r="I22" s="75"/>
      <c r="J22" s="177">
        <v>-5296</v>
      </c>
      <c r="K22" s="75"/>
      <c r="L22" s="76">
        <v>-5029</v>
      </c>
    </row>
    <row r="23" spans="1:12" s="25" customFormat="1" ht="6" customHeight="1">
      <c r="D23" s="26"/>
      <c r="F23" s="167"/>
      <c r="G23" s="74"/>
      <c r="H23" s="27"/>
      <c r="I23" s="74"/>
      <c r="J23" s="167"/>
      <c r="K23" s="74"/>
      <c r="L23" s="27"/>
    </row>
    <row r="24" spans="1:12" s="25" customFormat="1" ht="19.149999999999999" customHeight="1">
      <c r="A24" s="72" t="s">
        <v>91</v>
      </c>
      <c r="B24" s="72"/>
      <c r="D24" s="26"/>
      <c r="F24" s="170">
        <f>SUM(F20:F22)</f>
        <v>-328854</v>
      </c>
      <c r="G24" s="74"/>
      <c r="H24" s="37">
        <f>SUM(H20:H22)</f>
        <v>-330877</v>
      </c>
      <c r="I24" s="74"/>
      <c r="J24" s="170">
        <f>SUM(J20:J22)</f>
        <v>-148894</v>
      </c>
      <c r="K24" s="74"/>
      <c r="L24" s="37">
        <f>SUM(L20:L22)</f>
        <v>-173613</v>
      </c>
    </row>
    <row r="25" spans="1:12" s="25" customFormat="1" ht="8.1" customHeight="1">
      <c r="A25" s="72"/>
      <c r="B25" s="72"/>
      <c r="D25" s="26"/>
      <c r="F25" s="167"/>
      <c r="G25" s="74"/>
      <c r="H25" s="27"/>
      <c r="I25" s="74"/>
      <c r="J25" s="167"/>
      <c r="K25" s="74"/>
      <c r="L25" s="27"/>
    </row>
    <row r="26" spans="1:12" s="25" customFormat="1" ht="19.149999999999999" customHeight="1">
      <c r="A26" s="72" t="s">
        <v>92</v>
      </c>
      <c r="B26" s="72"/>
      <c r="C26" s="72"/>
      <c r="D26" s="66"/>
      <c r="E26" s="72"/>
      <c r="F26" s="167">
        <f>F16+F24</f>
        <v>430407</v>
      </c>
      <c r="G26" s="74"/>
      <c r="H26" s="27">
        <f>H16+H24</f>
        <v>329494</v>
      </c>
      <c r="I26" s="74"/>
      <c r="J26" s="167">
        <f>J16+J24</f>
        <v>217142</v>
      </c>
      <c r="K26" s="74"/>
      <c r="L26" s="27">
        <f>L16+L24</f>
        <v>201710</v>
      </c>
    </row>
    <row r="27" spans="1:12" s="25" customFormat="1" ht="19.149999999999999" customHeight="1">
      <c r="A27" s="25" t="s">
        <v>93</v>
      </c>
      <c r="B27" s="72"/>
      <c r="C27" s="72"/>
      <c r="D27" s="66"/>
      <c r="E27" s="72"/>
      <c r="F27" s="175">
        <v>5441</v>
      </c>
      <c r="G27" s="74"/>
      <c r="H27" s="27">
        <v>5265</v>
      </c>
      <c r="I27" s="74"/>
      <c r="J27" s="175">
        <v>5441</v>
      </c>
      <c r="K27" s="74"/>
      <c r="L27" s="27">
        <v>5265</v>
      </c>
    </row>
    <row r="28" spans="1:12" s="25" customFormat="1" ht="19.149999999999999" customHeight="1">
      <c r="A28" s="25" t="s">
        <v>94</v>
      </c>
      <c r="C28" s="72"/>
      <c r="D28" s="26"/>
      <c r="E28" s="72"/>
      <c r="F28" s="175">
        <v>24535</v>
      </c>
      <c r="G28" s="74"/>
      <c r="H28" s="27">
        <v>32004</v>
      </c>
      <c r="I28" s="74"/>
      <c r="J28" s="175">
        <v>38360</v>
      </c>
      <c r="K28" s="74"/>
      <c r="L28" s="27">
        <v>43391</v>
      </c>
    </row>
    <row r="29" spans="1:12" s="25" customFormat="1" ht="19.149999999999999" customHeight="1">
      <c r="A29" s="25" t="s">
        <v>95</v>
      </c>
      <c r="D29" s="26"/>
      <c r="F29" s="175">
        <v>-71656</v>
      </c>
      <c r="G29" s="74"/>
      <c r="H29" s="27">
        <v>-62193</v>
      </c>
      <c r="I29" s="74"/>
      <c r="J29" s="175">
        <v>-36560</v>
      </c>
      <c r="K29" s="74"/>
      <c r="L29" s="27">
        <v>-35817</v>
      </c>
    </row>
    <row r="30" spans="1:12" s="25" customFormat="1" ht="19.149999999999999" customHeight="1">
      <c r="A30" s="25" t="s">
        <v>96</v>
      </c>
      <c r="D30" s="26"/>
      <c r="F30" s="175">
        <v>-316424</v>
      </c>
      <c r="G30" s="74"/>
      <c r="H30" s="27">
        <v>-267254</v>
      </c>
      <c r="I30" s="74"/>
      <c r="J30" s="175">
        <v>-148874</v>
      </c>
      <c r="K30" s="74"/>
      <c r="L30" s="27">
        <v>-142086</v>
      </c>
    </row>
    <row r="31" spans="1:12" s="25" customFormat="1" ht="19.149999999999999" customHeight="1">
      <c r="A31" s="25" t="s">
        <v>204</v>
      </c>
      <c r="D31" s="26"/>
      <c r="F31" s="175">
        <v>199</v>
      </c>
      <c r="G31" s="74"/>
      <c r="H31" s="27">
        <v>0</v>
      </c>
      <c r="I31" s="74"/>
      <c r="J31" s="175">
        <v>222</v>
      </c>
      <c r="K31" s="74"/>
      <c r="L31" s="27">
        <v>0</v>
      </c>
    </row>
    <row r="32" spans="1:12" s="25" customFormat="1" ht="19.149999999999999" customHeight="1">
      <c r="A32" s="25" t="s">
        <v>97</v>
      </c>
      <c r="D32" s="26"/>
      <c r="F32" s="178">
        <v>-267374</v>
      </c>
      <c r="G32" s="74"/>
      <c r="H32" s="77">
        <v>-247068</v>
      </c>
      <c r="I32" s="74"/>
      <c r="J32" s="178">
        <v>-244674</v>
      </c>
      <c r="K32" s="74"/>
      <c r="L32" s="27">
        <v>-234510</v>
      </c>
    </row>
    <row r="33" spans="1:12" s="25" customFormat="1" ht="19.149999999999999" customHeight="1">
      <c r="A33" s="25" t="s">
        <v>98</v>
      </c>
      <c r="D33" s="26">
        <v>9</v>
      </c>
      <c r="F33" s="170">
        <v>11806</v>
      </c>
      <c r="G33" s="74"/>
      <c r="H33" s="37">
        <v>-4191</v>
      </c>
      <c r="I33" s="74"/>
      <c r="J33" s="170">
        <v>0</v>
      </c>
      <c r="K33" s="74"/>
      <c r="L33" s="37">
        <v>0</v>
      </c>
    </row>
    <row r="34" spans="1:12" s="25" customFormat="1" ht="6" customHeight="1">
      <c r="D34" s="26"/>
      <c r="F34" s="167"/>
      <c r="G34" s="74"/>
      <c r="H34" s="27"/>
      <c r="I34" s="74"/>
      <c r="J34" s="167"/>
      <c r="K34" s="74"/>
      <c r="L34" s="27"/>
    </row>
    <row r="35" spans="1:12" s="25" customFormat="1" ht="19.149999999999999" customHeight="1">
      <c r="A35" s="72" t="s">
        <v>99</v>
      </c>
      <c r="B35" s="72"/>
      <c r="D35" s="26"/>
      <c r="F35" s="167">
        <f>SUM(F26:F33)</f>
        <v>-183066</v>
      </c>
      <c r="G35" s="74"/>
      <c r="H35" s="27">
        <f>SUM(H26:H33)</f>
        <v>-213943</v>
      </c>
      <c r="I35" s="74"/>
      <c r="J35" s="167">
        <f>SUM(J26:J33)</f>
        <v>-168943</v>
      </c>
      <c r="K35" s="74"/>
      <c r="L35" s="27">
        <f>SUM(L26:L33)</f>
        <v>-162047</v>
      </c>
    </row>
    <row r="36" spans="1:12" s="25" customFormat="1" ht="19.149999999999999" customHeight="1">
      <c r="A36" s="25" t="s">
        <v>100</v>
      </c>
      <c r="D36" s="26"/>
      <c r="F36" s="170">
        <v>25828</v>
      </c>
      <c r="G36" s="74"/>
      <c r="H36" s="37">
        <v>28173</v>
      </c>
      <c r="I36" s="74"/>
      <c r="J36" s="170">
        <v>33663</v>
      </c>
      <c r="K36" s="75"/>
      <c r="L36" s="37">
        <v>30166</v>
      </c>
    </row>
    <row r="37" spans="1:12" s="25" customFormat="1" ht="6" customHeight="1">
      <c r="D37" s="26"/>
      <c r="F37" s="167"/>
      <c r="G37" s="74"/>
      <c r="H37" s="27"/>
      <c r="I37" s="74"/>
      <c r="J37" s="167"/>
      <c r="K37" s="74"/>
      <c r="L37" s="27"/>
    </row>
    <row r="38" spans="1:12" s="25" customFormat="1" ht="19.149999999999999" customHeight="1">
      <c r="A38" s="72" t="s">
        <v>101</v>
      </c>
      <c r="B38" s="72"/>
      <c r="C38" s="72"/>
      <c r="D38" s="66"/>
      <c r="E38" s="72"/>
      <c r="F38" s="167">
        <f>SUM(F35:F36)</f>
        <v>-157238</v>
      </c>
      <c r="G38" s="74"/>
      <c r="H38" s="27">
        <f>SUM(H35:H36)</f>
        <v>-185770</v>
      </c>
      <c r="I38" s="74"/>
      <c r="J38" s="167">
        <f>SUM(J35:J36)</f>
        <v>-135280</v>
      </c>
      <c r="K38" s="74"/>
      <c r="L38" s="27">
        <f>SUM(L35:L36)</f>
        <v>-131881</v>
      </c>
    </row>
    <row r="39" spans="1:12" s="25" customFormat="1" ht="8.1" customHeight="1">
      <c r="D39" s="26"/>
      <c r="F39" s="167"/>
      <c r="G39" s="74"/>
      <c r="H39" s="27"/>
      <c r="I39" s="74"/>
      <c r="J39" s="167"/>
      <c r="K39" s="74"/>
      <c r="L39" s="27"/>
    </row>
    <row r="40" spans="1:12" ht="19.149999999999999" customHeight="1">
      <c r="A40" s="72" t="s">
        <v>102</v>
      </c>
      <c r="B40" s="72"/>
      <c r="C40" s="25"/>
      <c r="D40" s="26"/>
      <c r="E40" s="25"/>
      <c r="F40" s="167"/>
      <c r="G40" s="74"/>
      <c r="H40" s="27"/>
      <c r="I40" s="74"/>
      <c r="J40" s="167"/>
      <c r="K40" s="74"/>
      <c r="L40" s="27"/>
    </row>
    <row r="41" spans="1:12" ht="19.149999999999999" customHeight="1">
      <c r="A41" s="25" t="s">
        <v>103</v>
      </c>
      <c r="B41" s="25"/>
      <c r="C41" s="25"/>
      <c r="D41" s="26"/>
      <c r="E41" s="25"/>
      <c r="F41" s="167"/>
      <c r="G41" s="74"/>
      <c r="H41" s="27"/>
      <c r="I41" s="74"/>
      <c r="J41" s="167"/>
      <c r="K41" s="74"/>
      <c r="L41" s="27"/>
    </row>
    <row r="42" spans="1:12" ht="19.149999999999999" customHeight="1">
      <c r="B42" s="25" t="s">
        <v>104</v>
      </c>
      <c r="C42" s="25"/>
      <c r="D42" s="26"/>
      <c r="E42" s="25"/>
      <c r="F42" s="167"/>
      <c r="G42" s="74"/>
      <c r="H42" s="27"/>
      <c r="I42" s="74"/>
      <c r="J42" s="167"/>
      <c r="K42" s="74"/>
      <c r="L42" s="27"/>
    </row>
    <row r="43" spans="1:12" ht="19.149999999999999" customHeight="1">
      <c r="B43" s="25" t="s">
        <v>105</v>
      </c>
      <c r="C43" s="25"/>
      <c r="D43" s="26"/>
      <c r="E43" s="25"/>
      <c r="F43" s="167"/>
      <c r="G43" s="74"/>
      <c r="H43" s="27"/>
      <c r="I43" s="74"/>
      <c r="J43" s="167"/>
      <c r="K43" s="74"/>
      <c r="L43" s="27"/>
    </row>
    <row r="44" spans="1:12" ht="19.149999999999999" customHeight="1">
      <c r="B44" s="25"/>
      <c r="C44" s="25" t="s">
        <v>106</v>
      </c>
      <c r="D44" s="26"/>
      <c r="E44" s="25"/>
      <c r="F44" s="167"/>
      <c r="G44" s="74"/>
      <c r="H44" s="27"/>
      <c r="I44" s="74"/>
      <c r="J44" s="167"/>
      <c r="K44" s="74"/>
      <c r="L44" s="27"/>
    </row>
    <row r="45" spans="1:12" ht="19.149999999999999" customHeight="1">
      <c r="A45" s="25"/>
      <c r="B45" s="25"/>
      <c r="C45" s="25" t="s">
        <v>107</v>
      </c>
      <c r="D45" s="26"/>
      <c r="E45" s="25"/>
      <c r="F45" s="178">
        <v>-7898</v>
      </c>
      <c r="G45" s="74"/>
      <c r="H45" s="27">
        <v>878</v>
      </c>
      <c r="I45" s="74"/>
      <c r="J45" s="178">
        <v>-7898</v>
      </c>
      <c r="K45" s="74"/>
      <c r="L45" s="27">
        <v>878</v>
      </c>
    </row>
    <row r="46" spans="1:12" ht="19.149999999999999" customHeight="1">
      <c r="A46" s="25"/>
      <c r="B46" s="25" t="s">
        <v>108</v>
      </c>
      <c r="C46" s="78"/>
      <c r="D46" s="26"/>
      <c r="E46" s="25"/>
      <c r="F46" s="167"/>
      <c r="G46" s="74"/>
      <c r="H46" s="27"/>
      <c r="I46" s="74"/>
      <c r="J46" s="167"/>
      <c r="K46" s="74"/>
      <c r="L46" s="27"/>
    </row>
    <row r="47" spans="1:12" ht="19.149999999999999" customHeight="1">
      <c r="A47" s="25"/>
      <c r="C47" s="78" t="s">
        <v>109</v>
      </c>
      <c r="D47" s="26"/>
      <c r="E47" s="25"/>
      <c r="F47" s="170">
        <v>1580</v>
      </c>
      <c r="G47" s="74"/>
      <c r="H47" s="37">
        <v>-176</v>
      </c>
      <c r="I47" s="74"/>
      <c r="J47" s="170">
        <v>1580</v>
      </c>
      <c r="K47" s="74"/>
      <c r="L47" s="37">
        <v>-176</v>
      </c>
    </row>
    <row r="48" spans="1:12" s="25" customFormat="1" ht="6" customHeight="1">
      <c r="D48" s="26"/>
      <c r="F48" s="167"/>
      <c r="G48" s="74"/>
      <c r="H48" s="27"/>
      <c r="I48" s="74"/>
      <c r="J48" s="167"/>
      <c r="K48" s="74"/>
      <c r="L48" s="27"/>
    </row>
    <row r="49" spans="1:12" s="25" customFormat="1" ht="18.75">
      <c r="A49" s="72" t="s">
        <v>119</v>
      </c>
      <c r="D49" s="26"/>
      <c r="F49" s="167"/>
      <c r="G49" s="74"/>
      <c r="H49" s="27"/>
      <c r="I49" s="74"/>
      <c r="J49" s="167"/>
      <c r="K49" s="74"/>
      <c r="L49" s="27"/>
    </row>
    <row r="50" spans="1:12" s="25" customFormat="1" ht="19.149999999999999" customHeight="1">
      <c r="A50" s="72"/>
      <c r="B50" s="79" t="s">
        <v>205</v>
      </c>
      <c r="D50" s="26"/>
      <c r="F50" s="170">
        <f>SUM(F41:F47)</f>
        <v>-6318</v>
      </c>
      <c r="G50" s="74"/>
      <c r="H50" s="37">
        <f>SUM(H41:H47)</f>
        <v>702</v>
      </c>
      <c r="I50" s="74"/>
      <c r="J50" s="170">
        <f>SUM(J41:J47)</f>
        <v>-6318</v>
      </c>
      <c r="K50" s="74"/>
      <c r="L50" s="37">
        <f>SUM(L41:L47)</f>
        <v>702</v>
      </c>
    </row>
    <row r="51" spans="1:12" s="25" customFormat="1" ht="6" customHeight="1">
      <c r="D51" s="26"/>
      <c r="F51" s="167"/>
      <c r="G51" s="74"/>
      <c r="H51" s="27"/>
      <c r="I51" s="74"/>
      <c r="J51" s="167"/>
      <c r="K51" s="74"/>
      <c r="L51" s="27"/>
    </row>
    <row r="52" spans="1:12" s="25" customFormat="1" ht="19.350000000000001" customHeight="1" thickBot="1">
      <c r="A52" s="72" t="s">
        <v>110</v>
      </c>
      <c r="D52" s="26"/>
      <c r="F52" s="173">
        <f>F38+F50</f>
        <v>-163556</v>
      </c>
      <c r="G52" s="74"/>
      <c r="H52" s="46">
        <f>H38+H50</f>
        <v>-185068</v>
      </c>
      <c r="I52" s="74"/>
      <c r="J52" s="173">
        <f>J38+J50</f>
        <v>-141598</v>
      </c>
      <c r="K52" s="74"/>
      <c r="L52" s="46">
        <f>L38+L50</f>
        <v>-131179</v>
      </c>
    </row>
    <row r="53" spans="1:12" s="25" customFormat="1" ht="15.75" customHeight="1" thickTop="1">
      <c r="A53" s="72"/>
      <c r="D53" s="26"/>
      <c r="F53" s="27"/>
      <c r="G53" s="74"/>
      <c r="H53" s="27"/>
      <c r="I53" s="74"/>
      <c r="J53" s="27"/>
      <c r="K53" s="74"/>
      <c r="L53" s="27"/>
    </row>
    <row r="54" spans="1:12" s="25" customFormat="1" ht="21.95" customHeight="1">
      <c r="A54" s="208" t="str">
        <f>'BS 2-4 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08"/>
      <c r="C54" s="208"/>
      <c r="D54" s="208"/>
      <c r="E54" s="208"/>
      <c r="F54" s="208"/>
      <c r="G54" s="208"/>
      <c r="H54" s="208"/>
      <c r="I54" s="208"/>
      <c r="J54" s="208"/>
      <c r="K54" s="80"/>
      <c r="L54" s="80"/>
    </row>
    <row r="55" spans="1:12" s="25" customFormat="1" ht="19.899999999999999" customHeight="1">
      <c r="A55" s="72" t="str">
        <f>A1</f>
        <v>บริษัท แกรนด์ แอสเสท โฮเทลส์ แอนด์ พรอพเพอร์ตี้ จำกัด (มหาชน)</v>
      </c>
      <c r="B55" s="72"/>
      <c r="D55" s="26"/>
      <c r="F55" s="27"/>
      <c r="G55" s="74"/>
      <c r="H55" s="27"/>
      <c r="I55" s="74"/>
      <c r="J55" s="27"/>
      <c r="K55" s="74"/>
      <c r="L55" s="27"/>
    </row>
    <row r="56" spans="1:12" s="25" customFormat="1" ht="20.100000000000001" customHeight="1">
      <c r="A56" s="72" t="s">
        <v>80</v>
      </c>
      <c r="B56" s="72"/>
      <c r="D56" s="26"/>
      <c r="F56" s="27"/>
      <c r="G56" s="74"/>
      <c r="H56" s="27"/>
      <c r="I56" s="74"/>
      <c r="J56" s="27"/>
      <c r="K56" s="74"/>
      <c r="L56" s="27"/>
    </row>
    <row r="57" spans="1:12" s="25" customFormat="1" ht="19.899999999999999" customHeight="1">
      <c r="A57" s="81" t="str">
        <f>A3</f>
        <v>สำหรับรอบระยะเวลาสามเดือนสิ้นสุดวันที่ 31 มีนาคม พ.ศ. 2567</v>
      </c>
      <c r="B57" s="81"/>
      <c r="C57" s="80"/>
      <c r="D57" s="82"/>
      <c r="E57" s="80"/>
      <c r="F57" s="37"/>
      <c r="G57" s="83"/>
      <c r="H57" s="37"/>
      <c r="I57" s="83"/>
      <c r="J57" s="37"/>
      <c r="K57" s="83"/>
      <c r="L57" s="37"/>
    </row>
    <row r="58" spans="1:12" s="25" customFormat="1" ht="20.100000000000001" customHeight="1">
      <c r="D58" s="26"/>
      <c r="F58" s="27"/>
      <c r="G58" s="74"/>
      <c r="H58" s="27"/>
      <c r="I58" s="74"/>
      <c r="J58" s="27"/>
      <c r="K58" s="74"/>
      <c r="L58" s="27"/>
    </row>
    <row r="59" spans="1:12" s="25" customFormat="1" ht="20.100000000000001" customHeight="1">
      <c r="D59" s="66"/>
      <c r="E59" s="72"/>
      <c r="F59" s="199" t="s">
        <v>3</v>
      </c>
      <c r="G59" s="199"/>
      <c r="H59" s="199"/>
      <c r="I59" s="16"/>
      <c r="J59" s="199" t="s">
        <v>4</v>
      </c>
      <c r="K59" s="199"/>
      <c r="L59" s="199"/>
    </row>
    <row r="60" spans="1:12" s="25" customFormat="1" ht="20.100000000000001" customHeight="1">
      <c r="D60" s="66"/>
      <c r="E60" s="72"/>
      <c r="F60" s="17" t="s">
        <v>5</v>
      </c>
      <c r="G60" s="73"/>
      <c r="H60" s="17" t="s">
        <v>5</v>
      </c>
      <c r="I60" s="73"/>
      <c r="J60" s="17" t="s">
        <v>5</v>
      </c>
      <c r="K60" s="73"/>
      <c r="L60" s="17" t="s">
        <v>5</v>
      </c>
    </row>
    <row r="61" spans="1:12" s="25" customFormat="1" ht="20.100000000000001" customHeight="1">
      <c r="D61" s="66"/>
      <c r="E61" s="72"/>
      <c r="F61" s="17" t="s">
        <v>9</v>
      </c>
      <c r="G61" s="73"/>
      <c r="H61" s="17" t="s">
        <v>10</v>
      </c>
      <c r="I61" s="73"/>
      <c r="J61" s="17" t="s">
        <v>9</v>
      </c>
      <c r="K61" s="73"/>
      <c r="L61" s="17" t="s">
        <v>10</v>
      </c>
    </row>
    <row r="62" spans="1:12" s="25" customFormat="1" ht="20.100000000000001" customHeight="1">
      <c r="D62" s="19" t="s">
        <v>11</v>
      </c>
      <c r="E62" s="72"/>
      <c r="F62" s="20" t="s">
        <v>12</v>
      </c>
      <c r="G62" s="59"/>
      <c r="H62" s="20" t="s">
        <v>12</v>
      </c>
      <c r="I62" s="60"/>
      <c r="J62" s="20" t="s">
        <v>12</v>
      </c>
      <c r="K62" s="59"/>
      <c r="L62" s="20" t="s">
        <v>12</v>
      </c>
    </row>
    <row r="63" spans="1:12" s="25" customFormat="1" ht="6" customHeight="1">
      <c r="D63" s="26"/>
      <c r="F63" s="167"/>
      <c r="G63" s="74"/>
      <c r="H63" s="27"/>
      <c r="I63" s="74"/>
      <c r="J63" s="167"/>
      <c r="K63" s="74"/>
      <c r="L63" s="27"/>
    </row>
    <row r="64" spans="1:12" s="25" customFormat="1" ht="20.100000000000001" customHeight="1">
      <c r="A64" s="72" t="s">
        <v>111</v>
      </c>
      <c r="B64" s="72"/>
      <c r="C64" s="72"/>
      <c r="D64" s="66"/>
      <c r="E64" s="72"/>
      <c r="F64" s="167"/>
      <c r="G64" s="74"/>
      <c r="H64" s="27"/>
      <c r="I64" s="74"/>
      <c r="J64" s="167"/>
      <c r="K64" s="74"/>
      <c r="L64" s="27"/>
    </row>
    <row r="65" spans="1:12" s="25" customFormat="1" ht="20.100000000000001" customHeight="1">
      <c r="A65" s="25" t="s">
        <v>112</v>
      </c>
      <c r="C65" s="72"/>
      <c r="D65" s="66"/>
      <c r="E65" s="72"/>
      <c r="F65" s="167">
        <v>-157523</v>
      </c>
      <c r="G65" s="74"/>
      <c r="H65" s="27">
        <v>-185360</v>
      </c>
      <c r="I65" s="74"/>
      <c r="J65" s="167">
        <v>-135280</v>
      </c>
      <c r="K65" s="74"/>
      <c r="L65" s="27">
        <v>-131881</v>
      </c>
    </row>
    <row r="66" spans="1:12" s="25" customFormat="1" ht="20.100000000000001" customHeight="1">
      <c r="A66" s="25" t="s">
        <v>113</v>
      </c>
      <c r="C66" s="72"/>
      <c r="D66" s="66"/>
      <c r="E66" s="72"/>
      <c r="F66" s="170">
        <v>285</v>
      </c>
      <c r="G66" s="74"/>
      <c r="H66" s="37">
        <v>-410</v>
      </c>
      <c r="I66" s="74"/>
      <c r="J66" s="170">
        <v>0</v>
      </c>
      <c r="K66" s="74"/>
      <c r="L66" s="37">
        <v>0</v>
      </c>
    </row>
    <row r="67" spans="1:12" s="25" customFormat="1" ht="6" customHeight="1">
      <c r="D67" s="26"/>
      <c r="F67" s="167"/>
      <c r="G67" s="74"/>
      <c r="H67" s="27"/>
      <c r="I67" s="74"/>
      <c r="J67" s="167"/>
      <c r="K67" s="74"/>
      <c r="L67" s="27"/>
    </row>
    <row r="68" spans="1:12" s="25" customFormat="1" ht="20.100000000000001" customHeight="1" thickBot="1">
      <c r="A68" s="72"/>
      <c r="B68" s="72"/>
      <c r="C68" s="72"/>
      <c r="D68" s="66"/>
      <c r="E68" s="72"/>
      <c r="F68" s="173">
        <f>+F38</f>
        <v>-157238</v>
      </c>
      <c r="G68" s="74"/>
      <c r="H68" s="46">
        <f>SUM(H65:H67)</f>
        <v>-185770</v>
      </c>
      <c r="I68" s="74"/>
      <c r="J68" s="173">
        <f>+J38</f>
        <v>-135280</v>
      </c>
      <c r="K68" s="74"/>
      <c r="L68" s="46">
        <f>SUM(L65:L67)</f>
        <v>-131881</v>
      </c>
    </row>
    <row r="69" spans="1:12" s="25" customFormat="1" ht="20.100000000000001" customHeight="1" thickTop="1">
      <c r="A69" s="72"/>
      <c r="B69" s="72"/>
      <c r="C69" s="72"/>
      <c r="D69" s="66"/>
      <c r="E69" s="72"/>
      <c r="F69" s="167"/>
      <c r="G69" s="74"/>
      <c r="H69" s="27"/>
      <c r="I69" s="74"/>
      <c r="J69" s="167"/>
      <c r="K69" s="74"/>
      <c r="L69" s="27"/>
    </row>
    <row r="70" spans="1:12" s="25" customFormat="1" ht="20.100000000000001" customHeight="1">
      <c r="A70" s="72" t="s">
        <v>114</v>
      </c>
      <c r="B70" s="72"/>
      <c r="C70" s="72"/>
      <c r="D70" s="66"/>
      <c r="E70" s="72"/>
      <c r="F70" s="167"/>
      <c r="G70" s="74"/>
      <c r="H70" s="27"/>
      <c r="I70" s="74"/>
      <c r="J70" s="167"/>
      <c r="K70" s="74"/>
      <c r="L70" s="27"/>
    </row>
    <row r="71" spans="1:12" s="25" customFormat="1" ht="20.100000000000001" customHeight="1">
      <c r="A71" s="25" t="s">
        <v>112</v>
      </c>
      <c r="C71" s="72"/>
      <c r="D71" s="66"/>
      <c r="E71" s="72"/>
      <c r="F71" s="167">
        <v>-163841</v>
      </c>
      <c r="G71" s="74"/>
      <c r="H71" s="27">
        <v>-184658</v>
      </c>
      <c r="I71" s="74"/>
      <c r="J71" s="167">
        <v>-141598</v>
      </c>
      <c r="K71" s="74"/>
      <c r="L71" s="27">
        <v>-131179</v>
      </c>
    </row>
    <row r="72" spans="1:12" s="25" customFormat="1" ht="20.100000000000001" customHeight="1">
      <c r="A72" s="25" t="s">
        <v>113</v>
      </c>
      <c r="C72" s="72"/>
      <c r="D72" s="66"/>
      <c r="E72" s="72"/>
      <c r="F72" s="170">
        <v>285</v>
      </c>
      <c r="G72" s="74"/>
      <c r="H72" s="37">
        <v>-410</v>
      </c>
      <c r="I72" s="74"/>
      <c r="J72" s="170">
        <v>0</v>
      </c>
      <c r="K72" s="74"/>
      <c r="L72" s="37">
        <v>0</v>
      </c>
    </row>
    <row r="73" spans="1:12" s="25" customFormat="1" ht="6" customHeight="1">
      <c r="D73" s="26"/>
      <c r="F73" s="167"/>
      <c r="G73" s="74"/>
      <c r="H73" s="27"/>
      <c r="I73" s="74"/>
      <c r="J73" s="167"/>
      <c r="K73" s="74"/>
      <c r="L73" s="27"/>
    </row>
    <row r="74" spans="1:12" s="25" customFormat="1" ht="20.100000000000001" customHeight="1" thickBot="1">
      <c r="A74" s="72"/>
      <c r="B74" s="72"/>
      <c r="C74" s="72"/>
      <c r="D74" s="66"/>
      <c r="E74" s="72"/>
      <c r="F74" s="173">
        <f>+F52</f>
        <v>-163556</v>
      </c>
      <c r="G74" s="74"/>
      <c r="H74" s="46">
        <f>SUM(H71:H72)</f>
        <v>-185068</v>
      </c>
      <c r="I74" s="74"/>
      <c r="J74" s="173">
        <f>+J52</f>
        <v>-141598</v>
      </c>
      <c r="K74" s="74"/>
      <c r="L74" s="46">
        <f>SUM(L71:L72)</f>
        <v>-131179</v>
      </c>
    </row>
    <row r="75" spans="1:12" s="25" customFormat="1" ht="20.100000000000001" customHeight="1" thickTop="1">
      <c r="A75" s="72"/>
      <c r="B75" s="72"/>
      <c r="C75" s="72"/>
      <c r="D75" s="66"/>
      <c r="E75" s="72"/>
      <c r="F75" s="167"/>
      <c r="G75" s="74"/>
      <c r="H75" s="27"/>
      <c r="I75" s="74"/>
      <c r="J75" s="167"/>
      <c r="K75" s="74"/>
      <c r="L75" s="27"/>
    </row>
    <row r="76" spans="1:12" s="25" customFormat="1" ht="20.100000000000001" customHeight="1">
      <c r="A76" s="72" t="s">
        <v>115</v>
      </c>
      <c r="B76" s="72"/>
      <c r="D76" s="26"/>
      <c r="F76" s="167"/>
      <c r="G76" s="74"/>
      <c r="H76" s="27"/>
      <c r="I76" s="74"/>
      <c r="J76" s="167"/>
      <c r="K76" s="74"/>
      <c r="L76" s="27"/>
    </row>
    <row r="77" spans="1:12" s="25" customFormat="1" ht="6" customHeight="1">
      <c r="D77" s="26"/>
      <c r="F77" s="167"/>
      <c r="G77" s="74"/>
      <c r="H77" s="27"/>
      <c r="I77" s="74"/>
      <c r="J77" s="167"/>
      <c r="K77" s="74"/>
      <c r="L77" s="27"/>
    </row>
    <row r="78" spans="1:12" s="25" customFormat="1" ht="20.100000000000001" customHeight="1" thickBot="1">
      <c r="A78" s="25" t="s">
        <v>203</v>
      </c>
      <c r="C78" s="72"/>
      <c r="D78" s="26">
        <v>13</v>
      </c>
      <c r="E78" s="72"/>
      <c r="F78" s="189">
        <v>-1.7000000000000001E-2</v>
      </c>
      <c r="G78" s="85"/>
      <c r="H78" s="84">
        <v>-0.02</v>
      </c>
      <c r="I78" s="85"/>
      <c r="J78" s="189">
        <v>-1.4E-2</v>
      </c>
      <c r="K78" s="85"/>
      <c r="L78" s="84">
        <v>-1.4E-2</v>
      </c>
    </row>
    <row r="79" spans="1:12" s="25" customFormat="1" ht="8.1" customHeight="1" thickTop="1">
      <c r="D79" s="66"/>
      <c r="F79" s="27"/>
      <c r="G79" s="74"/>
      <c r="H79" s="27"/>
      <c r="I79" s="74"/>
      <c r="J79" s="27"/>
      <c r="K79" s="74"/>
      <c r="L79" s="27"/>
    </row>
    <row r="80" spans="1:12" s="25" customFormat="1" ht="20.100000000000001" customHeight="1">
      <c r="C80" s="72"/>
      <c r="D80" s="66"/>
      <c r="E80" s="72"/>
      <c r="F80" s="85"/>
      <c r="G80" s="85"/>
      <c r="H80" s="85"/>
      <c r="I80" s="85"/>
      <c r="J80" s="85"/>
      <c r="K80" s="85"/>
      <c r="L80" s="85"/>
    </row>
    <row r="81" spans="4:12" s="25" customFormat="1" ht="21" customHeight="1">
      <c r="D81" s="26"/>
      <c r="F81" s="85"/>
      <c r="G81" s="74"/>
      <c r="H81" s="85"/>
      <c r="I81" s="74"/>
      <c r="J81" s="27"/>
      <c r="K81" s="74"/>
      <c r="L81" s="27"/>
    </row>
    <row r="82" spans="4:12" s="25" customFormat="1" ht="21" customHeight="1">
      <c r="D82" s="26"/>
      <c r="F82" s="27"/>
      <c r="G82" s="74"/>
      <c r="H82" s="27"/>
      <c r="I82" s="74"/>
      <c r="J82" s="27"/>
      <c r="K82" s="74"/>
      <c r="L82" s="27"/>
    </row>
    <row r="83" spans="4:12" s="25" customFormat="1" ht="21" customHeight="1">
      <c r="D83" s="26"/>
      <c r="F83" s="27"/>
      <c r="G83" s="74"/>
      <c r="H83" s="27"/>
      <c r="I83" s="74"/>
      <c r="J83" s="27"/>
      <c r="K83" s="74"/>
      <c r="L83" s="27"/>
    </row>
    <row r="84" spans="4:12" s="25" customFormat="1" ht="21" customHeight="1">
      <c r="D84" s="26"/>
      <c r="F84" s="27"/>
      <c r="G84" s="74"/>
      <c r="H84" s="27"/>
      <c r="I84" s="74"/>
      <c r="J84" s="27"/>
      <c r="K84" s="74"/>
      <c r="L84" s="27"/>
    </row>
    <row r="85" spans="4:12" s="25" customFormat="1" ht="21" customHeight="1">
      <c r="D85" s="26"/>
      <c r="F85" s="27"/>
      <c r="G85" s="74"/>
      <c r="H85" s="27"/>
      <c r="I85" s="74"/>
      <c r="J85" s="27"/>
      <c r="K85" s="74"/>
      <c r="L85" s="27"/>
    </row>
    <row r="86" spans="4:12" s="25" customFormat="1" ht="21" customHeight="1">
      <c r="D86" s="26"/>
      <c r="F86" s="27"/>
      <c r="G86" s="74"/>
      <c r="H86" s="27"/>
      <c r="I86" s="74"/>
      <c r="J86" s="27"/>
      <c r="K86" s="74"/>
      <c r="L86" s="27"/>
    </row>
    <row r="87" spans="4:12" s="25" customFormat="1" ht="21" customHeight="1">
      <c r="D87" s="26"/>
      <c r="F87" s="27"/>
      <c r="G87" s="74"/>
      <c r="H87" s="27"/>
      <c r="I87" s="74"/>
      <c r="J87" s="27"/>
      <c r="K87" s="74"/>
      <c r="L87" s="27"/>
    </row>
    <row r="88" spans="4:12" s="25" customFormat="1" ht="21" customHeight="1">
      <c r="D88" s="26"/>
      <c r="F88" s="27"/>
      <c r="G88" s="74"/>
      <c r="H88" s="27"/>
      <c r="I88" s="74"/>
      <c r="J88" s="27"/>
      <c r="K88" s="74"/>
      <c r="L88" s="27"/>
    </row>
    <row r="89" spans="4:12" s="25" customFormat="1" ht="21" customHeight="1">
      <c r="D89" s="26"/>
      <c r="F89" s="27"/>
      <c r="G89" s="74"/>
      <c r="H89" s="27"/>
      <c r="I89" s="74"/>
      <c r="J89" s="27"/>
      <c r="K89" s="74"/>
      <c r="L89" s="27"/>
    </row>
    <row r="90" spans="4:12" s="25" customFormat="1" ht="21" customHeight="1">
      <c r="D90" s="26"/>
      <c r="F90" s="27"/>
      <c r="G90" s="74"/>
      <c r="H90" s="27"/>
      <c r="I90" s="74"/>
      <c r="J90" s="27"/>
      <c r="K90" s="74"/>
      <c r="L90" s="27"/>
    </row>
    <row r="91" spans="4:12" s="25" customFormat="1" ht="21" customHeight="1">
      <c r="D91" s="26"/>
      <c r="F91" s="27"/>
      <c r="G91" s="74"/>
      <c r="H91" s="27"/>
      <c r="I91" s="74"/>
      <c r="J91" s="27"/>
      <c r="K91" s="74"/>
      <c r="L91" s="27"/>
    </row>
    <row r="92" spans="4:12" s="25" customFormat="1" ht="21" customHeight="1">
      <c r="D92" s="26"/>
      <c r="F92" s="27"/>
      <c r="G92" s="74"/>
      <c r="H92" s="27"/>
      <c r="I92" s="74"/>
      <c r="J92" s="27"/>
      <c r="K92" s="74"/>
      <c r="L92" s="27"/>
    </row>
    <row r="93" spans="4:12" s="25" customFormat="1" ht="21" customHeight="1">
      <c r="D93" s="26"/>
      <c r="F93" s="27"/>
      <c r="G93" s="74"/>
      <c r="H93" s="27"/>
      <c r="I93" s="74"/>
      <c r="J93" s="27"/>
      <c r="K93" s="74"/>
      <c r="L93" s="27"/>
    </row>
    <row r="94" spans="4:12" s="25" customFormat="1" ht="21" customHeight="1">
      <c r="D94" s="26"/>
      <c r="F94" s="27"/>
      <c r="G94" s="74"/>
      <c r="H94" s="27"/>
      <c r="I94" s="74"/>
      <c r="J94" s="27"/>
      <c r="K94" s="74"/>
      <c r="L94" s="27"/>
    </row>
    <row r="95" spans="4:12" s="25" customFormat="1" ht="21" customHeight="1">
      <c r="D95" s="26"/>
      <c r="F95" s="27"/>
      <c r="G95" s="74"/>
      <c r="H95" s="27"/>
      <c r="I95" s="74"/>
      <c r="J95" s="27"/>
      <c r="K95" s="74"/>
      <c r="L95" s="27"/>
    </row>
    <row r="96" spans="4:12" s="25" customFormat="1" ht="21" customHeight="1">
      <c r="D96" s="26"/>
      <c r="F96" s="27"/>
      <c r="G96" s="74"/>
      <c r="H96" s="27"/>
      <c r="I96" s="74"/>
      <c r="J96" s="27"/>
      <c r="K96" s="74"/>
      <c r="L96" s="27"/>
    </row>
    <row r="97" spans="1:12" s="25" customFormat="1" ht="21" customHeight="1">
      <c r="D97" s="26"/>
      <c r="F97" s="27"/>
      <c r="G97" s="74"/>
      <c r="H97" s="27"/>
      <c r="I97" s="74"/>
      <c r="J97" s="27"/>
      <c r="K97" s="74"/>
      <c r="L97" s="27"/>
    </row>
    <row r="98" spans="1:12" s="25" customFormat="1" ht="31.5" customHeight="1">
      <c r="D98" s="26"/>
      <c r="F98" s="27"/>
      <c r="G98" s="74"/>
      <c r="H98" s="27"/>
      <c r="I98" s="74"/>
      <c r="J98" s="27"/>
      <c r="K98" s="74"/>
      <c r="L98" s="27"/>
    </row>
    <row r="99" spans="1:12" s="25" customFormat="1" ht="18.75">
      <c r="D99" s="26"/>
      <c r="F99" s="27"/>
      <c r="G99" s="74"/>
      <c r="H99" s="27"/>
      <c r="I99" s="74"/>
      <c r="J99" s="27"/>
      <c r="K99" s="74"/>
      <c r="L99" s="27"/>
    </row>
    <row r="100" spans="1:12" s="86" customFormat="1" ht="21.95" customHeight="1">
      <c r="A100" s="208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80"/>
      <c r="L100" s="80"/>
    </row>
  </sheetData>
  <mergeCells count="6">
    <mergeCell ref="A100:J100"/>
    <mergeCell ref="F5:H5"/>
    <mergeCell ref="J5:L5"/>
    <mergeCell ref="F59:H59"/>
    <mergeCell ref="J59:L59"/>
    <mergeCell ref="A54:J54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C8FE-E47D-406C-A5AD-AE859FB09CD0}">
  <dimension ref="A1:X36"/>
  <sheetViews>
    <sheetView topLeftCell="A15" zoomScale="85" zoomScaleNormal="85" zoomScaleSheetLayoutView="100" zoomScalePageLayoutView="80" workbookViewId="0">
      <selection activeCell="H35" sqref="H35"/>
    </sheetView>
  </sheetViews>
  <sheetFormatPr defaultColWidth="7.28515625" defaultRowHeight="20.100000000000001" customHeight="1"/>
  <cols>
    <col min="1" max="1" width="32.7109375" style="89" customWidth="1"/>
    <col min="2" max="2" width="16" style="109" customWidth="1"/>
    <col min="3" max="3" width="0.7109375" style="109" customWidth="1"/>
    <col min="4" max="4" width="10.5703125" style="109" customWidth="1"/>
    <col min="5" max="5" width="0.7109375" style="109" customWidth="1"/>
    <col min="6" max="6" width="9.7109375" style="109" customWidth="1"/>
    <col min="7" max="7" width="0.7109375" style="109" customWidth="1"/>
    <col min="8" max="8" width="16.42578125" style="109" customWidth="1"/>
    <col min="9" max="9" width="0.7109375" style="109" customWidth="1"/>
    <col min="10" max="10" width="11.5703125" style="109" customWidth="1"/>
    <col min="11" max="11" width="0.7109375" style="109" customWidth="1"/>
    <col min="12" max="12" width="18.140625" style="109" customWidth="1"/>
    <col min="13" max="13" width="0.7109375" style="109" customWidth="1"/>
    <col min="14" max="14" width="11.28515625" style="109" customWidth="1"/>
    <col min="15" max="15" width="0.7109375" style="109" customWidth="1"/>
    <col min="16" max="16" width="12.85546875" style="109" customWidth="1"/>
    <col min="17" max="17" width="0.7109375" style="109" customWidth="1"/>
    <col min="18" max="18" width="15.140625" style="109" customWidth="1"/>
    <col min="19" max="19" width="0.7109375" style="109" customWidth="1"/>
    <col min="20" max="20" width="12.85546875" style="109" customWidth="1"/>
    <col min="21" max="21" width="0.7109375" style="109" customWidth="1"/>
    <col min="22" max="22" width="12.7109375" style="109" customWidth="1"/>
    <col min="23" max="23" width="0.7109375" style="109" customWidth="1"/>
    <col min="24" max="24" width="12.5703125" style="109" customWidth="1"/>
    <col min="25" max="16384" width="7.28515625" style="89"/>
  </cols>
  <sheetData>
    <row r="1" spans="1:24" ht="21.7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7"/>
    </row>
    <row r="2" spans="1:24" ht="21.75" customHeight="1">
      <c r="A2" s="90" t="s">
        <v>116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4" ht="21.75" customHeight="1">
      <c r="A3" s="91" t="str">
        <f>'PL 5-6 (3M)'!A3</f>
        <v>สำหรับรอบระยะเวลาสามเดือนสิ้นสุดวันที่ 31 มีนาคม พ.ศ. 2567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ht="21.75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5" spans="1:24" ht="21.75" customHeight="1">
      <c r="A5" s="93"/>
      <c r="B5" s="93"/>
      <c r="C5" s="93"/>
      <c r="D5" s="203" t="s">
        <v>117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4" ht="21.75" customHeight="1">
      <c r="A6" s="93"/>
      <c r="B6" s="93"/>
      <c r="C6" s="93"/>
      <c r="D6" s="204" t="s">
        <v>118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94"/>
      <c r="V6" s="94"/>
      <c r="W6" s="94"/>
      <c r="X6" s="94"/>
    </row>
    <row r="7" spans="1:24" ht="21.75" customHeight="1">
      <c r="A7" s="93"/>
      <c r="B7" s="94"/>
      <c r="C7" s="94"/>
      <c r="D7" s="94"/>
      <c r="E7" s="94"/>
      <c r="F7" s="94"/>
      <c r="G7" s="94"/>
      <c r="H7" s="95"/>
      <c r="I7" s="95"/>
      <c r="J7" s="95"/>
      <c r="K7" s="95"/>
      <c r="L7" s="204" t="s">
        <v>75</v>
      </c>
      <c r="M7" s="204"/>
      <c r="N7" s="204"/>
      <c r="O7" s="204"/>
      <c r="P7" s="204"/>
      <c r="Q7" s="204"/>
      <c r="R7" s="204"/>
      <c r="S7" s="94"/>
      <c r="T7" s="94"/>
      <c r="U7" s="94"/>
      <c r="V7" s="94"/>
      <c r="W7" s="94"/>
      <c r="X7" s="94"/>
    </row>
    <row r="8" spans="1:24" ht="21.75" customHeight="1">
      <c r="A8" s="93"/>
      <c r="B8" s="94"/>
      <c r="C8" s="94"/>
      <c r="D8" s="94"/>
      <c r="E8" s="94"/>
      <c r="F8" s="94"/>
      <c r="G8" s="94"/>
      <c r="H8" s="94"/>
      <c r="I8" s="94"/>
      <c r="J8" s="94"/>
      <c r="K8" s="94"/>
      <c r="L8" s="205" t="s">
        <v>119</v>
      </c>
      <c r="M8" s="205"/>
      <c r="N8" s="205"/>
      <c r="O8" s="94"/>
      <c r="P8" s="96" t="s">
        <v>120</v>
      </c>
      <c r="Q8" s="94"/>
      <c r="R8" s="94"/>
      <c r="S8" s="94"/>
      <c r="T8" s="94"/>
      <c r="U8" s="94"/>
      <c r="V8" s="94"/>
      <c r="W8" s="94"/>
      <c r="X8" s="94"/>
    </row>
    <row r="9" spans="1:24" s="93" customFormat="1" ht="21.75" customHeight="1">
      <c r="B9" s="96"/>
      <c r="C9" s="96"/>
      <c r="D9" s="96"/>
      <c r="E9" s="96"/>
      <c r="F9" s="96"/>
      <c r="G9" s="96"/>
      <c r="H9" s="201" t="s">
        <v>72</v>
      </c>
      <c r="I9" s="201"/>
      <c r="J9" s="201"/>
      <c r="K9" s="96"/>
      <c r="L9" s="96" t="s">
        <v>121</v>
      </c>
      <c r="N9" s="97" t="s">
        <v>122</v>
      </c>
      <c r="O9" s="96"/>
      <c r="P9" s="96" t="s">
        <v>123</v>
      </c>
      <c r="Q9" s="96"/>
      <c r="R9" s="96"/>
      <c r="S9" s="96"/>
      <c r="T9" s="96" t="s">
        <v>124</v>
      </c>
      <c r="U9" s="96"/>
      <c r="V9" s="98"/>
      <c r="W9" s="96"/>
      <c r="X9" s="99"/>
    </row>
    <row r="10" spans="1:24" s="93" customFormat="1" ht="21.75" customHeight="1">
      <c r="B10" s="100"/>
      <c r="C10" s="96"/>
      <c r="D10" s="100" t="s">
        <v>125</v>
      </c>
      <c r="E10" s="96"/>
      <c r="F10" s="100" t="s">
        <v>126</v>
      </c>
      <c r="G10" s="96"/>
      <c r="H10" s="96" t="s">
        <v>127</v>
      </c>
      <c r="I10" s="96"/>
      <c r="J10" s="96"/>
      <c r="K10" s="96"/>
      <c r="L10" s="96" t="s">
        <v>128</v>
      </c>
      <c r="M10" s="96"/>
      <c r="N10" s="96" t="s">
        <v>129</v>
      </c>
      <c r="O10" s="96"/>
      <c r="P10" s="96" t="s">
        <v>130</v>
      </c>
      <c r="Q10" s="96"/>
      <c r="R10" s="96" t="s">
        <v>131</v>
      </c>
      <c r="S10" s="96"/>
      <c r="T10" s="96" t="s">
        <v>132</v>
      </c>
      <c r="U10" s="96"/>
      <c r="V10" s="96" t="s">
        <v>133</v>
      </c>
      <c r="W10" s="96"/>
      <c r="X10" s="96" t="s">
        <v>134</v>
      </c>
    </row>
    <row r="11" spans="1:24" s="93" customFormat="1" ht="21.75" customHeight="1">
      <c r="B11" s="100"/>
      <c r="C11" s="96"/>
      <c r="D11" s="100" t="s">
        <v>135</v>
      </c>
      <c r="E11" s="96"/>
      <c r="F11" s="100" t="s">
        <v>136</v>
      </c>
      <c r="G11" s="96"/>
      <c r="H11" s="101" t="s">
        <v>137</v>
      </c>
      <c r="I11" s="96"/>
      <c r="J11" s="96" t="s">
        <v>74</v>
      </c>
      <c r="K11" s="96"/>
      <c r="L11" s="96" t="s">
        <v>138</v>
      </c>
      <c r="M11" s="96"/>
      <c r="N11" s="102" t="s">
        <v>139</v>
      </c>
      <c r="O11" s="96"/>
      <c r="P11" s="96" t="s">
        <v>140</v>
      </c>
      <c r="Q11" s="96"/>
      <c r="R11" s="96" t="s">
        <v>141</v>
      </c>
      <c r="S11" s="96"/>
      <c r="T11" s="96" t="s">
        <v>142</v>
      </c>
      <c r="U11" s="96"/>
      <c r="V11" s="96" t="s">
        <v>143</v>
      </c>
      <c r="W11" s="96"/>
      <c r="X11" s="96" t="s">
        <v>64</v>
      </c>
    </row>
    <row r="12" spans="1:24" s="93" customFormat="1" ht="21.75" customHeight="1">
      <c r="B12" s="103"/>
      <c r="C12" s="96"/>
      <c r="D12" s="104" t="s">
        <v>12</v>
      </c>
      <c r="E12" s="96"/>
      <c r="F12" s="104" t="s">
        <v>12</v>
      </c>
      <c r="G12" s="96"/>
      <c r="H12" s="104" t="s">
        <v>12</v>
      </c>
      <c r="I12" s="96"/>
      <c r="J12" s="104" t="s">
        <v>12</v>
      </c>
      <c r="K12" s="96"/>
      <c r="L12" s="104" t="s">
        <v>12</v>
      </c>
      <c r="M12" s="96"/>
      <c r="N12" s="20" t="s">
        <v>12</v>
      </c>
      <c r="O12" s="96"/>
      <c r="P12" s="104" t="s">
        <v>12</v>
      </c>
      <c r="Q12" s="96"/>
      <c r="R12" s="104" t="s">
        <v>12</v>
      </c>
      <c r="S12" s="96"/>
      <c r="T12" s="104" t="s">
        <v>12</v>
      </c>
      <c r="U12" s="96"/>
      <c r="V12" s="104" t="s">
        <v>12</v>
      </c>
      <c r="W12" s="96"/>
      <c r="X12" s="104" t="s">
        <v>12</v>
      </c>
    </row>
    <row r="13" spans="1:24" s="93" customFormat="1" ht="21.75" customHeight="1"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</row>
    <row r="14" spans="1:24" ht="21.75" customHeight="1">
      <c r="A14" s="90" t="s">
        <v>144</v>
      </c>
      <c r="B14" s="106"/>
      <c r="C14" s="106"/>
      <c r="D14" s="106">
        <v>4670560</v>
      </c>
      <c r="E14" s="106"/>
      <c r="F14" s="106">
        <v>-568148</v>
      </c>
      <c r="G14" s="106"/>
      <c r="H14" s="106">
        <v>49892</v>
      </c>
      <c r="I14" s="106"/>
      <c r="J14" s="106">
        <v>-3252667</v>
      </c>
      <c r="K14" s="106"/>
      <c r="L14" s="106">
        <v>-21060</v>
      </c>
      <c r="M14" s="106"/>
      <c r="N14" s="106">
        <v>2925927</v>
      </c>
      <c r="O14" s="106"/>
      <c r="P14" s="106">
        <v>617</v>
      </c>
      <c r="Q14" s="106"/>
      <c r="R14" s="106">
        <f>SUM(L14:P14)</f>
        <v>2905484</v>
      </c>
      <c r="S14" s="106"/>
      <c r="T14" s="106">
        <f>SUM(D14:J14,R14)</f>
        <v>3805121</v>
      </c>
      <c r="U14" s="106"/>
      <c r="V14" s="106">
        <v>112538</v>
      </c>
      <c r="W14" s="106"/>
      <c r="X14" s="106">
        <f>SUM(T14:V14)</f>
        <v>3917659</v>
      </c>
    </row>
    <row r="15" spans="1:24" ht="21.75" customHeight="1">
      <c r="A15" s="87" t="s">
        <v>145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</row>
    <row r="16" spans="1:24" ht="21.75" customHeight="1">
      <c r="A16" s="89" t="s">
        <v>101</v>
      </c>
      <c r="B16" s="106"/>
      <c r="C16" s="106"/>
      <c r="D16" s="106">
        <v>0</v>
      </c>
      <c r="E16" s="106"/>
      <c r="F16" s="106">
        <v>0</v>
      </c>
      <c r="G16" s="106"/>
      <c r="H16" s="106">
        <v>0</v>
      </c>
      <c r="I16" s="106"/>
      <c r="J16" s="106">
        <v>-185360</v>
      </c>
      <c r="K16" s="106"/>
      <c r="L16" s="106">
        <v>0</v>
      </c>
      <c r="M16" s="106"/>
      <c r="N16" s="106">
        <v>0</v>
      </c>
      <c r="O16" s="106"/>
      <c r="P16" s="106">
        <v>0</v>
      </c>
      <c r="Q16" s="106"/>
      <c r="R16" s="106">
        <v>0</v>
      </c>
      <c r="S16" s="106"/>
      <c r="T16" s="106">
        <f t="shared" ref="T16:T17" si="0">SUM(D16:J16,R16)</f>
        <v>-185360</v>
      </c>
      <c r="U16" s="106"/>
      <c r="V16" s="106">
        <v>-410</v>
      </c>
      <c r="W16" s="106"/>
      <c r="X16" s="106">
        <f t="shared" ref="X16:X17" si="1">SUM(T16:V16)</f>
        <v>-185770</v>
      </c>
    </row>
    <row r="17" spans="1:24" ht="21.75" customHeight="1">
      <c r="A17" s="89" t="s">
        <v>201</v>
      </c>
      <c r="B17" s="106"/>
      <c r="C17" s="106"/>
      <c r="D17" s="107">
        <v>0</v>
      </c>
      <c r="E17" s="106"/>
      <c r="F17" s="107">
        <v>0</v>
      </c>
      <c r="G17" s="106"/>
      <c r="H17" s="107">
        <v>0</v>
      </c>
      <c r="I17" s="106"/>
      <c r="J17" s="107">
        <v>0</v>
      </c>
      <c r="K17" s="106"/>
      <c r="L17" s="107">
        <v>702</v>
      </c>
      <c r="M17" s="106"/>
      <c r="N17" s="107">
        <v>0</v>
      </c>
      <c r="O17" s="106"/>
      <c r="P17" s="107">
        <v>0</v>
      </c>
      <c r="Q17" s="106"/>
      <c r="R17" s="107">
        <v>702</v>
      </c>
      <c r="S17" s="106"/>
      <c r="T17" s="107">
        <f t="shared" si="0"/>
        <v>702</v>
      </c>
      <c r="U17" s="106"/>
      <c r="V17" s="107">
        <v>0</v>
      </c>
      <c r="W17" s="106"/>
      <c r="X17" s="107">
        <f t="shared" si="1"/>
        <v>702</v>
      </c>
    </row>
    <row r="18" spans="1:24" ht="8.1" customHeight="1"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</row>
    <row r="19" spans="1:24" ht="21.75" customHeight="1" thickBot="1">
      <c r="A19" s="90" t="s">
        <v>147</v>
      </c>
      <c r="B19" s="106"/>
      <c r="C19" s="106"/>
      <c r="D19" s="108">
        <f>SUM(D14:D18)</f>
        <v>4670560</v>
      </c>
      <c r="E19" s="106"/>
      <c r="F19" s="108">
        <f>SUM(F14:F18)</f>
        <v>-568148</v>
      </c>
      <c r="G19" s="106"/>
      <c r="H19" s="108">
        <f>SUM(H14:H18)</f>
        <v>49892</v>
      </c>
      <c r="I19" s="106"/>
      <c r="J19" s="108">
        <f>SUM(J14:J18)</f>
        <v>-3438027</v>
      </c>
      <c r="K19" s="106"/>
      <c r="L19" s="108">
        <f>SUM(L14:L18)</f>
        <v>-20358</v>
      </c>
      <c r="M19" s="106"/>
      <c r="N19" s="108">
        <f>SUM(N14:N18)</f>
        <v>2925927</v>
      </c>
      <c r="O19" s="106"/>
      <c r="P19" s="108">
        <f>SUM(P14:P18)</f>
        <v>617</v>
      </c>
      <c r="Q19" s="106"/>
      <c r="R19" s="108">
        <f>SUM(R14:R18)</f>
        <v>2906186</v>
      </c>
      <c r="S19" s="106"/>
      <c r="T19" s="108">
        <f>SUM(T14:T18)</f>
        <v>3620463</v>
      </c>
      <c r="U19" s="106"/>
      <c r="V19" s="108">
        <f>SUM(V14:V18)</f>
        <v>112128</v>
      </c>
      <c r="W19" s="106"/>
      <c r="X19" s="108">
        <f>SUM(X14:X18)</f>
        <v>3732591</v>
      </c>
    </row>
    <row r="20" spans="1:24" ht="21.75" customHeight="1" thickTop="1">
      <c r="A20" s="90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</row>
    <row r="21" spans="1:24" ht="21.75" customHeight="1">
      <c r="A21" s="90" t="s">
        <v>148</v>
      </c>
      <c r="B21" s="106"/>
      <c r="C21" s="106"/>
      <c r="D21" s="179">
        <v>4670560</v>
      </c>
      <c r="E21" s="106"/>
      <c r="F21" s="179">
        <v>-568148</v>
      </c>
      <c r="G21" s="106"/>
      <c r="H21" s="179">
        <v>49892</v>
      </c>
      <c r="I21" s="106"/>
      <c r="J21" s="179">
        <v>-3973370</v>
      </c>
      <c r="K21" s="106"/>
      <c r="L21" s="179">
        <v>-35100</v>
      </c>
      <c r="M21" s="106"/>
      <c r="N21" s="179">
        <v>2925927</v>
      </c>
      <c r="O21" s="106"/>
      <c r="P21" s="179">
        <v>617</v>
      </c>
      <c r="Q21" s="106"/>
      <c r="R21" s="179">
        <f>SUM(L21:P21)</f>
        <v>2891444</v>
      </c>
      <c r="S21" s="106"/>
      <c r="T21" s="179">
        <f>SUM(D21:J21,R21)</f>
        <v>3070378</v>
      </c>
      <c r="U21" s="106"/>
      <c r="V21" s="179">
        <v>110198</v>
      </c>
      <c r="W21" s="106"/>
      <c r="X21" s="179">
        <f>SUM(T21:V21)</f>
        <v>3180576</v>
      </c>
    </row>
    <row r="22" spans="1:24" ht="21.75" customHeight="1">
      <c r="A22" s="87" t="s">
        <v>145</v>
      </c>
      <c r="B22" s="106"/>
      <c r="C22" s="106"/>
      <c r="D22" s="179"/>
      <c r="E22" s="106"/>
      <c r="F22" s="179"/>
      <c r="G22" s="106"/>
      <c r="H22" s="179"/>
      <c r="I22" s="106"/>
      <c r="J22" s="179"/>
      <c r="K22" s="106"/>
      <c r="L22" s="179"/>
      <c r="M22" s="106"/>
      <c r="N22" s="179"/>
      <c r="O22" s="106"/>
      <c r="P22" s="179"/>
      <c r="Q22" s="106"/>
      <c r="R22" s="179"/>
      <c r="S22" s="106"/>
      <c r="T22" s="179"/>
      <c r="U22" s="106"/>
      <c r="V22" s="179"/>
      <c r="W22" s="106"/>
      <c r="X22" s="179"/>
    </row>
    <row r="23" spans="1:24" ht="21.75" customHeight="1">
      <c r="A23" s="89" t="s">
        <v>207</v>
      </c>
      <c r="B23" s="106"/>
      <c r="C23" s="106"/>
      <c r="D23" s="179">
        <v>0</v>
      </c>
      <c r="E23" s="106"/>
      <c r="F23" s="179">
        <v>0</v>
      </c>
      <c r="G23" s="106"/>
      <c r="H23" s="179">
        <v>0</v>
      </c>
      <c r="I23" s="106"/>
      <c r="J23" s="179">
        <v>-157523</v>
      </c>
      <c r="K23" s="106"/>
      <c r="L23" s="179">
        <v>0</v>
      </c>
      <c r="M23" s="106"/>
      <c r="N23" s="179">
        <v>0</v>
      </c>
      <c r="O23" s="106"/>
      <c r="P23" s="179">
        <v>0</v>
      </c>
      <c r="Q23" s="106"/>
      <c r="R23" s="179">
        <f t="shared" ref="R23:R24" si="2">SUM(L23:P23)</f>
        <v>0</v>
      </c>
      <c r="S23" s="106"/>
      <c r="T23" s="179">
        <f>J23</f>
        <v>-157523</v>
      </c>
      <c r="U23" s="106"/>
      <c r="V23" s="179">
        <v>285</v>
      </c>
      <c r="W23" s="106"/>
      <c r="X23" s="179">
        <f>SUM(T23,V23)</f>
        <v>-157238</v>
      </c>
    </row>
    <row r="24" spans="1:24" ht="21.75" customHeight="1">
      <c r="A24" s="89" t="s">
        <v>146</v>
      </c>
      <c r="B24" s="106"/>
      <c r="C24" s="106"/>
      <c r="D24" s="180">
        <v>0</v>
      </c>
      <c r="E24" s="106"/>
      <c r="F24" s="180">
        <v>0</v>
      </c>
      <c r="G24" s="106"/>
      <c r="H24" s="180">
        <v>0</v>
      </c>
      <c r="I24" s="106"/>
      <c r="J24" s="180">
        <v>0</v>
      </c>
      <c r="K24" s="106"/>
      <c r="L24" s="180">
        <v>-6318</v>
      </c>
      <c r="M24" s="106"/>
      <c r="N24" s="180">
        <v>0</v>
      </c>
      <c r="O24" s="106"/>
      <c r="P24" s="180">
        <v>0</v>
      </c>
      <c r="Q24" s="106"/>
      <c r="R24" s="180">
        <f t="shared" si="2"/>
        <v>-6318</v>
      </c>
      <c r="S24" s="106"/>
      <c r="T24" s="180">
        <f t="shared" ref="T24" si="3">SUM(D24:J24,R24)</f>
        <v>-6318</v>
      </c>
      <c r="U24" s="106"/>
      <c r="V24" s="180">
        <v>0</v>
      </c>
      <c r="W24" s="106"/>
      <c r="X24" s="180">
        <f>SUM(F24:L24,V24)</f>
        <v>-6318</v>
      </c>
    </row>
    <row r="25" spans="1:24" ht="8.1" customHeight="1">
      <c r="B25" s="106"/>
      <c r="C25" s="106"/>
      <c r="D25" s="179"/>
      <c r="E25" s="106"/>
      <c r="F25" s="179"/>
      <c r="G25" s="106"/>
      <c r="H25" s="179"/>
      <c r="I25" s="106"/>
      <c r="J25" s="179"/>
      <c r="K25" s="106"/>
      <c r="L25" s="179"/>
      <c r="M25" s="106"/>
      <c r="N25" s="179"/>
      <c r="O25" s="106"/>
      <c r="P25" s="179"/>
      <c r="Q25" s="106"/>
      <c r="R25" s="179"/>
      <c r="S25" s="106"/>
      <c r="T25" s="179"/>
      <c r="U25" s="106"/>
      <c r="V25" s="179"/>
      <c r="W25" s="106"/>
      <c r="X25" s="179"/>
    </row>
    <row r="26" spans="1:24" ht="21.75" customHeight="1" thickBot="1">
      <c r="A26" s="90" t="s">
        <v>149</v>
      </c>
      <c r="B26" s="106"/>
      <c r="C26" s="106"/>
      <c r="D26" s="181">
        <f>SUM(D21:D25)</f>
        <v>4670560</v>
      </c>
      <c r="E26" s="106"/>
      <c r="F26" s="181">
        <f>SUM(F21:F25)</f>
        <v>-568148</v>
      </c>
      <c r="G26" s="106"/>
      <c r="H26" s="181">
        <f>SUM(H21:H25)</f>
        <v>49892</v>
      </c>
      <c r="I26" s="106"/>
      <c r="J26" s="181">
        <f>SUM(J21:J25)</f>
        <v>-4130893</v>
      </c>
      <c r="K26" s="106"/>
      <c r="L26" s="181">
        <f>SUM(L21:L25)</f>
        <v>-41418</v>
      </c>
      <c r="M26" s="106"/>
      <c r="N26" s="181">
        <f>SUM(N21:N25)</f>
        <v>2925927</v>
      </c>
      <c r="O26" s="106"/>
      <c r="P26" s="181">
        <f>SUM(P21:P25)</f>
        <v>617</v>
      </c>
      <c r="Q26" s="106"/>
      <c r="R26" s="181">
        <f>SUM(R21:R25)</f>
        <v>2885126</v>
      </c>
      <c r="S26" s="106"/>
      <c r="T26" s="181">
        <f>SUM(T21:T25)</f>
        <v>2906537</v>
      </c>
      <c r="U26" s="106"/>
      <c r="V26" s="181">
        <f>SUM(V21:V25)</f>
        <v>110483</v>
      </c>
      <c r="W26" s="106"/>
      <c r="X26" s="181">
        <f>SUM(X21:X25)</f>
        <v>3017020</v>
      </c>
    </row>
    <row r="27" spans="1:24" ht="23.25" customHeight="1" thickTop="1">
      <c r="J27" s="190">
        <f>+J26-'BS 2-4 '!F126</f>
        <v>0</v>
      </c>
      <c r="R27" s="190">
        <f>+R26-'BS 2-4 '!F127</f>
        <v>0</v>
      </c>
      <c r="S27" s="190"/>
      <c r="T27" s="190">
        <f>+T26-'BS 2-4 '!F129</f>
        <v>0</v>
      </c>
      <c r="U27" s="190"/>
      <c r="V27" s="190">
        <f>+V26-'BS 2-4 '!F130</f>
        <v>0</v>
      </c>
      <c r="W27" s="190"/>
      <c r="X27" s="190">
        <f>+'BS 2-4 '!F132-X26</f>
        <v>0</v>
      </c>
    </row>
    <row r="28" spans="1:24" ht="21.75" customHeight="1">
      <c r="X28" s="190">
        <f>+X21-'BS 2-4 '!H132</f>
        <v>0</v>
      </c>
    </row>
    <row r="29" spans="1:24" ht="21.75" customHeight="1"/>
    <row r="30" spans="1:24" ht="21.75" customHeight="1"/>
    <row r="31" spans="1:24" ht="21.75" customHeight="1"/>
    <row r="32" spans="1:24" ht="21.75" customHeight="1"/>
    <row r="33" spans="1:24" ht="21.75" customHeight="1"/>
    <row r="34" spans="1:24" ht="30.75" customHeight="1"/>
    <row r="35" spans="1:24" ht="20.25" customHeight="1"/>
    <row r="36" spans="1:24" ht="21.75" customHeight="1">
      <c r="A36" s="110" t="str">
        <f>'PL 5-6 (3M)'!A100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</row>
  </sheetData>
  <mergeCells count="6">
    <mergeCell ref="H9:J9"/>
    <mergeCell ref="A4:X4"/>
    <mergeCell ref="D5:X5"/>
    <mergeCell ref="D6:T6"/>
    <mergeCell ref="L7:R7"/>
    <mergeCell ref="L8:N8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586-1176-4A0B-9485-3F7A01B50959}">
  <dimension ref="A1:Q31"/>
  <sheetViews>
    <sheetView topLeftCell="A11" zoomScaleNormal="100" zoomScaleSheetLayoutView="100" zoomScalePageLayoutView="80" workbookViewId="0">
      <selection activeCell="E28" sqref="E28"/>
    </sheetView>
  </sheetViews>
  <sheetFormatPr defaultColWidth="9.140625" defaultRowHeight="22.15" customHeight="1"/>
  <cols>
    <col min="1" max="1" width="42.85546875" style="89" customWidth="1"/>
    <col min="2" max="2" width="3.42578125" style="109" customWidth="1"/>
    <col min="3" max="3" width="10.7109375" style="109" customWidth="1"/>
    <col min="4" max="4" width="0.7109375" style="109" customWidth="1"/>
    <col min="5" max="5" width="10.7109375" style="109" customWidth="1"/>
    <col min="6" max="6" width="0.7109375" style="109" customWidth="1"/>
    <col min="7" max="7" width="15.7109375" style="109" customWidth="1"/>
    <col min="8" max="8" width="0.7109375" style="109" customWidth="1"/>
    <col min="9" max="9" width="11" style="109" customWidth="1"/>
    <col min="10" max="10" width="0.7109375" style="109" customWidth="1"/>
    <col min="11" max="11" width="18.28515625" style="109" customWidth="1"/>
    <col min="12" max="12" width="0.7109375" style="109" customWidth="1"/>
    <col min="13" max="13" width="10.85546875" style="109" customWidth="1"/>
    <col min="14" max="14" width="0.7109375" style="109" customWidth="1"/>
    <col min="15" max="15" width="15.7109375" style="109" customWidth="1"/>
    <col min="16" max="16" width="0.7109375" style="109" customWidth="1"/>
    <col min="17" max="17" width="12.28515625" style="109" customWidth="1"/>
    <col min="18" max="42" width="18.85546875" style="89" customWidth="1"/>
    <col min="43" max="16384" width="9.140625" style="89"/>
  </cols>
  <sheetData>
    <row r="1" spans="1:17" ht="21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21" customHeight="1">
      <c r="A2" s="90" t="s">
        <v>116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21" customHeight="1">
      <c r="A3" s="91" t="str">
        <f>'CE 7'!A3</f>
        <v>สำหรับรอบระยะเวลาสามเดือนสิ้นสุดวันที่ 31 มีนาคม พ.ศ. 2567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7" ht="21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21" customHeight="1">
      <c r="A5" s="93"/>
      <c r="B5" s="93"/>
      <c r="C5" s="206" t="s">
        <v>150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7" ht="21" customHeight="1">
      <c r="A6" s="93"/>
      <c r="B6" s="113"/>
      <c r="C6" s="113"/>
      <c r="D6" s="113"/>
      <c r="E6" s="113"/>
      <c r="F6" s="113"/>
      <c r="G6" s="114"/>
      <c r="H6" s="114"/>
      <c r="I6" s="114"/>
      <c r="J6" s="114"/>
      <c r="K6" s="204" t="s">
        <v>75</v>
      </c>
      <c r="L6" s="204"/>
      <c r="M6" s="204"/>
      <c r="N6" s="204"/>
      <c r="O6" s="204"/>
      <c r="P6" s="113"/>
      <c r="Q6" s="113"/>
    </row>
    <row r="7" spans="1:17" ht="21" customHeight="1">
      <c r="A7" s="93"/>
      <c r="B7" s="113"/>
      <c r="C7" s="113"/>
      <c r="D7" s="113"/>
      <c r="E7" s="113"/>
      <c r="F7" s="113"/>
      <c r="G7" s="113"/>
      <c r="H7" s="113"/>
      <c r="I7" s="113"/>
      <c r="J7" s="113"/>
      <c r="K7" s="205" t="s">
        <v>119</v>
      </c>
      <c r="L7" s="205"/>
      <c r="M7" s="205"/>
      <c r="N7" s="94"/>
      <c r="O7" s="94"/>
      <c r="P7" s="113"/>
      <c r="Q7" s="113"/>
    </row>
    <row r="8" spans="1:17" s="93" customFormat="1" ht="21" customHeight="1">
      <c r="A8" s="89"/>
      <c r="B8" s="105"/>
      <c r="C8" s="105"/>
      <c r="D8" s="105"/>
      <c r="E8" s="105"/>
      <c r="F8" s="105"/>
      <c r="G8" s="201" t="s">
        <v>72</v>
      </c>
      <c r="H8" s="201"/>
      <c r="I8" s="201"/>
      <c r="J8" s="105"/>
      <c r="K8" s="96" t="s">
        <v>121</v>
      </c>
      <c r="M8" s="97" t="s">
        <v>122</v>
      </c>
      <c r="N8" s="96"/>
      <c r="O8" s="96"/>
      <c r="P8" s="105"/>
      <c r="Q8" s="115"/>
    </row>
    <row r="9" spans="1:17" s="93" customFormat="1" ht="21" customHeight="1">
      <c r="A9" s="89"/>
      <c r="B9" s="105"/>
      <c r="C9" s="105" t="s">
        <v>125</v>
      </c>
      <c r="D9" s="105"/>
      <c r="E9" s="105" t="s">
        <v>126</v>
      </c>
      <c r="F9" s="105"/>
      <c r="G9" s="105" t="s">
        <v>127</v>
      </c>
      <c r="H9" s="105"/>
      <c r="I9" s="105"/>
      <c r="J9" s="105"/>
      <c r="K9" s="96" t="s">
        <v>128</v>
      </c>
      <c r="L9" s="96"/>
      <c r="M9" s="96" t="s">
        <v>151</v>
      </c>
      <c r="N9" s="96"/>
      <c r="O9" s="96" t="s">
        <v>131</v>
      </c>
      <c r="P9" s="105"/>
      <c r="Q9" s="105" t="s">
        <v>134</v>
      </c>
    </row>
    <row r="10" spans="1:17" s="93" customFormat="1" ht="21" customHeight="1">
      <c r="B10" s="105"/>
      <c r="C10" s="105" t="s">
        <v>135</v>
      </c>
      <c r="D10" s="105"/>
      <c r="E10" s="105" t="s">
        <v>136</v>
      </c>
      <c r="F10" s="105"/>
      <c r="G10" s="116" t="s">
        <v>137</v>
      </c>
      <c r="H10" s="105"/>
      <c r="I10" s="105" t="s">
        <v>74</v>
      </c>
      <c r="J10" s="105"/>
      <c r="K10" s="96" t="s">
        <v>138</v>
      </c>
      <c r="L10" s="96"/>
      <c r="M10" s="102" t="s">
        <v>152</v>
      </c>
      <c r="N10" s="96"/>
      <c r="O10" s="96" t="s">
        <v>141</v>
      </c>
      <c r="P10" s="105"/>
      <c r="Q10" s="105" t="s">
        <v>64</v>
      </c>
    </row>
    <row r="11" spans="1:17" s="93" customFormat="1" ht="21" customHeight="1">
      <c r="B11" s="105"/>
      <c r="C11" s="20" t="s">
        <v>12</v>
      </c>
      <c r="D11" s="105"/>
      <c r="E11" s="20" t="s">
        <v>12</v>
      </c>
      <c r="F11" s="105"/>
      <c r="G11" s="20" t="s">
        <v>12</v>
      </c>
      <c r="H11" s="105"/>
      <c r="I11" s="20" t="s">
        <v>12</v>
      </c>
      <c r="J11" s="105"/>
      <c r="K11" s="104" t="s">
        <v>12</v>
      </c>
      <c r="L11" s="96"/>
      <c r="M11" s="20" t="s">
        <v>12</v>
      </c>
      <c r="N11" s="105"/>
      <c r="O11" s="20" t="s">
        <v>12</v>
      </c>
      <c r="P11" s="105"/>
      <c r="Q11" s="20" t="s">
        <v>12</v>
      </c>
    </row>
    <row r="12" spans="1:17" s="93" customFormat="1" ht="6" customHeight="1"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</row>
    <row r="13" spans="1:17" ht="21" customHeight="1">
      <c r="A13" s="90" t="s">
        <v>144</v>
      </c>
      <c r="B13" s="106"/>
      <c r="C13" s="106">
        <v>4670560</v>
      </c>
      <c r="D13" s="106"/>
      <c r="E13" s="106">
        <v>-568148</v>
      </c>
      <c r="F13" s="106"/>
      <c r="G13" s="106">
        <v>49892</v>
      </c>
      <c r="H13" s="106"/>
      <c r="I13" s="106">
        <v>-2251800</v>
      </c>
      <c r="J13" s="106"/>
      <c r="K13" s="106">
        <v>-21060</v>
      </c>
      <c r="L13" s="106"/>
      <c r="M13" s="106">
        <v>2288897</v>
      </c>
      <c r="N13" s="106"/>
      <c r="O13" s="106">
        <f>SUM(K13:M13)</f>
        <v>2267837</v>
      </c>
      <c r="P13" s="106"/>
      <c r="Q13" s="106">
        <f>SUM(C13:I13,O13)</f>
        <v>4168341</v>
      </c>
    </row>
    <row r="14" spans="1:17" ht="21" customHeight="1">
      <c r="A14" s="87" t="s">
        <v>145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17" ht="21" customHeight="1">
      <c r="A15" s="89" t="s">
        <v>101</v>
      </c>
      <c r="B15" s="106"/>
      <c r="C15" s="106">
        <v>0</v>
      </c>
      <c r="D15" s="106"/>
      <c r="E15" s="106">
        <v>0</v>
      </c>
      <c r="F15" s="106"/>
      <c r="G15" s="106">
        <v>0</v>
      </c>
      <c r="H15" s="106"/>
      <c r="I15" s="106">
        <v>-131881</v>
      </c>
      <c r="J15" s="106"/>
      <c r="K15" s="106">
        <v>0</v>
      </c>
      <c r="L15" s="106"/>
      <c r="M15" s="106">
        <v>0</v>
      </c>
      <c r="N15" s="106"/>
      <c r="O15" s="106">
        <f>SUM(K15:M15)</f>
        <v>0</v>
      </c>
      <c r="P15" s="106"/>
      <c r="Q15" s="106">
        <f>SUM(C15:I15,O15)</f>
        <v>-131881</v>
      </c>
    </row>
    <row r="16" spans="1:17" ht="21" customHeight="1">
      <c r="A16" s="89" t="s">
        <v>201</v>
      </c>
      <c r="B16" s="106"/>
      <c r="C16" s="107">
        <v>0</v>
      </c>
      <c r="D16" s="106"/>
      <c r="E16" s="107">
        <v>0</v>
      </c>
      <c r="F16" s="106"/>
      <c r="G16" s="107">
        <v>0</v>
      </c>
      <c r="H16" s="106"/>
      <c r="I16" s="107">
        <v>0</v>
      </c>
      <c r="J16" s="106"/>
      <c r="K16" s="107">
        <v>702</v>
      </c>
      <c r="L16" s="106"/>
      <c r="M16" s="107">
        <v>0</v>
      </c>
      <c r="N16" s="106"/>
      <c r="O16" s="107">
        <f>SUM(K16:M16)</f>
        <v>702</v>
      </c>
      <c r="P16" s="106"/>
      <c r="Q16" s="107">
        <f>SUM(C16:I16,O16)</f>
        <v>702</v>
      </c>
    </row>
    <row r="17" spans="1:17" ht="6" customHeight="1"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</row>
    <row r="18" spans="1:17" ht="21" customHeight="1" thickBot="1">
      <c r="A18" s="90" t="s">
        <v>147</v>
      </c>
      <c r="B18" s="106"/>
      <c r="C18" s="108">
        <f>SUM(C13:C17)</f>
        <v>4670560</v>
      </c>
      <c r="D18" s="106"/>
      <c r="E18" s="108">
        <f>SUM(E13:E17)</f>
        <v>-568148</v>
      </c>
      <c r="F18" s="106"/>
      <c r="G18" s="108">
        <f>SUM(G13:G17)</f>
        <v>49892</v>
      </c>
      <c r="H18" s="106"/>
      <c r="I18" s="108">
        <f>SUM(I13:I17)</f>
        <v>-2383681</v>
      </c>
      <c r="J18" s="106"/>
      <c r="K18" s="108">
        <f>SUM(K13:K17)</f>
        <v>-20358</v>
      </c>
      <c r="L18" s="106"/>
      <c r="M18" s="108">
        <f>SUM(M13:M17)</f>
        <v>2288897</v>
      </c>
      <c r="N18" s="106"/>
      <c r="O18" s="108">
        <f>SUM(O13:O17)</f>
        <v>2268539</v>
      </c>
      <c r="P18" s="106"/>
      <c r="Q18" s="108">
        <f>SUM(Q13:Q17)</f>
        <v>4037162</v>
      </c>
    </row>
    <row r="19" spans="1:17" ht="21" customHeight="1" thickTop="1">
      <c r="A19" s="90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</row>
    <row r="20" spans="1:17" ht="21" customHeight="1">
      <c r="A20" s="90" t="s">
        <v>148</v>
      </c>
      <c r="B20" s="106"/>
      <c r="C20" s="179">
        <v>4670560</v>
      </c>
      <c r="D20" s="106"/>
      <c r="E20" s="179">
        <v>-568148</v>
      </c>
      <c r="F20" s="106"/>
      <c r="G20" s="179">
        <v>49892</v>
      </c>
      <c r="H20" s="106"/>
      <c r="I20" s="179">
        <v>-2926609</v>
      </c>
      <c r="J20" s="106"/>
      <c r="K20" s="179">
        <v>-35100</v>
      </c>
      <c r="L20" s="106"/>
      <c r="M20" s="179">
        <v>2288897</v>
      </c>
      <c r="N20" s="106"/>
      <c r="O20" s="179">
        <f>SUM(K20:N20)</f>
        <v>2253797</v>
      </c>
      <c r="P20" s="106"/>
      <c r="Q20" s="179">
        <f>SUM(C20:I20,O20)</f>
        <v>3479492</v>
      </c>
    </row>
    <row r="21" spans="1:17" ht="21" customHeight="1">
      <c r="A21" s="87" t="s">
        <v>145</v>
      </c>
      <c r="B21" s="106"/>
      <c r="C21" s="179"/>
      <c r="D21" s="106"/>
      <c r="E21" s="179"/>
      <c r="F21" s="106"/>
      <c r="G21" s="179"/>
      <c r="H21" s="106"/>
      <c r="I21" s="179"/>
      <c r="J21" s="106"/>
      <c r="K21" s="179"/>
      <c r="L21" s="106"/>
      <c r="M21" s="179"/>
      <c r="N21" s="106"/>
      <c r="O21" s="179"/>
      <c r="P21" s="106"/>
      <c r="Q21" s="179"/>
    </row>
    <row r="22" spans="1:17" ht="21" customHeight="1">
      <c r="A22" s="89" t="s">
        <v>101</v>
      </c>
      <c r="B22" s="106"/>
      <c r="C22" s="179">
        <v>0</v>
      </c>
      <c r="D22" s="106"/>
      <c r="E22" s="179">
        <v>0</v>
      </c>
      <c r="F22" s="106"/>
      <c r="G22" s="179">
        <v>0</v>
      </c>
      <c r="H22" s="106"/>
      <c r="I22" s="179">
        <v>-135280</v>
      </c>
      <c r="J22" s="106"/>
      <c r="K22" s="179">
        <v>0</v>
      </c>
      <c r="L22" s="106"/>
      <c r="M22" s="179">
        <v>0</v>
      </c>
      <c r="N22" s="106"/>
      <c r="O22" s="179">
        <f>SUM(K22:M22)</f>
        <v>0</v>
      </c>
      <c r="P22" s="106"/>
      <c r="Q22" s="179">
        <f t="shared" ref="Q22:Q23" si="0">C22+G22+I22+O22+E22</f>
        <v>-135280</v>
      </c>
    </row>
    <row r="23" spans="1:17" ht="21" customHeight="1">
      <c r="A23" s="89" t="s">
        <v>146</v>
      </c>
      <c r="B23" s="106"/>
      <c r="C23" s="180">
        <v>0</v>
      </c>
      <c r="D23" s="106"/>
      <c r="E23" s="180">
        <v>0</v>
      </c>
      <c r="F23" s="106"/>
      <c r="G23" s="180">
        <v>0</v>
      </c>
      <c r="H23" s="106"/>
      <c r="I23" s="180">
        <v>0</v>
      </c>
      <c r="J23" s="106"/>
      <c r="K23" s="180">
        <v>-6318</v>
      </c>
      <c r="L23" s="106"/>
      <c r="M23" s="180">
        <v>0</v>
      </c>
      <c r="N23" s="106"/>
      <c r="O23" s="180">
        <f>SUM(K23:M23)</f>
        <v>-6318</v>
      </c>
      <c r="P23" s="106"/>
      <c r="Q23" s="180">
        <f t="shared" si="0"/>
        <v>-6318</v>
      </c>
    </row>
    <row r="24" spans="1:17" ht="6" customHeight="1">
      <c r="B24" s="106"/>
      <c r="C24" s="179"/>
      <c r="D24" s="106"/>
      <c r="E24" s="179"/>
      <c r="F24" s="106"/>
      <c r="G24" s="179"/>
      <c r="H24" s="106"/>
      <c r="I24" s="179"/>
      <c r="J24" s="106"/>
      <c r="K24" s="179"/>
      <c r="L24" s="106"/>
      <c r="M24" s="179"/>
      <c r="N24" s="106"/>
      <c r="O24" s="179"/>
      <c r="P24" s="106"/>
      <c r="Q24" s="179"/>
    </row>
    <row r="25" spans="1:17" ht="21" customHeight="1" thickBot="1">
      <c r="A25" s="90" t="s">
        <v>149</v>
      </c>
      <c r="B25" s="106"/>
      <c r="C25" s="181">
        <f>SUM(C20:C24)</f>
        <v>4670560</v>
      </c>
      <c r="D25" s="106"/>
      <c r="E25" s="181">
        <f>SUM(E20:E24)</f>
        <v>-568148</v>
      </c>
      <c r="F25" s="106"/>
      <c r="G25" s="181">
        <f>SUM(G20:G24)</f>
        <v>49892</v>
      </c>
      <c r="H25" s="106"/>
      <c r="I25" s="181">
        <f>SUM(I20:I24)</f>
        <v>-3061889</v>
      </c>
      <c r="J25" s="106"/>
      <c r="K25" s="181">
        <f>SUM(K20:K24)</f>
        <v>-41418</v>
      </c>
      <c r="L25" s="106"/>
      <c r="M25" s="181">
        <f>SUM(M20:M24)</f>
        <v>2288897</v>
      </c>
      <c r="N25" s="106"/>
      <c r="O25" s="181">
        <f>SUM(O20:O24)</f>
        <v>2247479</v>
      </c>
      <c r="P25" s="106"/>
      <c r="Q25" s="181">
        <f>SUM(Q20:Q24)</f>
        <v>3337894</v>
      </c>
    </row>
    <row r="26" spans="1:17" ht="21" customHeight="1" thickTop="1">
      <c r="A26" s="90"/>
      <c r="B26" s="106"/>
      <c r="C26" s="106"/>
      <c r="D26" s="106"/>
      <c r="E26" s="106"/>
      <c r="F26" s="106"/>
      <c r="G26" s="106"/>
      <c r="H26" s="106"/>
      <c r="I26" s="191">
        <f>+I25-'BS 2-4 '!J126</f>
        <v>0</v>
      </c>
      <c r="J26" s="191"/>
      <c r="K26" s="191"/>
      <c r="L26" s="191"/>
      <c r="M26" s="191"/>
      <c r="N26" s="191"/>
      <c r="O26" s="191">
        <f>+O25-'BS 2-4 '!J127</f>
        <v>0</v>
      </c>
      <c r="P26" s="191"/>
      <c r="Q26" s="191">
        <f>+Q25-'BS 2-4 '!J132</f>
        <v>0</v>
      </c>
    </row>
    <row r="27" spans="1:17" ht="21" customHeight="1">
      <c r="A27" s="90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</row>
    <row r="28" spans="1:17" ht="21" customHeight="1">
      <c r="A28" s="90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</row>
    <row r="29" spans="1:17" ht="28.5" customHeight="1">
      <c r="A29" s="90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</row>
    <row r="30" spans="1:17" ht="15" customHeight="1">
      <c r="A30" s="90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</row>
    <row r="31" spans="1:17" ht="21.95" customHeight="1">
      <c r="A31" s="110" t="str">
        <f>'CE 7'!A36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</row>
  </sheetData>
  <mergeCells count="4">
    <mergeCell ref="C5:Q5"/>
    <mergeCell ref="K6:O6"/>
    <mergeCell ref="K7:M7"/>
    <mergeCell ref="G8:I8"/>
  </mergeCells>
  <pageMargins left="0.5" right="0.5" top="0.5" bottom="0.6" header="0.49" footer="0.4"/>
  <pageSetup paperSize="9" scale="8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2349-DCD2-448C-895B-DFD5B808D0E3}">
  <dimension ref="A1:L104"/>
  <sheetViews>
    <sheetView topLeftCell="A82" zoomScaleNormal="100" zoomScaleSheetLayoutView="116" workbookViewId="0">
      <selection activeCell="I102" sqref="I102"/>
    </sheetView>
  </sheetViews>
  <sheetFormatPr defaultColWidth="10.7109375" defaultRowHeight="18.75"/>
  <cols>
    <col min="1" max="2" width="1.7109375" style="120" customWidth="1"/>
    <col min="3" max="3" width="34.7109375" style="120" customWidth="1"/>
    <col min="4" max="4" width="7.28515625" style="120" customWidth="1"/>
    <col min="5" max="5" width="0.7109375" style="120" customWidth="1"/>
    <col min="6" max="6" width="13.7109375" style="119" customWidth="1"/>
    <col min="7" max="7" width="0.7109375" style="120" customWidth="1"/>
    <col min="8" max="8" width="13.7109375" style="119" customWidth="1"/>
    <col min="9" max="9" width="0.7109375" style="120" customWidth="1"/>
    <col min="10" max="10" width="13.7109375" style="119" customWidth="1"/>
    <col min="11" max="11" width="0.7109375" style="144" customWidth="1"/>
    <col min="12" max="12" width="13.7109375" style="119" customWidth="1"/>
    <col min="13" max="168" width="10.7109375" style="120"/>
    <col min="169" max="169" width="8.42578125" style="120" customWidth="1"/>
    <col min="170" max="171" width="9.7109375" style="120" customWidth="1"/>
    <col min="172" max="172" width="18.28515625" style="120" customWidth="1"/>
    <col min="173" max="173" width="6" style="120" customWidth="1"/>
    <col min="174" max="174" width="6.7109375" style="120" customWidth="1"/>
    <col min="175" max="175" width="2.7109375" style="120" customWidth="1"/>
    <col min="176" max="176" width="13.7109375" style="120" customWidth="1"/>
    <col min="177" max="177" width="1.28515625" style="120" customWidth="1"/>
    <col min="178" max="178" width="13.7109375" style="120" customWidth="1"/>
    <col min="179" max="179" width="1.28515625" style="120" customWidth="1"/>
    <col min="180" max="180" width="13.7109375" style="120" customWidth="1"/>
    <col min="181" max="181" width="1.28515625" style="120" customWidth="1"/>
    <col min="182" max="182" width="13.7109375" style="120" customWidth="1"/>
    <col min="183" max="183" width="0.28515625" style="120" customWidth="1"/>
    <col min="184" max="16384" width="10.7109375" style="120"/>
  </cols>
  <sheetData>
    <row r="1" spans="1:12">
      <c r="A1" s="117" t="s">
        <v>0</v>
      </c>
      <c r="B1" s="117"/>
      <c r="C1" s="118"/>
      <c r="D1" s="118"/>
      <c r="E1" s="118"/>
      <c r="G1" s="118"/>
      <c r="I1" s="118"/>
      <c r="K1" s="118"/>
    </row>
    <row r="2" spans="1:12">
      <c r="A2" s="121" t="s">
        <v>153</v>
      </c>
      <c r="B2" s="121"/>
      <c r="K2" s="120"/>
    </row>
    <row r="3" spans="1:12">
      <c r="A3" s="122" t="str">
        <f>'CE 8'!A3</f>
        <v>สำหรับรอบระยะเวลาสามเดือนสิ้นสุดวันที่ 31 มีนาคม พ.ศ. 2567</v>
      </c>
      <c r="B3" s="122"/>
      <c r="C3" s="123"/>
      <c r="D3" s="123"/>
      <c r="E3" s="123"/>
      <c r="F3" s="124"/>
      <c r="G3" s="123"/>
      <c r="H3" s="124"/>
      <c r="I3" s="123"/>
      <c r="J3" s="124"/>
      <c r="K3" s="123"/>
      <c r="L3" s="124"/>
    </row>
    <row r="4" spans="1:12" s="126" customFormat="1">
      <c r="A4" s="125"/>
      <c r="B4" s="125"/>
      <c r="D4" s="127"/>
      <c r="E4" s="127"/>
      <c r="F4" s="128"/>
      <c r="G4" s="129"/>
      <c r="H4" s="128"/>
      <c r="I4" s="129"/>
      <c r="J4" s="128"/>
      <c r="K4" s="129"/>
      <c r="L4" s="128"/>
    </row>
    <row r="5" spans="1:12" s="126" customFormat="1">
      <c r="A5" s="125"/>
      <c r="B5" s="125"/>
      <c r="D5" s="130"/>
      <c r="E5" s="130"/>
      <c r="F5" s="207" t="s">
        <v>3</v>
      </c>
      <c r="G5" s="207"/>
      <c r="H5" s="207"/>
      <c r="I5" s="130"/>
      <c r="J5" s="207" t="s">
        <v>4</v>
      </c>
      <c r="K5" s="207"/>
      <c r="L5" s="207"/>
    </row>
    <row r="6" spans="1:12" s="126" customFormat="1">
      <c r="A6" s="125"/>
      <c r="B6" s="125"/>
      <c r="E6" s="131"/>
      <c r="F6" s="132" t="s">
        <v>5</v>
      </c>
      <c r="G6" s="133"/>
      <c r="H6" s="132" t="s">
        <v>5</v>
      </c>
      <c r="I6" s="133"/>
      <c r="J6" s="132" t="s">
        <v>5</v>
      </c>
      <c r="K6" s="133"/>
      <c r="L6" s="132" t="s">
        <v>5</v>
      </c>
    </row>
    <row r="7" spans="1:12" s="126" customFormat="1">
      <c r="A7" s="125"/>
      <c r="B7" s="125"/>
      <c r="E7" s="131"/>
      <c r="F7" s="132" t="s">
        <v>9</v>
      </c>
      <c r="G7" s="133"/>
      <c r="H7" s="132" t="s">
        <v>10</v>
      </c>
      <c r="I7" s="133"/>
      <c r="J7" s="132" t="s">
        <v>9</v>
      </c>
      <c r="K7" s="133"/>
      <c r="L7" s="132" t="s">
        <v>10</v>
      </c>
    </row>
    <row r="8" spans="1:12" s="126" customFormat="1">
      <c r="A8" s="125"/>
      <c r="B8" s="125"/>
      <c r="D8" s="134" t="s">
        <v>11</v>
      </c>
      <c r="E8" s="131"/>
      <c r="F8" s="135" t="s">
        <v>12</v>
      </c>
      <c r="G8" s="130"/>
      <c r="H8" s="135" t="s">
        <v>12</v>
      </c>
      <c r="I8" s="131"/>
      <c r="J8" s="135" t="s">
        <v>12</v>
      </c>
      <c r="K8" s="130"/>
      <c r="L8" s="135" t="s">
        <v>12</v>
      </c>
    </row>
    <row r="9" spans="1:12" s="126" customFormat="1" ht="4.5" customHeight="1">
      <c r="A9" s="125"/>
      <c r="B9" s="125"/>
      <c r="D9" s="196"/>
      <c r="E9" s="131"/>
      <c r="F9" s="209"/>
      <c r="G9" s="130"/>
      <c r="H9" s="197"/>
      <c r="I9" s="131"/>
      <c r="J9" s="209"/>
      <c r="K9" s="130"/>
      <c r="L9" s="197"/>
    </row>
    <row r="10" spans="1:12" s="126" customFormat="1" ht="18.95" customHeight="1">
      <c r="A10" s="136" t="s">
        <v>154</v>
      </c>
      <c r="B10" s="136"/>
      <c r="F10" s="167"/>
      <c r="G10" s="137"/>
      <c r="H10" s="27"/>
      <c r="J10" s="167"/>
      <c r="L10" s="27"/>
    </row>
    <row r="11" spans="1:12" s="126" customFormat="1" ht="18.95" customHeight="1">
      <c r="A11" s="125" t="s">
        <v>99</v>
      </c>
      <c r="B11" s="125"/>
      <c r="D11" s="138"/>
      <c r="E11" s="127"/>
      <c r="F11" s="167">
        <v>-183066</v>
      </c>
      <c r="G11" s="139"/>
      <c r="H11" s="140">
        <v>-213943</v>
      </c>
      <c r="I11" s="139"/>
      <c r="J11" s="182">
        <v>-168943</v>
      </c>
      <c r="K11" s="139"/>
      <c r="L11" s="140">
        <v>-162047</v>
      </c>
    </row>
    <row r="12" spans="1:12" s="126" customFormat="1" ht="18.95" customHeight="1">
      <c r="A12" s="125" t="s">
        <v>155</v>
      </c>
      <c r="B12" s="125"/>
      <c r="D12" s="127"/>
      <c r="E12" s="127"/>
      <c r="F12" s="167"/>
      <c r="G12" s="141"/>
      <c r="H12" s="27"/>
      <c r="I12" s="141"/>
      <c r="J12" s="167"/>
      <c r="K12" s="141"/>
      <c r="L12" s="27"/>
    </row>
    <row r="13" spans="1:12" s="126" customFormat="1" ht="18.95" customHeight="1">
      <c r="B13" s="125" t="s">
        <v>156</v>
      </c>
      <c r="C13" s="125"/>
      <c r="D13" s="127"/>
      <c r="E13" s="127"/>
      <c r="F13" s="167">
        <v>98150</v>
      </c>
      <c r="G13" s="141"/>
      <c r="H13" s="140">
        <v>96257</v>
      </c>
      <c r="I13" s="129"/>
      <c r="J13" s="182">
        <v>28476</v>
      </c>
      <c r="K13" s="129"/>
      <c r="L13" s="140">
        <v>31125</v>
      </c>
    </row>
    <row r="14" spans="1:12" s="126" customFormat="1" ht="18.95" customHeight="1">
      <c r="B14" s="125" t="s">
        <v>157</v>
      </c>
      <c r="C14" s="125"/>
      <c r="D14" s="127"/>
      <c r="E14" s="127"/>
      <c r="F14" s="167">
        <v>-199</v>
      </c>
      <c r="G14" s="141"/>
      <c r="H14" s="140">
        <v>149</v>
      </c>
      <c r="I14" s="129"/>
      <c r="J14" s="167">
        <v>-222</v>
      </c>
      <c r="K14" s="129"/>
      <c r="L14" s="140">
        <v>39</v>
      </c>
    </row>
    <row r="15" spans="1:12" s="126" customFormat="1" ht="18.95" customHeight="1">
      <c r="B15" s="125" t="s">
        <v>158</v>
      </c>
      <c r="D15" s="127"/>
      <c r="E15" s="127"/>
      <c r="F15" s="167">
        <v>-461</v>
      </c>
      <c r="G15" s="141"/>
      <c r="H15" s="140">
        <v>-246</v>
      </c>
      <c r="I15" s="129"/>
      <c r="J15" s="167">
        <v>-324</v>
      </c>
      <c r="K15" s="129"/>
      <c r="L15" s="140">
        <v>-152</v>
      </c>
    </row>
    <row r="16" spans="1:12" s="126" customFormat="1" ht="18.95" customHeight="1">
      <c r="B16" s="125" t="s">
        <v>159</v>
      </c>
      <c r="C16" s="125"/>
      <c r="D16" s="127"/>
      <c r="E16" s="127"/>
      <c r="F16" s="167">
        <v>0</v>
      </c>
      <c r="G16" s="141"/>
      <c r="H16" s="140">
        <v>1</v>
      </c>
      <c r="I16" s="129"/>
      <c r="J16" s="167">
        <v>0</v>
      </c>
      <c r="K16" s="129"/>
      <c r="L16" s="27">
        <v>0</v>
      </c>
    </row>
    <row r="17" spans="1:12" s="126" customFormat="1" ht="18.95" customHeight="1">
      <c r="B17" s="125" t="s">
        <v>160</v>
      </c>
      <c r="C17" s="125"/>
      <c r="D17" s="127"/>
      <c r="E17" s="127"/>
      <c r="F17" s="167">
        <v>-453</v>
      </c>
      <c r="G17" s="141"/>
      <c r="H17" s="140">
        <v>-12</v>
      </c>
      <c r="I17" s="129"/>
      <c r="J17" s="167">
        <v>-275</v>
      </c>
      <c r="K17" s="129"/>
      <c r="L17" s="140">
        <v>-12</v>
      </c>
    </row>
    <row r="18" spans="1:12" s="126" customFormat="1" ht="18.95" customHeight="1">
      <c r="B18" s="125" t="s">
        <v>161</v>
      </c>
      <c r="C18" s="125"/>
      <c r="D18" s="137"/>
      <c r="E18" s="127"/>
      <c r="F18" s="167">
        <v>35</v>
      </c>
      <c r="G18" s="141"/>
      <c r="H18" s="140">
        <v>236</v>
      </c>
      <c r="I18" s="141"/>
      <c r="J18" s="167">
        <v>35</v>
      </c>
      <c r="K18" s="141"/>
      <c r="L18" s="140">
        <v>236</v>
      </c>
    </row>
    <row r="19" spans="1:12" s="126" customFormat="1" ht="18.95" customHeight="1">
      <c r="B19" s="125" t="s">
        <v>162</v>
      </c>
      <c r="C19" s="125"/>
      <c r="D19" s="127"/>
      <c r="E19" s="127"/>
      <c r="F19" s="167">
        <v>6834</v>
      </c>
      <c r="G19" s="141"/>
      <c r="H19" s="140">
        <v>4689</v>
      </c>
      <c r="I19" s="129"/>
      <c r="J19" s="167">
        <v>2185</v>
      </c>
      <c r="K19" s="129"/>
      <c r="L19" s="140">
        <v>2710</v>
      </c>
    </row>
    <row r="20" spans="1:12" s="126" customFormat="1" ht="18.95" customHeight="1">
      <c r="B20" s="125" t="s">
        <v>93</v>
      </c>
      <c r="C20" s="125"/>
      <c r="D20" s="142"/>
      <c r="E20" s="127"/>
      <c r="F20" s="167">
        <v>-5441</v>
      </c>
      <c r="G20" s="141"/>
      <c r="H20" s="140">
        <v>-5265</v>
      </c>
      <c r="I20" s="129"/>
      <c r="J20" s="182">
        <v>-5441</v>
      </c>
      <c r="K20" s="129"/>
      <c r="L20" s="140">
        <v>-5265</v>
      </c>
    </row>
    <row r="21" spans="1:12" s="126" customFormat="1" ht="18.95" customHeight="1">
      <c r="B21" s="125" t="s">
        <v>163</v>
      </c>
      <c r="C21" s="125"/>
      <c r="D21" s="127"/>
      <c r="E21" s="127"/>
      <c r="F21" s="167">
        <v>-16222</v>
      </c>
      <c r="G21" s="141"/>
      <c r="H21" s="140">
        <v>-16559</v>
      </c>
      <c r="I21" s="129"/>
      <c r="J21" s="182">
        <v>-28029</v>
      </c>
      <c r="K21" s="129"/>
      <c r="L21" s="140">
        <v>-26003</v>
      </c>
    </row>
    <row r="22" spans="1:12" s="126" customFormat="1" ht="18.95" customHeight="1">
      <c r="B22" s="125" t="s">
        <v>97</v>
      </c>
      <c r="C22" s="125"/>
      <c r="D22" s="127"/>
      <c r="E22" s="127"/>
      <c r="F22" s="167">
        <v>267374</v>
      </c>
      <c r="G22" s="141"/>
      <c r="H22" s="140">
        <v>247068</v>
      </c>
      <c r="I22" s="129"/>
      <c r="J22" s="182">
        <v>244674</v>
      </c>
      <c r="K22" s="129"/>
      <c r="L22" s="140">
        <v>234510</v>
      </c>
    </row>
    <row r="23" spans="1:12" s="126" customFormat="1" ht="18.95" customHeight="1">
      <c r="B23" s="125" t="s">
        <v>164</v>
      </c>
      <c r="C23" s="125"/>
      <c r="D23" s="142">
        <v>9</v>
      </c>
      <c r="E23" s="127"/>
      <c r="F23" s="167">
        <v>-11806</v>
      </c>
      <c r="G23" s="141"/>
      <c r="H23" s="140">
        <v>4191</v>
      </c>
      <c r="I23" s="129"/>
      <c r="J23" s="182">
        <v>0</v>
      </c>
      <c r="K23" s="129"/>
      <c r="L23" s="27">
        <v>0</v>
      </c>
    </row>
    <row r="24" spans="1:12" s="126" customFormat="1" ht="6" customHeight="1">
      <c r="A24" s="125"/>
      <c r="B24" s="125"/>
      <c r="D24" s="127"/>
      <c r="E24" s="127"/>
      <c r="F24" s="167"/>
      <c r="G24" s="141"/>
      <c r="H24" s="27"/>
      <c r="I24" s="141"/>
      <c r="J24" s="167"/>
      <c r="K24" s="141"/>
      <c r="L24" s="27"/>
    </row>
    <row r="25" spans="1:12" s="126" customFormat="1" ht="18.95" customHeight="1">
      <c r="A25" s="125" t="s">
        <v>165</v>
      </c>
      <c r="B25" s="125"/>
      <c r="D25" s="127"/>
      <c r="E25" s="127"/>
      <c r="F25" s="167"/>
      <c r="G25" s="141"/>
      <c r="H25" s="27"/>
      <c r="I25" s="141"/>
      <c r="J25" s="167"/>
      <c r="K25" s="141"/>
      <c r="L25" s="27"/>
    </row>
    <row r="26" spans="1:12" s="126" customFormat="1" ht="18.95" customHeight="1">
      <c r="A26" s="125"/>
      <c r="B26" s="34" t="s">
        <v>166</v>
      </c>
      <c r="D26" s="127"/>
      <c r="E26" s="127"/>
      <c r="F26" s="167">
        <v>28131</v>
      </c>
      <c r="G26" s="141"/>
      <c r="H26" s="140">
        <v>-26004</v>
      </c>
      <c r="I26" s="129"/>
      <c r="J26" s="182">
        <v>12433</v>
      </c>
      <c r="K26" s="129"/>
      <c r="L26" s="140">
        <v>-30742</v>
      </c>
    </row>
    <row r="27" spans="1:12" s="126" customFormat="1" ht="18.95" customHeight="1">
      <c r="A27" s="125"/>
      <c r="B27" s="34" t="s">
        <v>20</v>
      </c>
      <c r="D27" s="127"/>
      <c r="E27" s="127"/>
      <c r="F27" s="167">
        <v>1018</v>
      </c>
      <c r="G27" s="141"/>
      <c r="H27" s="140">
        <v>2492</v>
      </c>
      <c r="I27" s="129"/>
      <c r="J27" s="182">
        <v>669</v>
      </c>
      <c r="K27" s="129"/>
      <c r="L27" s="140">
        <v>842</v>
      </c>
    </row>
    <row r="28" spans="1:12" s="126" customFormat="1" ht="18.95" customHeight="1">
      <c r="A28" s="125"/>
      <c r="B28" s="34" t="s">
        <v>22</v>
      </c>
      <c r="D28" s="127"/>
      <c r="E28" s="127"/>
      <c r="F28" s="167">
        <v>-4753</v>
      </c>
      <c r="G28" s="141"/>
      <c r="H28" s="140">
        <v>22541</v>
      </c>
      <c r="I28" s="129"/>
      <c r="J28" s="182">
        <v>-4753</v>
      </c>
      <c r="K28" s="129"/>
      <c r="L28" s="140">
        <v>22541</v>
      </c>
    </row>
    <row r="29" spans="1:12" s="126" customFormat="1" ht="18.95" customHeight="1">
      <c r="A29" s="125"/>
      <c r="B29" s="34" t="s">
        <v>35</v>
      </c>
      <c r="D29" s="127"/>
      <c r="E29" s="127"/>
      <c r="F29" s="167">
        <v>0</v>
      </c>
      <c r="G29" s="141"/>
      <c r="H29" s="140">
        <v>-34361</v>
      </c>
      <c r="I29" s="129"/>
      <c r="J29" s="182">
        <v>0</v>
      </c>
      <c r="K29" s="129"/>
      <c r="L29" s="27">
        <v>0</v>
      </c>
    </row>
    <row r="30" spans="1:12" s="126" customFormat="1" ht="18.95" customHeight="1">
      <c r="A30" s="125"/>
      <c r="B30" s="34" t="s">
        <v>23</v>
      </c>
      <c r="D30" s="127"/>
      <c r="E30" s="127"/>
      <c r="F30" s="167">
        <v>860</v>
      </c>
      <c r="G30" s="141"/>
      <c r="H30" s="140">
        <v>2148</v>
      </c>
      <c r="I30" s="129"/>
      <c r="J30" s="182">
        <v>658</v>
      </c>
      <c r="K30" s="129"/>
      <c r="L30" s="140">
        <v>1129</v>
      </c>
    </row>
    <row r="31" spans="1:12" s="126" customFormat="1" ht="18.95" customHeight="1">
      <c r="A31" s="125"/>
      <c r="B31" s="34" t="s">
        <v>37</v>
      </c>
      <c r="D31" s="127"/>
      <c r="E31" s="127"/>
      <c r="F31" s="167">
        <v>4420</v>
      </c>
      <c r="G31" s="141"/>
      <c r="H31" s="140">
        <v>5663</v>
      </c>
      <c r="I31" s="129"/>
      <c r="J31" s="182">
        <v>4378</v>
      </c>
      <c r="K31" s="129"/>
      <c r="L31" s="140">
        <v>4480</v>
      </c>
    </row>
    <row r="32" spans="1:12" s="126" customFormat="1" ht="18.95" customHeight="1">
      <c r="A32" s="125"/>
      <c r="B32" s="34" t="s">
        <v>167</v>
      </c>
      <c r="D32" s="127"/>
      <c r="E32" s="127"/>
      <c r="F32" s="167">
        <v>-49668</v>
      </c>
      <c r="G32" s="141"/>
      <c r="H32" s="140">
        <v>-9349</v>
      </c>
      <c r="I32" s="129"/>
      <c r="J32" s="182">
        <v>-20998</v>
      </c>
      <c r="K32" s="129"/>
      <c r="L32" s="140">
        <v>14740</v>
      </c>
    </row>
    <row r="33" spans="1:12" s="126" customFormat="1" ht="18.95" customHeight="1">
      <c r="A33" s="125"/>
      <c r="B33" s="34" t="s">
        <v>48</v>
      </c>
      <c r="D33" s="127"/>
      <c r="E33" s="127"/>
      <c r="F33" s="167">
        <v>12242</v>
      </c>
      <c r="G33" s="141"/>
      <c r="H33" s="140">
        <v>-2973</v>
      </c>
      <c r="I33" s="129"/>
      <c r="J33" s="182">
        <v>15793</v>
      </c>
      <c r="K33" s="129"/>
      <c r="L33" s="140">
        <v>-6241</v>
      </c>
    </row>
    <row r="34" spans="1:12" s="126" customFormat="1" ht="18.95" customHeight="1">
      <c r="A34" s="125"/>
      <c r="B34" s="34" t="s">
        <v>50</v>
      </c>
      <c r="D34" s="127"/>
      <c r="E34" s="127"/>
      <c r="F34" s="167">
        <v>28580</v>
      </c>
      <c r="G34" s="141"/>
      <c r="H34" s="140">
        <v>39038</v>
      </c>
      <c r="I34" s="129"/>
      <c r="J34" s="182">
        <v>2014</v>
      </c>
      <c r="K34" s="129"/>
      <c r="L34" s="140">
        <v>3262</v>
      </c>
    </row>
    <row r="35" spans="1:12" s="126" customFormat="1" ht="18.95" customHeight="1">
      <c r="A35" s="125"/>
      <c r="B35" s="34" t="s">
        <v>58</v>
      </c>
      <c r="D35" s="127"/>
      <c r="E35" s="127"/>
      <c r="F35" s="186">
        <v>-5346</v>
      </c>
      <c r="G35" s="141"/>
      <c r="H35" s="140">
        <v>-2542</v>
      </c>
      <c r="I35" s="129"/>
      <c r="J35" s="182">
        <v>-432</v>
      </c>
      <c r="K35" s="129"/>
      <c r="L35" s="140">
        <v>-462</v>
      </c>
    </row>
    <row r="36" spans="1:12" s="126" customFormat="1" ht="18.95" customHeight="1">
      <c r="A36" s="125"/>
      <c r="B36" s="34" t="s">
        <v>60</v>
      </c>
      <c r="D36" s="127"/>
      <c r="E36" s="127"/>
      <c r="F36" s="187">
        <v>555</v>
      </c>
      <c r="G36" s="141"/>
      <c r="H36" s="143">
        <v>-21</v>
      </c>
      <c r="I36" s="129"/>
      <c r="J36" s="183">
        <v>481</v>
      </c>
      <c r="K36" s="129"/>
      <c r="L36" s="143">
        <v>-111</v>
      </c>
    </row>
    <row r="37" spans="1:12" s="126" customFormat="1" ht="6" customHeight="1">
      <c r="A37" s="125"/>
      <c r="B37" s="125"/>
      <c r="D37" s="127"/>
      <c r="E37" s="127"/>
      <c r="F37" s="167"/>
      <c r="G37" s="141"/>
      <c r="H37" s="27"/>
      <c r="I37" s="141"/>
      <c r="J37" s="167"/>
      <c r="K37" s="141"/>
      <c r="L37" s="27"/>
    </row>
    <row r="38" spans="1:12" s="126" customFormat="1" ht="18.95" customHeight="1">
      <c r="A38" s="125" t="s">
        <v>168</v>
      </c>
      <c r="B38" s="125"/>
      <c r="D38" s="127"/>
      <c r="E38" s="127"/>
      <c r="F38" s="167">
        <f>SUM(F11:F36)</f>
        <v>170784</v>
      </c>
      <c r="G38" s="141"/>
      <c r="H38" s="27">
        <f>SUM(H11:H36)</f>
        <v>113198</v>
      </c>
      <c r="I38" s="141"/>
      <c r="J38" s="167">
        <f>SUM(J11:J36)</f>
        <v>82379</v>
      </c>
      <c r="K38" s="141"/>
      <c r="L38" s="27">
        <f>SUM(L11:L36)</f>
        <v>84579</v>
      </c>
    </row>
    <row r="39" spans="1:12" s="126" customFormat="1" ht="18.95" customHeight="1">
      <c r="B39" s="120" t="s">
        <v>169</v>
      </c>
      <c r="C39" s="144"/>
      <c r="D39" s="127"/>
      <c r="E39" s="127"/>
      <c r="F39" s="167">
        <v>-163365</v>
      </c>
      <c r="G39" s="141"/>
      <c r="H39" s="140">
        <v>-139428</v>
      </c>
      <c r="I39" s="129"/>
      <c r="J39" s="182">
        <v>-238317</v>
      </c>
      <c r="K39" s="129"/>
      <c r="L39" s="140">
        <v>-224604</v>
      </c>
    </row>
    <row r="40" spans="1:12" s="126" customFormat="1" ht="18.95" customHeight="1">
      <c r="B40" s="120" t="s">
        <v>170</v>
      </c>
      <c r="C40" s="144"/>
      <c r="D40" s="127"/>
      <c r="E40" s="127"/>
      <c r="F40" s="167">
        <v>-2011</v>
      </c>
      <c r="G40" s="141"/>
      <c r="H40" s="140">
        <v>-2290</v>
      </c>
      <c r="I40" s="129"/>
      <c r="J40" s="182">
        <v>-949</v>
      </c>
      <c r="K40" s="129"/>
      <c r="L40" s="140">
        <v>-1164</v>
      </c>
    </row>
    <row r="41" spans="1:12" s="126" customFormat="1" ht="18.95" customHeight="1">
      <c r="B41" s="120" t="s">
        <v>171</v>
      </c>
      <c r="C41" s="144"/>
      <c r="D41" s="127"/>
      <c r="E41" s="127"/>
      <c r="F41" s="170">
        <v>1051</v>
      </c>
      <c r="G41" s="141"/>
      <c r="H41" s="143">
        <v>586</v>
      </c>
      <c r="I41" s="129"/>
      <c r="J41" s="183">
        <v>0</v>
      </c>
      <c r="K41" s="129"/>
      <c r="L41" s="143">
        <v>0</v>
      </c>
    </row>
    <row r="42" spans="1:12" s="126" customFormat="1" ht="6" customHeight="1">
      <c r="A42" s="125"/>
      <c r="B42" s="125"/>
      <c r="D42" s="127"/>
      <c r="E42" s="127"/>
      <c r="F42" s="167"/>
      <c r="G42" s="141"/>
      <c r="H42" s="27"/>
      <c r="I42" s="141"/>
      <c r="J42" s="167"/>
      <c r="K42" s="141"/>
      <c r="L42" s="27"/>
    </row>
    <row r="43" spans="1:12" s="126" customFormat="1" ht="18.95" customHeight="1">
      <c r="A43" s="136" t="s">
        <v>172</v>
      </c>
      <c r="D43" s="127"/>
      <c r="E43" s="127"/>
      <c r="F43" s="170">
        <f>SUM(F38:F41)</f>
        <v>6459</v>
      </c>
      <c r="G43" s="141"/>
      <c r="H43" s="37">
        <f>SUM(H38:H41)</f>
        <v>-27934</v>
      </c>
      <c r="I43" s="141"/>
      <c r="J43" s="170">
        <f>SUM(J38:J41)</f>
        <v>-156887</v>
      </c>
      <c r="K43" s="141"/>
      <c r="L43" s="37">
        <f>SUM(L38:L41)</f>
        <v>-141189</v>
      </c>
    </row>
    <row r="44" spans="1:12" s="126" customFormat="1" ht="18.95" customHeight="1">
      <c r="A44" s="136"/>
      <c r="B44" s="136"/>
      <c r="F44" s="139"/>
      <c r="G44" s="141"/>
      <c r="H44" s="139"/>
      <c r="I44" s="141"/>
      <c r="J44" s="139"/>
      <c r="K44" s="141"/>
      <c r="L44" s="139"/>
    </row>
    <row r="45" spans="1:12" s="126" customFormat="1" ht="18.95" customHeight="1">
      <c r="A45" s="136"/>
      <c r="B45" s="136"/>
      <c r="F45" s="139"/>
      <c r="G45" s="141"/>
      <c r="H45" s="139"/>
      <c r="I45" s="141"/>
      <c r="J45" s="139"/>
      <c r="K45" s="141"/>
      <c r="L45" s="139"/>
    </row>
    <row r="46" spans="1:12" s="126" customFormat="1" ht="18.95" customHeight="1">
      <c r="A46" s="136"/>
      <c r="B46" s="136"/>
      <c r="F46" s="139"/>
      <c r="G46" s="141"/>
      <c r="H46" s="139"/>
      <c r="I46" s="141"/>
      <c r="J46" s="139"/>
      <c r="K46" s="141"/>
      <c r="L46" s="139"/>
    </row>
    <row r="47" spans="1:12" s="126" customFormat="1" ht="18.95" customHeight="1">
      <c r="A47" s="136"/>
      <c r="B47" s="136"/>
      <c r="F47" s="139"/>
      <c r="G47" s="141"/>
      <c r="H47" s="139"/>
      <c r="I47" s="141"/>
      <c r="J47" s="139"/>
      <c r="K47" s="141"/>
      <c r="L47" s="139"/>
    </row>
    <row r="48" spans="1:12" s="126" customFormat="1" ht="18.95" customHeight="1">
      <c r="A48" s="136"/>
      <c r="B48" s="136"/>
      <c r="F48" s="139"/>
      <c r="G48" s="141"/>
      <c r="H48" s="139"/>
      <c r="I48" s="141"/>
      <c r="J48" s="139"/>
      <c r="K48" s="141"/>
      <c r="L48" s="139"/>
    </row>
    <row r="49" spans="1:12" s="126" customFormat="1" ht="14.25" customHeight="1">
      <c r="A49" s="136"/>
      <c r="B49" s="136"/>
      <c r="F49" s="139"/>
      <c r="G49" s="141"/>
      <c r="H49" s="139"/>
      <c r="I49" s="141"/>
      <c r="J49" s="139"/>
      <c r="K49" s="141"/>
      <c r="L49" s="139"/>
    </row>
    <row r="50" spans="1:12" s="144" customFormat="1" ht="17.25" customHeight="1">
      <c r="A50" s="136"/>
      <c r="B50" s="136"/>
      <c r="C50" s="126"/>
      <c r="D50" s="127"/>
      <c r="E50" s="127"/>
      <c r="F50" s="128"/>
      <c r="G50" s="145"/>
      <c r="H50" s="128"/>
      <c r="I50" s="145"/>
      <c r="J50" s="128"/>
      <c r="K50" s="145"/>
      <c r="L50" s="128"/>
    </row>
    <row r="51" spans="1:12" s="144" customFormat="1" ht="5.25" customHeight="1">
      <c r="A51" s="136"/>
      <c r="B51" s="136"/>
      <c r="C51" s="126"/>
      <c r="D51" s="127"/>
      <c r="E51" s="127"/>
      <c r="F51" s="128"/>
      <c r="G51" s="145"/>
      <c r="H51" s="128"/>
      <c r="I51" s="145"/>
      <c r="J51" s="128"/>
      <c r="K51" s="145"/>
      <c r="L51" s="128"/>
    </row>
    <row r="52" spans="1:12" ht="21.95" customHeight="1">
      <c r="A52" s="123" t="str">
        <f>'PL 5-6 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23"/>
      <c r="C52" s="146"/>
      <c r="D52" s="146"/>
      <c r="E52" s="146"/>
      <c r="F52" s="124"/>
      <c r="G52" s="147"/>
      <c r="H52" s="124"/>
      <c r="I52" s="146"/>
      <c r="J52" s="124"/>
      <c r="K52" s="146"/>
      <c r="L52" s="124"/>
    </row>
    <row r="53" spans="1:12">
      <c r="A53" s="148" t="s">
        <v>0</v>
      </c>
      <c r="B53" s="148"/>
      <c r="K53" s="120"/>
    </row>
    <row r="54" spans="1:12">
      <c r="A54" s="121" t="s">
        <v>153</v>
      </c>
      <c r="B54" s="121"/>
      <c r="K54" s="120"/>
    </row>
    <row r="55" spans="1:12" s="144" customFormat="1">
      <c r="A55" s="122" t="str">
        <f>A3</f>
        <v>สำหรับรอบระยะเวลาสามเดือนสิ้นสุดวันที่ 31 มีนาคม พ.ศ. 2567</v>
      </c>
      <c r="B55" s="149"/>
      <c r="C55" s="123"/>
      <c r="D55" s="123"/>
      <c r="E55" s="123"/>
      <c r="F55" s="124"/>
      <c r="G55" s="123"/>
      <c r="H55" s="124"/>
      <c r="I55" s="123"/>
      <c r="J55" s="124"/>
      <c r="K55" s="123"/>
      <c r="L55" s="124"/>
    </row>
    <row r="56" spans="1:12" s="126" customFormat="1">
      <c r="A56" s="120"/>
      <c r="B56" s="120"/>
      <c r="C56" s="144"/>
      <c r="D56" s="144"/>
      <c r="E56" s="144"/>
      <c r="F56" s="119"/>
      <c r="G56" s="150"/>
      <c r="H56" s="119"/>
      <c r="I56" s="150"/>
      <c r="J56" s="119"/>
      <c r="K56" s="150"/>
      <c r="L56" s="119"/>
    </row>
    <row r="57" spans="1:12" s="126" customFormat="1">
      <c r="A57" s="125"/>
      <c r="B57" s="125"/>
      <c r="D57" s="130"/>
      <c r="E57" s="130"/>
      <c r="F57" s="207" t="s">
        <v>3</v>
      </c>
      <c r="G57" s="207"/>
      <c r="H57" s="207"/>
      <c r="I57" s="130"/>
      <c r="J57" s="207" t="s">
        <v>4</v>
      </c>
      <c r="K57" s="207"/>
      <c r="L57" s="207"/>
    </row>
    <row r="58" spans="1:12" s="126" customFormat="1">
      <c r="A58" s="125"/>
      <c r="B58" s="125"/>
      <c r="E58" s="131"/>
      <c r="F58" s="132" t="s">
        <v>5</v>
      </c>
      <c r="G58" s="133"/>
      <c r="H58" s="132" t="s">
        <v>5</v>
      </c>
      <c r="I58" s="133"/>
      <c r="J58" s="132" t="s">
        <v>5</v>
      </c>
      <c r="K58" s="133"/>
      <c r="L58" s="132" t="s">
        <v>5</v>
      </c>
    </row>
    <row r="59" spans="1:12" s="126" customFormat="1">
      <c r="A59" s="125"/>
      <c r="B59" s="125"/>
      <c r="E59" s="131"/>
      <c r="F59" s="132" t="s">
        <v>9</v>
      </c>
      <c r="G59" s="133"/>
      <c r="H59" s="132" t="s">
        <v>10</v>
      </c>
      <c r="I59" s="133"/>
      <c r="J59" s="132" t="s">
        <v>9</v>
      </c>
      <c r="K59" s="133"/>
      <c r="L59" s="132" t="s">
        <v>10</v>
      </c>
    </row>
    <row r="60" spans="1:12" s="126" customFormat="1">
      <c r="A60" s="125"/>
      <c r="B60" s="125"/>
      <c r="D60" s="19" t="s">
        <v>11</v>
      </c>
      <c r="E60" s="131"/>
      <c r="F60" s="135" t="s">
        <v>12</v>
      </c>
      <c r="G60" s="130"/>
      <c r="H60" s="135" t="s">
        <v>12</v>
      </c>
      <c r="I60" s="131"/>
      <c r="J60" s="135" t="s">
        <v>12</v>
      </c>
      <c r="K60" s="130"/>
      <c r="L60" s="135" t="s">
        <v>12</v>
      </c>
    </row>
    <row r="61" spans="1:12" s="126" customFormat="1" ht="6" customHeight="1">
      <c r="A61" s="125"/>
      <c r="B61" s="125"/>
      <c r="D61" s="22"/>
      <c r="E61" s="131"/>
      <c r="F61" s="167"/>
      <c r="G61" s="130"/>
      <c r="H61" s="27"/>
      <c r="I61" s="131"/>
      <c r="J61" s="167"/>
      <c r="K61" s="130"/>
      <c r="L61" s="27"/>
    </row>
    <row r="62" spans="1:12" s="126" customFormat="1" ht="18.95" customHeight="1">
      <c r="A62" s="136" t="s">
        <v>173</v>
      </c>
      <c r="B62" s="136"/>
      <c r="F62" s="167"/>
      <c r="G62" s="137"/>
      <c r="H62" s="27"/>
      <c r="J62" s="167"/>
      <c r="L62" s="27"/>
    </row>
    <row r="63" spans="1:12" s="126" customFormat="1" ht="18.95" customHeight="1">
      <c r="A63" s="125" t="s">
        <v>174</v>
      </c>
      <c r="B63" s="125"/>
      <c r="D63" s="151"/>
      <c r="F63" s="167">
        <v>-6649</v>
      </c>
      <c r="G63" s="139"/>
      <c r="H63" s="27">
        <v>-163</v>
      </c>
      <c r="I63" s="152"/>
      <c r="J63" s="182">
        <v>-6649</v>
      </c>
      <c r="K63" s="152"/>
      <c r="L63" s="27">
        <v>-163</v>
      </c>
    </row>
    <row r="64" spans="1:12" s="126" customFormat="1" ht="18.95" customHeight="1">
      <c r="A64" s="125" t="s">
        <v>175</v>
      </c>
      <c r="B64" s="125"/>
      <c r="D64" s="153">
        <v>15.4</v>
      </c>
      <c r="F64" s="167">
        <v>-10000</v>
      </c>
      <c r="G64" s="139"/>
      <c r="H64" s="27">
        <v>-3500</v>
      </c>
      <c r="I64" s="152"/>
      <c r="J64" s="182">
        <v>-52500</v>
      </c>
      <c r="K64" s="152"/>
      <c r="L64" s="27">
        <v>-86000</v>
      </c>
    </row>
    <row r="65" spans="1:12" s="126" customFormat="1" ht="18.95" customHeight="1">
      <c r="A65" s="125" t="s">
        <v>176</v>
      </c>
      <c r="B65" s="125"/>
      <c r="D65" s="153">
        <v>15.4</v>
      </c>
      <c r="F65" s="167">
        <v>40000</v>
      </c>
      <c r="G65" s="139"/>
      <c r="H65" s="27">
        <v>0</v>
      </c>
      <c r="I65" s="152"/>
      <c r="J65" s="182">
        <v>40000</v>
      </c>
      <c r="K65" s="152"/>
      <c r="L65" s="27" t="s">
        <v>177</v>
      </c>
    </row>
    <row r="66" spans="1:12" s="126" customFormat="1" ht="18.75" customHeight="1">
      <c r="A66" s="125" t="s">
        <v>178</v>
      </c>
      <c r="B66" s="125"/>
      <c r="D66" s="137">
        <v>9</v>
      </c>
      <c r="F66" s="167">
        <v>-4200</v>
      </c>
      <c r="G66" s="139"/>
      <c r="H66" s="27">
        <v>-16800</v>
      </c>
      <c r="I66" s="152"/>
      <c r="J66" s="182">
        <v>-4200</v>
      </c>
      <c r="K66" s="152"/>
      <c r="L66" s="27">
        <v>-16800</v>
      </c>
    </row>
    <row r="67" spans="1:12" s="126" customFormat="1" ht="18.95" customHeight="1">
      <c r="A67" s="126" t="s">
        <v>179</v>
      </c>
      <c r="B67" s="125"/>
      <c r="D67" s="137"/>
      <c r="F67" s="167"/>
      <c r="G67" s="139"/>
      <c r="H67" s="27"/>
      <c r="I67" s="139"/>
      <c r="J67" s="167"/>
      <c r="K67" s="139"/>
      <c r="L67" s="27"/>
    </row>
    <row r="68" spans="1:12" s="126" customFormat="1" ht="18.95" customHeight="1">
      <c r="B68" s="125" t="s">
        <v>180</v>
      </c>
      <c r="D68" s="153"/>
      <c r="F68" s="167">
        <v>5000</v>
      </c>
      <c r="G68" s="139"/>
      <c r="H68" s="27">
        <v>10000</v>
      </c>
      <c r="I68" s="152"/>
      <c r="J68" s="182">
        <v>5000</v>
      </c>
      <c r="K68" s="152"/>
      <c r="L68" s="27">
        <v>10000</v>
      </c>
    </row>
    <row r="69" spans="1:12" s="126" customFormat="1" ht="18.95" customHeight="1">
      <c r="A69" s="126" t="s">
        <v>181</v>
      </c>
      <c r="B69" s="125"/>
      <c r="D69" s="137"/>
      <c r="F69" s="167"/>
      <c r="G69" s="139"/>
      <c r="H69" s="27"/>
      <c r="I69" s="139"/>
      <c r="J69" s="167"/>
      <c r="K69" s="139"/>
      <c r="L69" s="27"/>
    </row>
    <row r="70" spans="1:12" s="126" customFormat="1" ht="18.95" customHeight="1">
      <c r="B70" s="125" t="s">
        <v>180</v>
      </c>
      <c r="D70" s="153"/>
      <c r="F70" s="167">
        <v>-10000</v>
      </c>
      <c r="G70" s="139"/>
      <c r="H70" s="27">
        <v>0</v>
      </c>
      <c r="I70" s="152"/>
      <c r="J70" s="167">
        <v>-10000</v>
      </c>
      <c r="K70" s="152"/>
      <c r="L70" s="27">
        <v>0</v>
      </c>
    </row>
    <row r="71" spans="1:12" s="126" customFormat="1" ht="18.95" customHeight="1">
      <c r="A71" s="126" t="s">
        <v>182</v>
      </c>
      <c r="B71" s="125"/>
      <c r="D71" s="153"/>
      <c r="F71" s="167">
        <v>458</v>
      </c>
      <c r="G71" s="139"/>
      <c r="H71" s="27">
        <v>28</v>
      </c>
      <c r="I71" s="152"/>
      <c r="J71" s="167">
        <v>280</v>
      </c>
      <c r="K71" s="152"/>
      <c r="L71" s="27">
        <v>28</v>
      </c>
    </row>
    <row r="72" spans="1:12" s="126" customFormat="1" ht="18.95" customHeight="1">
      <c r="A72" s="125" t="s">
        <v>183</v>
      </c>
      <c r="B72" s="125"/>
      <c r="F72" s="167">
        <v>-29060</v>
      </c>
      <c r="G72" s="139"/>
      <c r="H72" s="140">
        <v>-17982</v>
      </c>
      <c r="I72" s="152"/>
      <c r="J72" s="182">
        <v>-21032</v>
      </c>
      <c r="K72" s="152"/>
      <c r="L72" s="27">
        <v>-1585</v>
      </c>
    </row>
    <row r="73" spans="1:12" s="126" customFormat="1" ht="18.95" customHeight="1">
      <c r="A73" s="125" t="s">
        <v>184</v>
      </c>
      <c r="B73" s="125"/>
      <c r="D73" s="137"/>
      <c r="F73" s="167">
        <v>0</v>
      </c>
      <c r="G73" s="139"/>
      <c r="H73" s="140">
        <v>-1949</v>
      </c>
      <c r="I73" s="152"/>
      <c r="J73" s="182">
        <v>0</v>
      </c>
      <c r="K73" s="152"/>
      <c r="L73" s="27">
        <v>0</v>
      </c>
    </row>
    <row r="74" spans="1:12" s="126" customFormat="1" ht="18.95" customHeight="1">
      <c r="A74" s="125" t="s">
        <v>185</v>
      </c>
      <c r="B74" s="125"/>
      <c r="F74" s="167">
        <v>0</v>
      </c>
      <c r="G74" s="139"/>
      <c r="H74" s="140">
        <v>-78</v>
      </c>
      <c r="I74" s="152"/>
      <c r="J74" s="182">
        <v>0</v>
      </c>
      <c r="K74" s="152"/>
      <c r="L74" s="27">
        <v>-24</v>
      </c>
    </row>
    <row r="75" spans="1:12" s="126" customFormat="1" ht="18.95" customHeight="1">
      <c r="A75" s="125" t="s">
        <v>93</v>
      </c>
      <c r="D75" s="142"/>
      <c r="F75" s="167">
        <v>5441</v>
      </c>
      <c r="G75" s="139"/>
      <c r="H75" s="140">
        <v>5265</v>
      </c>
      <c r="I75" s="152"/>
      <c r="J75" s="182">
        <v>5441</v>
      </c>
      <c r="K75" s="152"/>
      <c r="L75" s="27">
        <v>5265</v>
      </c>
    </row>
    <row r="76" spans="1:12" s="126" customFormat="1" ht="18.95" customHeight="1">
      <c r="A76" s="125" t="s">
        <v>163</v>
      </c>
      <c r="B76" s="125"/>
      <c r="D76" s="142"/>
      <c r="F76" s="170">
        <v>15576</v>
      </c>
      <c r="G76" s="139"/>
      <c r="H76" s="143">
        <v>17616</v>
      </c>
      <c r="I76" s="152"/>
      <c r="J76" s="183">
        <v>14910</v>
      </c>
      <c r="K76" s="152"/>
      <c r="L76" s="37">
        <v>17436</v>
      </c>
    </row>
    <row r="77" spans="1:12" s="126" customFormat="1" ht="6" customHeight="1">
      <c r="A77" s="125"/>
      <c r="B77" s="125"/>
      <c r="D77" s="142"/>
      <c r="E77" s="127"/>
      <c r="F77" s="167"/>
      <c r="G77" s="141"/>
      <c r="H77" s="27"/>
      <c r="I77" s="141"/>
      <c r="J77" s="167"/>
      <c r="K77" s="141"/>
      <c r="L77" s="27"/>
    </row>
    <row r="78" spans="1:12" s="126" customFormat="1" ht="18.95" customHeight="1">
      <c r="A78" s="136" t="s">
        <v>186</v>
      </c>
      <c r="B78" s="136"/>
      <c r="D78" s="142"/>
      <c r="E78" s="138"/>
      <c r="F78" s="170">
        <f>SUM(F63:F76)</f>
        <v>6566</v>
      </c>
      <c r="G78" s="139"/>
      <c r="H78" s="37">
        <f>SUM(H63:H76)</f>
        <v>-7563</v>
      </c>
      <c r="I78" s="139"/>
      <c r="J78" s="170">
        <f>SUM(J63:J76)</f>
        <v>-28750</v>
      </c>
      <c r="K78" s="139"/>
      <c r="L78" s="37">
        <f>SUM(L63:L76)</f>
        <v>-71843</v>
      </c>
    </row>
    <row r="79" spans="1:12" s="126" customFormat="1" ht="9.9499999999999993" customHeight="1">
      <c r="A79" s="136"/>
      <c r="B79" s="136"/>
      <c r="D79" s="142"/>
      <c r="E79" s="138"/>
      <c r="F79" s="167"/>
      <c r="G79" s="139"/>
      <c r="H79" s="27"/>
      <c r="I79" s="139"/>
      <c r="J79" s="167"/>
      <c r="K79" s="139"/>
      <c r="L79" s="27"/>
    </row>
    <row r="80" spans="1:12" s="126" customFormat="1" ht="18.95" customHeight="1">
      <c r="A80" s="136" t="s">
        <v>187</v>
      </c>
      <c r="B80" s="136"/>
      <c r="D80" s="142"/>
      <c r="E80" s="138"/>
      <c r="F80" s="167"/>
      <c r="G80" s="139"/>
      <c r="H80" s="27"/>
      <c r="I80" s="139"/>
      <c r="J80" s="167"/>
      <c r="K80" s="139"/>
      <c r="L80" s="27"/>
    </row>
    <row r="81" spans="1:12" s="126" customFormat="1" ht="18.95" customHeight="1">
      <c r="A81" s="125" t="s">
        <v>188</v>
      </c>
      <c r="B81" s="125"/>
      <c r="D81" s="142"/>
      <c r="E81" s="138"/>
      <c r="F81" s="184"/>
      <c r="G81" s="152"/>
      <c r="H81" s="27"/>
      <c r="I81" s="152"/>
      <c r="J81" s="167"/>
      <c r="K81" s="152"/>
      <c r="L81" s="27"/>
    </row>
    <row r="82" spans="1:12" s="126" customFormat="1" ht="18.95" customHeight="1">
      <c r="B82" s="125" t="s">
        <v>189</v>
      </c>
      <c r="D82" s="142"/>
      <c r="E82" s="138"/>
      <c r="F82" s="167">
        <v>-69000</v>
      </c>
      <c r="G82" s="152"/>
      <c r="H82" s="128">
        <v>-69000</v>
      </c>
      <c r="I82" s="152"/>
      <c r="J82" s="167">
        <v>0</v>
      </c>
      <c r="K82" s="152"/>
      <c r="L82" s="27">
        <v>0</v>
      </c>
    </row>
    <row r="83" spans="1:12" s="126" customFormat="1" ht="18.95" customHeight="1">
      <c r="A83" s="125" t="s">
        <v>190</v>
      </c>
      <c r="B83" s="125"/>
      <c r="D83" s="142"/>
      <c r="E83" s="138"/>
      <c r="F83" s="167">
        <v>-46799</v>
      </c>
      <c r="G83" s="139"/>
      <c r="H83" s="140">
        <v>-62593</v>
      </c>
      <c r="I83" s="152"/>
      <c r="J83" s="167">
        <v>-4828</v>
      </c>
      <c r="K83" s="152"/>
      <c r="L83" s="140">
        <v>-5069</v>
      </c>
    </row>
    <row r="84" spans="1:12" s="126" customFormat="1" ht="18.95" customHeight="1">
      <c r="A84" s="125" t="s">
        <v>191</v>
      </c>
      <c r="B84" s="125"/>
      <c r="D84" s="142"/>
      <c r="E84" s="138"/>
      <c r="F84" s="167">
        <v>0</v>
      </c>
      <c r="G84" s="139"/>
      <c r="H84" s="140">
        <v>-276500</v>
      </c>
      <c r="I84" s="152"/>
      <c r="J84" s="167">
        <v>0</v>
      </c>
      <c r="K84" s="152"/>
      <c r="L84" s="140">
        <v>-276500</v>
      </c>
    </row>
    <row r="85" spans="1:12" s="126" customFormat="1" ht="18.95" customHeight="1">
      <c r="A85" s="125" t="s">
        <v>192</v>
      </c>
      <c r="B85" s="125"/>
      <c r="D85" s="137"/>
      <c r="F85" s="170">
        <v>-891</v>
      </c>
      <c r="G85" s="139"/>
      <c r="H85" s="143">
        <v>-1933</v>
      </c>
      <c r="I85" s="152"/>
      <c r="J85" s="170">
        <v>-891</v>
      </c>
      <c r="K85" s="152"/>
      <c r="L85" s="143">
        <v>-1933</v>
      </c>
    </row>
    <row r="86" spans="1:12" s="126" customFormat="1" ht="6" customHeight="1">
      <c r="A86" s="125"/>
      <c r="B86" s="125"/>
      <c r="D86" s="142"/>
      <c r="E86" s="127"/>
      <c r="F86" s="167"/>
      <c r="G86" s="141"/>
      <c r="H86" s="27"/>
      <c r="I86" s="141"/>
      <c r="J86" s="167"/>
      <c r="K86" s="141"/>
      <c r="L86" s="27"/>
    </row>
    <row r="87" spans="1:12" s="126" customFormat="1" ht="18.95" customHeight="1">
      <c r="A87" s="136" t="s">
        <v>193</v>
      </c>
      <c r="B87" s="136"/>
      <c r="D87" s="142"/>
      <c r="E87" s="138"/>
      <c r="F87" s="170">
        <f>SUM(F81:F85)</f>
        <v>-116690</v>
      </c>
      <c r="G87" s="139"/>
      <c r="H87" s="37">
        <f>SUM(H81:H85)</f>
        <v>-410026</v>
      </c>
      <c r="I87" s="139"/>
      <c r="J87" s="170">
        <f>SUM(J81:J85)</f>
        <v>-5719</v>
      </c>
      <c r="K87" s="139"/>
      <c r="L87" s="37">
        <f>SUM(L81:L85)</f>
        <v>-283502</v>
      </c>
    </row>
    <row r="88" spans="1:12" s="126" customFormat="1" ht="9.9499999999999993" customHeight="1">
      <c r="A88" s="136"/>
      <c r="B88" s="136"/>
      <c r="D88" s="142"/>
      <c r="E88" s="138"/>
      <c r="F88" s="185"/>
      <c r="G88" s="139"/>
      <c r="H88" s="139"/>
      <c r="I88" s="139"/>
      <c r="J88" s="185"/>
      <c r="K88" s="139"/>
      <c r="L88" s="139"/>
    </row>
    <row r="89" spans="1:12" s="126" customFormat="1" ht="18.95" customHeight="1">
      <c r="A89" s="136" t="s">
        <v>194</v>
      </c>
      <c r="B89" s="136"/>
      <c r="D89" s="142"/>
      <c r="E89" s="138"/>
      <c r="F89" s="167">
        <f>SUM(F43,F78,F87)</f>
        <v>-103665</v>
      </c>
      <c r="G89" s="139"/>
      <c r="H89" s="27">
        <f>SUM(H43,H78,H87)</f>
        <v>-445523</v>
      </c>
      <c r="I89" s="139"/>
      <c r="J89" s="167">
        <f>SUM(J43,J78,J87)</f>
        <v>-191356</v>
      </c>
      <c r="K89" s="139"/>
      <c r="L89" s="27">
        <f>SUM(L43,L78,L87)</f>
        <v>-496534</v>
      </c>
    </row>
    <row r="90" spans="1:12" s="126" customFormat="1" ht="18.95" customHeight="1">
      <c r="A90" s="125" t="s">
        <v>195</v>
      </c>
      <c r="B90" s="125"/>
      <c r="D90" s="142"/>
      <c r="E90" s="138"/>
      <c r="F90" s="170">
        <v>1363981</v>
      </c>
      <c r="G90" s="139"/>
      <c r="H90" s="143">
        <v>1652287</v>
      </c>
      <c r="I90" s="152"/>
      <c r="J90" s="183">
        <v>922608</v>
      </c>
      <c r="K90" s="152"/>
      <c r="L90" s="143">
        <v>1479156</v>
      </c>
    </row>
    <row r="91" spans="1:12" s="126" customFormat="1" ht="6" customHeight="1">
      <c r="A91" s="125"/>
      <c r="B91" s="125"/>
      <c r="D91" s="142"/>
      <c r="E91" s="127"/>
      <c r="F91" s="167"/>
      <c r="G91" s="141"/>
      <c r="H91" s="27"/>
      <c r="I91" s="141"/>
      <c r="J91" s="167"/>
      <c r="K91" s="141"/>
      <c r="L91" s="27"/>
    </row>
    <row r="92" spans="1:12" s="126" customFormat="1" ht="18.95" customHeight="1" thickBot="1">
      <c r="A92" s="136" t="s">
        <v>196</v>
      </c>
      <c r="B92" s="136"/>
      <c r="D92" s="142"/>
      <c r="E92" s="138"/>
      <c r="F92" s="173">
        <f>SUM(F89:F91)</f>
        <v>1260316</v>
      </c>
      <c r="G92" s="139"/>
      <c r="H92" s="46">
        <f>SUM(H89:H91)</f>
        <v>1206764</v>
      </c>
      <c r="I92" s="139"/>
      <c r="J92" s="173">
        <f>SUM(J89:J91)</f>
        <v>731252</v>
      </c>
      <c r="K92" s="139"/>
      <c r="L92" s="46">
        <f>SUM(L89:L91)</f>
        <v>982622</v>
      </c>
    </row>
    <row r="93" spans="1:12" s="126" customFormat="1" ht="19.5" thickTop="1">
      <c r="A93" s="136"/>
      <c r="B93" s="136"/>
      <c r="D93" s="142"/>
      <c r="E93" s="138"/>
      <c r="F93" s="192">
        <f>F92-'BS 2-4 '!F15</f>
        <v>0</v>
      </c>
      <c r="G93" s="193"/>
      <c r="H93" s="194"/>
      <c r="I93" s="193"/>
      <c r="J93" s="192">
        <f>J92-'BS 2-4 '!J15</f>
        <v>0</v>
      </c>
      <c r="K93" s="193"/>
      <c r="L93" s="194"/>
    </row>
    <row r="94" spans="1:12" s="126" customFormat="1">
      <c r="A94" s="162" t="s">
        <v>197</v>
      </c>
      <c r="B94" s="159"/>
      <c r="C94" s="160"/>
      <c r="D94" s="161"/>
      <c r="E94" s="52"/>
      <c r="F94" s="167"/>
      <c r="G94" s="161"/>
      <c r="H94" s="27"/>
      <c r="I94" s="161"/>
      <c r="J94" s="167"/>
      <c r="K94" s="161"/>
      <c r="L94" s="27"/>
    </row>
    <row r="95" spans="1:12" s="126" customFormat="1" ht="6" customHeight="1">
      <c r="A95" s="162"/>
      <c r="B95" s="162"/>
      <c r="C95" s="144"/>
      <c r="D95" s="144"/>
      <c r="E95" s="163"/>
      <c r="F95" s="167"/>
      <c r="G95" s="161"/>
      <c r="H95" s="27"/>
      <c r="I95" s="161"/>
      <c r="J95" s="167"/>
      <c r="K95" s="161"/>
      <c r="L95" s="27"/>
    </row>
    <row r="96" spans="1:12" s="126" customFormat="1">
      <c r="A96" s="164" t="s">
        <v>198</v>
      </c>
      <c r="B96" s="144"/>
      <c r="C96" s="144"/>
      <c r="D96" s="144"/>
      <c r="E96" s="163"/>
      <c r="F96" s="167"/>
      <c r="G96" s="161"/>
      <c r="H96" s="27"/>
      <c r="I96" s="161"/>
      <c r="J96" s="167"/>
      <c r="K96" s="161"/>
      <c r="L96" s="27"/>
    </row>
    <row r="97" spans="1:12" s="126" customFormat="1">
      <c r="A97" s="144"/>
      <c r="B97" s="164" t="s">
        <v>199</v>
      </c>
      <c r="C97" s="144"/>
      <c r="D97" s="165"/>
      <c r="E97" s="163"/>
      <c r="F97" s="167"/>
      <c r="G97" s="3"/>
      <c r="H97" s="27"/>
      <c r="I97" s="2"/>
      <c r="J97" s="167"/>
      <c r="K97" s="2"/>
      <c r="L97" s="27"/>
    </row>
    <row r="98" spans="1:12" s="126" customFormat="1">
      <c r="A98" s="144"/>
      <c r="B98" s="164"/>
      <c r="C98" s="144" t="s">
        <v>200</v>
      </c>
      <c r="D98" s="165"/>
      <c r="E98" s="163"/>
      <c r="F98" s="188">
        <v>4007</v>
      </c>
      <c r="G98" s="3"/>
      <c r="H98" s="140">
        <v>24788</v>
      </c>
      <c r="I98" s="5"/>
      <c r="J98" s="182">
        <v>787</v>
      </c>
      <c r="K98" s="5"/>
      <c r="L98" s="140">
        <v>24788</v>
      </c>
    </row>
    <row r="99" spans="1:12" s="126" customFormat="1">
      <c r="A99" s="136"/>
      <c r="B99" s="125" t="s">
        <v>202</v>
      </c>
      <c r="D99" s="142">
        <v>10</v>
      </c>
      <c r="E99" s="138"/>
      <c r="F99" s="188">
        <v>2057</v>
      </c>
      <c r="G99" s="139"/>
      <c r="H99" s="27">
        <v>0</v>
      </c>
      <c r="I99" s="139"/>
      <c r="J99" s="182">
        <v>2057</v>
      </c>
      <c r="K99" s="139"/>
      <c r="L99" s="27">
        <v>0</v>
      </c>
    </row>
    <row r="100" spans="1:12" s="126" customFormat="1">
      <c r="A100" s="136"/>
      <c r="B100" s="136"/>
      <c r="D100" s="142"/>
      <c r="E100" s="138"/>
      <c r="F100" s="27"/>
      <c r="G100" s="139"/>
      <c r="H100" s="27"/>
      <c r="I100" s="139"/>
      <c r="J100" s="27"/>
      <c r="K100" s="139"/>
      <c r="L100" s="27"/>
    </row>
    <row r="101" spans="1:12" s="126" customFormat="1">
      <c r="A101" s="136"/>
      <c r="B101" s="136"/>
      <c r="D101" s="142"/>
      <c r="E101" s="138"/>
      <c r="F101" s="27"/>
      <c r="G101" s="139"/>
      <c r="H101" s="27"/>
      <c r="I101" s="139"/>
      <c r="J101" s="27"/>
      <c r="K101" s="139"/>
      <c r="L101" s="27"/>
    </row>
    <row r="102" spans="1:12" s="126" customFormat="1" ht="27" customHeight="1">
      <c r="A102" s="136"/>
      <c r="B102" s="136"/>
      <c r="D102" s="142"/>
      <c r="E102" s="138"/>
      <c r="F102" s="27"/>
      <c r="G102" s="139"/>
      <c r="H102" s="27"/>
      <c r="I102" s="139"/>
      <c r="J102" s="27"/>
      <c r="K102" s="139"/>
      <c r="L102" s="27"/>
    </row>
    <row r="103" spans="1:12" s="126" customFormat="1" ht="21.75" customHeight="1">
      <c r="A103" s="136"/>
      <c r="B103" s="136"/>
      <c r="D103" s="142"/>
      <c r="E103" s="138"/>
      <c r="F103" s="27"/>
      <c r="G103" s="139"/>
      <c r="H103" s="27"/>
      <c r="I103" s="139"/>
      <c r="J103" s="27"/>
      <c r="K103" s="139"/>
      <c r="L103" s="27"/>
    </row>
    <row r="104" spans="1:12" s="126" customFormat="1" ht="21.95" customHeight="1">
      <c r="A104" s="12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154"/>
      <c r="C104" s="155"/>
      <c r="D104" s="156"/>
      <c r="E104" s="157"/>
      <c r="F104" s="158"/>
      <c r="G104" s="158"/>
      <c r="H104" s="158"/>
      <c r="I104" s="158"/>
      <c r="J104" s="158"/>
      <c r="K104" s="158"/>
      <c r="L104" s="15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c41466ed3a430435744c1f2a155653e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e17bbf8c081feca46b53eb904aef5f1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Props1.xml><?xml version="1.0" encoding="utf-8"?>
<ds:datastoreItem xmlns:ds="http://schemas.openxmlformats.org/officeDocument/2006/customXml" ds:itemID="{2E9A66AA-0DCB-477A-9CE8-86D90D1628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A0525-EBDD-42C9-9533-3A9B43DF8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FEA37-984A-4CC5-B30F-AE6ECB0D9F34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d6427a10-e1ba-4c5f-ae67-81b2eced96f4"/>
    <ds:schemaRef ds:uri="http://schemas.microsoft.com/office/2006/metadata/properties"/>
    <ds:schemaRef ds:uri="5c212309-a26b-4f09-9ee4-333b6fe5ddb5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 5-6 (3M)</vt:lpstr>
      <vt:lpstr>CE 7</vt:lpstr>
      <vt:lpstr>CE 8</vt:lpstr>
      <vt:lpstr>CF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Mevika Jaisue (TH)</cp:lastModifiedBy>
  <cp:revision/>
  <cp:lastPrinted>2024-05-08T10:13:26Z</cp:lastPrinted>
  <dcterms:created xsi:type="dcterms:W3CDTF">2022-08-08T10:06:28Z</dcterms:created>
  <dcterms:modified xsi:type="dcterms:W3CDTF">2024-05-08T10:14:51Z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  <property fmtid="{D5CDD505-2E9C-101B-9397-08002B2CF9AE}" pid="3" name="ContentTypeId">
    <vt:lpwstr>0x010100A4E3E23E31ECAD47B35F384794E22423</vt:lpwstr>
  </property>
</Properties>
</file>