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1'March24\"/>
    </mc:Choice>
  </mc:AlternateContent>
  <xr:revisionPtr revIDLastSave="0" documentId="13_ncr:1_{E4DE7089-DF5D-4683-9719-036879DE13F0}" xr6:coauthVersionLast="47" xr6:coauthVersionMax="47" xr10:uidLastSave="{00000000-0000-0000-0000-000000000000}"/>
  <bookViews>
    <workbookView xWindow="-120" yWindow="-120" windowWidth="21840" windowHeight="13020" activeTab="4" xr2:uid="{67BEC098-C707-48FD-A115-E123EB47244B}"/>
  </bookViews>
  <sheets>
    <sheet name="BS 2-4" sheetId="7" r:id="rId1"/>
    <sheet name="PL 5-6 (3M)" sheetId="2" r:id="rId2"/>
    <sheet name="CE 7" sheetId="4" r:id="rId3"/>
    <sheet name="CE 8" sheetId="5" r:id="rId4"/>
    <sheet name="CF 9-10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7" i="7" l="1"/>
  <c r="G84" i="7"/>
  <c r="G99" i="7" l="1"/>
  <c r="K80" i="2" l="1"/>
  <c r="G80" i="2"/>
  <c r="I47" i="7" l="1"/>
  <c r="V21" i="4"/>
  <c r="P19" i="5" l="1"/>
  <c r="P18" i="5" l="1"/>
  <c r="R18" i="5" s="1"/>
  <c r="R19" i="5"/>
  <c r="P24" i="5" l="1"/>
  <c r="R24" i="5" s="1"/>
  <c r="R24" i="4"/>
  <c r="T24" i="4" s="1"/>
  <c r="X24" i="4" s="1"/>
  <c r="M76" i="2" l="1"/>
  <c r="I82" i="2"/>
  <c r="M51" i="2"/>
  <c r="M26" i="2"/>
  <c r="M18" i="2"/>
  <c r="I51" i="2"/>
  <c r="I26" i="2"/>
  <c r="I18" i="2"/>
  <c r="L90" i="6"/>
  <c r="L81" i="6"/>
  <c r="H90" i="6"/>
  <c r="H81" i="6"/>
  <c r="L41" i="6"/>
  <c r="L46" i="6" s="1"/>
  <c r="H41" i="6"/>
  <c r="H46" i="6" s="1"/>
  <c r="N30" i="5"/>
  <c r="H30" i="5"/>
  <c r="F30" i="5"/>
  <c r="D30" i="5"/>
  <c r="P27" i="5"/>
  <c r="P29" i="4"/>
  <c r="N29" i="4"/>
  <c r="H29" i="4"/>
  <c r="F29" i="4"/>
  <c r="D29" i="4"/>
  <c r="A166" i="7"/>
  <c r="A115" i="2" s="1"/>
  <c r="M142" i="7"/>
  <c r="M145" i="7" s="1"/>
  <c r="I142" i="7"/>
  <c r="I145" i="7" s="1"/>
  <c r="A114" i="7"/>
  <c r="A111" i="7"/>
  <c r="M97" i="7"/>
  <c r="I97" i="7"/>
  <c r="M84" i="7"/>
  <c r="I84" i="7"/>
  <c r="A62" i="7"/>
  <c r="M47" i="7"/>
  <c r="M28" i="7"/>
  <c r="I28" i="7"/>
  <c r="J90" i="6"/>
  <c r="F90" i="6"/>
  <c r="J81" i="6"/>
  <c r="F81" i="6"/>
  <c r="N21" i="5"/>
  <c r="L21" i="5"/>
  <c r="J21" i="5"/>
  <c r="H21" i="5"/>
  <c r="F21" i="5"/>
  <c r="D21" i="5"/>
  <c r="P15" i="5"/>
  <c r="P21" i="4"/>
  <c r="N21" i="4"/>
  <c r="L21" i="4"/>
  <c r="J21" i="4"/>
  <c r="H21" i="4"/>
  <c r="F21" i="4"/>
  <c r="D21" i="4"/>
  <c r="R19" i="4"/>
  <c r="T19" i="4" s="1"/>
  <c r="X19" i="4" s="1"/>
  <c r="R18" i="4"/>
  <c r="T18" i="4" s="1"/>
  <c r="X18" i="4" s="1"/>
  <c r="R16" i="4"/>
  <c r="A63" i="2"/>
  <c r="K51" i="2"/>
  <c r="P28" i="5" s="1"/>
  <c r="R28" i="5" s="1"/>
  <c r="G51" i="2"/>
  <c r="K26" i="2"/>
  <c r="G26" i="2"/>
  <c r="K18" i="2"/>
  <c r="G18" i="2"/>
  <c r="K28" i="2" l="1"/>
  <c r="K37" i="2" s="1"/>
  <c r="I49" i="7"/>
  <c r="R27" i="4"/>
  <c r="R29" i="4" s="1"/>
  <c r="V29" i="4"/>
  <c r="M28" i="2"/>
  <c r="M37" i="2" s="1"/>
  <c r="M40" i="2" s="1"/>
  <c r="I28" i="2"/>
  <c r="I37" i="2" s="1"/>
  <c r="I40" i="2" s="1"/>
  <c r="M49" i="7"/>
  <c r="A46" i="4"/>
  <c r="A108" i="6"/>
  <c r="I99" i="7"/>
  <c r="A53" i="6"/>
  <c r="M99" i="7"/>
  <c r="M147" i="7" s="1"/>
  <c r="A60" i="2"/>
  <c r="L93" i="6"/>
  <c r="L97" i="6" s="1"/>
  <c r="L30" i="5"/>
  <c r="H93" i="6"/>
  <c r="H97" i="6" s="1"/>
  <c r="P30" i="5"/>
  <c r="G28" i="2"/>
  <c r="G37" i="2" s="1"/>
  <c r="R21" i="4"/>
  <c r="P21" i="5"/>
  <c r="R15" i="5"/>
  <c r="R21" i="5" s="1"/>
  <c r="T16" i="4"/>
  <c r="K40" i="2" l="1"/>
  <c r="K76" i="2" s="1"/>
  <c r="R27" i="5" s="1"/>
  <c r="J41" i="6"/>
  <c r="J46" i="6" s="1"/>
  <c r="J93" i="6" s="1"/>
  <c r="J97" i="6" s="1"/>
  <c r="J98" i="6" s="1"/>
  <c r="G40" i="2"/>
  <c r="G53" i="2" s="1"/>
  <c r="G82" i="2" s="1"/>
  <c r="G79" i="2" s="1"/>
  <c r="F41" i="6"/>
  <c r="I53" i="2"/>
  <c r="M53" i="2"/>
  <c r="M82" i="2" s="1"/>
  <c r="I147" i="7"/>
  <c r="T27" i="4"/>
  <c r="X27" i="4" s="1"/>
  <c r="L29" i="4"/>
  <c r="A36" i="5"/>
  <c r="G76" i="2"/>
  <c r="T21" i="4"/>
  <c r="X16" i="4"/>
  <c r="X21" i="4" s="1"/>
  <c r="K53" i="2" l="1"/>
  <c r="K82" i="2" s="1"/>
  <c r="K79" i="2" s="1"/>
  <c r="F46" i="6"/>
  <c r="F93" i="6" s="1"/>
  <c r="F97" i="6" s="1"/>
  <c r="F98" i="6" s="1"/>
  <c r="J30" i="5"/>
  <c r="R30" i="5"/>
  <c r="T26" i="4" l="1"/>
  <c r="X26" i="4" s="1"/>
  <c r="X29" i="4" s="1"/>
  <c r="J29" i="4"/>
  <c r="I76" i="2"/>
  <c r="T29" i="4" l="1"/>
  <c r="K84" i="7" l="1"/>
  <c r="K28" i="7"/>
  <c r="G47" i="7"/>
  <c r="K47" i="7"/>
  <c r="G28" i="7"/>
  <c r="K97" i="7"/>
  <c r="K142" i="7"/>
  <c r="K145" i="7" s="1"/>
  <c r="G142" i="7"/>
  <c r="G145" i="7" s="1"/>
  <c r="K49" i="7" l="1"/>
  <c r="G147" i="7"/>
  <c r="K99" i="7"/>
  <c r="K147" i="7" s="1"/>
  <c r="G49" i="7"/>
</calcChain>
</file>

<file path=xl/sharedStrings.xml><?xml version="1.0" encoding="utf-8"?>
<sst xmlns="http://schemas.openxmlformats.org/spreadsheetml/2006/main" count="428" uniqueCount="216">
  <si>
    <t>Grande Asset Hotels and Property Public Company Limited</t>
  </si>
  <si>
    <t>Statement of Comprehensive Income</t>
  </si>
  <si>
    <t>For the three-month period ended 31 March 2024</t>
  </si>
  <si>
    <t xml:space="preserve">Consolidated </t>
  </si>
  <si>
    <t xml:space="preserve">Separate </t>
  </si>
  <si>
    <t>Note</t>
  </si>
  <si>
    <t>financial information</t>
  </si>
  <si>
    <t>Unaudited</t>
  </si>
  <si>
    <t>2024</t>
  </si>
  <si>
    <t>2023</t>
  </si>
  <si>
    <t>Thousand Baht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</si>
  <si>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</si>
  <si>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</si>
  <si>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</si>
  <si>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</si>
  <si>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</si>
  <si>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</si>
  <si>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</si>
  <si>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</si>
  <si>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</si>
  <si>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</si>
  <si>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Gross profit</t>
  </si>
  <si>
    <t>Dividend income</t>
  </si>
  <si>
    <t>Other income</t>
  </si>
  <si>
    <t>Selling expenses</t>
  </si>
  <si>
    <t>Administrative expenses</t>
  </si>
  <si>
    <t>Reversal of expected credit losses on financial asset</t>
  </si>
  <si>
    <t>Finance costs</t>
  </si>
  <si>
    <t>Share of profit (loss) from investments in joint ventures</t>
  </si>
  <si>
    <t>Loss before income tax</t>
  </si>
  <si>
    <t>Income tax</t>
  </si>
  <si>
    <t>Loss for the period</t>
  </si>
  <si>
    <t>Other comprehensive income (expense) :</t>
  </si>
  <si>
    <t>Items that will not be reclassified subsequently</t>
  </si>
  <si>
    <t>to profit or loss</t>
  </si>
  <si>
    <t xml:space="preserve">Changes in fair value of equity investments at </t>
  </si>
  <si>
    <t>fair value through other comprehensive income</t>
  </si>
  <si>
    <t xml:space="preserve">Income tax on item that will not be reclassified </t>
  </si>
  <si>
    <t>subsequently to profit or loss</t>
  </si>
  <si>
    <t>Other comprehensive income (expense)</t>
  </si>
  <si>
    <t>for the period, net of tax</t>
  </si>
  <si>
    <t>Total comprehensive expense for the period</t>
  </si>
  <si>
    <t>Profit (loss) attributable to:</t>
  </si>
  <si>
    <t>Owners of the parent</t>
  </si>
  <si>
    <t>Non-controlling interests</t>
  </si>
  <si>
    <t>Total comprehensive income (expense) attributable to:</t>
  </si>
  <si>
    <t xml:space="preserve">Loss per share </t>
  </si>
  <si>
    <t>Statement of Financial Position</t>
  </si>
  <si>
    <t>As at 31 March 2024</t>
  </si>
  <si>
    <t>Separate</t>
  </si>
  <si>
    <t>Audited</t>
  </si>
  <si>
    <t>31 March</t>
  </si>
  <si>
    <t>31 December</t>
  </si>
  <si>
    <t>Notes</t>
  </si>
  <si>
    <t>Assets</t>
  </si>
  <si>
    <t>Current assets</t>
  </si>
  <si>
    <t>Cash and cash equivalents</t>
  </si>
  <si>
    <t>Trade and other current receivables, net</t>
  </si>
  <si>
    <t>Short-term loans to related parties, net</t>
  </si>
  <si>
    <t xml:space="preserve">Current portion of long-term loan </t>
  </si>
  <si>
    <t>to a related party</t>
  </si>
  <si>
    <t>Inventories</t>
  </si>
  <si>
    <t xml:space="preserve">Advance for acquisition of land </t>
  </si>
  <si>
    <t>for real estate development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</si>
  <si>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</si>
  <si>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</si>
  <si>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</si>
  <si>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</si>
  <si>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</si>
  <si>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 xml:space="preserve">Financial assets measured at fair value </t>
  </si>
  <si>
    <t>through other comprehensive income</t>
  </si>
  <si>
    <t>Investments in subsidiaries, net</t>
  </si>
  <si>
    <t>Investments in joint ventures, net</t>
  </si>
  <si>
    <t>Long-term loans to related parties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</si>
  <si>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</si>
  <si>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</si>
  <si>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</si>
  <si>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</si>
  <si>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</si>
  <si>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Guarantee for lease agreements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</si>
  <si>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</si>
  <si>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</si>
  <si>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</si>
  <si>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</si>
  <si>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______________________________</t>
  </si>
  <si>
    <t>The accompanying notes are an integral part of this interim financial information.</t>
  </si>
  <si>
    <t>Liabilities and equity</t>
  </si>
  <si>
    <t>Current liabilities</t>
  </si>
  <si>
    <t>Trade and other current payables</t>
  </si>
  <si>
    <t>Short-term borrowings from related parties</t>
  </si>
  <si>
    <t>Current portion of lease liabilities</t>
  </si>
  <si>
    <t>Current portion of debentures</t>
  </si>
  <si>
    <t>Deposits and cash received in advance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</si>
  <si>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</si>
  <si>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</si>
  <si>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</si>
  <si>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</si>
  <si>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</si>
  <si>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Liability from lease agreement with</t>
  </si>
  <si>
    <t>buy-back obligation</t>
  </si>
  <si>
    <t>Debentures</t>
  </si>
  <si>
    <t>Long-term borrowing from related party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</si>
  <si>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</si>
  <si>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</si>
  <si>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</si>
  <si>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</si>
  <si>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</si>
  <si>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</si>
  <si>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</si>
  <si>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</si>
  <si>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</si>
  <si>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9,341,120,023 shares</t>
  </si>
  <si>
    <t>at par value of Baht 0.50 each</t>
  </si>
  <si>
    <t>Issued and paid-up share capital</t>
  </si>
  <si>
    <t>paid up at Baht 0.50 each</t>
  </si>
  <si>
    <t>Share discount on ordinary shares</t>
  </si>
  <si>
    <t xml:space="preserve">Retained earnings (deficits) </t>
  </si>
  <si>
    <t>Appropriated - legal reserve</t>
  </si>
  <si>
    <t>Unappropriated</t>
  </si>
  <si>
    <t>Other components of equity</t>
  </si>
  <si>
    <t>Equity attributable to owners of the parent</t>
  </si>
  <si>
    <t>Total equity</t>
  </si>
  <si>
    <t>Total liabilities and equity</t>
  </si>
  <si>
    <t>Statement of Changes in Equity</t>
  </si>
  <si>
    <t>Consolidated financial information (Unaudited)</t>
  </si>
  <si>
    <t>Attributable to owners of the parent</t>
  </si>
  <si>
    <t>Measurement of equity</t>
  </si>
  <si>
    <t>Issued and</t>
  </si>
  <si>
    <t xml:space="preserve">Share discount </t>
  </si>
  <si>
    <t>Retained earnings (deficits)</t>
  </si>
  <si>
    <t>investments at fair value</t>
  </si>
  <si>
    <t>Changes in parent's</t>
  </si>
  <si>
    <t>Total other</t>
  </si>
  <si>
    <t>paid-up</t>
  </si>
  <si>
    <t>on  ordinary</t>
  </si>
  <si>
    <t>Appropriated</t>
  </si>
  <si>
    <t>through other</t>
  </si>
  <si>
    <t>Revaluation</t>
  </si>
  <si>
    <t>ownership interests</t>
  </si>
  <si>
    <t>components</t>
  </si>
  <si>
    <t>Total owners</t>
  </si>
  <si>
    <t>Non-controlling</t>
  </si>
  <si>
    <t>share capital</t>
  </si>
  <si>
    <t>shares</t>
  </si>
  <si>
    <t>- legal reserve</t>
  </si>
  <si>
    <t>comprehensive income</t>
  </si>
  <si>
    <t>surplus of land</t>
  </si>
  <si>
    <t>in subsidiary</t>
  </si>
  <si>
    <t>of equity</t>
  </si>
  <si>
    <t>of the parent</t>
  </si>
  <si>
    <t>interests</t>
  </si>
  <si>
    <t>Opening balance at 1 January 2023</t>
  </si>
  <si>
    <t>-</t>
  </si>
  <si>
    <t xml:space="preserve">Changes in equity for the period </t>
  </si>
  <si>
    <t>Other comprehensive income for the period</t>
  </si>
  <si>
    <t>Closing balance at 31 March 2023</t>
  </si>
  <si>
    <t>Opening balance at 1 January 2024</t>
  </si>
  <si>
    <t>Other comprehensive expense for the period</t>
  </si>
  <si>
    <t>Closing balance at 31 March 2024</t>
  </si>
  <si>
    <t xml:space="preserve"> </t>
  </si>
  <si>
    <t>Separate financial information (Unaudited)</t>
  </si>
  <si>
    <t>Statement of Cash Flows</t>
  </si>
  <si>
    <t>Cash flows from operating activities</t>
  </si>
  <si>
    <t>Adjustments for:</t>
  </si>
  <si>
    <t>Depreciation and amortisation</t>
  </si>
  <si>
    <t>Increase (decrease) in expected credit losses</t>
  </si>
  <si>
    <t>Amortisation of unearned leasehold rights</t>
  </si>
  <si>
    <t>Write-off  of withholding tax</t>
  </si>
  <si>
    <t xml:space="preserve">Net gain on disposals of equipment </t>
  </si>
  <si>
    <t>Warranty provision for real estate project</t>
  </si>
  <si>
    <t>Employee benefit expenses</t>
  </si>
  <si>
    <t>Interest income</t>
  </si>
  <si>
    <t xml:space="preserve">Share of (profit) loss from investments </t>
  </si>
  <si>
    <t>in joint ventures</t>
  </si>
  <si>
    <t xml:space="preserve">Changes in operating assets and liabilities: </t>
  </si>
  <si>
    <t>Trade and other receivables</t>
  </si>
  <si>
    <t>Trade and other payables</t>
  </si>
  <si>
    <t xml:space="preserve">Other non-current liabilities </t>
  </si>
  <si>
    <t>Cash generated from operating activities</t>
  </si>
  <si>
    <t>Interest paid</t>
  </si>
  <si>
    <t>Income tax paid</t>
  </si>
  <si>
    <t>Income tax received</t>
  </si>
  <si>
    <t>Net cash generated from (used in) operating activities</t>
  </si>
  <si>
    <t>Cash flows from investing activities</t>
  </si>
  <si>
    <t xml:space="preserve">Increase in bank deposits pledged as security  </t>
  </si>
  <si>
    <t>Payments for short-term loans to related parties</t>
  </si>
  <si>
    <t>Proceeds from long-term loans to related party</t>
  </si>
  <si>
    <t>Payments for investment in joint ventures</t>
  </si>
  <si>
    <t xml:space="preserve">Proceeds for advances for land </t>
  </si>
  <si>
    <t xml:space="preserve">Payments for advances for land </t>
  </si>
  <si>
    <t>Proceeds from disposals of equipment</t>
  </si>
  <si>
    <t>Payments for property, plant and equipment</t>
  </si>
  <si>
    <t>Payment for right of use</t>
  </si>
  <si>
    <t>Purchase of intangible assets</t>
  </si>
  <si>
    <t>Dividend received</t>
  </si>
  <si>
    <t>Interest received</t>
  </si>
  <si>
    <t>Net cash generated from (used in) investing activities</t>
  </si>
  <si>
    <t>Cash flows from financing activities</t>
  </si>
  <si>
    <t xml:space="preserve">Repayments of liability from lease agreement </t>
  </si>
  <si>
    <t>with buy-back obligation</t>
  </si>
  <si>
    <t>Repayments of liabilities under lease agreements</t>
  </si>
  <si>
    <t>Repayments of debentures</t>
  </si>
  <si>
    <t>Payments for financing fees and debentures</t>
  </si>
  <si>
    <t>Net cash used in financing activities</t>
  </si>
  <si>
    <t>Net decrease in cash and cash equivalents</t>
  </si>
  <si>
    <t xml:space="preserve">Cash and cash equivalents at the beginning </t>
  </si>
  <si>
    <t>of the period</t>
  </si>
  <si>
    <t>Cash and cash equivalents at the end of the period</t>
  </si>
  <si>
    <t>Supplemental cash flow information</t>
  </si>
  <si>
    <t>Significant non-cash transactions are as follows:</t>
  </si>
  <si>
    <t>Additional right-of-use assets which have not been</t>
  </si>
  <si>
    <t>paid under lease agreements during the period</t>
  </si>
  <si>
    <t>Basic loss per share (Baht per share)</t>
  </si>
  <si>
    <t>Gain (loss) for the period</t>
  </si>
  <si>
    <t xml:space="preserve">Transferred cash deposit to property, plant </t>
  </si>
  <si>
    <t>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</si>
</sst>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;\-#,##0.0"/>
    <numFmt numFmtId="168" formatCode="#,##0.000;\(#,##0.000\);&quot;-&quot;;@"/>
    <numFmt numFmtId="169" formatCode="#,##0\ ;\(#,##0\);&quot;-&quot;\ ;@"/>
    <numFmt numFmtId="170" formatCode="#,##0;\(#,##0\);\-"/>
    <numFmt numFmtId="171" formatCode="_(* #,##0_);_(* \(#,##0\);_(* &quot;-&quot;??_);_(@_)"/>
    <numFmt numFmtId="172" formatCode="#,##0.0;\(#,##0.0\);&quot;-&quot;;@"/>
    <numFmt numFmtId="173" formatCode="#,##0;\(#,##0\);&quot;-&quot;\ ;@"/>
    <numFmt numFmtId="174" formatCode="#,##0.0_);\(#,##0.0\)"/>
    <numFmt numFmtId="175" formatCode="_-* #,##0.00\ _€_-;\-* #,##0.00\ _€_-;_-* &quot;-&quot;??\ _€_-;_-@_-"/>
    <numFmt numFmtId="176" formatCode="_-* #,##0.00\ &quot;€&quot;_-;\-* #,##0.00\ &quot;€&quot;_-;_-* &quot;-&quot;??\ &quot;€&quot;_-;_-@_-"/>
  </numFmts>
  <fonts count="3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color indexed="8"/>
      <name val="Calibri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strike/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0"/>
      </bottom>
      <diagonal/>
    </border>
  </borders>
  <cellStyleXfs count="121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6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3" fillId="0" borderId="0"/>
    <xf numFmtId="165" fontId="2" fillId="0" borderId="0" applyFont="0" applyFill="0" applyBorder="0" applyAlignment="0" applyProtection="0"/>
    <xf numFmtId="0" fontId="3" fillId="0" borderId="0"/>
    <xf numFmtId="0" fontId="13" fillId="0" borderId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11" applyNumberFormat="0" applyAlignment="0" applyProtection="0"/>
    <xf numFmtId="0" fontId="23" fillId="6" borderId="12" applyNumberFormat="0" applyAlignment="0" applyProtection="0"/>
    <xf numFmtId="0" fontId="24" fillId="6" borderId="11" applyNumberFormat="0" applyAlignment="0" applyProtection="0"/>
    <xf numFmtId="0" fontId="25" fillId="0" borderId="13" applyNumberFormat="0" applyFill="0" applyAlignment="0" applyProtection="0"/>
    <xf numFmtId="0" fontId="26" fillId="7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3" fillId="0" borderId="0"/>
    <xf numFmtId="0" fontId="31" fillId="0" borderId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7" applyNumberFormat="0" applyFill="0" applyBorder="0" applyAlignment="0">
      <alignment wrapText="1"/>
      <protection locked="0"/>
    </xf>
    <xf numFmtId="0" fontId="3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7" fillId="0" borderId="0"/>
    <xf numFmtId="0" fontId="11" fillId="0" borderId="0"/>
    <xf numFmtId="43" fontId="1" fillId="0" borderId="0" applyFont="0" applyFill="0" applyBorder="0" applyAlignment="0" applyProtection="0"/>
    <xf numFmtId="0" fontId="35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5">
    <xf numFmtId="0" fontId="0" fillId="0" borderId="0" xfId="0"/>
    <xf numFmtId="9" fontId="5" fillId="0" borderId="0" xfId="4" applyFont="1" applyFill="1" applyAlignment="1">
      <alignment horizontal="left" vertical="center"/>
    </xf>
    <xf numFmtId="43" fontId="5" fillId="0" borderId="0" xfId="1" applyFont="1" applyFill="1" applyAlignment="1">
      <alignment vertical="center"/>
    </xf>
    <xf numFmtId="173" fontId="5" fillId="0" borderId="0" xfId="8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>
      <alignment horizontal="right" vertical="center"/>
    </xf>
    <xf numFmtId="166" fontId="5" fillId="0" borderId="2" xfId="5" applyNumberFormat="1" applyFont="1" applyFill="1" applyBorder="1" applyAlignment="1">
      <alignment horizontal="right" vertical="center"/>
    </xf>
    <xf numFmtId="166" fontId="5" fillId="0" borderId="0" xfId="5" applyNumberFormat="1" applyFont="1" applyFill="1" applyAlignment="1">
      <alignment horizontal="right" vertical="center"/>
    </xf>
    <xf numFmtId="173" fontId="5" fillId="0" borderId="0" xfId="1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4" fontId="4" fillId="0" borderId="0" xfId="2" applyNumberFormat="1" applyFont="1" applyAlignment="1">
      <alignment vertical="center" wrapText="1"/>
    </xf>
    <xf numFmtId="164" fontId="4" fillId="0" borderId="0" xfId="2" applyNumberFormat="1" applyFont="1" applyAlignment="1">
      <alignment horizontal="right" vertical="center" wrapText="1"/>
    </xf>
    <xf numFmtId="166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37" fontId="5" fillId="0" borderId="0" xfId="2" applyNumberFormat="1" applyFont="1" applyAlignment="1">
      <alignment vertical="center"/>
    </xf>
    <xf numFmtId="166" fontId="5" fillId="0" borderId="0" xfId="3" applyNumberFormat="1" applyFont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166" fontId="5" fillId="0" borderId="2" xfId="3" applyNumberFormat="1" applyFont="1" applyBorder="1" applyAlignment="1">
      <alignment horizontal="right" vertical="center"/>
    </xf>
    <xf numFmtId="37" fontId="5" fillId="0" borderId="0" xfId="2" applyNumberFormat="1" applyFont="1" applyAlignment="1">
      <alignment horizontal="left" vertical="center"/>
    </xf>
    <xf numFmtId="37" fontId="5" fillId="0" borderId="1" xfId="2" applyNumberFormat="1" applyFont="1" applyBorder="1" applyAlignment="1">
      <alignment vertical="center"/>
    </xf>
    <xf numFmtId="164" fontId="5" fillId="0" borderId="0" xfId="5" applyNumberFormat="1" applyFont="1" applyFill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0" xfId="3" applyNumberFormat="1" applyFont="1" applyAlignment="1">
      <alignment horizontal="left" vertical="center"/>
    </xf>
    <xf numFmtId="0" fontId="5" fillId="0" borderId="0" xfId="3" applyFont="1" applyAlignment="1">
      <alignment vertical="center"/>
    </xf>
    <xf numFmtId="164" fontId="4" fillId="0" borderId="0" xfId="2" applyNumberFormat="1" applyFont="1" applyAlignment="1">
      <alignment vertical="center"/>
    </xf>
    <xf numFmtId="37" fontId="5" fillId="0" borderId="0" xfId="3" applyNumberFormat="1" applyFont="1" applyAlignment="1">
      <alignment horizontal="centerContinuous" vertical="center"/>
    </xf>
    <xf numFmtId="37" fontId="5" fillId="0" borderId="0" xfId="3" applyNumberFormat="1" applyFont="1" applyAlignment="1">
      <alignment vertical="center"/>
    </xf>
    <xf numFmtId="164" fontId="5" fillId="0" borderId="1" xfId="3" applyNumberFormat="1" applyFont="1" applyBorder="1" applyAlignment="1">
      <alignment horizontal="centerContinuous" vertical="center"/>
    </xf>
    <xf numFmtId="166" fontId="5" fillId="0" borderId="1" xfId="3" applyNumberFormat="1" applyFont="1" applyBorder="1" applyAlignment="1">
      <alignment horizontal="right" vertical="center"/>
    </xf>
    <xf numFmtId="37" fontId="5" fillId="0" borderId="1" xfId="3" applyNumberFormat="1" applyFont="1" applyBorder="1" applyAlignment="1">
      <alignment horizontal="centerContinuous" vertical="center"/>
    </xf>
    <xf numFmtId="166" fontId="9" fillId="0" borderId="0" xfId="3" applyNumberFormat="1" applyFont="1" applyAlignment="1">
      <alignment horizontal="right" vertical="center"/>
    </xf>
    <xf numFmtId="37" fontId="4" fillId="0" borderId="1" xfId="3" applyNumberFormat="1" applyFont="1" applyBorder="1" applyAlignment="1">
      <alignment horizontal="left" vertical="center"/>
    </xf>
    <xf numFmtId="37" fontId="5" fillId="0" borderId="1" xfId="3" applyNumberFormat="1" applyFont="1" applyBorder="1" applyAlignment="1">
      <alignment horizontal="center" vertical="center"/>
    </xf>
    <xf numFmtId="164" fontId="5" fillId="0" borderId="0" xfId="3" applyNumberFormat="1" applyFont="1" applyAlignment="1">
      <alignment horizontal="centerContinuous" vertical="center"/>
    </xf>
    <xf numFmtId="0" fontId="4" fillId="0" borderId="0" xfId="3" applyFont="1" applyAlignment="1">
      <alignment horizontal="center" vertical="center"/>
    </xf>
    <xf numFmtId="37" fontId="5" fillId="0" borderId="1" xfId="3" applyNumberFormat="1" applyFont="1" applyBorder="1" applyAlignment="1">
      <alignment horizontal="left" vertical="center"/>
    </xf>
    <xf numFmtId="164" fontId="4" fillId="0" borderId="0" xfId="2" quotePrefix="1" applyNumberFormat="1" applyFont="1" applyAlignment="1">
      <alignment horizontal="right" vertical="center" wrapText="1"/>
    </xf>
    <xf numFmtId="37" fontId="5" fillId="0" borderId="0" xfId="3" applyNumberFormat="1" applyFont="1" applyAlignment="1">
      <alignment horizontal="left" vertical="center"/>
    </xf>
    <xf numFmtId="164" fontId="5" fillId="0" borderId="0" xfId="3" applyNumberFormat="1" applyFont="1" applyAlignment="1">
      <alignment vertical="center"/>
    </xf>
    <xf numFmtId="37" fontId="5" fillId="0" borderId="0" xfId="3" applyNumberFormat="1" applyFont="1" applyAlignment="1">
      <alignment horizontal="center" vertical="center"/>
    </xf>
    <xf numFmtId="169" fontId="5" fillId="0" borderId="0" xfId="3" applyNumberFormat="1" applyFont="1" applyAlignment="1">
      <alignment horizontal="right" vertical="center"/>
    </xf>
    <xf numFmtId="0" fontId="5" fillId="0" borderId="0" xfId="6" applyFont="1" applyAlignment="1">
      <alignment vertical="center"/>
    </xf>
    <xf numFmtId="168" fontId="5" fillId="0" borderId="0" xfId="3" applyNumberFormat="1" applyFont="1" applyAlignment="1">
      <alignment horizontal="right" vertical="center"/>
    </xf>
    <xf numFmtId="166" fontId="5" fillId="0" borderId="2" xfId="3" applyNumberFormat="1" applyFont="1" applyBorder="1" applyAlignment="1">
      <alignment vertical="center"/>
    </xf>
    <xf numFmtId="0" fontId="5" fillId="0" borderId="0" xfId="6" applyFont="1" applyAlignment="1">
      <alignment horizontal="right" vertical="center"/>
    </xf>
    <xf numFmtId="166" fontId="5" fillId="0" borderId="0" xfId="6" applyNumberFormat="1" applyFont="1" applyAlignment="1">
      <alignment horizontal="left" vertical="center"/>
    </xf>
    <xf numFmtId="166" fontId="5" fillId="0" borderId="0" xfId="3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9" fontId="5" fillId="0" borderId="0" xfId="3" applyNumberFormat="1" applyFont="1" applyAlignment="1">
      <alignment vertical="center"/>
    </xf>
    <xf numFmtId="0" fontId="4" fillId="0" borderId="1" xfId="6" applyFont="1" applyBorder="1" applyAlignment="1">
      <alignment vertical="center"/>
    </xf>
    <xf numFmtId="0" fontId="4" fillId="0" borderId="0" xfId="6" applyFont="1" applyAlignment="1">
      <alignment horizontal="left" vertical="center"/>
    </xf>
    <xf numFmtId="164" fontId="5" fillId="0" borderId="1" xfId="3" applyNumberFormat="1" applyFont="1" applyBorder="1" applyAlignment="1">
      <alignment horizontal="right" vertical="center"/>
    </xf>
    <xf numFmtId="37" fontId="8" fillId="0" borderId="0" xfId="3" applyNumberFormat="1" applyFont="1" applyAlignment="1">
      <alignment horizontal="center" vertical="center"/>
    </xf>
    <xf numFmtId="0" fontId="4" fillId="0" borderId="2" xfId="6" applyFont="1" applyBorder="1" applyAlignment="1">
      <alignment horizontal="center" vertical="center"/>
    </xf>
    <xf numFmtId="164" fontId="9" fillId="0" borderId="0" xfId="3" applyNumberFormat="1" applyFont="1" applyAlignment="1">
      <alignment vertical="center"/>
    </xf>
    <xf numFmtId="0" fontId="4" fillId="0" borderId="0" xfId="6" applyFont="1" applyAlignment="1">
      <alignment vertical="center"/>
    </xf>
    <xf numFmtId="166" fontId="10" fillId="0" borderId="0" xfId="3" applyNumberFormat="1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vertical="center"/>
    </xf>
    <xf numFmtId="166" fontId="4" fillId="0" borderId="3" xfId="6" applyNumberFormat="1" applyFont="1" applyBorder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6" fontId="12" fillId="0" borderId="0" xfId="6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6" applyFont="1" applyAlignment="1">
      <alignment horizontal="right" vertical="center"/>
    </xf>
    <xf numFmtId="170" fontId="4" fillId="0" borderId="0" xfId="7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6" fontId="4" fillId="0" borderId="2" xfId="3" applyNumberFormat="1" applyFont="1" applyBorder="1" applyAlignment="1">
      <alignment horizontal="right" vertical="center"/>
    </xf>
    <xf numFmtId="170" fontId="4" fillId="0" borderId="2" xfId="7" applyNumberFormat="1" applyFont="1" applyBorder="1" applyAlignment="1">
      <alignment horizontal="right" vertical="center"/>
    </xf>
    <xf numFmtId="166" fontId="5" fillId="0" borderId="0" xfId="6" applyNumberFormat="1" applyFont="1" applyAlignment="1">
      <alignment horizontal="right" vertical="center"/>
    </xf>
    <xf numFmtId="166" fontId="9" fillId="0" borderId="0" xfId="6" applyNumberFormat="1" applyFont="1" applyAlignment="1">
      <alignment horizontal="right" vertical="center"/>
    </xf>
    <xf numFmtId="166" fontId="5" fillId="0" borderId="0" xfId="3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2" xfId="6" applyNumberFormat="1" applyFont="1" applyBorder="1" applyAlignment="1">
      <alignment vertical="center"/>
    </xf>
    <xf numFmtId="170" fontId="5" fillId="0" borderId="0" xfId="7" applyNumberFormat="1" applyFont="1" applyAlignment="1">
      <alignment horizontal="right" vertical="center"/>
    </xf>
    <xf numFmtId="166" fontId="5" fillId="0" borderId="1" xfId="6" applyNumberFormat="1" applyFont="1" applyBorder="1" applyAlignment="1">
      <alignment vertical="center"/>
    </xf>
    <xf numFmtId="0" fontId="5" fillId="0" borderId="0" xfId="6" applyFont="1" applyAlignment="1">
      <alignment horizontal="left" vertical="center"/>
    </xf>
    <xf numFmtId="3" fontId="5" fillId="0" borderId="0" xfId="6" applyNumberFormat="1" applyFont="1" applyAlignment="1">
      <alignment horizontal="left" vertical="center"/>
    </xf>
    <xf numFmtId="37" fontId="5" fillId="0" borderId="0" xfId="6" applyNumberFormat="1" applyFont="1" applyAlignment="1">
      <alignment horizontal="left" vertical="center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left" vertical="center"/>
    </xf>
    <xf numFmtId="37" fontId="5" fillId="0" borderId="0" xfId="6" applyNumberFormat="1" applyFont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/>
    </xf>
    <xf numFmtId="37" fontId="8" fillId="0" borderId="0" xfId="6" applyNumberFormat="1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9" fillId="0" borderId="0" xfId="6" applyNumberFormat="1" applyFont="1" applyAlignment="1">
      <alignment horizontal="center" vertical="center"/>
    </xf>
    <xf numFmtId="38" fontId="5" fillId="0" borderId="0" xfId="6" applyNumberFormat="1" applyFont="1" applyAlignment="1">
      <alignment vertical="center"/>
    </xf>
    <xf numFmtId="173" fontId="5" fillId="0" borderId="0" xfId="3" applyNumberFormat="1" applyFont="1" applyAlignment="1">
      <alignment horizontal="right" vertical="center"/>
    </xf>
    <xf numFmtId="173" fontId="5" fillId="0" borderId="0" xfId="6" applyNumberFormat="1" applyFont="1" applyAlignment="1">
      <alignment vertical="center"/>
    </xf>
    <xf numFmtId="164" fontId="5" fillId="0" borderId="0" xfId="6" applyNumberFormat="1" applyFont="1" applyAlignment="1">
      <alignment vertical="center"/>
    </xf>
    <xf numFmtId="173" fontId="5" fillId="0" borderId="1" xfId="3" applyNumberFormat="1" applyFont="1" applyBorder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73" fontId="5" fillId="0" borderId="2" xfId="3" applyNumberFormat="1" applyFont="1" applyBorder="1" applyAlignment="1">
      <alignment horizontal="right" vertical="center"/>
    </xf>
    <xf numFmtId="37" fontId="5" fillId="0" borderId="2" xfId="2" applyNumberFormat="1" applyFont="1" applyBorder="1" applyAlignment="1">
      <alignment vertical="center"/>
    </xf>
    <xf numFmtId="37" fontId="5" fillId="0" borderId="2" xfId="2" applyNumberFormat="1" applyFont="1" applyBorder="1" applyAlignment="1">
      <alignment horizontal="center" vertical="center"/>
    </xf>
    <xf numFmtId="171" fontId="5" fillId="0" borderId="0" xfId="6" applyNumberFormat="1" applyFont="1" applyAlignment="1">
      <alignment horizontal="center" vertical="center"/>
    </xf>
    <xf numFmtId="167" fontId="5" fillId="0" borderId="0" xfId="6" applyNumberFormat="1" applyFont="1" applyAlignment="1">
      <alignment horizontal="center" vertical="center"/>
    </xf>
    <xf numFmtId="164" fontId="5" fillId="0" borderId="0" xfId="6" applyNumberFormat="1" applyFont="1" applyAlignment="1">
      <alignment horizontal="center" vertical="center"/>
    </xf>
    <xf numFmtId="172" fontId="5" fillId="0" borderId="0" xfId="3" applyNumberFormat="1" applyFont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166" fontId="9" fillId="0" borderId="0" xfId="3" applyNumberFormat="1" applyFont="1" applyAlignment="1">
      <alignment horizontal="right" vertical="center" wrapText="1"/>
    </xf>
    <xf numFmtId="166" fontId="5" fillId="0" borderId="7" xfId="3" applyNumberFormat="1" applyFont="1" applyBorder="1" applyAlignment="1">
      <alignment horizontal="right" vertical="center"/>
    </xf>
    <xf numFmtId="0" fontId="4" fillId="0" borderId="0" xfId="9" applyFont="1" applyAlignment="1">
      <alignment horizontal="center" vertical="center"/>
    </xf>
    <xf numFmtId="173" fontId="5" fillId="0" borderId="0" xfId="10" applyNumberFormat="1" applyFont="1" applyAlignment="1">
      <alignment horizontal="right" vertical="center"/>
    </xf>
    <xf numFmtId="171" fontId="5" fillId="0" borderId="0" xfId="6" applyNumberFormat="1" applyFont="1" applyAlignment="1">
      <alignment vertical="center"/>
    </xf>
    <xf numFmtId="166" fontId="4" fillId="0" borderId="3" xfId="6" applyNumberFormat="1" applyFont="1" applyBorder="1" applyAlignment="1">
      <alignment vertical="center"/>
    </xf>
    <xf numFmtId="166" fontId="4" fillId="0" borderId="0" xfId="6" applyNumberFormat="1" applyFont="1" applyAlignment="1">
      <alignment vertical="center"/>
    </xf>
    <xf numFmtId="166" fontId="5" fillId="0" borderId="0" xfId="7" applyNumberFormat="1" applyFont="1" applyAlignment="1">
      <alignment horizontal="right" vertical="center"/>
    </xf>
    <xf numFmtId="166" fontId="4" fillId="33" borderId="0" xfId="3" applyNumberFormat="1" applyFont="1" applyFill="1" applyAlignment="1">
      <alignment horizontal="right" vertical="center"/>
    </xf>
    <xf numFmtId="166" fontId="5" fillId="33" borderId="0" xfId="3" applyNumberFormat="1" applyFont="1" applyFill="1" applyAlignment="1">
      <alignment horizontal="right" vertical="center"/>
    </xf>
    <xf numFmtId="166" fontId="5" fillId="33" borderId="2" xfId="3" applyNumberFormat="1" applyFont="1" applyFill="1" applyBorder="1" applyAlignment="1">
      <alignment horizontal="right" vertical="center"/>
    </xf>
    <xf numFmtId="166" fontId="9" fillId="33" borderId="0" xfId="3" applyNumberFormat="1" applyFont="1" applyFill="1" applyAlignment="1">
      <alignment horizontal="right" vertical="center"/>
    </xf>
    <xf numFmtId="166" fontId="5" fillId="33" borderId="1" xfId="3" applyNumberFormat="1" applyFont="1" applyFill="1" applyBorder="1" applyAlignment="1">
      <alignment horizontal="right" vertical="center"/>
    </xf>
    <xf numFmtId="166" fontId="5" fillId="33" borderId="0" xfId="3" applyNumberFormat="1" applyFont="1" applyFill="1" applyAlignment="1">
      <alignment vertical="center"/>
    </xf>
    <xf numFmtId="166" fontId="5" fillId="33" borderId="2" xfId="3" applyNumberFormat="1" applyFont="1" applyFill="1" applyBorder="1" applyAlignment="1">
      <alignment vertical="center"/>
    </xf>
    <xf numFmtId="166" fontId="10" fillId="33" borderId="0" xfId="3" applyNumberFormat="1" applyFont="1" applyFill="1" applyAlignment="1">
      <alignment horizontal="right" vertical="center"/>
    </xf>
    <xf numFmtId="170" fontId="5" fillId="33" borderId="0" xfId="7" applyNumberFormat="1" applyFont="1" applyFill="1" applyAlignment="1">
      <alignment horizontal="right" vertical="center"/>
    </xf>
    <xf numFmtId="166" fontId="5" fillId="33" borderId="0" xfId="6" applyNumberFormat="1" applyFont="1" applyFill="1" applyAlignment="1">
      <alignment vertical="center"/>
    </xf>
    <xf numFmtId="166" fontId="5" fillId="33" borderId="2" xfId="6" applyNumberFormat="1" applyFont="1" applyFill="1" applyBorder="1" applyAlignment="1">
      <alignment vertical="center"/>
    </xf>
    <xf numFmtId="166" fontId="5" fillId="33" borderId="0" xfId="6" applyNumberFormat="1" applyFont="1" applyFill="1" applyAlignment="1">
      <alignment horizontal="right" vertical="center"/>
    </xf>
    <xf numFmtId="170" fontId="5" fillId="33" borderId="0" xfId="3" applyNumberFormat="1" applyFont="1" applyFill="1" applyAlignment="1">
      <alignment horizontal="right" vertical="center"/>
    </xf>
    <xf numFmtId="166" fontId="5" fillId="33" borderId="0" xfId="7" applyNumberFormat="1" applyFont="1" applyFill="1" applyAlignment="1">
      <alignment horizontal="right" vertical="center"/>
    </xf>
    <xf numFmtId="164" fontId="5" fillId="33" borderId="0" xfId="1" applyNumberFormat="1" applyFont="1" applyFill="1" applyAlignment="1">
      <alignment vertical="center"/>
    </xf>
    <xf numFmtId="173" fontId="5" fillId="33" borderId="0" xfId="3" applyNumberFormat="1" applyFont="1" applyFill="1" applyAlignment="1">
      <alignment horizontal="right" vertical="center"/>
    </xf>
    <xf numFmtId="173" fontId="5" fillId="33" borderId="1" xfId="3" applyNumberFormat="1" applyFont="1" applyFill="1" applyBorder="1" applyAlignment="1">
      <alignment horizontal="right" vertical="center"/>
    </xf>
    <xf numFmtId="173" fontId="5" fillId="33" borderId="2" xfId="3" applyNumberFormat="1" applyFont="1" applyFill="1" applyBorder="1" applyAlignment="1">
      <alignment horizontal="right" vertical="center"/>
    </xf>
    <xf numFmtId="166" fontId="5" fillId="33" borderId="7" xfId="3" applyNumberFormat="1" applyFont="1" applyFill="1" applyBorder="1" applyAlignment="1">
      <alignment horizontal="right" vertical="center"/>
    </xf>
    <xf numFmtId="173" fontId="5" fillId="33" borderId="0" xfId="8" applyNumberFormat="1" applyFont="1" applyFill="1" applyBorder="1" applyAlignment="1">
      <alignment horizontal="right" vertical="center"/>
    </xf>
    <xf numFmtId="0" fontId="4" fillId="33" borderId="0" xfId="9" applyFont="1" applyFill="1" applyAlignment="1">
      <alignment horizontal="center" vertical="center"/>
    </xf>
    <xf numFmtId="173" fontId="5" fillId="33" borderId="0" xfId="10" applyNumberFormat="1" applyFont="1" applyFill="1" applyAlignment="1">
      <alignment horizontal="right" vertical="center"/>
    </xf>
    <xf numFmtId="0" fontId="4" fillId="0" borderId="0" xfId="7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3" fontId="4" fillId="0" borderId="0" xfId="2" applyNumberFormat="1" applyFont="1" applyAlignment="1">
      <alignment horizontal="left" vertical="center"/>
    </xf>
    <xf numFmtId="3" fontId="4" fillId="0" borderId="1" xfId="3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right" vertical="center"/>
    </xf>
    <xf numFmtId="164" fontId="5" fillId="0" borderId="1" xfId="2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" fontId="4" fillId="0" borderId="0" xfId="2" quotePrefix="1" applyNumberFormat="1" applyFont="1" applyAlignment="1">
      <alignment horizontal="right" vertical="center"/>
    </xf>
    <xf numFmtId="166" fontId="4" fillId="0" borderId="0" xfId="3" quotePrefix="1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6" fontId="5" fillId="0" borderId="0" xfId="3" quotePrefix="1" applyNumberFormat="1" applyFont="1" applyAlignment="1">
      <alignment horizontal="right" vertical="center"/>
    </xf>
    <xf numFmtId="164" fontId="5" fillId="0" borderId="0" xfId="3" quotePrefix="1" applyNumberFormat="1" applyFont="1" applyAlignment="1">
      <alignment horizontal="right" vertical="center"/>
    </xf>
    <xf numFmtId="174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41" fontId="5" fillId="0" borderId="0" xfId="3" applyNumberFormat="1" applyFont="1" applyAlignment="1">
      <alignment horizontal="right" vertical="center"/>
    </xf>
    <xf numFmtId="166" fontId="5" fillId="0" borderId="2" xfId="3" quotePrefix="1" applyNumberFormat="1" applyFont="1" applyBorder="1" applyAlignment="1">
      <alignment horizontal="right" vertical="center"/>
    </xf>
    <xf numFmtId="167" fontId="5" fillId="0" borderId="0" xfId="2" applyNumberFormat="1" applyFont="1" applyAlignment="1">
      <alignment horizontal="center" vertical="center"/>
    </xf>
    <xf numFmtId="37" fontId="14" fillId="0" borderId="0" xfId="2" applyNumberFormat="1" applyFont="1" applyAlignment="1">
      <alignment horizontal="center" vertical="center"/>
    </xf>
    <xf numFmtId="166" fontId="5" fillId="0" borderId="2" xfId="2" applyNumberFormat="1" applyFont="1" applyBorder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5" fillId="0" borderId="1" xfId="3" applyFont="1" applyBorder="1" applyAlignment="1">
      <alignment vertical="center"/>
    </xf>
    <xf numFmtId="3" fontId="4" fillId="0" borderId="1" xfId="2" applyNumberFormat="1" applyFont="1" applyBorder="1" applyAlignment="1">
      <alignment horizontal="lef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37" fontId="9" fillId="0" borderId="0" xfId="2" applyNumberFormat="1" applyFont="1" applyAlignment="1">
      <alignment horizontal="center" vertical="center"/>
    </xf>
    <xf numFmtId="166" fontId="5" fillId="0" borderId="7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33" borderId="0" xfId="2" applyNumberFormat="1" applyFont="1" applyFill="1" applyAlignment="1">
      <alignment horizontal="right" vertical="center"/>
    </xf>
    <xf numFmtId="166" fontId="5" fillId="33" borderId="1" xfId="2" applyNumberFormat="1" applyFont="1" applyFill="1" applyBorder="1" applyAlignment="1">
      <alignment horizontal="right" vertical="center"/>
    </xf>
    <xf numFmtId="166" fontId="5" fillId="33" borderId="3" xfId="2" applyNumberFormat="1" applyFont="1" applyFill="1" applyBorder="1" applyAlignment="1">
      <alignment horizontal="right" vertical="center"/>
    </xf>
    <xf numFmtId="166" fontId="5" fillId="33" borderId="2" xfId="2" applyNumberFormat="1" applyFont="1" applyFill="1" applyBorder="1" applyAlignment="1">
      <alignment horizontal="right" vertical="center"/>
    </xf>
    <xf numFmtId="166" fontId="5" fillId="33" borderId="0" xfId="5" applyNumberFormat="1" applyFont="1" applyFill="1" applyAlignment="1">
      <alignment horizontal="right" vertical="center"/>
    </xf>
    <xf numFmtId="166" fontId="5" fillId="33" borderId="0" xfId="5" applyNumberFormat="1" applyFont="1" applyFill="1" applyBorder="1" applyAlignment="1">
      <alignment horizontal="right" vertical="center"/>
    </xf>
    <xf numFmtId="166" fontId="5" fillId="33" borderId="2" xfId="5" applyNumberFormat="1" applyFont="1" applyFill="1" applyBorder="1" applyAlignment="1">
      <alignment horizontal="right" vertical="center"/>
    </xf>
    <xf numFmtId="166" fontId="36" fillId="0" borderId="0" xfId="3" applyNumberFormat="1" applyFont="1" applyAlignment="1">
      <alignment horizontal="right" vertical="center"/>
    </xf>
    <xf numFmtId="0" fontId="37" fillId="0" borderId="0" xfId="2" applyFont="1" applyAlignment="1">
      <alignment vertical="center"/>
    </xf>
    <xf numFmtId="166" fontId="5" fillId="33" borderId="18" xfId="2" applyNumberFormat="1" applyFont="1" applyFill="1" applyBorder="1" applyAlignment="1">
      <alignment horizontal="right" vertical="center"/>
    </xf>
    <xf numFmtId="166" fontId="5" fillId="0" borderId="18" xfId="2" applyNumberFormat="1" applyFont="1" applyBorder="1" applyAlignment="1">
      <alignment horizontal="right" vertical="center"/>
    </xf>
    <xf numFmtId="166" fontId="5" fillId="33" borderId="18" xfId="5" applyNumberFormat="1" applyFont="1" applyFill="1" applyBorder="1" applyAlignment="1">
      <alignment horizontal="right" vertical="center"/>
    </xf>
    <xf numFmtId="168" fontId="5" fillId="33" borderId="18" xfId="3" applyNumberFormat="1" applyFont="1" applyFill="1" applyBorder="1" applyAlignment="1">
      <alignment horizontal="right" vertical="center"/>
    </xf>
    <xf numFmtId="168" fontId="5" fillId="0" borderId="18" xfId="3" applyNumberFormat="1" applyFont="1" applyBorder="1" applyAlignment="1">
      <alignment horizontal="right" vertical="center"/>
    </xf>
    <xf numFmtId="166" fontId="5" fillId="0" borderId="18" xfId="6" applyNumberFormat="1" applyFont="1" applyBorder="1" applyAlignment="1">
      <alignment horizontal="right" vertical="center"/>
    </xf>
    <xf numFmtId="166" fontId="5" fillId="33" borderId="18" xfId="6" applyNumberFormat="1" applyFont="1" applyFill="1" applyBorder="1" applyAlignment="1">
      <alignment horizontal="right" vertical="center"/>
    </xf>
    <xf numFmtId="166" fontId="5" fillId="0" borderId="18" xfId="3" applyNumberFormat="1" applyFont="1" applyBorder="1" applyAlignment="1">
      <alignment horizontal="right" vertical="center"/>
    </xf>
    <xf numFmtId="166" fontId="5" fillId="33" borderId="18" xfId="3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6" fontId="5" fillId="33" borderId="1" xfId="65" applyNumberFormat="1" applyFont="1" applyFill="1" applyBorder="1" applyAlignment="1">
      <alignment horizontal="right" vertical="center"/>
    </xf>
    <xf numFmtId="173" fontId="36" fillId="33" borderId="0" xfId="8" applyNumberFormat="1" applyFont="1" applyFill="1" applyBorder="1" applyAlignment="1">
      <alignment horizontal="right" vertical="center"/>
    </xf>
    <xf numFmtId="173" fontId="36" fillId="0" borderId="0" xfId="8" applyNumberFormat="1" applyFont="1" applyFill="1" applyBorder="1" applyAlignment="1">
      <alignment horizontal="right" vertical="center"/>
    </xf>
    <xf numFmtId="37" fontId="36" fillId="33" borderId="0" xfId="6" applyNumberFormat="1" applyFont="1" applyFill="1" applyAlignment="1">
      <alignment vertical="center"/>
    </xf>
    <xf numFmtId="37" fontId="36" fillId="0" borderId="0" xfId="6" applyNumberFormat="1" applyFont="1" applyAlignment="1">
      <alignment vertical="center"/>
    </xf>
    <xf numFmtId="0" fontId="5" fillId="0" borderId="0" xfId="2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 wrapText="1"/>
    </xf>
    <xf numFmtId="3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64" fontId="4" fillId="0" borderId="0" xfId="2" applyNumberFormat="1" applyFont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37" fontId="5" fillId="0" borderId="0" xfId="2" applyNumberFormat="1" applyFont="1" applyAlignment="1">
      <alignment horizontal="center" vertical="center"/>
    </xf>
    <xf numFmtId="37" fontId="5" fillId="0" borderId="1" xfId="2" applyNumberFormat="1" applyFont="1" applyBorder="1" applyAlignment="1">
      <alignment horizontal="justify" vertical="center"/>
    </xf>
    <xf numFmtId="164" fontId="4" fillId="0" borderId="0" xfId="3" applyNumberFormat="1" applyFont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166" fontId="4" fillId="0" borderId="4" xfId="6" applyNumberFormat="1" applyFont="1" applyBorder="1" applyAlignment="1">
      <alignment horizontal="center" vertical="center"/>
    </xf>
    <xf numFmtId="166" fontId="4" fillId="0" borderId="5" xfId="6" applyNumberFormat="1" applyFont="1" applyBorder="1" applyAlignment="1">
      <alignment horizontal="center" vertical="center"/>
    </xf>
    <xf numFmtId="166" fontId="4" fillId="0" borderId="6" xfId="6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</cellXfs>
  <cellStyles count="121">
    <cellStyle name="20% - Accent1" xfId="28" builtinId="30" customBuiltin="1"/>
    <cellStyle name="20% - Accent2" xfId="32" builtinId="34" customBuiltin="1"/>
    <cellStyle name="20% - Accent3" xfId="36" builtinId="38" customBuiltin="1"/>
    <cellStyle name="20% - Accent4" xfId="40" builtinId="42" customBuiltin="1"/>
    <cellStyle name="20% - Accent5" xfId="44" builtinId="46" customBuiltin="1"/>
    <cellStyle name="20% - Accent6" xfId="48" builtinId="50" customBuiltin="1"/>
    <cellStyle name="40% - Accent1" xfId="29" builtinId="31" customBuiltin="1"/>
    <cellStyle name="40% - Accent2" xfId="33" builtinId="35" customBuiltin="1"/>
    <cellStyle name="40% - Accent3" xfId="37" builtinId="39" customBuiltin="1"/>
    <cellStyle name="40% - Accent4" xfId="41" builtinId="43" customBuiltin="1"/>
    <cellStyle name="40% - Accent5" xfId="45" builtinId="47" customBuiltin="1"/>
    <cellStyle name="40% - Accent6" xfId="49" builtinId="51" customBuiltin="1"/>
    <cellStyle name="60% - Accent1" xfId="30" builtinId="32" customBuiltin="1"/>
    <cellStyle name="60% - Accent2" xfId="34" builtinId="36" customBuiltin="1"/>
    <cellStyle name="60% - Accent3" xfId="38" builtinId="40" customBuiltin="1"/>
    <cellStyle name="60% - Accent4" xfId="42" builtinId="44" customBuiltin="1"/>
    <cellStyle name="60% - Accent5" xfId="46" builtinId="48" customBuiltin="1"/>
    <cellStyle name="60% - Accent6" xfId="50" builtinId="52" customBuiltin="1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" xfId="1" builtinId="3"/>
    <cellStyle name="Comma 10 3" xfId="8" xr:uid="{3FBD91FD-EBF4-480B-8840-A5F2D4449F23}"/>
    <cellStyle name="Comma 2" xfId="55" xr:uid="{5D77D7E1-2822-4183-8A91-496BDC0D0E90}"/>
    <cellStyle name="Comma 3" xfId="54" xr:uid="{5C3B97DC-8066-49D7-8BF7-D3C7935E2323}"/>
    <cellStyle name="Comma 3 2" xfId="76" xr:uid="{E91F698F-F0E8-46A1-A9EA-33D7371FAC38}"/>
    <cellStyle name="Comma 3 2 2" xfId="100" xr:uid="{5264184F-49AD-41B6-A0B1-3760C370A575}"/>
    <cellStyle name="Comma 3 3" xfId="82" xr:uid="{553860E8-C0F6-407B-AC7C-80F444F948B6}"/>
    <cellStyle name="Comma 3 3 2" xfId="106" xr:uid="{3458ED48-95DB-4189-AD68-46E342A8A843}"/>
    <cellStyle name="Comma 3 4" xfId="86" xr:uid="{33CAFD62-F2C1-4F43-B5B1-6FECA773904B}"/>
    <cellStyle name="Comma 3 4 2" xfId="110" xr:uid="{99280E6D-ED01-4CD7-A22A-52E9AA22C943}"/>
    <cellStyle name="Comma 3 5" xfId="91" xr:uid="{89841631-E792-4CDF-848D-D25871A5CF4D}"/>
    <cellStyle name="Comma 3 5 2" xfId="115" xr:uid="{3ED20FFD-8F34-405B-95F1-757E2FB71073}"/>
    <cellStyle name="Comma 3 6" xfId="95" xr:uid="{663FEB1D-E548-4F10-A222-1AEB84B72C7D}"/>
    <cellStyle name="Comma 4" xfId="64" xr:uid="{12A96A5E-1D91-40AC-BBBB-4F30D92A218A}"/>
    <cellStyle name="Comma 4 2" xfId="77" xr:uid="{6524205D-17EB-44BB-8B7C-F2E2B5B2AA65}"/>
    <cellStyle name="Comma 4 2 2" xfId="101" xr:uid="{0F5AB587-B6A6-4E7D-A7B6-B78DC892ADD0}"/>
    <cellStyle name="Comma 4 3" xfId="83" xr:uid="{572F0711-5D72-4183-81F1-106A8D2C44C5}"/>
    <cellStyle name="Comma 4 3 2" xfId="107" xr:uid="{6813DAB2-717A-45D5-B31D-E84CA7393C9F}"/>
    <cellStyle name="Comma 4 4" xfId="87" xr:uid="{4DF7D7EC-8073-4268-BAA0-C75C9A05E51C}"/>
    <cellStyle name="Comma 4 4 2" xfId="111" xr:uid="{C8C70740-0449-416A-92FF-1D889CAF728F}"/>
    <cellStyle name="Comma 4 5" xfId="92" xr:uid="{4347ED84-5B1B-4B80-A8E4-EF3DFE60ABE5}"/>
    <cellStyle name="Comma 4 5 2" xfId="116" xr:uid="{4FFA0785-8C71-4A31-B26D-2F1160BA0302}"/>
    <cellStyle name="Comma 4 6" xfId="96" xr:uid="{FFA5B083-E05D-4680-AB5F-59DF59B91480}"/>
    <cellStyle name="Comma 5" xfId="69" xr:uid="{2495D482-0D1B-4D1F-81F3-743CF2CC1E39}"/>
    <cellStyle name="Comma 5 2" xfId="78" xr:uid="{8094E49E-FF8F-404F-8D4F-60BB858813FA}"/>
    <cellStyle name="Comma 5 2 2" xfId="102" xr:uid="{8DF4A62B-92FC-4021-8C86-E1FE071D3B86}"/>
    <cellStyle name="Comma 5 3" xfId="84" xr:uid="{F6B1C1D2-F3D3-437C-8250-D858595A7EE6}"/>
    <cellStyle name="Comma 5 3 2" xfId="108" xr:uid="{56B3AB91-0718-43D7-8C40-4122290F101D}"/>
    <cellStyle name="Comma 5 4" xfId="88" xr:uid="{6B0EEF67-8C09-4643-9D72-A301611769F0}"/>
    <cellStyle name="Comma 5 4 2" xfId="112" xr:uid="{2534E62D-A6AE-4F8F-BCB5-1E88B82C0E42}"/>
    <cellStyle name="Comma 5 5" xfId="93" xr:uid="{103E87BE-9632-4F9E-A67C-1384F256BDC6}"/>
    <cellStyle name="Comma 5 5 2" xfId="117" xr:uid="{96D7B1E2-2104-4AA1-9ECD-E44A835FB123}"/>
    <cellStyle name="Comma 5 6" xfId="97" xr:uid="{C7F008A0-CFE3-4460-9D31-8B4C007A3DD8}"/>
    <cellStyle name="Comma 56" xfId="73" xr:uid="{0FC0266A-E96E-4B6C-A088-9F8310439DC5}"/>
    <cellStyle name="Comma 56 2" xfId="79" xr:uid="{9DCDF4C5-0C66-4C01-B79B-A9006A4E9738}"/>
    <cellStyle name="Comma 56 2 2" xfId="103" xr:uid="{C305AB09-84DD-42F4-A67A-26C1CD153E0A}"/>
    <cellStyle name="Comma 56 3" xfId="81" xr:uid="{A3725DFC-DD6A-483C-8385-018E6E229031}"/>
    <cellStyle name="Comma 56 3 2" xfId="105" xr:uid="{0BAA395D-5F82-4286-94A3-F03D34290D9C}"/>
    <cellStyle name="Comma 56 4" xfId="85" xr:uid="{CA85C30E-00FE-4E49-AAE7-8E39793EC81D}"/>
    <cellStyle name="Comma 56 4 2" xfId="109" xr:uid="{FF1A0BDD-E671-480B-A91F-93698524DF8B}"/>
    <cellStyle name="Comma 56 5" xfId="89" xr:uid="{1707345A-71A9-469D-AEBD-F244A421EA24}"/>
    <cellStyle name="Comma 56 5 2" xfId="113" xr:uid="{62262547-D5E5-4C2D-8B47-0F05C5FFBFDF}"/>
    <cellStyle name="Comma 56 6" xfId="94" xr:uid="{E0C987F7-CBBB-4435-8C5E-13B520DE77B0}"/>
    <cellStyle name="Comma 56 6 2" xfId="118" xr:uid="{E1D5FA59-DD0D-4741-9004-75EEAAD6AA09}"/>
    <cellStyle name="Comma 56 7" xfId="98" xr:uid="{049AE338-5C27-45FA-A869-AE529F34A268}"/>
    <cellStyle name="Comma 56 8" xfId="120" xr:uid="{D4723F32-CF82-44B9-8542-345809DD7C4C}"/>
    <cellStyle name="Comma 6" xfId="75" xr:uid="{34DB7D78-2CD2-4D7D-BE03-6DA3928AED8C}"/>
    <cellStyle name="Comma 6 2" xfId="90" xr:uid="{12706DC8-8DE4-4B4B-9E82-8F734BE6398E}"/>
    <cellStyle name="Comma 6 2 2" xfId="114" xr:uid="{405CBBFE-F031-48A1-B4A6-172EE1BA64AF}"/>
    <cellStyle name="Comma 6 3" xfId="99" xr:uid="{6879B429-83FD-461D-8C48-15A56D926CBB}"/>
    <cellStyle name="Comma 7" xfId="80" xr:uid="{4EAEE91D-4F46-4EBE-B3A8-D582B4D72AE8}"/>
    <cellStyle name="Comma 7 2" xfId="104" xr:uid="{D6033818-8CF8-40A8-AF49-42ED74F7E36C}"/>
    <cellStyle name="Comma 8" xfId="119" xr:uid="{9E680206-5597-4635-AFA4-A6E7AD4E7195}"/>
    <cellStyle name="Comma_OHTL - E updat" xfId="5" xr:uid="{832EB2EA-40C7-4D37-BE53-C6E6E2A11D5E}"/>
    <cellStyle name="Currency 2" xfId="56" xr:uid="{DC4FA9DF-12AD-4232-BD52-D68BBC58E881}"/>
    <cellStyle name="Explanatory Text" xfId="25" builtinId="53" customBuiltin="1"/>
    <cellStyle name="Followed Hyperlink" xfId="59" xr:uid="{6A4F04EC-67A0-417D-AF0F-6A8735D7DC92}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Hyperlink" xfId="61" xr:uid="{2C74A9A5-69C3-4E4C-8768-7542CF3E1901}"/>
    <cellStyle name="Hyperlink 2" xfId="60" xr:uid="{D46F7D90-B93D-4121-8C49-2C1D2CCC9405}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2" xfId="3" xr:uid="{37913F96-9538-4F72-9715-327D376F18EA}"/>
    <cellStyle name="Normal 2 2" xfId="57" xr:uid="{76A1B11E-98F8-43CA-B4CD-84FFF18CE08A}"/>
    <cellStyle name="Normal 2 3" xfId="65" xr:uid="{701809A0-3CC2-4F03-B7AF-E36BB153F4CA}"/>
    <cellStyle name="Normal 2 4" xfId="71" xr:uid="{79592E9C-5FC6-40E8-8347-EC21D6AEE27E}"/>
    <cellStyle name="Normal 2 5" xfId="52" xr:uid="{741BCCA1-2754-444D-A5F6-3E2311E6E75D}"/>
    <cellStyle name="Normal 3" xfId="6" xr:uid="{2D0ED83F-046D-4182-8FE9-8E96933A7F75}"/>
    <cellStyle name="Normal 3 2" xfId="7" xr:uid="{362B0694-60AC-460B-861C-511E02EB59EA}"/>
    <cellStyle name="Normal 3 2 2 6" xfId="10" xr:uid="{95841A3D-F4DE-4035-8EC0-E6572BC22D6E}"/>
    <cellStyle name="Normal 3 3" xfId="68" xr:uid="{296E8104-D10D-4575-8462-5FC05F52817F}"/>
    <cellStyle name="Normal 3 4" xfId="53" xr:uid="{3299CC2C-A35B-4CCD-BC0A-6332A5D3D094}"/>
    <cellStyle name="Normal 4" xfId="67" xr:uid="{337D035F-39F9-4FF9-878D-EB59E7176C7C}"/>
    <cellStyle name="Normal 49" xfId="72" xr:uid="{014CC7E6-6949-49FB-B0C0-E49E8C381B93}"/>
    <cellStyle name="Normal 5" xfId="62" xr:uid="{8A92B966-B469-4531-A14E-14A510618294}"/>
    <cellStyle name="Normal 6" xfId="51" xr:uid="{02E8A0D1-A54E-401C-8ACD-599B1663325A}"/>
    <cellStyle name="Normal_Major Q2'06" xfId="9" xr:uid="{8AC20CAC-C574-4372-B002-97D9200FECB2}"/>
    <cellStyle name="Normal_OHTL - E updat" xfId="2" xr:uid="{4937D550-9383-4B61-BAAA-F599E3D0081D}"/>
    <cellStyle name="Note 2" xfId="74" xr:uid="{5421326B-F7DD-4D2A-A062-FF1ADA9451D3}"/>
    <cellStyle name="Output" xfId="20" builtinId="21" customBuiltin="1"/>
    <cellStyle name="Percent 2" xfId="4" xr:uid="{1EB3592E-96FA-4DCF-8D51-A018E3BB4BC8}"/>
    <cellStyle name="Percent 2 2" xfId="58" xr:uid="{64D04082-5C16-4ED4-B7CB-25E8A8D120F8}"/>
    <cellStyle name="Percent 2 3" xfId="66" xr:uid="{D6A87C08-2976-4D9E-8D40-18A10D7984C9}"/>
    <cellStyle name="Percent 3" xfId="63" xr:uid="{1A694F31-5E7F-46C8-9A7A-D087134E99B3}"/>
    <cellStyle name="Title" xfId="11" builtinId="15" customBuiltin="1"/>
    <cellStyle name="Total" xfId="26" builtinId="25" customBuiltin="1"/>
    <cellStyle name="Warning Text" xfId="24" builtinId="11" customBuiltin="1"/>
    <cellStyle name="ปกติ 2" xfId="70" xr:uid="{55D6F4CB-45DA-4E13-BE26-335B2CF3686D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87B12-AEA5-46ED-8156-A613B146DBDC}">
  <dimension ref="A1:M166"/>
  <sheetViews>
    <sheetView topLeftCell="A148" zoomScaleNormal="100" zoomScaleSheetLayoutView="115" workbookViewId="0">
      <selection activeCell="P167" sqref="P167"/>
    </sheetView>
  </sheetViews>
  <sheetFormatPr defaultColWidth="8.85546875" defaultRowHeight="16.5" customHeight="1"/>
  <cols>
    <col min="1" max="3" width="1.5703125" style="9" customWidth="1"/>
    <col min="4" max="4" width="33.28515625" style="9" customWidth="1"/>
    <col min="5" max="5" width="6.140625" style="9" customWidth="1"/>
    <col min="6" max="6" width="0.5703125" style="9" customWidth="1"/>
    <col min="7" max="7" width="13.28515625" style="159" bestFit="1" customWidth="1"/>
    <col min="8" max="8" width="0.5703125" style="151" customWidth="1"/>
    <col min="9" max="9" width="13.28515625" style="159" bestFit="1" customWidth="1"/>
    <col min="10" max="10" width="0.5703125" style="151" customWidth="1"/>
    <col min="11" max="11" width="13.28515625" style="159" bestFit="1" customWidth="1"/>
    <col min="12" max="12" width="0.5703125" style="151" customWidth="1"/>
    <col min="13" max="13" width="13.42578125" style="159" customWidth="1"/>
    <col min="14" max="16384" width="8.85546875" style="9"/>
  </cols>
  <sheetData>
    <row r="1" spans="1:13" ht="16.5" customHeight="1">
      <c r="A1" s="8" t="s">
        <v>0</v>
      </c>
      <c r="B1" s="141"/>
      <c r="C1" s="141"/>
      <c r="D1" s="141"/>
      <c r="E1" s="141"/>
      <c r="F1" s="141"/>
      <c r="G1" s="142"/>
      <c r="H1" s="143"/>
      <c r="I1" s="144"/>
      <c r="J1" s="143"/>
      <c r="K1" s="144"/>
      <c r="L1" s="143"/>
      <c r="M1" s="144"/>
    </row>
    <row r="2" spans="1:13" ht="16.5" customHeight="1">
      <c r="A2" s="145" t="s">
        <v>47</v>
      </c>
      <c r="B2" s="141"/>
      <c r="C2" s="141"/>
      <c r="D2" s="141"/>
      <c r="E2" s="141"/>
      <c r="F2" s="141"/>
      <c r="G2" s="142"/>
      <c r="H2" s="143"/>
      <c r="I2" s="144"/>
      <c r="J2" s="143"/>
      <c r="K2" s="144"/>
      <c r="L2" s="143"/>
      <c r="M2" s="144"/>
    </row>
    <row r="3" spans="1:13" ht="16.5" customHeight="1">
      <c r="A3" s="146" t="s">
        <v>48</v>
      </c>
      <c r="B3" s="147"/>
      <c r="C3" s="147"/>
      <c r="D3" s="147"/>
      <c r="E3" s="147"/>
      <c r="F3" s="147"/>
      <c r="G3" s="148"/>
      <c r="H3" s="149"/>
      <c r="I3" s="150"/>
      <c r="J3" s="149"/>
      <c r="K3" s="150"/>
      <c r="L3" s="149"/>
      <c r="M3" s="150"/>
    </row>
    <row r="4" spans="1:13" ht="15" customHeight="1">
      <c r="C4" s="141"/>
      <c r="D4" s="141"/>
      <c r="G4" s="142"/>
      <c r="I4" s="142"/>
      <c r="K4" s="142"/>
      <c r="M4" s="142"/>
    </row>
    <row r="5" spans="1:13" ht="15" customHeight="1">
      <c r="C5" s="141"/>
      <c r="D5" s="141"/>
      <c r="G5" s="142"/>
      <c r="I5" s="142"/>
      <c r="K5" s="142"/>
      <c r="M5" s="142"/>
    </row>
    <row r="6" spans="1:13" ht="15" customHeight="1">
      <c r="C6" s="141"/>
      <c r="D6" s="141"/>
      <c r="G6" s="205" t="s">
        <v>3</v>
      </c>
      <c r="H6" s="205"/>
      <c r="I6" s="205"/>
      <c r="J6" s="10"/>
      <c r="K6" s="205" t="s">
        <v>49</v>
      </c>
      <c r="L6" s="205"/>
      <c r="M6" s="205"/>
    </row>
    <row r="7" spans="1:13" ht="15" customHeight="1">
      <c r="C7" s="141"/>
      <c r="D7" s="141"/>
      <c r="G7" s="206" t="s">
        <v>6</v>
      </c>
      <c r="H7" s="206"/>
      <c r="I7" s="206"/>
      <c r="J7" s="10"/>
      <c r="K7" s="206" t="s">
        <v>6</v>
      </c>
      <c r="L7" s="206"/>
      <c r="M7" s="206"/>
    </row>
    <row r="8" spans="1:13" ht="15" customHeight="1">
      <c r="C8" s="141"/>
      <c r="D8" s="141"/>
      <c r="G8" s="11" t="s">
        <v>7</v>
      </c>
      <c r="H8" s="11"/>
      <c r="I8" s="11" t="s">
        <v>50</v>
      </c>
      <c r="J8" s="10"/>
      <c r="K8" s="11" t="s">
        <v>7</v>
      </c>
      <c r="L8" s="11"/>
      <c r="M8" s="11" t="s">
        <v>50</v>
      </c>
    </row>
    <row r="9" spans="1:13" ht="15" customHeight="1">
      <c r="C9" s="141"/>
      <c r="D9" s="141"/>
      <c r="G9" s="152" t="s">
        <v>51</v>
      </c>
      <c r="H9" s="10"/>
      <c r="I9" s="12" t="s">
        <v>52</v>
      </c>
      <c r="J9" s="10"/>
      <c r="K9" s="152" t="s">
        <v>51</v>
      </c>
      <c r="L9" s="10"/>
      <c r="M9" s="12" t="s">
        <v>52</v>
      </c>
    </row>
    <row r="10" spans="1:13" ht="15" customHeight="1">
      <c r="C10" s="141"/>
      <c r="D10" s="141"/>
      <c r="G10" s="153" t="s">
        <v>8</v>
      </c>
      <c r="H10" s="13"/>
      <c r="I10" s="153" t="s">
        <v>9</v>
      </c>
      <c r="J10" s="13"/>
      <c r="K10" s="153" t="s">
        <v>8</v>
      </c>
      <c r="L10" s="13"/>
      <c r="M10" s="153" t="s">
        <v>9</v>
      </c>
    </row>
    <row r="11" spans="1:13" ht="15" customHeight="1">
      <c r="C11" s="141"/>
      <c r="D11" s="141"/>
      <c r="E11" s="14" t="s">
        <v>53</v>
      </c>
      <c r="G11" s="15" t="s">
        <v>10</v>
      </c>
      <c r="H11" s="13"/>
      <c r="I11" s="15" t="s">
        <v>10</v>
      </c>
      <c r="J11" s="13"/>
      <c r="K11" s="15" t="s">
        <v>10</v>
      </c>
      <c r="L11" s="13"/>
      <c r="M11" s="15" t="s">
        <v>10</v>
      </c>
    </row>
    <row r="12" spans="1:13" ht="15" customHeight="1">
      <c r="C12" s="141"/>
      <c r="D12" s="141"/>
      <c r="E12" s="16"/>
      <c r="G12" s="119"/>
      <c r="H12" s="13"/>
      <c r="I12" s="12"/>
      <c r="J12" s="12"/>
      <c r="K12" s="119"/>
      <c r="L12" s="12"/>
      <c r="M12" s="12"/>
    </row>
    <row r="13" spans="1:13" ht="15" customHeight="1">
      <c r="A13" s="8" t="s">
        <v>54</v>
      </c>
      <c r="C13" s="141"/>
      <c r="D13" s="141"/>
      <c r="E13" s="16"/>
      <c r="F13" s="141"/>
      <c r="G13" s="119"/>
      <c r="H13" s="143"/>
      <c r="I13" s="154"/>
      <c r="J13" s="17"/>
      <c r="K13" s="119"/>
      <c r="L13" s="143"/>
      <c r="M13" s="154"/>
    </row>
    <row r="14" spans="1:13" ht="15" customHeight="1">
      <c r="A14" s="8"/>
      <c r="C14" s="141"/>
      <c r="D14" s="141"/>
      <c r="E14" s="16"/>
      <c r="F14" s="141"/>
      <c r="G14" s="119"/>
      <c r="H14" s="143"/>
      <c r="I14" s="154"/>
      <c r="J14" s="17"/>
      <c r="K14" s="119"/>
      <c r="L14" s="143"/>
      <c r="M14" s="154"/>
    </row>
    <row r="15" spans="1:13" ht="15" customHeight="1">
      <c r="A15" s="8" t="s">
        <v>55</v>
      </c>
      <c r="C15" s="18"/>
      <c r="D15" s="18"/>
      <c r="E15" s="203"/>
      <c r="F15" s="203"/>
      <c r="G15" s="119"/>
      <c r="I15" s="142"/>
      <c r="J15" s="155"/>
      <c r="K15" s="119"/>
      <c r="M15" s="142"/>
    </row>
    <row r="16" spans="1:13" ht="15" customHeight="1">
      <c r="A16" s="8"/>
      <c r="C16" s="18"/>
      <c r="D16" s="18"/>
      <c r="E16" s="203"/>
      <c r="F16" s="203"/>
      <c r="G16" s="119"/>
      <c r="I16" s="142"/>
      <c r="J16" s="155"/>
      <c r="K16" s="119"/>
      <c r="M16" s="142"/>
    </row>
    <row r="17" spans="1:13" ht="15" customHeight="1">
      <c r="A17" s="9" t="s">
        <v>56</v>
      </c>
      <c r="C17" s="18"/>
      <c r="D17" s="18"/>
      <c r="E17" s="203"/>
      <c r="F17" s="203"/>
      <c r="G17" s="119">
        <v>1260316</v>
      </c>
      <c r="H17" s="20"/>
      <c r="I17" s="156">
        <v>1363981</v>
      </c>
      <c r="J17" s="157"/>
      <c r="K17" s="119">
        <v>731252</v>
      </c>
      <c r="L17" s="157"/>
      <c r="M17" s="156">
        <v>922608</v>
      </c>
    </row>
    <row r="18" spans="1:13" ht="15" customHeight="1">
      <c r="A18" s="9" t="s">
        <v>57</v>
      </c>
      <c r="C18" s="18"/>
      <c r="D18" s="18"/>
      <c r="E18" s="203"/>
      <c r="F18" s="203"/>
      <c r="G18" s="119">
        <v>238897</v>
      </c>
      <c r="H18" s="20"/>
      <c r="I18" s="156">
        <v>270916</v>
      </c>
      <c r="J18" s="157"/>
      <c r="K18" s="119">
        <v>283018</v>
      </c>
      <c r="L18" s="157"/>
      <c r="M18" s="156">
        <v>286843</v>
      </c>
    </row>
    <row r="19" spans="1:13" ht="15" customHeight="1">
      <c r="A19" s="9" t="s">
        <v>58</v>
      </c>
      <c r="C19" s="18"/>
      <c r="D19" s="18"/>
      <c r="E19" s="158">
        <v>15.4</v>
      </c>
      <c r="F19" s="203"/>
      <c r="G19" s="119">
        <v>100000</v>
      </c>
      <c r="H19" s="20"/>
      <c r="I19" s="156">
        <v>90000</v>
      </c>
      <c r="J19" s="157"/>
      <c r="K19" s="119">
        <v>492768</v>
      </c>
      <c r="L19" s="157"/>
      <c r="M19" s="156">
        <v>440268</v>
      </c>
    </row>
    <row r="20" spans="1:13" ht="15" customHeight="1">
      <c r="A20" s="9" t="s">
        <v>59</v>
      </c>
      <c r="C20" s="18"/>
      <c r="D20" s="18"/>
      <c r="E20" s="158"/>
      <c r="F20" s="203"/>
      <c r="G20" s="119"/>
      <c r="H20" s="20"/>
      <c r="I20" s="156"/>
      <c r="J20" s="157"/>
      <c r="K20" s="119"/>
      <c r="L20" s="157"/>
      <c r="M20" s="156"/>
    </row>
    <row r="21" spans="1:13" ht="15" customHeight="1">
      <c r="B21" s="9" t="s">
        <v>60</v>
      </c>
      <c r="C21" s="18"/>
      <c r="D21" s="18"/>
      <c r="E21" s="158">
        <v>15.4</v>
      </c>
      <c r="F21" s="203"/>
      <c r="G21" s="119">
        <v>0</v>
      </c>
      <c r="H21" s="20"/>
      <c r="I21" s="156">
        <v>40000</v>
      </c>
      <c r="J21" s="157"/>
      <c r="K21" s="119">
        <v>0</v>
      </c>
      <c r="L21" s="157"/>
      <c r="M21" s="156">
        <v>40000</v>
      </c>
    </row>
    <row r="22" spans="1:13" ht="15" customHeight="1">
      <c r="A22" s="9" t="s">
        <v>61</v>
      </c>
      <c r="C22" s="18"/>
      <c r="D22" s="18"/>
      <c r="E22" s="203"/>
      <c r="F22" s="203"/>
      <c r="G22" s="119">
        <v>9364</v>
      </c>
      <c r="H22" s="20"/>
      <c r="I22" s="156">
        <v>10382</v>
      </c>
      <c r="J22" s="157"/>
      <c r="K22" s="119">
        <v>5268</v>
      </c>
      <c r="L22" s="157"/>
      <c r="M22" s="156">
        <v>5937</v>
      </c>
    </row>
    <row r="23" spans="1:13" ht="15" customHeight="1">
      <c r="A23" s="9" t="s">
        <v>62</v>
      </c>
      <c r="C23" s="18"/>
      <c r="D23" s="18"/>
      <c r="E23" s="203"/>
      <c r="F23" s="203"/>
      <c r="G23" s="119"/>
      <c r="H23" s="20"/>
      <c r="I23" s="156"/>
      <c r="J23" s="156"/>
      <c r="K23" s="119"/>
      <c r="L23" s="157"/>
      <c r="M23" s="156"/>
    </row>
    <row r="24" spans="1:13" ht="15" customHeight="1">
      <c r="B24" s="9" t="s">
        <v>63</v>
      </c>
      <c r="E24" s="203"/>
      <c r="F24" s="203"/>
      <c r="G24" s="119">
        <v>247000</v>
      </c>
      <c r="H24" s="19"/>
      <c r="I24" s="156">
        <v>242000</v>
      </c>
      <c r="J24" s="156"/>
      <c r="K24" s="119">
        <v>247000</v>
      </c>
      <c r="L24" s="157"/>
      <c r="M24" s="156">
        <v>242000</v>
      </c>
    </row>
    <row r="25" spans="1:13" ht="15" customHeight="1">
      <c r="A25" s="9" t="s">
        <v>64</v>
      </c>
      <c r="C25" s="18"/>
      <c r="D25" s="18"/>
      <c r="E25" s="203">
        <v>8</v>
      </c>
      <c r="F25" s="203"/>
      <c r="G25" s="119">
        <v>1608087</v>
      </c>
      <c r="H25" s="20"/>
      <c r="I25" s="156">
        <v>1589580</v>
      </c>
      <c r="J25" s="157"/>
      <c r="K25" s="119">
        <v>1599067</v>
      </c>
      <c r="L25" s="157"/>
      <c r="M25" s="156">
        <v>1578118</v>
      </c>
    </row>
    <row r="26" spans="1:13" ht="15" customHeight="1">
      <c r="A26" s="9" t="s">
        <v>65</v>
      </c>
      <c r="C26" s="18"/>
      <c r="D26" s="18"/>
      <c r="E26" s="203"/>
      <c r="F26" s="203"/>
      <c r="G26" s="120">
        <v>25781</v>
      </c>
      <c r="H26" s="160"/>
      <c r="I26" s="161">
        <v>31650</v>
      </c>
      <c r="J26" s="157"/>
      <c r="K26" s="120">
        <v>16881</v>
      </c>
      <c r="L26" s="157"/>
      <c r="M26" s="161">
        <v>16590</v>
      </c>
    </row>
    <row r="27" spans="1:13" ht="15" customHeight="1">
      <c r="C27" s="18"/>
      <c r="D27" s="18"/>
      <c r="E27" s="203"/>
      <c r="G27" s="176"/>
      <c r="I27" s="142"/>
      <c r="J27" s="155"/>
      <c r="K27" s="176"/>
      <c r="M27" s="142"/>
    </row>
    <row r="28" spans="1:13" ht="15" customHeight="1">
      <c r="A28" s="8" t="s">
        <v>66</v>
      </c>
      <c r="C28" s="18"/>
      <c r="D28" s="18"/>
      <c r="E28" s="203"/>
      <c r="F28" s="203"/>
      <c r="G28" s="177">
        <f>SUM(G17:G26)</f>
        <v>3489445</v>
      </c>
      <c r="H28" s="155"/>
      <c r="I28" s="148">
        <f>SUM(I17:I26)</f>
        <v>3638509</v>
      </c>
      <c r="J28" s="155"/>
      <c r="K28" s="120">
        <f>SUM(K17:K26)</f>
        <v>3375254</v>
      </c>
      <c r="L28" s="155"/>
      <c r="M28" s="148">
        <f>SUM(M17:M26)</f>
        <v>3532364</v>
      </c>
    </row>
    <row r="29" spans="1:13" ht="15" customHeight="1">
      <c r="A29" s="8"/>
      <c r="C29" s="18"/>
      <c r="D29" s="18"/>
      <c r="E29" s="203"/>
      <c r="F29" s="203"/>
      <c r="G29" s="176"/>
      <c r="H29" s="155"/>
      <c r="I29" s="142"/>
      <c r="J29" s="155"/>
      <c r="K29" s="176"/>
      <c r="L29" s="155"/>
      <c r="M29" s="142"/>
    </row>
    <row r="30" spans="1:13" ht="15" customHeight="1">
      <c r="A30" s="8" t="s">
        <v>67</v>
      </c>
      <c r="C30" s="18"/>
      <c r="D30" s="18"/>
      <c r="E30" s="203"/>
      <c r="F30" s="203"/>
      <c r="G30" s="176"/>
      <c r="H30" s="155"/>
      <c r="I30" s="142"/>
      <c r="J30" s="155"/>
      <c r="K30" s="176"/>
      <c r="L30" s="155"/>
      <c r="M30" s="142"/>
    </row>
    <row r="31" spans="1:13" ht="15" customHeight="1">
      <c r="A31" s="8"/>
      <c r="C31" s="18"/>
      <c r="D31" s="18"/>
      <c r="E31" s="203"/>
      <c r="F31" s="203"/>
      <c r="G31" s="176"/>
      <c r="H31" s="155"/>
      <c r="I31" s="142"/>
      <c r="J31" s="155"/>
      <c r="K31" s="176"/>
      <c r="L31" s="155"/>
      <c r="M31" s="142"/>
    </row>
    <row r="32" spans="1:13" ht="15" customHeight="1">
      <c r="A32" s="204" t="s">
        <v>68</v>
      </c>
      <c r="C32" s="22"/>
      <c r="D32" s="22"/>
      <c r="E32" s="162"/>
      <c r="F32" s="203"/>
      <c r="G32" s="119">
        <v>20154</v>
      </c>
      <c r="H32" s="155"/>
      <c r="I32" s="19">
        <v>13505</v>
      </c>
      <c r="J32" s="155"/>
      <c r="K32" s="119">
        <v>10202</v>
      </c>
      <c r="L32" s="155"/>
      <c r="M32" s="19">
        <v>3553</v>
      </c>
    </row>
    <row r="33" spans="1:13" ht="15" customHeight="1">
      <c r="A33" s="204" t="s">
        <v>69</v>
      </c>
      <c r="C33" s="22"/>
      <c r="D33" s="22"/>
      <c r="E33" s="203"/>
      <c r="F33" s="203"/>
      <c r="G33" s="176"/>
      <c r="H33" s="155"/>
      <c r="I33" s="142"/>
      <c r="J33" s="155"/>
      <c r="K33" s="176"/>
      <c r="L33" s="155"/>
      <c r="M33" s="142"/>
    </row>
    <row r="34" spans="1:13" ht="15" customHeight="1">
      <c r="B34" s="204" t="s">
        <v>70</v>
      </c>
      <c r="C34" s="22"/>
      <c r="D34" s="22"/>
      <c r="E34" s="203">
        <v>5</v>
      </c>
      <c r="F34" s="203"/>
      <c r="G34" s="119">
        <v>123728</v>
      </c>
      <c r="H34" s="155"/>
      <c r="I34" s="19">
        <v>131625</v>
      </c>
      <c r="J34" s="155"/>
      <c r="K34" s="119">
        <v>123728</v>
      </c>
      <c r="L34" s="155"/>
      <c r="M34" s="19">
        <v>131625</v>
      </c>
    </row>
    <row r="35" spans="1:13" ht="15" customHeight="1">
      <c r="A35" s="204" t="s">
        <v>71</v>
      </c>
      <c r="C35" s="22"/>
      <c r="D35" s="22"/>
      <c r="E35" s="203"/>
      <c r="F35" s="203"/>
      <c r="G35" s="119">
        <v>0</v>
      </c>
      <c r="H35" s="155"/>
      <c r="I35" s="142">
        <v>0</v>
      </c>
      <c r="J35" s="155"/>
      <c r="K35" s="119">
        <v>3943392</v>
      </c>
      <c r="L35" s="155"/>
      <c r="M35" s="142">
        <v>3943392</v>
      </c>
    </row>
    <row r="36" spans="1:13" ht="15" customHeight="1">
      <c r="A36" s="1" t="s">
        <v>72</v>
      </c>
      <c r="C36" s="22"/>
      <c r="D36" s="22"/>
      <c r="E36" s="203">
        <v>9</v>
      </c>
      <c r="F36" s="203"/>
      <c r="G36" s="119">
        <v>1228821</v>
      </c>
      <c r="H36" s="155"/>
      <c r="I36" s="19">
        <v>1212815</v>
      </c>
      <c r="J36" s="155"/>
      <c r="K36" s="119">
        <v>1133517</v>
      </c>
      <c r="L36" s="155"/>
      <c r="M36" s="19">
        <v>1129317</v>
      </c>
    </row>
    <row r="37" spans="1:13" ht="15" customHeight="1">
      <c r="A37" s="1" t="s">
        <v>73</v>
      </c>
      <c r="C37" s="22"/>
      <c r="E37" s="158">
        <v>15.4</v>
      </c>
      <c r="F37" s="158"/>
      <c r="G37" s="119">
        <v>625000</v>
      </c>
      <c r="H37" s="155"/>
      <c r="I37" s="19">
        <v>625000</v>
      </c>
      <c r="J37" s="155"/>
      <c r="K37" s="119">
        <v>625000</v>
      </c>
      <c r="L37" s="155"/>
      <c r="M37" s="142">
        <v>625000</v>
      </c>
    </row>
    <row r="38" spans="1:13" ht="15" customHeight="1">
      <c r="A38" s="204" t="s">
        <v>74</v>
      </c>
      <c r="C38" s="22"/>
      <c r="D38" s="22"/>
      <c r="E38" s="203"/>
      <c r="F38" s="203"/>
      <c r="G38" s="119">
        <v>130222</v>
      </c>
      <c r="H38" s="155"/>
      <c r="I38" s="19">
        <v>130222</v>
      </c>
      <c r="J38" s="155"/>
      <c r="K38" s="119">
        <v>130222</v>
      </c>
      <c r="L38" s="155"/>
      <c r="M38" s="142">
        <v>130222</v>
      </c>
    </row>
    <row r="39" spans="1:13" ht="15" customHeight="1">
      <c r="A39" s="204" t="s">
        <v>75</v>
      </c>
      <c r="C39" s="22"/>
      <c r="D39" s="22"/>
      <c r="E39" s="203"/>
      <c r="F39" s="203"/>
      <c r="G39" s="119">
        <v>231115</v>
      </c>
      <c r="H39" s="155"/>
      <c r="I39" s="19">
        <v>232024</v>
      </c>
      <c r="J39" s="155"/>
      <c r="K39" s="119">
        <v>231115</v>
      </c>
      <c r="L39" s="155"/>
      <c r="M39" s="142">
        <v>232024</v>
      </c>
    </row>
    <row r="40" spans="1:13" ht="15" customHeight="1">
      <c r="A40" s="204" t="s">
        <v>76</v>
      </c>
      <c r="C40" s="22"/>
      <c r="D40" s="22"/>
      <c r="E40" s="203">
        <v>10</v>
      </c>
      <c r="F40" s="203"/>
      <c r="G40" s="119">
        <v>10388911</v>
      </c>
      <c r="H40" s="155"/>
      <c r="I40" s="19">
        <v>10412012</v>
      </c>
      <c r="J40" s="155"/>
      <c r="K40" s="119">
        <v>5726943</v>
      </c>
      <c r="L40" s="155"/>
      <c r="M40" s="142">
        <v>5724002</v>
      </c>
    </row>
    <row r="41" spans="1:13" ht="15" customHeight="1">
      <c r="A41" s="204" t="s">
        <v>77</v>
      </c>
      <c r="C41" s="22"/>
      <c r="D41" s="22"/>
      <c r="E41" s="203"/>
      <c r="F41" s="203"/>
      <c r="G41" s="119">
        <v>540502</v>
      </c>
      <c r="H41" s="155"/>
      <c r="I41" s="19">
        <v>576423</v>
      </c>
      <c r="J41" s="155"/>
      <c r="K41" s="119">
        <v>32229</v>
      </c>
      <c r="L41" s="155"/>
      <c r="M41" s="142">
        <v>36131</v>
      </c>
    </row>
    <row r="42" spans="1:13" ht="15" customHeight="1">
      <c r="A42" s="204" t="s">
        <v>78</v>
      </c>
      <c r="C42" s="22"/>
      <c r="D42" s="22"/>
      <c r="E42" s="203"/>
      <c r="F42" s="203"/>
      <c r="G42" s="119">
        <v>49670</v>
      </c>
      <c r="H42" s="155"/>
      <c r="I42" s="19">
        <v>52440</v>
      </c>
      <c r="J42" s="155"/>
      <c r="K42" s="119">
        <v>46920</v>
      </c>
      <c r="L42" s="155"/>
      <c r="M42" s="142">
        <v>49317</v>
      </c>
    </row>
    <row r="43" spans="1:13" ht="15" customHeight="1">
      <c r="A43" s="204" t="s">
        <v>79</v>
      </c>
      <c r="C43" s="22"/>
      <c r="D43" s="22"/>
      <c r="E43" s="163"/>
      <c r="F43" s="203"/>
      <c r="G43" s="119">
        <v>224000</v>
      </c>
      <c r="H43" s="155"/>
      <c r="I43" s="19">
        <v>224000</v>
      </c>
      <c r="J43" s="155"/>
      <c r="K43" s="119">
        <v>0</v>
      </c>
      <c r="L43" s="155"/>
      <c r="M43" s="142">
        <v>0</v>
      </c>
    </row>
    <row r="44" spans="1:13" ht="15" customHeight="1">
      <c r="A44" s="204" t="s">
        <v>80</v>
      </c>
      <c r="C44" s="22"/>
      <c r="D44" s="22"/>
      <c r="E44" s="203"/>
      <c r="F44" s="203"/>
      <c r="G44" s="119">
        <v>1045980</v>
      </c>
      <c r="H44" s="155"/>
      <c r="I44" s="19">
        <v>1001985</v>
      </c>
      <c r="J44" s="155"/>
      <c r="K44" s="119">
        <v>491899</v>
      </c>
      <c r="L44" s="155"/>
      <c r="M44" s="142">
        <v>456655</v>
      </c>
    </row>
    <row r="45" spans="1:13" ht="15" customHeight="1">
      <c r="A45" s="204" t="s">
        <v>81</v>
      </c>
      <c r="C45" s="22"/>
      <c r="D45" s="22"/>
      <c r="E45" s="203"/>
      <c r="F45" s="203"/>
      <c r="G45" s="119">
        <v>11017</v>
      </c>
      <c r="H45" s="155"/>
      <c r="I45" s="142">
        <v>15602</v>
      </c>
      <c r="J45" s="155"/>
      <c r="K45" s="119">
        <v>6612</v>
      </c>
      <c r="L45" s="155"/>
      <c r="M45" s="142">
        <v>13047</v>
      </c>
    </row>
    <row r="46" spans="1:13" ht="15" customHeight="1">
      <c r="A46" s="204"/>
      <c r="C46" s="22"/>
      <c r="D46" s="22"/>
      <c r="E46" s="203"/>
      <c r="F46" s="203"/>
      <c r="G46" s="178"/>
      <c r="H46" s="155"/>
      <c r="I46" s="165"/>
      <c r="J46" s="155"/>
      <c r="K46" s="178"/>
      <c r="L46" s="155"/>
      <c r="M46" s="165"/>
    </row>
    <row r="47" spans="1:13" ht="15" customHeight="1">
      <c r="A47" s="166" t="s">
        <v>82</v>
      </c>
      <c r="C47" s="22"/>
      <c r="D47" s="22"/>
      <c r="E47" s="203"/>
      <c r="F47" s="203"/>
      <c r="G47" s="177">
        <f>SUM(G32:G46)</f>
        <v>14619120</v>
      </c>
      <c r="H47" s="155"/>
      <c r="I47" s="148">
        <f>SUM(I32:I46)</f>
        <v>14627653</v>
      </c>
      <c r="J47" s="155"/>
      <c r="K47" s="177">
        <f>SUM(K32:K46)</f>
        <v>12501779</v>
      </c>
      <c r="L47" s="155"/>
      <c r="M47" s="148">
        <f>SUM(M32:M46)</f>
        <v>12474285</v>
      </c>
    </row>
    <row r="48" spans="1:13" ht="15" customHeight="1">
      <c r="G48" s="176"/>
      <c r="H48" s="155"/>
      <c r="I48" s="142"/>
      <c r="J48" s="155"/>
      <c r="K48" s="176"/>
      <c r="L48" s="155"/>
      <c r="M48" s="142"/>
    </row>
    <row r="49" spans="1:13" ht="15" customHeight="1" thickBot="1">
      <c r="A49" s="166" t="s">
        <v>83</v>
      </c>
      <c r="B49" s="204"/>
      <c r="C49" s="22"/>
      <c r="D49" s="22"/>
      <c r="E49" s="203"/>
      <c r="F49" s="203"/>
      <c r="G49" s="185">
        <f>G47+G28</f>
        <v>18108565</v>
      </c>
      <c r="H49" s="155"/>
      <c r="I49" s="186">
        <f>I47+I28</f>
        <v>18266162</v>
      </c>
      <c r="J49" s="155"/>
      <c r="K49" s="185">
        <f>K47+K28</f>
        <v>15877033</v>
      </c>
      <c r="L49" s="155"/>
      <c r="M49" s="186">
        <f>M47+M28</f>
        <v>16006649</v>
      </c>
    </row>
    <row r="50" spans="1:13" ht="10.5" customHeight="1" thickTop="1">
      <c r="A50" s="166"/>
      <c r="B50" s="204"/>
      <c r="C50" s="22"/>
      <c r="D50" s="22"/>
      <c r="E50" s="203"/>
      <c r="F50" s="203"/>
      <c r="G50" s="142"/>
      <c r="H50" s="155"/>
      <c r="I50" s="142"/>
      <c r="J50" s="155"/>
      <c r="K50" s="142"/>
      <c r="L50" s="155"/>
      <c r="M50" s="142"/>
    </row>
    <row r="51" spans="1:13" ht="12">
      <c r="A51" s="166"/>
      <c r="B51" s="204"/>
      <c r="C51" s="22"/>
      <c r="D51" s="22"/>
      <c r="E51" s="203"/>
      <c r="F51" s="203"/>
      <c r="G51" s="142"/>
      <c r="H51" s="155"/>
      <c r="I51" s="142"/>
      <c r="J51" s="155"/>
      <c r="K51" s="142"/>
      <c r="L51" s="155"/>
      <c r="M51" s="142"/>
    </row>
    <row r="52" spans="1:13" ht="12">
      <c r="A52" s="166"/>
      <c r="B52" s="204"/>
      <c r="C52" s="22"/>
      <c r="D52" s="22"/>
      <c r="E52" s="203"/>
      <c r="F52" s="203"/>
      <c r="G52" s="142"/>
      <c r="H52" s="155"/>
      <c r="I52" s="142"/>
      <c r="J52" s="155"/>
      <c r="K52" s="142"/>
      <c r="L52" s="155"/>
      <c r="M52" s="142"/>
    </row>
    <row r="53" spans="1:13" ht="18" customHeight="1">
      <c r="A53" s="166"/>
      <c r="B53" s="204"/>
      <c r="C53" s="22"/>
      <c r="D53" s="22"/>
      <c r="E53" s="203"/>
      <c r="F53" s="203"/>
      <c r="G53" s="142"/>
      <c r="H53" s="155"/>
      <c r="I53" s="142"/>
      <c r="J53" s="155"/>
      <c r="K53" s="142"/>
      <c r="L53" s="155"/>
      <c r="M53" s="142"/>
    </row>
    <row r="54" spans="1:13" ht="13.5" customHeight="1">
      <c r="A54" s="166"/>
      <c r="B54" s="204"/>
      <c r="C54" s="22"/>
      <c r="D54" s="22"/>
      <c r="E54" s="203"/>
      <c r="F54" s="203"/>
      <c r="G54" s="142"/>
      <c r="H54" s="155"/>
      <c r="I54" s="142"/>
      <c r="J54" s="155"/>
      <c r="K54" s="142"/>
      <c r="L54" s="155"/>
      <c r="M54" s="142"/>
    </row>
    <row r="55" spans="1:13" ht="15" customHeight="1">
      <c r="A55" s="207" t="s">
        <v>84</v>
      </c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</row>
    <row r="56" spans="1:13" ht="15" customHeight="1">
      <c r="A56" s="203"/>
      <c r="B56" s="203"/>
      <c r="C56" s="203"/>
      <c r="D56" s="203"/>
      <c r="E56" s="203"/>
      <c r="F56" s="203"/>
      <c r="G56" s="203"/>
      <c r="H56" s="203"/>
      <c r="I56" s="203"/>
      <c r="J56" s="203"/>
      <c r="K56" s="203"/>
      <c r="L56" s="203"/>
      <c r="M56" s="203"/>
    </row>
    <row r="57" spans="1:13" ht="15" customHeight="1">
      <c r="A57" s="203"/>
      <c r="B57" s="203"/>
      <c r="C57" s="203"/>
      <c r="D57" s="203"/>
      <c r="E57" s="203"/>
      <c r="F57" s="203"/>
      <c r="G57" s="203"/>
      <c r="H57" s="203"/>
      <c r="I57" s="203"/>
      <c r="J57" s="203"/>
      <c r="K57" s="203"/>
      <c r="L57" s="203"/>
      <c r="M57" s="203"/>
    </row>
    <row r="58" spans="1:13" ht="9" customHeight="1">
      <c r="A58" s="203"/>
      <c r="B58" s="203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</row>
    <row r="59" spans="1:13" ht="21.95" customHeight="1">
      <c r="A59" s="23" t="s">
        <v>85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</row>
    <row r="60" spans="1:13" ht="16.5" customHeight="1">
      <c r="A60" s="8" t="s">
        <v>0</v>
      </c>
      <c r="B60" s="141"/>
      <c r="C60" s="141"/>
      <c r="D60" s="141"/>
      <c r="E60" s="141"/>
      <c r="F60" s="141"/>
      <c r="G60" s="142"/>
      <c r="H60" s="143"/>
      <c r="I60" s="144"/>
      <c r="J60" s="143"/>
      <c r="K60" s="144"/>
      <c r="L60" s="143"/>
      <c r="M60" s="144"/>
    </row>
    <row r="61" spans="1:13" ht="16.5" customHeight="1">
      <c r="A61" s="145" t="s">
        <v>47</v>
      </c>
      <c r="B61" s="141"/>
      <c r="C61" s="141"/>
      <c r="D61" s="141"/>
      <c r="E61" s="141"/>
      <c r="F61" s="141"/>
      <c r="G61" s="142"/>
      <c r="H61" s="143"/>
      <c r="I61" s="144"/>
      <c r="J61" s="143"/>
      <c r="K61" s="144"/>
      <c r="L61" s="143"/>
      <c r="M61" s="144"/>
    </row>
    <row r="62" spans="1:13" ht="16.5" customHeight="1">
      <c r="A62" s="168" t="str">
        <f>A3</f>
        <v>As at 31 March 2024</v>
      </c>
      <c r="B62" s="147"/>
      <c r="C62" s="147"/>
      <c r="D62" s="147"/>
      <c r="E62" s="147"/>
      <c r="F62" s="147"/>
      <c r="G62" s="148"/>
      <c r="H62" s="149"/>
      <c r="I62" s="150"/>
      <c r="J62" s="149"/>
      <c r="K62" s="150"/>
      <c r="L62" s="149"/>
      <c r="M62" s="150"/>
    </row>
    <row r="63" spans="1:13" ht="16.5" customHeight="1">
      <c r="A63" s="145"/>
      <c r="B63" s="141"/>
      <c r="C63" s="141"/>
      <c r="D63" s="141"/>
      <c r="E63" s="141"/>
      <c r="F63" s="141"/>
      <c r="G63" s="142"/>
      <c r="H63" s="143"/>
      <c r="I63" s="144"/>
      <c r="J63" s="143"/>
      <c r="K63" s="144"/>
      <c r="L63" s="143"/>
      <c r="M63" s="144"/>
    </row>
    <row r="64" spans="1:13" ht="16.5" customHeight="1">
      <c r="C64" s="141"/>
      <c r="D64" s="141"/>
      <c r="G64" s="142"/>
      <c r="I64" s="142"/>
      <c r="K64" s="142"/>
      <c r="M64" s="142"/>
    </row>
    <row r="65" spans="1:13" ht="16.5" customHeight="1">
      <c r="C65" s="141"/>
      <c r="D65" s="141"/>
      <c r="G65" s="205" t="s">
        <v>3</v>
      </c>
      <c r="H65" s="205"/>
      <c r="I65" s="205"/>
      <c r="J65" s="10"/>
      <c r="K65" s="205" t="s">
        <v>49</v>
      </c>
      <c r="L65" s="205"/>
      <c r="M65" s="205"/>
    </row>
    <row r="66" spans="1:13" ht="16.5" customHeight="1">
      <c r="C66" s="141"/>
      <c r="D66" s="141"/>
      <c r="G66" s="206" t="s">
        <v>6</v>
      </c>
      <c r="H66" s="206"/>
      <c r="I66" s="206"/>
      <c r="J66" s="10"/>
      <c r="K66" s="206" t="s">
        <v>6</v>
      </c>
      <c r="L66" s="206"/>
      <c r="M66" s="206"/>
    </row>
    <row r="67" spans="1:13" ht="16.5" customHeight="1">
      <c r="C67" s="141"/>
      <c r="D67" s="141"/>
      <c r="G67" s="11" t="s">
        <v>7</v>
      </c>
      <c r="H67" s="11"/>
      <c r="I67" s="11" t="s">
        <v>50</v>
      </c>
      <c r="J67" s="10"/>
      <c r="K67" s="11" t="s">
        <v>7</v>
      </c>
      <c r="L67" s="11"/>
      <c r="M67" s="11" t="s">
        <v>50</v>
      </c>
    </row>
    <row r="68" spans="1:13" ht="16.5" customHeight="1">
      <c r="C68" s="141"/>
      <c r="D68" s="141"/>
      <c r="G68" s="152" t="s">
        <v>51</v>
      </c>
      <c r="H68" s="10"/>
      <c r="I68" s="12" t="s">
        <v>52</v>
      </c>
      <c r="J68" s="10"/>
      <c r="K68" s="152" t="s">
        <v>51</v>
      </c>
      <c r="L68" s="10"/>
      <c r="M68" s="12" t="s">
        <v>52</v>
      </c>
    </row>
    <row r="69" spans="1:13" ht="16.5" customHeight="1">
      <c r="C69" s="141"/>
      <c r="D69" s="141"/>
      <c r="G69" s="153" t="s">
        <v>8</v>
      </c>
      <c r="H69" s="13"/>
      <c r="I69" s="153" t="s">
        <v>9</v>
      </c>
      <c r="J69" s="13"/>
      <c r="K69" s="153" t="s">
        <v>8</v>
      </c>
      <c r="L69" s="13"/>
      <c r="M69" s="153" t="s">
        <v>9</v>
      </c>
    </row>
    <row r="70" spans="1:13" ht="16.5" customHeight="1">
      <c r="C70" s="141"/>
      <c r="D70" s="141"/>
      <c r="E70" s="14" t="s">
        <v>53</v>
      </c>
      <c r="G70" s="15" t="s">
        <v>10</v>
      </c>
      <c r="H70" s="13"/>
      <c r="I70" s="15" t="s">
        <v>10</v>
      </c>
      <c r="J70" s="13"/>
      <c r="K70" s="15" t="s">
        <v>10</v>
      </c>
      <c r="L70" s="13"/>
      <c r="M70" s="15" t="s">
        <v>10</v>
      </c>
    </row>
    <row r="71" spans="1:13" ht="16.5" customHeight="1">
      <c r="C71" s="169"/>
      <c r="D71" s="169"/>
      <c r="E71" s="16"/>
      <c r="F71" s="170"/>
      <c r="G71" s="176"/>
      <c r="H71" s="171"/>
      <c r="I71" s="12"/>
      <c r="J71" s="171"/>
      <c r="K71" s="176"/>
      <c r="L71" s="171"/>
      <c r="M71" s="12"/>
    </row>
    <row r="72" spans="1:13" ht="16.5" customHeight="1">
      <c r="A72" s="8" t="s">
        <v>86</v>
      </c>
      <c r="B72" s="8"/>
      <c r="C72" s="141"/>
      <c r="D72" s="141"/>
      <c r="E72" s="16"/>
      <c r="F72" s="141"/>
      <c r="G72" s="176"/>
      <c r="H72" s="143"/>
      <c r="I72" s="154"/>
      <c r="J72" s="17"/>
      <c r="K72" s="176"/>
      <c r="L72" s="143"/>
      <c r="M72" s="154"/>
    </row>
    <row r="73" spans="1:13" ht="16.5" customHeight="1">
      <c r="A73" s="8"/>
      <c r="B73" s="8"/>
      <c r="C73" s="141"/>
      <c r="D73" s="141"/>
      <c r="E73" s="141"/>
      <c r="F73" s="141"/>
      <c r="G73" s="176"/>
      <c r="H73" s="143"/>
      <c r="I73" s="144"/>
      <c r="J73" s="155"/>
      <c r="K73" s="176"/>
      <c r="L73" s="143"/>
      <c r="M73" s="144"/>
    </row>
    <row r="74" spans="1:13" ht="16.5" customHeight="1">
      <c r="A74" s="8" t="s">
        <v>87</v>
      </c>
      <c r="B74" s="8"/>
      <c r="C74" s="18"/>
      <c r="D74" s="18"/>
      <c r="E74" s="203"/>
      <c r="F74" s="203"/>
      <c r="G74" s="176"/>
      <c r="I74" s="142"/>
      <c r="J74" s="155"/>
      <c r="K74" s="176"/>
      <c r="M74" s="142"/>
    </row>
    <row r="75" spans="1:13" ht="16.5" customHeight="1">
      <c r="A75" s="8"/>
      <c r="B75" s="8"/>
      <c r="C75" s="141"/>
      <c r="D75" s="141"/>
      <c r="E75" s="141"/>
      <c r="F75" s="141"/>
      <c r="G75" s="176"/>
      <c r="H75" s="143"/>
      <c r="I75" s="144"/>
      <c r="J75" s="155"/>
      <c r="K75" s="176"/>
      <c r="L75" s="143"/>
      <c r="M75" s="144"/>
    </row>
    <row r="76" spans="1:13" ht="16.5" customHeight="1">
      <c r="A76" s="9" t="s">
        <v>88</v>
      </c>
      <c r="C76" s="18"/>
      <c r="D76" s="18"/>
      <c r="E76" s="203"/>
      <c r="F76" s="172"/>
      <c r="G76" s="176">
        <v>511171</v>
      </c>
      <c r="H76" s="9"/>
      <c r="I76" s="142">
        <v>568459</v>
      </c>
      <c r="J76" s="9"/>
      <c r="K76" s="176">
        <v>399676</v>
      </c>
      <c r="L76" s="9"/>
      <c r="M76" s="142">
        <v>426000</v>
      </c>
    </row>
    <row r="77" spans="1:13" ht="16.5" customHeight="1">
      <c r="A77" s="9" t="s">
        <v>89</v>
      </c>
      <c r="C77" s="18"/>
      <c r="D77" s="18"/>
      <c r="E77" s="158">
        <v>15.5</v>
      </c>
      <c r="F77" s="172"/>
      <c r="G77" s="176">
        <v>30000</v>
      </c>
      <c r="H77" s="9"/>
      <c r="I77" s="142">
        <v>30000</v>
      </c>
      <c r="J77" s="9"/>
      <c r="K77" s="176">
        <v>744000</v>
      </c>
      <c r="L77" s="9"/>
      <c r="M77" s="142">
        <v>744000</v>
      </c>
    </row>
    <row r="78" spans="1:13" ht="16.5" customHeight="1">
      <c r="A78" s="9" t="s">
        <v>90</v>
      </c>
      <c r="C78" s="18"/>
      <c r="D78" s="18"/>
      <c r="E78" s="203"/>
      <c r="F78" s="172"/>
      <c r="G78" s="176">
        <v>145823</v>
      </c>
      <c r="H78" s="9"/>
      <c r="I78" s="142">
        <v>165942</v>
      </c>
      <c r="J78" s="9"/>
      <c r="K78" s="176">
        <v>19490</v>
      </c>
      <c r="L78" s="9"/>
      <c r="M78" s="142">
        <v>20020</v>
      </c>
    </row>
    <row r="79" spans="1:13" ht="16.5" customHeight="1">
      <c r="A79" s="9" t="s">
        <v>91</v>
      </c>
      <c r="C79" s="18"/>
      <c r="D79" s="18"/>
      <c r="E79" s="203">
        <v>12</v>
      </c>
      <c r="F79" s="172"/>
      <c r="G79" s="176">
        <v>4791215</v>
      </c>
      <c r="H79" s="9"/>
      <c r="I79" s="142">
        <v>4774421</v>
      </c>
      <c r="J79" s="9"/>
      <c r="K79" s="176">
        <v>4791215</v>
      </c>
      <c r="L79" s="9"/>
      <c r="M79" s="142">
        <v>4774421</v>
      </c>
    </row>
    <row r="80" spans="1:13" ht="16.5" customHeight="1">
      <c r="A80" s="9" t="s">
        <v>92</v>
      </c>
      <c r="C80" s="18"/>
      <c r="D80" s="18"/>
      <c r="E80" s="203"/>
      <c r="F80" s="172"/>
      <c r="G80" s="176">
        <v>126046</v>
      </c>
      <c r="H80" s="9"/>
      <c r="I80" s="4">
        <v>113804</v>
      </c>
      <c r="J80" s="9"/>
      <c r="K80" s="176">
        <v>54038</v>
      </c>
      <c r="L80" s="9"/>
      <c r="M80" s="4">
        <v>38245</v>
      </c>
    </row>
    <row r="81" spans="1:13" ht="16.5" customHeight="1">
      <c r="A81" s="9" t="s">
        <v>93</v>
      </c>
      <c r="C81" s="18"/>
      <c r="D81" s="18"/>
      <c r="E81" s="203"/>
      <c r="F81" s="172"/>
      <c r="G81" s="176">
        <v>671630</v>
      </c>
      <c r="H81" s="9"/>
      <c r="I81" s="142">
        <v>655789</v>
      </c>
      <c r="K81" s="176">
        <v>0</v>
      </c>
      <c r="M81" s="142">
        <v>0</v>
      </c>
    </row>
    <row r="82" spans="1:13" ht="16.5" customHeight="1">
      <c r="A82" s="9" t="s">
        <v>94</v>
      </c>
      <c r="C82" s="18"/>
      <c r="D82" s="18"/>
      <c r="E82" s="203"/>
      <c r="F82" s="172"/>
      <c r="G82" s="179">
        <v>285928</v>
      </c>
      <c r="I82" s="164">
        <v>257313</v>
      </c>
      <c r="K82" s="179">
        <v>71462</v>
      </c>
      <c r="M82" s="164">
        <v>69413</v>
      </c>
    </row>
    <row r="83" spans="1:13" ht="16.5" customHeight="1">
      <c r="A83" s="8"/>
      <c r="B83" s="8"/>
      <c r="C83" s="141"/>
      <c r="D83" s="141"/>
      <c r="E83" s="141"/>
      <c r="F83" s="141"/>
      <c r="G83" s="176"/>
      <c r="H83" s="143"/>
      <c r="I83" s="142"/>
      <c r="J83" s="155"/>
      <c r="K83" s="176"/>
      <c r="L83" s="143"/>
      <c r="M83" s="142"/>
    </row>
    <row r="84" spans="1:13" ht="16.5" customHeight="1">
      <c r="A84" s="8" t="s">
        <v>95</v>
      </c>
      <c r="C84" s="18"/>
      <c r="D84" s="18"/>
      <c r="E84" s="203"/>
      <c r="F84" s="172"/>
      <c r="G84" s="177">
        <f>SUM(G76:G83)</f>
        <v>6561813</v>
      </c>
      <c r="I84" s="148">
        <f>SUM(I76:I83)</f>
        <v>6565728</v>
      </c>
      <c r="J84" s="155"/>
      <c r="K84" s="177">
        <f>SUM(K76:K83)</f>
        <v>6079881</v>
      </c>
      <c r="M84" s="148">
        <f>SUM(M76:M83)</f>
        <v>6072099</v>
      </c>
    </row>
    <row r="85" spans="1:13" ht="16.5" customHeight="1">
      <c r="A85" s="8"/>
      <c r="C85" s="18"/>
      <c r="D85" s="18"/>
      <c r="E85" s="203"/>
      <c r="F85" s="172"/>
      <c r="G85" s="176"/>
      <c r="I85" s="142"/>
      <c r="J85" s="155"/>
      <c r="K85" s="176"/>
      <c r="M85" s="142"/>
    </row>
    <row r="86" spans="1:13" ht="16.5" customHeight="1">
      <c r="A86" s="8" t="s">
        <v>96</v>
      </c>
      <c r="C86" s="18"/>
      <c r="D86" s="18"/>
      <c r="E86" s="203"/>
      <c r="F86" s="172"/>
      <c r="G86" s="176"/>
      <c r="I86" s="142"/>
      <c r="J86" s="155"/>
      <c r="K86" s="176"/>
      <c r="M86" s="142"/>
    </row>
    <row r="87" spans="1:13" ht="16.5" customHeight="1">
      <c r="A87" s="8"/>
      <c r="B87" s="8"/>
      <c r="C87" s="141"/>
      <c r="D87" s="141"/>
      <c r="E87" s="141"/>
      <c r="F87" s="141"/>
      <c r="G87" s="176"/>
      <c r="H87" s="143"/>
      <c r="I87" s="142"/>
      <c r="J87" s="155"/>
      <c r="K87" s="176"/>
      <c r="L87" s="143"/>
      <c r="M87" s="142"/>
    </row>
    <row r="88" spans="1:13" ht="16.5" customHeight="1">
      <c r="A88" s="9" t="s">
        <v>97</v>
      </c>
      <c r="B88" s="8"/>
      <c r="C88" s="141"/>
      <c r="D88" s="141"/>
      <c r="E88" s="203"/>
      <c r="F88" s="141"/>
      <c r="G88" s="176">
        <v>292133</v>
      </c>
      <c r="H88" s="143"/>
      <c r="I88" s="142">
        <v>314814</v>
      </c>
      <c r="J88" s="143"/>
      <c r="K88" s="176">
        <v>16465</v>
      </c>
      <c r="L88" s="143"/>
      <c r="M88" s="142">
        <v>19976</v>
      </c>
    </row>
    <row r="89" spans="1:13" ht="16.5" customHeight="1">
      <c r="A89" s="9" t="s">
        <v>98</v>
      </c>
      <c r="B89" s="8"/>
      <c r="C89" s="141"/>
      <c r="D89" s="141"/>
      <c r="E89" s="203"/>
      <c r="F89" s="141"/>
      <c r="G89" s="176"/>
      <c r="H89" s="143"/>
      <c r="I89" s="142"/>
      <c r="J89" s="155"/>
      <c r="K89" s="176"/>
      <c r="L89" s="143"/>
      <c r="M89" s="142"/>
    </row>
    <row r="90" spans="1:13" ht="16.5" customHeight="1">
      <c r="B90" s="9" t="s">
        <v>99</v>
      </c>
      <c r="C90" s="141"/>
      <c r="D90" s="141"/>
      <c r="E90" s="203">
        <v>11</v>
      </c>
      <c r="F90" s="141"/>
      <c r="G90" s="176">
        <v>4562115</v>
      </c>
      <c r="H90" s="143"/>
      <c r="I90" s="142">
        <v>4533613</v>
      </c>
      <c r="J90" s="143"/>
      <c r="K90" s="176">
        <v>0</v>
      </c>
      <c r="L90" s="143"/>
      <c r="M90" s="142">
        <v>0</v>
      </c>
    </row>
    <row r="91" spans="1:13" ht="16.5" customHeight="1">
      <c r="A91" s="9" t="s">
        <v>100</v>
      </c>
      <c r="B91" s="8"/>
      <c r="C91" s="141"/>
      <c r="D91" s="141"/>
      <c r="E91" s="203">
        <v>12</v>
      </c>
      <c r="F91" s="141"/>
      <c r="G91" s="176">
        <v>2867445</v>
      </c>
      <c r="H91" s="143"/>
      <c r="I91" s="142">
        <v>2861644</v>
      </c>
      <c r="J91" s="143"/>
      <c r="K91" s="176">
        <v>2867445</v>
      </c>
      <c r="L91" s="143"/>
      <c r="M91" s="142">
        <v>2861644</v>
      </c>
    </row>
    <row r="92" spans="1:13" ht="16.5" customHeight="1">
      <c r="A92" s="9" t="s">
        <v>101</v>
      </c>
      <c r="C92" s="18"/>
      <c r="D92" s="18"/>
      <c r="E92" s="158">
        <v>15.5</v>
      </c>
      <c r="F92" s="172"/>
      <c r="G92" s="176">
        <v>0</v>
      </c>
      <c r="H92" s="143"/>
      <c r="I92" s="142">
        <v>0</v>
      </c>
      <c r="J92" s="143"/>
      <c r="K92" s="176">
        <v>3500000</v>
      </c>
      <c r="L92" s="143"/>
      <c r="M92" s="4">
        <v>3500000</v>
      </c>
    </row>
    <row r="93" spans="1:13" ht="16.5" customHeight="1">
      <c r="A93" s="9" t="s">
        <v>102</v>
      </c>
      <c r="C93" s="18"/>
      <c r="D93" s="18"/>
      <c r="E93" s="203"/>
      <c r="F93" s="172"/>
      <c r="G93" s="176">
        <v>124015</v>
      </c>
      <c r="H93" s="155"/>
      <c r="I93" s="142">
        <v>122527</v>
      </c>
      <c r="J93" s="155"/>
      <c r="K93" s="176">
        <v>70418</v>
      </c>
      <c r="L93" s="155"/>
      <c r="M93" s="142">
        <v>68665</v>
      </c>
    </row>
    <row r="94" spans="1:13" ht="16.5" customHeight="1">
      <c r="A94" s="9" t="s">
        <v>103</v>
      </c>
      <c r="C94" s="18"/>
      <c r="D94" s="18"/>
      <c r="E94" s="203"/>
      <c r="F94" s="172"/>
      <c r="G94" s="176">
        <v>678454</v>
      </c>
      <c r="H94" s="155"/>
      <c r="I94" s="4">
        <v>681784</v>
      </c>
      <c r="J94" s="155"/>
      <c r="K94" s="176">
        <v>0</v>
      </c>
      <c r="L94" s="155"/>
      <c r="M94" s="4">
        <v>0</v>
      </c>
    </row>
    <row r="95" spans="1:13" ht="16.5" customHeight="1">
      <c r="A95" s="9" t="s">
        <v>104</v>
      </c>
      <c r="C95" s="18"/>
      <c r="D95" s="18"/>
      <c r="E95" s="203"/>
      <c r="F95" s="172"/>
      <c r="G95" s="179">
        <v>5570</v>
      </c>
      <c r="H95" s="155"/>
      <c r="I95" s="5">
        <v>5476</v>
      </c>
      <c r="J95" s="155"/>
      <c r="K95" s="179">
        <v>4930</v>
      </c>
      <c r="L95" s="155"/>
      <c r="M95" s="5">
        <v>4773</v>
      </c>
    </row>
    <row r="96" spans="1:13" ht="16.5" customHeight="1">
      <c r="A96" s="8"/>
      <c r="B96" s="8"/>
      <c r="C96" s="141"/>
      <c r="D96" s="141"/>
      <c r="E96" s="141"/>
      <c r="F96" s="141"/>
      <c r="G96" s="176"/>
      <c r="H96" s="143"/>
      <c r="I96" s="142"/>
      <c r="J96" s="155"/>
      <c r="K96" s="176"/>
      <c r="L96" s="143"/>
      <c r="M96" s="142"/>
    </row>
    <row r="97" spans="1:13" ht="16.5" customHeight="1">
      <c r="A97" s="8" t="s">
        <v>105</v>
      </c>
      <c r="C97" s="18"/>
      <c r="D97" s="18"/>
      <c r="E97" s="172"/>
      <c r="F97" s="172"/>
      <c r="G97" s="177">
        <f>SUM(G88:G96)</f>
        <v>8529732</v>
      </c>
      <c r="H97" s="155"/>
      <c r="I97" s="148">
        <f>SUM(I88:I96)</f>
        <v>8519858</v>
      </c>
      <c r="J97" s="155"/>
      <c r="K97" s="177">
        <f>SUM(K88:K96)</f>
        <v>6459258</v>
      </c>
      <c r="L97" s="155"/>
      <c r="M97" s="148">
        <f>SUM(M88:M96)</f>
        <v>6455058</v>
      </c>
    </row>
    <row r="98" spans="1:13" ht="16.5" customHeight="1">
      <c r="A98" s="8"/>
      <c r="B98" s="8"/>
      <c r="C98" s="141"/>
      <c r="D98" s="141"/>
      <c r="E98" s="141"/>
      <c r="F98" s="141"/>
      <c r="G98" s="176"/>
      <c r="H98" s="143"/>
      <c r="I98" s="142"/>
      <c r="J98" s="155"/>
      <c r="K98" s="176"/>
      <c r="L98" s="143"/>
      <c r="M98" s="142"/>
    </row>
    <row r="99" spans="1:13" ht="16.5" customHeight="1">
      <c r="A99" s="8" t="s">
        <v>106</v>
      </c>
      <c r="C99" s="18"/>
      <c r="D99" s="18"/>
      <c r="E99" s="172"/>
      <c r="F99" s="172"/>
      <c r="G99" s="177">
        <f>G97+G84</f>
        <v>15091545</v>
      </c>
      <c r="H99" s="155"/>
      <c r="I99" s="148">
        <f>I97+I84</f>
        <v>15085586</v>
      </c>
      <c r="J99" s="155"/>
      <c r="K99" s="177">
        <f>K97+K84</f>
        <v>12539139</v>
      </c>
      <c r="L99" s="155"/>
      <c r="M99" s="148">
        <f>M97+M84</f>
        <v>12527157</v>
      </c>
    </row>
    <row r="100" spans="1:13" ht="16.5" customHeight="1">
      <c r="A100" s="8"/>
      <c r="C100" s="18"/>
      <c r="D100" s="18"/>
      <c r="E100" s="172"/>
      <c r="F100" s="172"/>
      <c r="G100" s="142"/>
      <c r="H100" s="155"/>
      <c r="I100" s="142"/>
      <c r="J100" s="155"/>
      <c r="K100" s="142"/>
      <c r="L100" s="155"/>
      <c r="M100" s="142"/>
    </row>
    <row r="101" spans="1:13" ht="16.5" customHeight="1">
      <c r="A101" s="8"/>
      <c r="C101" s="18"/>
      <c r="D101" s="18"/>
      <c r="E101" s="172"/>
      <c r="F101" s="172"/>
      <c r="G101" s="142"/>
      <c r="H101" s="155"/>
      <c r="I101" s="142"/>
      <c r="J101" s="155"/>
      <c r="K101" s="142"/>
      <c r="L101" s="155"/>
      <c r="M101" s="142"/>
    </row>
    <row r="102" spans="1:13" ht="20.25" customHeight="1">
      <c r="A102" s="8"/>
      <c r="C102" s="18"/>
      <c r="D102" s="18"/>
      <c r="E102" s="172"/>
      <c r="F102" s="172"/>
      <c r="G102" s="142"/>
      <c r="H102" s="155"/>
      <c r="I102" s="142"/>
      <c r="J102" s="155"/>
      <c r="K102" s="142"/>
      <c r="L102" s="155"/>
      <c r="M102" s="142"/>
    </row>
    <row r="103" spans="1:13" ht="22.5" customHeight="1">
      <c r="A103" s="8"/>
      <c r="C103" s="18"/>
      <c r="D103" s="18"/>
      <c r="E103" s="172"/>
      <c r="F103" s="172"/>
      <c r="G103" s="142"/>
      <c r="H103" s="155"/>
      <c r="I103" s="142"/>
      <c r="J103" s="155"/>
      <c r="K103" s="142"/>
      <c r="L103" s="155"/>
      <c r="M103" s="142"/>
    </row>
    <row r="104" spans="1:13" ht="22.5" customHeight="1">
      <c r="A104" s="8"/>
      <c r="C104" s="18"/>
      <c r="D104" s="18"/>
      <c r="E104" s="172"/>
      <c r="F104" s="172"/>
      <c r="G104" s="142"/>
      <c r="H104" s="155"/>
      <c r="I104" s="142"/>
      <c r="J104" s="155"/>
      <c r="K104" s="142"/>
      <c r="L104" s="155"/>
      <c r="M104" s="142"/>
    </row>
    <row r="105" spans="1:13" ht="22.5" customHeight="1">
      <c r="A105" s="8"/>
      <c r="C105" s="18"/>
      <c r="D105" s="18"/>
      <c r="E105" s="172"/>
      <c r="F105" s="172"/>
      <c r="G105" s="142"/>
      <c r="H105" s="155"/>
      <c r="I105" s="142"/>
      <c r="J105" s="155"/>
      <c r="K105" s="142"/>
      <c r="L105" s="155"/>
      <c r="M105" s="142"/>
    </row>
    <row r="106" spans="1:13" ht="16.5" customHeight="1">
      <c r="A106" s="8"/>
      <c r="C106" s="18"/>
      <c r="D106" s="18"/>
      <c r="E106" s="172"/>
      <c r="F106" s="172"/>
      <c r="G106" s="142"/>
      <c r="H106" s="155"/>
      <c r="I106" s="142"/>
      <c r="J106" s="155"/>
      <c r="K106" s="142"/>
      <c r="L106" s="155"/>
      <c r="M106" s="142"/>
    </row>
    <row r="107" spans="1:13" ht="19.5" customHeight="1">
      <c r="A107" s="8"/>
      <c r="C107" s="18"/>
      <c r="D107" s="18"/>
      <c r="E107" s="172"/>
      <c r="F107" s="172"/>
      <c r="G107" s="142"/>
      <c r="H107" s="155"/>
      <c r="I107" s="142"/>
      <c r="J107" s="155"/>
      <c r="K107" s="142"/>
      <c r="L107" s="155"/>
      <c r="M107" s="142"/>
    </row>
    <row r="108" spans="1:13" ht="16.5" customHeight="1">
      <c r="A108" s="8"/>
      <c r="C108" s="18"/>
      <c r="D108" s="18"/>
      <c r="E108" s="172"/>
      <c r="F108" s="172"/>
      <c r="G108" s="142"/>
      <c r="H108" s="155"/>
      <c r="I108" s="142"/>
      <c r="J108" s="155"/>
      <c r="K108" s="142"/>
      <c r="L108" s="155"/>
      <c r="M108" s="142"/>
    </row>
    <row r="109" spans="1:13" ht="18.75" customHeight="1">
      <c r="A109" s="8"/>
      <c r="C109" s="18"/>
      <c r="D109" s="18"/>
      <c r="E109" s="172"/>
      <c r="F109" s="172"/>
      <c r="G109" s="142"/>
      <c r="H109" s="155"/>
      <c r="I109" s="142"/>
      <c r="J109" s="155"/>
      <c r="K109" s="142"/>
      <c r="L109" s="155"/>
      <c r="M109" s="142"/>
    </row>
    <row r="110" spans="1:13" ht="5.25" customHeight="1">
      <c r="A110" s="8"/>
      <c r="C110" s="18"/>
      <c r="D110" s="18"/>
      <c r="E110" s="172"/>
      <c r="F110" s="172"/>
      <c r="G110" s="142"/>
      <c r="H110" s="155"/>
      <c r="I110" s="142"/>
      <c r="J110" s="155"/>
      <c r="K110" s="142"/>
      <c r="L110" s="155"/>
      <c r="M110" s="142"/>
    </row>
    <row r="111" spans="1:13" ht="21.95" customHeight="1">
      <c r="A111" s="23" t="str">
        <f>A59</f>
        <v>The accompanying notes are an integral part of this interim financial information.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</row>
    <row r="112" spans="1:13" ht="16.5" customHeight="1">
      <c r="A112" s="8" t="s">
        <v>0</v>
      </c>
      <c r="B112" s="141"/>
      <c r="C112" s="141"/>
      <c r="D112" s="141"/>
      <c r="E112" s="141"/>
      <c r="F112" s="141"/>
      <c r="G112" s="142"/>
      <c r="H112" s="143"/>
      <c r="I112" s="144"/>
      <c r="J112" s="143"/>
      <c r="K112" s="144"/>
      <c r="L112" s="143"/>
      <c r="M112" s="144"/>
    </row>
    <row r="113" spans="1:13" ht="16.5" customHeight="1">
      <c r="A113" s="145" t="s">
        <v>47</v>
      </c>
      <c r="B113" s="141"/>
      <c r="C113" s="141"/>
      <c r="D113" s="141"/>
      <c r="E113" s="141"/>
      <c r="F113" s="141"/>
      <c r="G113" s="142"/>
      <c r="H113" s="143"/>
      <c r="I113" s="144"/>
      <c r="J113" s="143"/>
      <c r="K113" s="144"/>
      <c r="L113" s="143"/>
      <c r="M113" s="144"/>
    </row>
    <row r="114" spans="1:13" ht="16.5" customHeight="1">
      <c r="A114" s="168" t="str">
        <f>A3</f>
        <v>As at 31 March 2024</v>
      </c>
      <c r="B114" s="147"/>
      <c r="C114" s="147"/>
      <c r="D114" s="147"/>
      <c r="E114" s="147"/>
      <c r="F114" s="147"/>
      <c r="G114" s="148"/>
      <c r="H114" s="149"/>
      <c r="I114" s="150"/>
      <c r="J114" s="149"/>
      <c r="K114" s="150"/>
      <c r="L114" s="149"/>
      <c r="M114" s="150"/>
    </row>
    <row r="115" spans="1:13" ht="16.5" customHeight="1">
      <c r="A115" s="145"/>
      <c r="B115" s="141"/>
      <c r="C115" s="141"/>
      <c r="D115" s="141"/>
      <c r="E115" s="141"/>
      <c r="F115" s="141"/>
      <c r="G115" s="142"/>
      <c r="H115" s="143"/>
      <c r="I115" s="144"/>
      <c r="J115" s="143"/>
      <c r="K115" s="144"/>
      <c r="L115" s="143"/>
      <c r="M115" s="144"/>
    </row>
    <row r="116" spans="1:13" ht="16.5" customHeight="1">
      <c r="C116" s="141"/>
      <c r="D116" s="141"/>
      <c r="G116" s="142"/>
      <c r="I116" s="142"/>
      <c r="K116" s="142"/>
      <c r="M116" s="142"/>
    </row>
    <row r="117" spans="1:13" ht="16.5" customHeight="1">
      <c r="C117" s="141"/>
      <c r="D117" s="141"/>
      <c r="G117" s="205" t="s">
        <v>3</v>
      </c>
      <c r="H117" s="205"/>
      <c r="I117" s="205"/>
      <c r="J117" s="10"/>
      <c r="K117" s="205" t="s">
        <v>49</v>
      </c>
      <c r="L117" s="205"/>
      <c r="M117" s="205"/>
    </row>
    <row r="118" spans="1:13" ht="16.5" customHeight="1">
      <c r="C118" s="141"/>
      <c r="D118" s="141"/>
      <c r="G118" s="206" t="s">
        <v>6</v>
      </c>
      <c r="H118" s="206"/>
      <c r="I118" s="206"/>
      <c r="J118" s="10"/>
      <c r="K118" s="206" t="s">
        <v>6</v>
      </c>
      <c r="L118" s="206"/>
      <c r="M118" s="206"/>
    </row>
    <row r="119" spans="1:13" ht="16.5" customHeight="1">
      <c r="C119" s="141"/>
      <c r="D119" s="141"/>
      <c r="G119" s="11" t="s">
        <v>7</v>
      </c>
      <c r="H119" s="11"/>
      <c r="I119" s="11" t="s">
        <v>50</v>
      </c>
      <c r="J119" s="10"/>
      <c r="K119" s="11" t="s">
        <v>7</v>
      </c>
      <c r="L119" s="11"/>
      <c r="M119" s="11" t="s">
        <v>50</v>
      </c>
    </row>
    <row r="120" spans="1:13" ht="16.5" customHeight="1">
      <c r="C120" s="141"/>
      <c r="D120" s="141"/>
      <c r="G120" s="152" t="s">
        <v>51</v>
      </c>
      <c r="H120" s="10"/>
      <c r="I120" s="12" t="s">
        <v>52</v>
      </c>
      <c r="J120" s="10"/>
      <c r="K120" s="152" t="s">
        <v>51</v>
      </c>
      <c r="L120" s="10"/>
      <c r="M120" s="12" t="s">
        <v>52</v>
      </c>
    </row>
    <row r="121" spans="1:13" ht="16.5" customHeight="1">
      <c r="C121" s="141"/>
      <c r="D121" s="141"/>
      <c r="E121" s="200"/>
      <c r="G121" s="153" t="s">
        <v>8</v>
      </c>
      <c r="H121" s="13"/>
      <c r="I121" s="153" t="s">
        <v>9</v>
      </c>
      <c r="J121" s="13"/>
      <c r="K121" s="153" t="s">
        <v>8</v>
      </c>
      <c r="L121" s="13"/>
      <c r="M121" s="153" t="s">
        <v>9</v>
      </c>
    </row>
    <row r="122" spans="1:13" ht="16.5" customHeight="1">
      <c r="C122" s="141"/>
      <c r="D122" s="141"/>
      <c r="E122" s="201"/>
      <c r="G122" s="15" t="s">
        <v>10</v>
      </c>
      <c r="H122" s="13"/>
      <c r="I122" s="15" t="s">
        <v>10</v>
      </c>
      <c r="J122" s="13"/>
      <c r="K122" s="15" t="s">
        <v>10</v>
      </c>
      <c r="L122" s="13"/>
      <c r="M122" s="15" t="s">
        <v>10</v>
      </c>
    </row>
    <row r="123" spans="1:13" ht="16.5" customHeight="1">
      <c r="C123" s="169"/>
      <c r="D123" s="169"/>
      <c r="E123" s="200"/>
      <c r="F123" s="170"/>
      <c r="G123" s="176"/>
      <c r="H123" s="171"/>
      <c r="I123" s="12"/>
      <c r="J123" s="171"/>
      <c r="K123" s="176"/>
      <c r="L123" s="171"/>
      <c r="M123" s="12"/>
    </row>
    <row r="124" spans="1:13" ht="16.5" customHeight="1">
      <c r="A124" s="8" t="s">
        <v>107</v>
      </c>
      <c r="B124" s="8"/>
      <c r="C124" s="141"/>
      <c r="D124" s="141"/>
      <c r="E124" s="201"/>
      <c r="F124" s="141"/>
      <c r="G124" s="176"/>
      <c r="H124" s="143"/>
      <c r="I124" s="154"/>
      <c r="J124" s="17"/>
      <c r="K124" s="176"/>
      <c r="L124" s="143"/>
      <c r="M124" s="154"/>
    </row>
    <row r="125" spans="1:13" ht="16.5" customHeight="1">
      <c r="C125" s="169"/>
      <c r="D125" s="169"/>
      <c r="E125" s="201"/>
      <c r="F125" s="170"/>
      <c r="G125" s="176"/>
      <c r="H125" s="171"/>
      <c r="I125" s="12"/>
      <c r="J125" s="171"/>
      <c r="K125" s="176"/>
      <c r="L125" s="171"/>
      <c r="M125" s="12"/>
    </row>
    <row r="126" spans="1:13" ht="16.5" customHeight="1">
      <c r="A126" s="8" t="s">
        <v>108</v>
      </c>
      <c r="C126" s="18"/>
      <c r="D126" s="18"/>
      <c r="E126" s="172"/>
      <c r="F126" s="172"/>
      <c r="G126" s="176"/>
      <c r="H126" s="155"/>
      <c r="I126" s="142"/>
      <c r="J126" s="155"/>
      <c r="K126" s="176"/>
      <c r="L126" s="155"/>
      <c r="M126" s="142"/>
    </row>
    <row r="127" spans="1:13" ht="16.5" customHeight="1">
      <c r="A127" s="8"/>
      <c r="B127" s="8"/>
      <c r="C127" s="141"/>
      <c r="D127" s="141"/>
      <c r="E127" s="141"/>
      <c r="F127" s="141"/>
      <c r="G127" s="176"/>
      <c r="H127" s="143"/>
      <c r="I127" s="142"/>
      <c r="J127" s="155"/>
      <c r="K127" s="176"/>
      <c r="L127" s="143"/>
      <c r="M127" s="142"/>
    </row>
    <row r="128" spans="1:13" ht="16.5" customHeight="1">
      <c r="A128" s="9" t="s">
        <v>109</v>
      </c>
      <c r="C128" s="18"/>
      <c r="D128" s="18"/>
      <c r="E128" s="203"/>
      <c r="F128" s="172"/>
      <c r="G128" s="176"/>
      <c r="H128" s="155"/>
      <c r="I128" s="142"/>
      <c r="J128" s="155"/>
      <c r="K128" s="176"/>
      <c r="L128" s="155"/>
      <c r="M128" s="142"/>
    </row>
    <row r="129" spans="1:13" ht="16.5" customHeight="1">
      <c r="B129" s="9" t="s">
        <v>110</v>
      </c>
      <c r="C129" s="18"/>
      <c r="D129" s="18"/>
      <c r="E129" s="172"/>
      <c r="F129" s="172"/>
      <c r="G129" s="176"/>
      <c r="H129" s="155"/>
      <c r="I129" s="142"/>
      <c r="J129" s="155"/>
      <c r="K129" s="176"/>
      <c r="L129" s="155"/>
      <c r="M129" s="142"/>
    </row>
    <row r="130" spans="1:13" ht="16.5" customHeight="1">
      <c r="C130" s="18" t="s">
        <v>111</v>
      </c>
      <c r="D130" s="18"/>
      <c r="E130" s="172"/>
      <c r="F130" s="172"/>
      <c r="G130" s="176"/>
      <c r="H130" s="155"/>
      <c r="I130" s="142"/>
      <c r="J130" s="155"/>
      <c r="K130" s="176"/>
      <c r="L130" s="155"/>
      <c r="M130" s="142"/>
    </row>
    <row r="131" spans="1:13" ht="16.5" customHeight="1" thickBot="1">
      <c r="C131" s="18"/>
      <c r="D131" s="18" t="s">
        <v>112</v>
      </c>
      <c r="E131" s="172"/>
      <c r="F131" s="172"/>
      <c r="G131" s="187">
        <v>4670560</v>
      </c>
      <c r="H131" s="155"/>
      <c r="I131" s="173">
        <v>4670560</v>
      </c>
      <c r="J131" s="174"/>
      <c r="K131" s="187">
        <v>4670560</v>
      </c>
      <c r="L131" s="174"/>
      <c r="M131" s="173">
        <v>4670560</v>
      </c>
    </row>
    <row r="132" spans="1:13" ht="16.5" customHeight="1" thickTop="1">
      <c r="C132" s="18"/>
      <c r="D132" s="18"/>
      <c r="E132" s="203"/>
      <c r="F132" s="172"/>
      <c r="G132" s="180"/>
      <c r="H132" s="155"/>
      <c r="I132" s="6"/>
      <c r="J132" s="24"/>
      <c r="K132" s="180"/>
      <c r="L132" s="155"/>
      <c r="M132" s="6"/>
    </row>
    <row r="133" spans="1:13" ht="16.5" customHeight="1">
      <c r="B133" s="9" t="s">
        <v>113</v>
      </c>
      <c r="C133" s="18"/>
      <c r="D133" s="18"/>
      <c r="E133" s="172"/>
      <c r="F133" s="172"/>
      <c r="G133" s="176"/>
      <c r="H133" s="155"/>
      <c r="I133" s="142"/>
      <c r="J133" s="155"/>
      <c r="K133" s="176"/>
      <c r="L133" s="155"/>
      <c r="M133" s="142"/>
    </row>
    <row r="134" spans="1:13" ht="16.5" customHeight="1">
      <c r="C134" s="18" t="s">
        <v>111</v>
      </c>
      <c r="E134" s="203"/>
      <c r="F134" s="172"/>
      <c r="G134" s="180"/>
      <c r="H134" s="155"/>
      <c r="I134" s="6"/>
      <c r="J134" s="24"/>
      <c r="K134" s="180"/>
      <c r="L134" s="155"/>
      <c r="M134" s="6"/>
    </row>
    <row r="135" spans="1:13" ht="16.5" customHeight="1">
      <c r="C135" s="18"/>
      <c r="D135" s="18" t="s">
        <v>114</v>
      </c>
      <c r="E135" s="203"/>
      <c r="F135" s="172"/>
      <c r="G135" s="180">
        <v>4670560</v>
      </c>
      <c r="H135" s="155"/>
      <c r="I135" s="175">
        <v>4670560</v>
      </c>
      <c r="J135" s="155"/>
      <c r="K135" s="180">
        <v>4670560</v>
      </c>
      <c r="L135" s="155"/>
      <c r="M135" s="175">
        <v>4670560</v>
      </c>
    </row>
    <row r="136" spans="1:13" ht="16.5" customHeight="1">
      <c r="A136" s="9" t="s">
        <v>115</v>
      </c>
      <c r="C136" s="18"/>
      <c r="D136" s="18"/>
      <c r="E136" s="203"/>
      <c r="F136" s="172"/>
      <c r="G136" s="180">
        <v>-568148</v>
      </c>
      <c r="H136" s="155"/>
      <c r="I136" s="175">
        <v>-568148</v>
      </c>
      <c r="J136" s="155"/>
      <c r="K136" s="180">
        <v>-568148</v>
      </c>
      <c r="L136" s="155"/>
      <c r="M136" s="175">
        <v>-568148</v>
      </c>
    </row>
    <row r="137" spans="1:13" ht="16.5" customHeight="1">
      <c r="A137" s="9" t="s">
        <v>116</v>
      </c>
      <c r="C137" s="18"/>
      <c r="D137" s="18"/>
      <c r="F137" s="172"/>
      <c r="G137" s="119"/>
      <c r="H137" s="155"/>
      <c r="I137" s="175"/>
      <c r="J137" s="155"/>
      <c r="K137" s="119"/>
      <c r="L137" s="155"/>
      <c r="M137" s="175"/>
    </row>
    <row r="138" spans="1:13" ht="16.5" customHeight="1">
      <c r="B138" s="9" t="s">
        <v>117</v>
      </c>
      <c r="D138" s="18"/>
      <c r="E138" s="203"/>
      <c r="F138" s="172"/>
      <c r="G138" s="180">
        <v>49892</v>
      </c>
      <c r="H138" s="155"/>
      <c r="I138" s="4">
        <v>49892</v>
      </c>
      <c r="J138" s="155"/>
      <c r="K138" s="180">
        <v>49892</v>
      </c>
      <c r="L138" s="155"/>
      <c r="M138" s="4">
        <v>49892</v>
      </c>
    </row>
    <row r="139" spans="1:13" ht="16.5" customHeight="1">
      <c r="B139" s="9" t="s">
        <v>118</v>
      </c>
      <c r="D139" s="18"/>
      <c r="E139" s="203"/>
      <c r="F139" s="172"/>
      <c r="G139" s="181">
        <v>-4130893</v>
      </c>
      <c r="I139" s="142">
        <v>-3973370</v>
      </c>
      <c r="K139" s="181">
        <v>-3061889</v>
      </c>
      <c r="M139" s="142">
        <v>-2926609</v>
      </c>
    </row>
    <row r="140" spans="1:13" ht="16.5" customHeight="1">
      <c r="A140" s="9" t="s">
        <v>119</v>
      </c>
      <c r="D140" s="18"/>
      <c r="E140" s="203"/>
      <c r="F140" s="172"/>
      <c r="G140" s="182">
        <v>2885126</v>
      </c>
      <c r="I140" s="164">
        <v>2891444</v>
      </c>
      <c r="K140" s="182">
        <v>2247479</v>
      </c>
      <c r="M140" s="164">
        <v>2253797</v>
      </c>
    </row>
    <row r="141" spans="1:13" ht="16.5" customHeight="1">
      <c r="A141" s="8"/>
      <c r="B141" s="8"/>
      <c r="C141" s="141"/>
      <c r="D141" s="141"/>
      <c r="E141" s="141"/>
      <c r="F141" s="141"/>
      <c r="G141" s="176"/>
      <c r="H141" s="143"/>
      <c r="I141" s="142"/>
      <c r="J141" s="155"/>
      <c r="K141" s="176"/>
      <c r="L141" s="143"/>
      <c r="M141" s="142"/>
    </row>
    <row r="142" spans="1:13" ht="16.5" customHeight="1">
      <c r="A142" s="8" t="s">
        <v>120</v>
      </c>
      <c r="B142" s="8"/>
      <c r="C142" s="8"/>
      <c r="D142" s="25"/>
      <c r="E142" s="203"/>
      <c r="F142" s="172"/>
      <c r="G142" s="180">
        <f>SUM(G135:G140)</f>
        <v>2906537</v>
      </c>
      <c r="H142" s="6"/>
      <c r="I142" s="6">
        <f>SUM(I135:I140)</f>
        <v>3070378</v>
      </c>
      <c r="J142" s="6"/>
      <c r="K142" s="180">
        <f>SUM(K135:K140)</f>
        <v>3337894</v>
      </c>
      <c r="L142" s="6"/>
      <c r="M142" s="6">
        <f>SUM(M135:M140)</f>
        <v>3479492</v>
      </c>
    </row>
    <row r="143" spans="1:13" ht="16.5" customHeight="1">
      <c r="A143" s="9" t="s">
        <v>44</v>
      </c>
      <c r="D143" s="18"/>
      <c r="E143" s="203"/>
      <c r="F143" s="172"/>
      <c r="G143" s="179">
        <v>110483</v>
      </c>
      <c r="I143" s="164">
        <v>110198</v>
      </c>
      <c r="K143" s="179">
        <v>0</v>
      </c>
      <c r="M143" s="164">
        <v>0</v>
      </c>
    </row>
    <row r="144" spans="1:13" ht="16.5" customHeight="1">
      <c r="A144" s="8"/>
      <c r="B144" s="8"/>
      <c r="C144" s="141"/>
      <c r="D144" s="141"/>
      <c r="E144" s="141"/>
      <c r="F144" s="141"/>
      <c r="G144" s="176"/>
      <c r="H144" s="143"/>
      <c r="I144" s="142"/>
      <c r="J144" s="155"/>
      <c r="K144" s="176"/>
      <c r="L144" s="143"/>
      <c r="M144" s="142"/>
    </row>
    <row r="145" spans="1:13" ht="16.5" customHeight="1">
      <c r="A145" s="8" t="s">
        <v>121</v>
      </c>
      <c r="D145" s="18"/>
      <c r="E145" s="203"/>
      <c r="F145" s="172"/>
      <c r="G145" s="182">
        <f>SUM(G142:G143)</f>
        <v>3017020</v>
      </c>
      <c r="I145" s="148">
        <f>SUM(I142:I143)</f>
        <v>3180576</v>
      </c>
      <c r="J145" s="155"/>
      <c r="K145" s="182">
        <f>SUM(K142:K143)</f>
        <v>3337894</v>
      </c>
      <c r="L145" s="24"/>
      <c r="M145" s="148">
        <f>SUM(M142:M143)</f>
        <v>3479492</v>
      </c>
    </row>
    <row r="146" spans="1:13" ht="16.5" customHeight="1">
      <c r="A146" s="8"/>
      <c r="B146" s="8"/>
      <c r="C146" s="141"/>
      <c r="D146" s="141"/>
      <c r="E146" s="141"/>
      <c r="F146" s="141"/>
      <c r="G146" s="176"/>
      <c r="H146" s="143"/>
      <c r="I146" s="142"/>
      <c r="J146" s="155"/>
      <c r="K146" s="176"/>
      <c r="L146" s="143"/>
      <c r="M146" s="142"/>
    </row>
    <row r="147" spans="1:13" ht="16.5" customHeight="1" thickBot="1">
      <c r="A147" s="8" t="s">
        <v>122</v>
      </c>
      <c r="B147" s="8"/>
      <c r="C147" s="18"/>
      <c r="D147" s="18"/>
      <c r="E147" s="203"/>
      <c r="F147" s="203"/>
      <c r="G147" s="185">
        <f>G145+G99</f>
        <v>18108565</v>
      </c>
      <c r="I147" s="186">
        <f>I145+I99</f>
        <v>18266162</v>
      </c>
      <c r="J147" s="155"/>
      <c r="K147" s="185">
        <f>K145+K99</f>
        <v>15877033</v>
      </c>
      <c r="L147" s="155"/>
      <c r="M147" s="186">
        <f>M145+M99</f>
        <v>16006649</v>
      </c>
    </row>
    <row r="148" spans="1:13" ht="16.5" customHeight="1" thickTop="1">
      <c r="A148" s="8"/>
      <c r="B148" s="8"/>
      <c r="C148" s="18"/>
      <c r="D148" s="18"/>
      <c r="E148" s="203"/>
      <c r="F148" s="203"/>
      <c r="G148" s="142"/>
      <c r="H148" s="142"/>
      <c r="I148" s="142"/>
      <c r="J148" s="142"/>
      <c r="K148" s="142"/>
      <c r="L148" s="142"/>
      <c r="M148" s="142"/>
    </row>
    <row r="149" spans="1:13" ht="16.5" customHeight="1">
      <c r="A149" s="8"/>
      <c r="B149" s="8"/>
      <c r="C149" s="18"/>
      <c r="D149" s="18"/>
      <c r="E149" s="203"/>
      <c r="F149" s="203"/>
      <c r="G149" s="142"/>
      <c r="H149" s="142"/>
      <c r="I149" s="142"/>
      <c r="J149" s="142"/>
      <c r="K149" s="142"/>
      <c r="L149" s="142"/>
      <c r="M149" s="142"/>
    </row>
    <row r="150" spans="1:13" ht="16.5" customHeight="1">
      <c r="A150" s="8"/>
      <c r="B150" s="8"/>
      <c r="C150" s="18"/>
      <c r="D150" s="18"/>
      <c r="E150" s="203"/>
      <c r="F150" s="203"/>
      <c r="G150" s="142"/>
      <c r="H150" s="142"/>
      <c r="I150" s="142"/>
      <c r="J150" s="142"/>
      <c r="K150" s="142"/>
      <c r="L150" s="142"/>
      <c r="M150" s="142"/>
    </row>
    <row r="151" spans="1:13" ht="16.5" hidden="1" customHeight="1">
      <c r="A151" s="8"/>
      <c r="B151" s="8"/>
      <c r="C151" s="18"/>
      <c r="D151" s="18"/>
      <c r="E151" s="203"/>
      <c r="F151" s="203"/>
      <c r="G151" s="142"/>
      <c r="H151" s="142"/>
      <c r="I151" s="142"/>
      <c r="J151" s="142"/>
      <c r="K151" s="142"/>
      <c r="L151" s="142"/>
      <c r="M151" s="142"/>
    </row>
    <row r="152" spans="1:13" ht="16.5" hidden="1" customHeight="1">
      <c r="A152" s="8"/>
      <c r="B152" s="8"/>
      <c r="C152" s="18"/>
      <c r="D152" s="18"/>
      <c r="E152" s="203"/>
      <c r="F152" s="203"/>
      <c r="G152" s="142"/>
      <c r="H152" s="142"/>
      <c r="I152" s="142"/>
      <c r="J152" s="142"/>
      <c r="K152" s="142"/>
      <c r="L152" s="142"/>
      <c r="M152" s="142"/>
    </row>
    <row r="153" spans="1:13" ht="16.5" hidden="1" customHeight="1">
      <c r="A153" s="8"/>
      <c r="B153" s="8"/>
      <c r="C153" s="18"/>
      <c r="D153" s="18"/>
      <c r="E153" s="203"/>
      <c r="F153" s="203"/>
      <c r="G153" s="142"/>
      <c r="H153" s="142"/>
      <c r="I153" s="142"/>
      <c r="J153" s="142"/>
      <c r="K153" s="142"/>
      <c r="L153" s="142"/>
      <c r="M153" s="142"/>
    </row>
    <row r="154" spans="1:13" ht="16.5" customHeight="1">
      <c r="A154" s="8"/>
      <c r="B154" s="8"/>
      <c r="C154" s="18"/>
      <c r="D154" s="18"/>
      <c r="E154" s="203"/>
      <c r="F154" s="203"/>
      <c r="G154" s="142"/>
      <c r="H154" s="142"/>
      <c r="I154" s="142"/>
      <c r="J154" s="142"/>
      <c r="K154" s="142"/>
      <c r="L154" s="142"/>
      <c r="M154" s="142"/>
    </row>
    <row r="155" spans="1:13" ht="16.5" customHeight="1">
      <c r="A155" s="8"/>
      <c r="B155" s="8"/>
      <c r="C155" s="18"/>
      <c r="D155" s="18"/>
      <c r="E155" s="203"/>
      <c r="F155" s="203"/>
      <c r="G155" s="142"/>
      <c r="H155" s="142"/>
      <c r="I155" s="142"/>
      <c r="J155" s="142"/>
      <c r="K155" s="142"/>
      <c r="L155" s="142"/>
      <c r="M155" s="142"/>
    </row>
    <row r="156" spans="1:13" ht="16.5" customHeight="1">
      <c r="A156" s="8"/>
      <c r="B156" s="8"/>
      <c r="C156" s="18"/>
      <c r="D156" s="18"/>
      <c r="E156" s="203"/>
      <c r="F156" s="203"/>
      <c r="G156" s="142"/>
      <c r="H156" s="142"/>
      <c r="I156" s="142"/>
      <c r="J156" s="142"/>
      <c r="K156" s="142"/>
      <c r="L156" s="142"/>
      <c r="M156" s="142"/>
    </row>
    <row r="157" spans="1:13" ht="16.5" customHeight="1">
      <c r="A157" s="8"/>
      <c r="B157" s="8"/>
      <c r="C157" s="18"/>
      <c r="D157" s="18"/>
      <c r="E157" s="203"/>
      <c r="F157" s="203"/>
      <c r="G157" s="142"/>
      <c r="H157" s="142"/>
      <c r="I157" s="142"/>
      <c r="J157" s="142"/>
      <c r="K157" s="142"/>
      <c r="L157" s="142"/>
      <c r="M157" s="142"/>
    </row>
    <row r="158" spans="1:13" ht="16.5" customHeight="1">
      <c r="A158" s="8"/>
      <c r="B158" s="8"/>
      <c r="C158" s="18"/>
      <c r="D158" s="18"/>
      <c r="E158" s="203"/>
      <c r="F158" s="203"/>
      <c r="G158" s="142"/>
      <c r="H158" s="142"/>
      <c r="I158" s="142"/>
      <c r="J158" s="142"/>
      <c r="K158" s="142"/>
      <c r="L158" s="142"/>
      <c r="M158" s="142"/>
    </row>
    <row r="159" spans="1:13" ht="19.5" customHeight="1">
      <c r="A159" s="8"/>
      <c r="B159" s="8"/>
      <c r="C159" s="18"/>
      <c r="D159" s="18"/>
      <c r="E159" s="203"/>
      <c r="F159" s="203"/>
      <c r="G159" s="142"/>
      <c r="H159" s="142"/>
      <c r="I159" s="142"/>
      <c r="J159" s="142"/>
      <c r="K159" s="142"/>
      <c r="L159" s="142"/>
      <c r="M159" s="142"/>
    </row>
    <row r="160" spans="1:13" ht="21" customHeight="1">
      <c r="A160" s="8"/>
      <c r="B160" s="8"/>
      <c r="C160" s="18"/>
      <c r="D160" s="18"/>
      <c r="E160" s="203"/>
      <c r="F160" s="203"/>
      <c r="G160" s="142"/>
      <c r="H160" s="142"/>
      <c r="I160" s="142"/>
      <c r="J160" s="142"/>
      <c r="K160" s="142"/>
      <c r="L160" s="142"/>
      <c r="M160" s="142"/>
    </row>
    <row r="161" spans="1:13" ht="21" customHeight="1">
      <c r="A161" s="8"/>
      <c r="B161" s="8"/>
      <c r="C161" s="18"/>
      <c r="D161" s="18"/>
      <c r="E161" s="203"/>
      <c r="F161" s="203"/>
      <c r="G161" s="142"/>
      <c r="H161" s="142"/>
      <c r="I161" s="142"/>
      <c r="J161" s="142"/>
      <c r="K161" s="142"/>
      <c r="L161" s="142"/>
      <c r="M161" s="142"/>
    </row>
    <row r="162" spans="1:13" ht="21" customHeight="1">
      <c r="A162" s="8"/>
      <c r="B162" s="8"/>
      <c r="C162" s="18"/>
      <c r="D162" s="18"/>
      <c r="E162" s="203"/>
      <c r="F162" s="203"/>
      <c r="G162" s="142"/>
      <c r="H162" s="142"/>
      <c r="I162" s="142"/>
      <c r="J162" s="142"/>
      <c r="K162" s="142"/>
      <c r="L162" s="142"/>
      <c r="M162" s="142"/>
    </row>
    <row r="163" spans="1:13" ht="21" customHeight="1">
      <c r="A163" s="8"/>
      <c r="B163" s="8"/>
      <c r="C163" s="18"/>
      <c r="D163" s="18"/>
      <c r="E163" s="203"/>
      <c r="F163" s="203"/>
      <c r="G163" s="142"/>
      <c r="H163" s="142"/>
      <c r="I163" s="142"/>
      <c r="J163" s="142"/>
      <c r="K163" s="142"/>
      <c r="L163" s="142"/>
      <c r="M163" s="142"/>
    </row>
    <row r="164" spans="1:13" ht="20.25" customHeight="1">
      <c r="A164" s="8"/>
      <c r="B164" s="8"/>
      <c r="C164" s="18"/>
      <c r="D164" s="18"/>
      <c r="E164" s="203"/>
      <c r="F164" s="203"/>
      <c r="G164" s="142"/>
      <c r="H164" s="142"/>
      <c r="I164" s="142"/>
      <c r="J164" s="142"/>
      <c r="K164" s="142"/>
      <c r="L164" s="142"/>
      <c r="M164" s="142"/>
    </row>
    <row r="165" spans="1:13" ht="7.5" customHeight="1">
      <c r="A165" s="8"/>
      <c r="B165" s="8"/>
      <c r="C165" s="18"/>
      <c r="D165" s="18"/>
      <c r="E165" s="203"/>
      <c r="F165" s="203"/>
      <c r="G165" s="142"/>
      <c r="H165" s="142"/>
      <c r="I165" s="142"/>
      <c r="J165" s="142"/>
      <c r="K165" s="142"/>
      <c r="L165" s="142"/>
      <c r="M165" s="142"/>
    </row>
    <row r="166" spans="1:13" ht="21.95" customHeight="1">
      <c r="A166" s="23" t="str">
        <f>A59</f>
        <v>The accompanying notes are an integral part of this interim financial information.</v>
      </c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</row>
  </sheetData>
  <mergeCells count="13">
    <mergeCell ref="G66:I66"/>
    <mergeCell ref="K66:M66"/>
    <mergeCell ref="G117:I117"/>
    <mergeCell ref="K117:M117"/>
    <mergeCell ref="G118:I118"/>
    <mergeCell ref="K118:M118"/>
    <mergeCell ref="G65:I65"/>
    <mergeCell ref="K65:M65"/>
    <mergeCell ref="G6:I6"/>
    <mergeCell ref="K6:M6"/>
    <mergeCell ref="G7:I7"/>
    <mergeCell ref="K7:M7"/>
    <mergeCell ref="A55:M5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0BF65-B797-452E-9570-BD5B965B4568}">
  <dimension ref="A1:M115"/>
  <sheetViews>
    <sheetView topLeftCell="A94" zoomScaleNormal="100" zoomScaleSheetLayoutView="130" workbookViewId="0">
      <selection activeCell="P167" sqref="P167"/>
    </sheetView>
  </sheetViews>
  <sheetFormatPr defaultColWidth="8.7109375" defaultRowHeight="16.5" customHeight="1"/>
  <cols>
    <col min="1" max="3" width="1.7109375" style="27" customWidth="1"/>
    <col min="4" max="4" width="37.28515625" style="27" customWidth="1"/>
    <col min="5" max="5" width="5.42578125" style="27" customWidth="1"/>
    <col min="6" max="6" width="0.7109375" style="27" customWidth="1"/>
    <col min="7" max="7" width="13.7109375" style="19" customWidth="1"/>
    <col min="8" max="8" width="0.7109375" style="42" customWidth="1"/>
    <col min="9" max="9" width="13.7109375" style="19" customWidth="1"/>
    <col min="10" max="10" width="0.7109375" style="42" customWidth="1"/>
    <col min="11" max="11" width="13.7109375" style="19" customWidth="1"/>
    <col min="12" max="12" width="0.7109375" style="42" customWidth="1"/>
    <col min="13" max="13" width="13.7109375" style="19" customWidth="1"/>
    <col min="14" max="16384" width="8.7109375" style="27"/>
  </cols>
  <sheetData>
    <row r="1" spans="1:13" ht="16.5" customHeight="1">
      <c r="A1" s="8" t="s">
        <v>0</v>
      </c>
      <c r="B1" s="41"/>
      <c r="C1" s="41"/>
      <c r="D1" s="41"/>
      <c r="E1" s="43"/>
      <c r="F1" s="29"/>
      <c r="H1" s="37"/>
      <c r="J1" s="37"/>
      <c r="L1" s="37"/>
    </row>
    <row r="2" spans="1:13" ht="16.5" customHeight="1">
      <c r="A2" s="26" t="s">
        <v>1</v>
      </c>
      <c r="B2" s="41"/>
      <c r="C2" s="41"/>
      <c r="D2" s="41"/>
      <c r="E2" s="43"/>
      <c r="F2" s="29"/>
      <c r="H2" s="37"/>
      <c r="J2" s="37"/>
      <c r="L2" s="37"/>
    </row>
    <row r="3" spans="1:13" ht="16.5" customHeight="1">
      <c r="A3" s="35" t="s">
        <v>2</v>
      </c>
      <c r="B3" s="39"/>
      <c r="C3" s="39"/>
      <c r="D3" s="39"/>
      <c r="E3" s="36"/>
      <c r="F3" s="33"/>
      <c r="G3" s="32"/>
      <c r="H3" s="31"/>
      <c r="I3" s="32"/>
      <c r="J3" s="31"/>
      <c r="K3" s="32"/>
      <c r="L3" s="31"/>
      <c r="M3" s="32"/>
    </row>
    <row r="4" spans="1:13" ht="15" customHeight="1">
      <c r="A4" s="41"/>
      <c r="B4" s="41"/>
      <c r="C4" s="41"/>
      <c r="D4" s="41"/>
      <c r="E4" s="43"/>
      <c r="F4" s="29"/>
      <c r="H4" s="37"/>
      <c r="J4" s="37"/>
      <c r="L4" s="37"/>
    </row>
    <row r="5" spans="1:13" ht="15" customHeight="1">
      <c r="A5" s="41"/>
      <c r="B5" s="41"/>
      <c r="C5" s="41"/>
      <c r="D5" s="41"/>
      <c r="E5" s="43"/>
      <c r="F5" s="29"/>
      <c r="H5" s="37"/>
      <c r="J5" s="37"/>
      <c r="L5" s="37"/>
    </row>
    <row r="6" spans="1:13" ht="15" customHeight="1">
      <c r="A6" s="41"/>
      <c r="B6" s="41"/>
      <c r="C6" s="41"/>
      <c r="D6" s="41"/>
      <c r="E6" s="43"/>
      <c r="F6" s="30"/>
      <c r="G6" s="209" t="s">
        <v>3</v>
      </c>
      <c r="H6" s="209"/>
      <c r="I6" s="209"/>
      <c r="K6" s="209" t="s">
        <v>4</v>
      </c>
      <c r="L6" s="209"/>
      <c r="M6" s="209"/>
    </row>
    <row r="7" spans="1:13" ht="15" customHeight="1">
      <c r="A7" s="41"/>
      <c r="B7" s="41"/>
      <c r="C7" s="41"/>
      <c r="D7" s="41"/>
      <c r="F7" s="30"/>
      <c r="G7" s="206" t="s">
        <v>6</v>
      </c>
      <c r="H7" s="206"/>
      <c r="I7" s="206"/>
      <c r="J7" s="28"/>
      <c r="K7" s="206" t="s">
        <v>6</v>
      </c>
      <c r="L7" s="206"/>
      <c r="M7" s="206"/>
    </row>
    <row r="8" spans="1:13" ht="15" customHeight="1">
      <c r="A8" s="41"/>
      <c r="B8" s="41"/>
      <c r="C8" s="41"/>
      <c r="D8" s="41"/>
      <c r="E8" s="43"/>
      <c r="F8" s="30"/>
      <c r="G8" s="11" t="s">
        <v>7</v>
      </c>
      <c r="H8" s="11"/>
      <c r="I8" s="11" t="s">
        <v>7</v>
      </c>
      <c r="J8" s="17"/>
      <c r="K8" s="11" t="s">
        <v>7</v>
      </c>
      <c r="L8" s="11"/>
      <c r="M8" s="11" t="s">
        <v>7</v>
      </c>
    </row>
    <row r="9" spans="1:13" ht="15" customHeight="1">
      <c r="A9" s="41"/>
      <c r="B9" s="41"/>
      <c r="C9" s="41"/>
      <c r="D9" s="41"/>
      <c r="E9" s="43"/>
      <c r="F9" s="30"/>
      <c r="G9" s="40" t="s">
        <v>8</v>
      </c>
      <c r="H9" s="11"/>
      <c r="I9" s="40" t="s">
        <v>9</v>
      </c>
      <c r="J9" s="17"/>
      <c r="K9" s="40" t="s">
        <v>8</v>
      </c>
      <c r="L9" s="11"/>
      <c r="M9" s="40" t="s">
        <v>9</v>
      </c>
    </row>
    <row r="10" spans="1:13" ht="15" customHeight="1">
      <c r="A10" s="41"/>
      <c r="B10" s="41"/>
      <c r="C10" s="41"/>
      <c r="D10" s="41"/>
      <c r="E10" s="14" t="s">
        <v>5</v>
      </c>
      <c r="F10" s="30"/>
      <c r="G10" s="15" t="s">
        <v>10</v>
      </c>
      <c r="H10" s="13"/>
      <c r="I10" s="15" t="s">
        <v>10</v>
      </c>
      <c r="J10" s="13"/>
      <c r="K10" s="15" t="s">
        <v>10</v>
      </c>
      <c r="L10" s="13"/>
      <c r="M10" s="15" t="s">
        <v>10</v>
      </c>
    </row>
    <row r="11" spans="1:13" ht="15" customHeight="1">
      <c r="A11" s="41"/>
      <c r="B11" s="41"/>
      <c r="C11" s="41"/>
      <c r="D11" s="41"/>
      <c r="E11" s="38"/>
      <c r="F11" s="30"/>
      <c r="G11" s="121"/>
      <c r="H11" s="60"/>
      <c r="I11" s="34"/>
      <c r="J11" s="60"/>
      <c r="K11" s="121"/>
      <c r="L11" s="60"/>
      <c r="M11" s="34"/>
    </row>
    <row r="12" spans="1:13" ht="15" customHeight="1">
      <c r="A12" s="26" t="s">
        <v>11</v>
      </c>
      <c r="B12" s="41"/>
      <c r="C12" s="41"/>
      <c r="D12" s="41"/>
      <c r="E12" s="43"/>
      <c r="F12" s="43"/>
      <c r="G12" s="119"/>
      <c r="H12" s="20"/>
      <c r="J12" s="20"/>
      <c r="K12" s="119"/>
      <c r="L12" s="20"/>
    </row>
    <row r="13" spans="1:13" ht="15" customHeight="1">
      <c r="A13" s="41"/>
      <c r="B13" s="41"/>
      <c r="C13" s="41"/>
      <c r="D13" s="41"/>
      <c r="E13" s="43"/>
      <c r="F13" s="43"/>
      <c r="G13" s="119"/>
      <c r="H13" s="20"/>
      <c r="J13" s="20"/>
      <c r="K13" s="119"/>
      <c r="L13" s="20"/>
    </row>
    <row r="14" spans="1:13" ht="15" customHeight="1">
      <c r="A14" s="41" t="s">
        <v>12</v>
      </c>
      <c r="B14" s="41"/>
      <c r="C14" s="41"/>
      <c r="D14" s="41"/>
      <c r="E14" s="58"/>
      <c r="F14" s="58"/>
      <c r="G14" s="119">
        <v>740229</v>
      </c>
      <c r="I14" s="19">
        <v>609729</v>
      </c>
      <c r="J14" s="54"/>
      <c r="K14" s="119">
        <v>347004</v>
      </c>
      <c r="L14" s="54"/>
      <c r="M14" s="19">
        <v>324681</v>
      </c>
    </row>
    <row r="15" spans="1:13" ht="15" customHeight="1">
      <c r="A15" s="41" t="s">
        <v>13</v>
      </c>
      <c r="B15" s="41"/>
      <c r="C15" s="41"/>
      <c r="D15" s="41"/>
      <c r="E15" s="58"/>
      <c r="F15" s="58"/>
      <c r="G15" s="119">
        <v>7200</v>
      </c>
      <c r="I15" s="19">
        <v>40438</v>
      </c>
      <c r="J15" s="54"/>
      <c r="K15" s="119">
        <v>7200</v>
      </c>
      <c r="L15" s="54"/>
      <c r="M15" s="19">
        <v>40438</v>
      </c>
    </row>
    <row r="16" spans="1:13" ht="15" customHeight="1">
      <c r="A16" s="41" t="s">
        <v>14</v>
      </c>
      <c r="B16" s="41"/>
      <c r="C16" s="41"/>
      <c r="D16" s="41"/>
      <c r="E16" s="43"/>
      <c r="F16" s="58"/>
      <c r="G16" s="120">
        <v>11832</v>
      </c>
      <c r="I16" s="21">
        <v>10204</v>
      </c>
      <c r="J16" s="54"/>
      <c r="K16" s="120">
        <v>11832</v>
      </c>
      <c r="L16" s="54"/>
      <c r="M16" s="21">
        <v>10204</v>
      </c>
    </row>
    <row r="17" spans="1:13" ht="15" customHeight="1">
      <c r="A17" s="41"/>
      <c r="B17" s="41"/>
      <c r="C17" s="41"/>
      <c r="D17" s="41"/>
      <c r="E17" s="43"/>
      <c r="F17" s="43"/>
      <c r="G17" s="119"/>
      <c r="H17" s="20"/>
      <c r="J17" s="20"/>
      <c r="K17" s="119"/>
      <c r="L17" s="20"/>
    </row>
    <row r="18" spans="1:13" ht="15" customHeight="1">
      <c r="A18" s="26" t="s">
        <v>15</v>
      </c>
      <c r="B18" s="41"/>
      <c r="C18" s="41"/>
      <c r="D18" s="41"/>
      <c r="E18" s="43"/>
      <c r="F18" s="43"/>
      <c r="G18" s="122">
        <f>SUM(G14:G17)</f>
        <v>759261</v>
      </c>
      <c r="H18" s="20"/>
      <c r="I18" s="32">
        <f>SUM(I14:I17)</f>
        <v>660371</v>
      </c>
      <c r="J18" s="20"/>
      <c r="K18" s="122">
        <f>SUM(K14:K17)</f>
        <v>366036</v>
      </c>
      <c r="L18" s="20"/>
      <c r="M18" s="32">
        <f>SUM(M14:M17)</f>
        <v>375323</v>
      </c>
    </row>
    <row r="19" spans="1:13" ht="15" customHeight="1">
      <c r="A19" s="41"/>
      <c r="B19" s="41"/>
      <c r="C19" s="41"/>
      <c r="D19" s="41"/>
      <c r="E19" s="43"/>
      <c r="F19" s="43"/>
      <c r="G19" s="119"/>
      <c r="H19" s="20"/>
      <c r="J19" s="20"/>
      <c r="K19" s="119"/>
      <c r="L19" s="20"/>
    </row>
    <row r="20" spans="1:13" ht="15" customHeight="1">
      <c r="A20" s="26" t="s">
        <v>16</v>
      </c>
      <c r="B20" s="41"/>
      <c r="C20" s="41"/>
      <c r="D20" s="41"/>
      <c r="E20" s="43"/>
      <c r="F20" s="43"/>
      <c r="G20" s="119"/>
      <c r="H20" s="20"/>
      <c r="J20" s="20"/>
      <c r="K20" s="119"/>
      <c r="L20" s="20"/>
    </row>
    <row r="21" spans="1:13" ht="15" customHeight="1">
      <c r="A21" s="41"/>
      <c r="B21" s="41"/>
      <c r="C21" s="41"/>
      <c r="D21" s="41"/>
      <c r="E21" s="43"/>
      <c r="F21" s="43"/>
      <c r="G21" s="119"/>
      <c r="H21" s="20"/>
      <c r="J21" s="20"/>
      <c r="K21" s="119"/>
      <c r="L21" s="20"/>
    </row>
    <row r="22" spans="1:13" ht="15" customHeight="1">
      <c r="A22" s="41" t="s">
        <v>17</v>
      </c>
      <c r="B22" s="41"/>
      <c r="C22" s="41"/>
      <c r="D22" s="41"/>
      <c r="E22" s="43"/>
      <c r="F22" s="58"/>
      <c r="G22" s="119">
        <v>-319626</v>
      </c>
      <c r="I22" s="19">
        <v>-299156</v>
      </c>
      <c r="J22" s="54"/>
      <c r="K22" s="119">
        <v>-139666</v>
      </c>
      <c r="L22" s="54"/>
      <c r="M22" s="19">
        <v>-141892</v>
      </c>
    </row>
    <row r="23" spans="1:13" ht="15" customHeight="1">
      <c r="A23" s="41" t="s">
        <v>18</v>
      </c>
      <c r="B23" s="41"/>
      <c r="C23" s="41"/>
      <c r="D23" s="41"/>
      <c r="E23" s="58"/>
      <c r="F23" s="58"/>
      <c r="G23" s="123">
        <v>-3932</v>
      </c>
      <c r="I23" s="50">
        <v>-26692</v>
      </c>
      <c r="J23" s="54"/>
      <c r="K23" s="123">
        <v>-3932</v>
      </c>
      <c r="L23" s="54"/>
      <c r="M23" s="50">
        <v>-26692</v>
      </c>
    </row>
    <row r="24" spans="1:13" ht="15" customHeight="1">
      <c r="A24" s="41" t="s">
        <v>19</v>
      </c>
      <c r="B24" s="41"/>
      <c r="C24" s="41"/>
      <c r="D24" s="41"/>
      <c r="E24" s="43"/>
      <c r="F24" s="58"/>
      <c r="G24" s="124">
        <v>-5296</v>
      </c>
      <c r="I24" s="47">
        <v>-5029</v>
      </c>
      <c r="J24" s="54"/>
      <c r="K24" s="124">
        <v>-5296</v>
      </c>
      <c r="L24" s="54"/>
      <c r="M24" s="47">
        <v>-5029</v>
      </c>
    </row>
    <row r="25" spans="1:13" ht="15" customHeight="1">
      <c r="A25" s="41"/>
      <c r="B25" s="41"/>
      <c r="C25" s="41"/>
      <c r="D25" s="41"/>
      <c r="E25" s="43"/>
      <c r="F25" s="43"/>
      <c r="G25" s="119"/>
      <c r="H25" s="20"/>
      <c r="J25" s="20"/>
      <c r="K25" s="119"/>
      <c r="L25" s="20"/>
    </row>
    <row r="26" spans="1:13" ht="15" customHeight="1">
      <c r="A26" s="26" t="s">
        <v>20</v>
      </c>
      <c r="B26" s="41"/>
      <c r="C26" s="41"/>
      <c r="D26" s="41"/>
      <c r="E26" s="43"/>
      <c r="F26" s="43"/>
      <c r="G26" s="122">
        <f>SUM(G22:G25)</f>
        <v>-328854</v>
      </c>
      <c r="H26" s="20"/>
      <c r="I26" s="32">
        <f>SUM(I22:I25)</f>
        <v>-330877</v>
      </c>
      <c r="J26" s="20"/>
      <c r="K26" s="122">
        <f>SUM(K22:K25)</f>
        <v>-148894</v>
      </c>
      <c r="L26" s="20"/>
      <c r="M26" s="32">
        <f>SUM(M22:M25)</f>
        <v>-173613</v>
      </c>
    </row>
    <row r="27" spans="1:13" ht="15" customHeight="1">
      <c r="A27" s="41"/>
      <c r="B27" s="41"/>
      <c r="C27" s="41"/>
      <c r="D27" s="41"/>
      <c r="E27" s="43"/>
      <c r="F27" s="43"/>
      <c r="G27" s="119"/>
      <c r="H27" s="20"/>
      <c r="J27" s="20"/>
      <c r="K27" s="119"/>
      <c r="L27" s="20"/>
    </row>
    <row r="28" spans="1:13" ht="15" customHeight="1">
      <c r="A28" s="26" t="s">
        <v>21</v>
      </c>
      <c r="B28" s="41"/>
      <c r="C28" s="41"/>
      <c r="D28" s="41"/>
      <c r="E28" s="58"/>
      <c r="F28" s="58"/>
      <c r="G28" s="119">
        <f>G18+G26</f>
        <v>430407</v>
      </c>
      <c r="I28" s="19">
        <f>I18+I26</f>
        <v>329494</v>
      </c>
      <c r="K28" s="119">
        <f>K18+K26</f>
        <v>217142</v>
      </c>
      <c r="M28" s="19">
        <f>M18+M26</f>
        <v>201710</v>
      </c>
    </row>
    <row r="29" spans="1:13" ht="15" customHeight="1">
      <c r="A29" s="41" t="s">
        <v>22</v>
      </c>
      <c r="B29" s="41"/>
      <c r="C29" s="41"/>
      <c r="D29" s="41"/>
      <c r="E29" s="58"/>
      <c r="F29" s="58"/>
      <c r="G29" s="119">
        <v>5441</v>
      </c>
      <c r="I29" s="19">
        <v>5265</v>
      </c>
      <c r="J29" s="54"/>
      <c r="K29" s="119">
        <v>5441</v>
      </c>
      <c r="L29" s="54"/>
      <c r="M29" s="19">
        <v>5265</v>
      </c>
    </row>
    <row r="30" spans="1:13" ht="15" customHeight="1">
      <c r="A30" s="41" t="s">
        <v>23</v>
      </c>
      <c r="B30" s="41"/>
      <c r="C30" s="41"/>
      <c r="D30" s="41"/>
      <c r="E30" s="43"/>
      <c r="F30" s="43"/>
      <c r="G30" s="119">
        <v>24535</v>
      </c>
      <c r="H30" s="20"/>
      <c r="I30" s="19">
        <v>32004</v>
      </c>
      <c r="J30" s="44"/>
      <c r="K30" s="119">
        <v>38360</v>
      </c>
      <c r="L30" s="44"/>
      <c r="M30" s="19">
        <v>43391</v>
      </c>
    </row>
    <row r="31" spans="1:13" ht="15" customHeight="1">
      <c r="A31" s="41" t="s">
        <v>24</v>
      </c>
      <c r="B31" s="41"/>
      <c r="C31" s="41"/>
      <c r="D31" s="41"/>
      <c r="E31" s="43"/>
      <c r="F31" s="43"/>
      <c r="G31" s="119">
        <v>-71656</v>
      </c>
      <c r="H31" s="20"/>
      <c r="I31" s="19">
        <v>-62193</v>
      </c>
      <c r="J31" s="44"/>
      <c r="K31" s="119">
        <v>-36560</v>
      </c>
      <c r="L31" s="44"/>
      <c r="M31" s="19">
        <v>-35817</v>
      </c>
    </row>
    <row r="32" spans="1:13" ht="15" customHeight="1">
      <c r="A32" s="41" t="s">
        <v>25</v>
      </c>
      <c r="B32" s="41"/>
      <c r="C32" s="41"/>
      <c r="D32" s="41"/>
      <c r="E32" s="43"/>
      <c r="F32" s="43"/>
      <c r="G32" s="119">
        <v>-316424</v>
      </c>
      <c r="H32" s="20"/>
      <c r="I32" s="19">
        <v>-267254</v>
      </c>
      <c r="J32" s="44"/>
      <c r="K32" s="119">
        <v>-148874</v>
      </c>
      <c r="L32" s="44"/>
      <c r="M32" s="19">
        <v>-142086</v>
      </c>
    </row>
    <row r="33" spans="1:13" ht="15" customHeight="1">
      <c r="A33" s="41" t="s">
        <v>26</v>
      </c>
      <c r="B33" s="41"/>
      <c r="C33" s="41"/>
      <c r="D33" s="41"/>
      <c r="E33" s="43"/>
      <c r="F33" s="43"/>
      <c r="G33" s="119">
        <v>199</v>
      </c>
      <c r="H33" s="20"/>
      <c r="I33" s="19">
        <v>0</v>
      </c>
      <c r="J33" s="44"/>
      <c r="K33" s="119">
        <v>222</v>
      </c>
      <c r="L33" s="44"/>
      <c r="M33" s="19" t="s">
        <v>152</v>
      </c>
    </row>
    <row r="34" spans="1:13" ht="15" customHeight="1">
      <c r="A34" s="41" t="s">
        <v>27</v>
      </c>
      <c r="B34" s="41"/>
      <c r="C34" s="41"/>
      <c r="D34" s="41"/>
      <c r="E34" s="43"/>
      <c r="F34" s="43"/>
      <c r="G34" s="125">
        <v>-267374</v>
      </c>
      <c r="H34" s="20"/>
      <c r="I34" s="62">
        <v>-247068</v>
      </c>
      <c r="J34" s="44"/>
      <c r="K34" s="125">
        <v>-244674</v>
      </c>
      <c r="L34" s="44"/>
      <c r="M34" s="19">
        <v>-234510</v>
      </c>
    </row>
    <row r="35" spans="1:13" ht="15" customHeight="1">
      <c r="A35" s="27" t="s">
        <v>28</v>
      </c>
      <c r="B35" s="41"/>
      <c r="C35" s="41"/>
      <c r="D35" s="41"/>
      <c r="E35" s="43">
        <v>9</v>
      </c>
      <c r="F35" s="43"/>
      <c r="G35" s="124">
        <v>11806</v>
      </c>
      <c r="H35" s="20"/>
      <c r="I35" s="47">
        <v>-4191</v>
      </c>
      <c r="J35" s="44"/>
      <c r="K35" s="124">
        <v>0</v>
      </c>
      <c r="L35" s="44"/>
      <c r="M35" s="47">
        <v>0</v>
      </c>
    </row>
    <row r="36" spans="1:13" ht="15" customHeight="1">
      <c r="A36" s="41"/>
      <c r="B36" s="41"/>
      <c r="C36" s="41"/>
      <c r="D36" s="41"/>
      <c r="E36" s="43"/>
      <c r="F36" s="43"/>
      <c r="G36" s="119"/>
      <c r="H36" s="20"/>
      <c r="J36" s="20"/>
      <c r="K36" s="119"/>
      <c r="L36" s="20"/>
    </row>
    <row r="37" spans="1:13" ht="15" customHeight="1">
      <c r="A37" s="26" t="s">
        <v>29</v>
      </c>
      <c r="B37" s="41"/>
      <c r="C37" s="41"/>
      <c r="D37" s="41"/>
      <c r="E37" s="43"/>
      <c r="F37" s="43"/>
      <c r="G37" s="119">
        <f>SUM(G28:G35)</f>
        <v>-183066</v>
      </c>
      <c r="H37" s="20"/>
      <c r="I37" s="19">
        <f>SUM(I28:I35)</f>
        <v>-213943</v>
      </c>
      <c r="J37" s="20"/>
      <c r="K37" s="119">
        <f>SUM(K28:K35)</f>
        <v>-168943</v>
      </c>
      <c r="L37" s="20"/>
      <c r="M37" s="19">
        <f>SUM(M28:M35)</f>
        <v>-162047</v>
      </c>
    </row>
    <row r="38" spans="1:13" ht="15" customHeight="1">
      <c r="A38" s="41" t="s">
        <v>30</v>
      </c>
      <c r="B38" s="41"/>
      <c r="C38" s="41"/>
      <c r="D38" s="41"/>
      <c r="E38" s="43"/>
      <c r="F38" s="43"/>
      <c r="G38" s="120">
        <v>25828</v>
      </c>
      <c r="H38" s="20"/>
      <c r="I38" s="21">
        <v>28173</v>
      </c>
      <c r="J38" s="44"/>
      <c r="K38" s="120">
        <v>33663</v>
      </c>
      <c r="L38" s="44"/>
      <c r="M38" s="21">
        <v>30166</v>
      </c>
    </row>
    <row r="39" spans="1:13" ht="15" customHeight="1">
      <c r="A39" s="41"/>
      <c r="B39" s="41"/>
      <c r="C39" s="41"/>
      <c r="D39" s="41"/>
      <c r="E39" s="43"/>
      <c r="F39" s="43"/>
      <c r="G39" s="119"/>
      <c r="H39" s="20"/>
      <c r="J39" s="20"/>
      <c r="K39" s="119"/>
      <c r="L39" s="20"/>
    </row>
    <row r="40" spans="1:13" ht="15" customHeight="1">
      <c r="A40" s="26" t="s">
        <v>31</v>
      </c>
      <c r="B40" s="26"/>
      <c r="C40" s="41"/>
      <c r="D40" s="41"/>
      <c r="E40" s="43"/>
      <c r="F40" s="43"/>
      <c r="G40" s="119">
        <f>G37+G38</f>
        <v>-157238</v>
      </c>
      <c r="H40" s="20"/>
      <c r="I40" s="19">
        <f>I37+I38</f>
        <v>-185770</v>
      </c>
      <c r="J40" s="20"/>
      <c r="K40" s="119">
        <f>K37+K38</f>
        <v>-135280</v>
      </c>
      <c r="L40" s="20"/>
      <c r="M40" s="19">
        <f>M37+M38</f>
        <v>-131881</v>
      </c>
    </row>
    <row r="41" spans="1:13" ht="15" customHeight="1">
      <c r="A41" s="41"/>
      <c r="B41" s="41"/>
      <c r="C41" s="41"/>
      <c r="D41" s="41"/>
      <c r="E41" s="43"/>
      <c r="F41" s="43"/>
      <c r="G41" s="119"/>
      <c r="H41" s="20"/>
      <c r="J41" s="20"/>
      <c r="K41" s="119"/>
      <c r="L41" s="20"/>
    </row>
    <row r="42" spans="1:13" ht="15" customHeight="1">
      <c r="A42" s="26" t="s">
        <v>32</v>
      </c>
      <c r="B42" s="41"/>
      <c r="C42" s="41"/>
      <c r="D42" s="41"/>
      <c r="E42" s="43"/>
      <c r="F42" s="43"/>
      <c r="G42" s="119"/>
      <c r="H42" s="20"/>
      <c r="J42" s="20"/>
      <c r="K42" s="119"/>
      <c r="L42" s="20"/>
    </row>
    <row r="43" spans="1:13" ht="15" customHeight="1">
      <c r="A43" s="41" t="s">
        <v>33</v>
      </c>
      <c r="B43" s="41"/>
      <c r="C43" s="41"/>
      <c r="D43" s="41"/>
      <c r="E43" s="43"/>
      <c r="F43" s="43"/>
      <c r="G43" s="119"/>
      <c r="H43" s="20"/>
      <c r="J43" s="20"/>
      <c r="K43" s="119"/>
      <c r="L43" s="20"/>
    </row>
    <row r="44" spans="1:13" ht="15" customHeight="1">
      <c r="A44" s="41"/>
      <c r="B44" s="41" t="s">
        <v>34</v>
      </c>
      <c r="C44" s="41"/>
      <c r="D44" s="41"/>
      <c r="E44" s="43"/>
      <c r="F44" s="43"/>
      <c r="G44" s="119"/>
      <c r="H44" s="20"/>
      <c r="J44" s="20"/>
      <c r="K44" s="119"/>
      <c r="L44" s="20"/>
    </row>
    <row r="45" spans="1:13" ht="15" customHeight="1">
      <c r="A45" s="26"/>
      <c r="B45" s="41" t="s">
        <v>35</v>
      </c>
      <c r="C45" s="41"/>
      <c r="D45" s="41"/>
      <c r="E45" s="43"/>
      <c r="F45" s="43"/>
      <c r="G45" s="119"/>
      <c r="H45" s="20"/>
      <c r="J45" s="20"/>
      <c r="K45" s="119"/>
      <c r="L45" s="20"/>
    </row>
    <row r="46" spans="1:13" ht="15" customHeight="1">
      <c r="A46" s="26"/>
      <c r="B46" s="41"/>
      <c r="C46" s="41" t="s">
        <v>36</v>
      </c>
      <c r="D46" s="41"/>
      <c r="E46" s="43"/>
      <c r="F46" s="43"/>
      <c r="G46" s="119">
        <v>-7898</v>
      </c>
      <c r="H46" s="20"/>
      <c r="I46" s="19">
        <v>878</v>
      </c>
      <c r="J46" s="44"/>
      <c r="K46" s="119">
        <v>-7898</v>
      </c>
      <c r="L46" s="44"/>
      <c r="M46" s="19">
        <v>878</v>
      </c>
    </row>
    <row r="47" spans="1:13" ht="15" customHeight="1">
      <c r="A47" s="26"/>
      <c r="B47" s="41" t="s">
        <v>37</v>
      </c>
      <c r="C47" s="41"/>
      <c r="D47" s="41"/>
      <c r="E47" s="43"/>
      <c r="F47" s="43"/>
      <c r="G47" s="119"/>
      <c r="H47" s="20"/>
      <c r="J47" s="20"/>
      <c r="K47" s="119"/>
      <c r="L47" s="20"/>
    </row>
    <row r="48" spans="1:13" ht="15" customHeight="1">
      <c r="A48" s="26"/>
      <c r="B48" s="41"/>
      <c r="C48" s="41" t="s">
        <v>38</v>
      </c>
      <c r="D48" s="41"/>
      <c r="E48" s="43"/>
      <c r="F48" s="43"/>
      <c r="G48" s="120">
        <v>1580</v>
      </c>
      <c r="H48" s="20"/>
      <c r="I48" s="21">
        <v>-176</v>
      </c>
      <c r="J48" s="44"/>
      <c r="K48" s="120">
        <v>1580</v>
      </c>
      <c r="L48" s="44"/>
      <c r="M48" s="21">
        <v>-176</v>
      </c>
    </row>
    <row r="49" spans="1:13" ht="15" customHeight="1">
      <c r="A49" s="41"/>
      <c r="B49" s="41"/>
      <c r="C49" s="41"/>
      <c r="D49" s="41"/>
      <c r="E49" s="43"/>
      <c r="F49" s="43"/>
      <c r="G49" s="119"/>
      <c r="H49" s="20"/>
      <c r="J49" s="20"/>
      <c r="K49" s="119"/>
      <c r="L49" s="20"/>
    </row>
    <row r="50" spans="1:13" ht="15" customHeight="1">
      <c r="A50" s="26" t="s">
        <v>39</v>
      </c>
      <c r="B50" s="41"/>
      <c r="C50" s="41"/>
      <c r="D50" s="41"/>
      <c r="E50" s="43"/>
      <c r="F50" s="43"/>
      <c r="G50" s="119"/>
      <c r="H50" s="20"/>
      <c r="J50" s="20"/>
      <c r="K50" s="119"/>
      <c r="L50" s="20"/>
    </row>
    <row r="51" spans="1:13" ht="15" customHeight="1">
      <c r="B51" s="26" t="s">
        <v>40</v>
      </c>
      <c r="C51" s="41"/>
      <c r="D51" s="41"/>
      <c r="E51" s="43"/>
      <c r="F51" s="43"/>
      <c r="G51" s="122">
        <f>SUM(G43:G48)</f>
        <v>-6318</v>
      </c>
      <c r="H51" s="20"/>
      <c r="I51" s="32">
        <f>SUM(I43:I48)</f>
        <v>702</v>
      </c>
      <c r="J51" s="20"/>
      <c r="K51" s="122">
        <f>SUM(K43:K48)</f>
        <v>-6318</v>
      </c>
      <c r="L51" s="20"/>
      <c r="M51" s="32">
        <f>SUM(M43:M48)</f>
        <v>702</v>
      </c>
    </row>
    <row r="52" spans="1:13" ht="15" customHeight="1">
      <c r="A52" s="41"/>
      <c r="B52" s="41"/>
      <c r="C52" s="41"/>
      <c r="D52" s="41"/>
      <c r="E52" s="43"/>
      <c r="F52" s="43"/>
      <c r="G52" s="119"/>
      <c r="H52" s="20"/>
      <c r="J52" s="20"/>
      <c r="K52" s="119"/>
      <c r="L52" s="20"/>
    </row>
    <row r="53" spans="1:13" ht="15" customHeight="1" thickBot="1">
      <c r="A53" s="26" t="s">
        <v>41</v>
      </c>
      <c r="B53" s="26"/>
      <c r="C53" s="41"/>
      <c r="D53" s="41"/>
      <c r="E53" s="43"/>
      <c r="F53" s="43"/>
      <c r="G53" s="136">
        <f>G40+G51</f>
        <v>-163556</v>
      </c>
      <c r="H53" s="20"/>
      <c r="I53" s="111">
        <f>I40+I51</f>
        <v>-185068</v>
      </c>
      <c r="J53" s="20"/>
      <c r="K53" s="136">
        <f>K40+K51</f>
        <v>-141598</v>
      </c>
      <c r="L53" s="20"/>
      <c r="M53" s="111">
        <f>M40+M51</f>
        <v>-131179</v>
      </c>
    </row>
    <row r="54" spans="1:13" ht="15" customHeight="1" thickTop="1">
      <c r="A54" s="26"/>
      <c r="B54" s="26"/>
      <c r="C54" s="41"/>
      <c r="D54" s="41"/>
      <c r="E54" s="43"/>
      <c r="F54" s="43"/>
      <c r="H54" s="20"/>
      <c r="J54" s="20"/>
      <c r="L54" s="20"/>
    </row>
    <row r="55" spans="1:13" ht="21" customHeight="1">
      <c r="B55" s="26"/>
      <c r="C55" s="41"/>
      <c r="D55" s="41"/>
      <c r="E55" s="43"/>
      <c r="F55" s="43"/>
      <c r="H55" s="20"/>
      <c r="J55" s="20"/>
      <c r="L55" s="20"/>
    </row>
    <row r="56" spans="1:13" ht="27.75" customHeight="1">
      <c r="B56" s="26"/>
      <c r="C56" s="41"/>
      <c r="D56" s="41"/>
      <c r="E56" s="43"/>
      <c r="F56" s="43"/>
      <c r="H56" s="20"/>
      <c r="J56" s="20"/>
      <c r="L56" s="20"/>
    </row>
    <row r="57" spans="1:13" ht="23.25" customHeight="1">
      <c r="B57" s="26"/>
      <c r="C57" s="41"/>
      <c r="D57" s="41"/>
      <c r="E57" s="43"/>
      <c r="F57" s="43"/>
      <c r="H57" s="20"/>
      <c r="J57" s="20"/>
      <c r="L57" s="20"/>
    </row>
    <row r="58" spans="1:13" ht="13.5" customHeight="1">
      <c r="B58" s="26"/>
      <c r="C58" s="41"/>
      <c r="D58" s="41"/>
      <c r="E58" s="43"/>
      <c r="F58" s="43"/>
      <c r="H58" s="20"/>
      <c r="J58" s="20"/>
      <c r="L58" s="20"/>
    </row>
    <row r="59" spans="1:13" ht="11.25" customHeight="1">
      <c r="B59" s="26"/>
      <c r="C59" s="41"/>
      <c r="D59" s="41"/>
      <c r="E59" s="43"/>
      <c r="F59" s="43"/>
      <c r="H59" s="20"/>
      <c r="J59" s="20"/>
      <c r="L59" s="20"/>
    </row>
    <row r="60" spans="1:13" ht="21.95" customHeight="1">
      <c r="A60" s="23" t="str">
        <f>'BS 2-4'!A166</f>
        <v>The accompanying notes are an integral part of this interim financial information.</v>
      </c>
      <c r="B60" s="35"/>
      <c r="C60" s="39"/>
      <c r="D60" s="39"/>
      <c r="E60" s="36"/>
      <c r="F60" s="36"/>
      <c r="G60" s="32"/>
      <c r="H60" s="57"/>
      <c r="I60" s="32"/>
      <c r="J60" s="57"/>
      <c r="K60" s="32"/>
      <c r="L60" s="57"/>
      <c r="M60" s="32"/>
    </row>
    <row r="61" spans="1:13" ht="16.5" customHeight="1">
      <c r="A61" s="8" t="s">
        <v>0</v>
      </c>
      <c r="B61" s="41"/>
      <c r="C61" s="41"/>
      <c r="D61" s="41"/>
      <c r="E61" s="43"/>
      <c r="F61" s="29"/>
      <c r="H61" s="37"/>
      <c r="J61" s="37"/>
      <c r="L61" s="37"/>
    </row>
    <row r="62" spans="1:13" ht="16.5" customHeight="1">
      <c r="A62" s="26" t="s">
        <v>1</v>
      </c>
      <c r="B62" s="41"/>
      <c r="C62" s="41"/>
      <c r="D62" s="41"/>
      <c r="E62" s="43"/>
      <c r="F62" s="29"/>
      <c r="H62" s="37"/>
      <c r="J62" s="37"/>
      <c r="L62" s="37"/>
    </row>
    <row r="63" spans="1:13" ht="16.5" customHeight="1">
      <c r="A63" s="35" t="str">
        <f>A3</f>
        <v>For the three-month period ended 31 March 2024</v>
      </c>
      <c r="B63" s="39"/>
      <c r="C63" s="39"/>
      <c r="D63" s="39"/>
      <c r="E63" s="36"/>
      <c r="F63" s="33"/>
      <c r="G63" s="32"/>
      <c r="H63" s="31"/>
      <c r="I63" s="32"/>
      <c r="J63" s="31"/>
      <c r="K63" s="32"/>
      <c r="L63" s="31"/>
      <c r="M63" s="32"/>
    </row>
    <row r="64" spans="1:13" ht="16.5" customHeight="1">
      <c r="A64" s="41"/>
      <c r="B64" s="41"/>
      <c r="C64" s="41"/>
      <c r="D64" s="41"/>
      <c r="E64" s="43"/>
      <c r="F64" s="29"/>
      <c r="H64" s="37"/>
      <c r="J64" s="37"/>
      <c r="L64" s="37"/>
    </row>
    <row r="65" spans="1:13" ht="16.5" customHeight="1">
      <c r="A65" s="41"/>
      <c r="B65" s="41"/>
      <c r="C65" s="41"/>
      <c r="D65" s="41"/>
      <c r="E65" s="43"/>
      <c r="F65" s="29"/>
      <c r="H65" s="37"/>
      <c r="J65" s="37"/>
      <c r="L65" s="37"/>
    </row>
    <row r="66" spans="1:13" ht="16.5" customHeight="1">
      <c r="A66" s="41"/>
      <c r="B66" s="41"/>
      <c r="C66" s="41"/>
      <c r="D66" s="41"/>
      <c r="E66" s="43"/>
      <c r="F66" s="30"/>
      <c r="G66" s="209" t="s">
        <v>3</v>
      </c>
      <c r="H66" s="209"/>
      <c r="I66" s="209"/>
      <c r="K66" s="209" t="s">
        <v>4</v>
      </c>
      <c r="L66" s="209"/>
      <c r="M66" s="209"/>
    </row>
    <row r="67" spans="1:13" ht="16.5" customHeight="1">
      <c r="A67" s="41"/>
      <c r="B67" s="41"/>
      <c r="C67" s="41"/>
      <c r="D67" s="41"/>
      <c r="E67" s="43"/>
      <c r="F67" s="30"/>
      <c r="G67" s="206" t="s">
        <v>6</v>
      </c>
      <c r="H67" s="206"/>
      <c r="I67" s="206"/>
      <c r="J67" s="28"/>
      <c r="K67" s="206" t="s">
        <v>6</v>
      </c>
      <c r="L67" s="206"/>
      <c r="M67" s="206"/>
    </row>
    <row r="68" spans="1:13" ht="16.5" customHeight="1">
      <c r="A68" s="41"/>
      <c r="B68" s="41"/>
      <c r="C68" s="41"/>
      <c r="D68" s="41"/>
      <c r="E68" s="43"/>
      <c r="F68" s="30"/>
      <c r="G68" s="11" t="s">
        <v>7</v>
      </c>
      <c r="H68" s="11"/>
      <c r="I68" s="11" t="s">
        <v>7</v>
      </c>
      <c r="J68" s="17"/>
      <c r="K68" s="11" t="s">
        <v>7</v>
      </c>
      <c r="L68" s="11"/>
      <c r="M68" s="11" t="s">
        <v>7</v>
      </c>
    </row>
    <row r="69" spans="1:13" ht="16.5" customHeight="1">
      <c r="A69" s="41"/>
      <c r="B69" s="41"/>
      <c r="C69" s="41"/>
      <c r="D69" s="41"/>
      <c r="E69" s="43"/>
      <c r="F69" s="30"/>
      <c r="G69" s="40" t="s">
        <v>8</v>
      </c>
      <c r="H69" s="11"/>
      <c r="I69" s="40" t="s">
        <v>9</v>
      </c>
      <c r="J69" s="17"/>
      <c r="K69" s="40" t="s">
        <v>8</v>
      </c>
      <c r="L69" s="11"/>
      <c r="M69" s="40" t="s">
        <v>9</v>
      </c>
    </row>
    <row r="70" spans="1:13" ht="16.5" customHeight="1">
      <c r="A70" s="41"/>
      <c r="B70" s="41"/>
      <c r="C70" s="41"/>
      <c r="D70" s="41"/>
      <c r="E70" s="14" t="s">
        <v>5</v>
      </c>
      <c r="F70" s="30"/>
      <c r="G70" s="15" t="s">
        <v>10</v>
      </c>
      <c r="H70" s="13"/>
      <c r="I70" s="15" t="s">
        <v>10</v>
      </c>
      <c r="J70" s="13"/>
      <c r="K70" s="15" t="s">
        <v>10</v>
      </c>
      <c r="L70" s="13"/>
      <c r="M70" s="15" t="s">
        <v>10</v>
      </c>
    </row>
    <row r="71" spans="1:13" ht="16.5" customHeight="1">
      <c r="A71" s="41"/>
      <c r="B71" s="41"/>
      <c r="C71" s="41"/>
      <c r="D71" s="41"/>
      <c r="E71" s="43"/>
      <c r="F71" s="43"/>
      <c r="G71" s="119"/>
      <c r="H71" s="20"/>
      <c r="J71" s="20"/>
      <c r="K71" s="119"/>
      <c r="L71" s="20"/>
    </row>
    <row r="72" spans="1:13" ht="16.5" customHeight="1">
      <c r="A72" s="26" t="s">
        <v>42</v>
      </c>
      <c r="G72" s="119"/>
      <c r="K72" s="119"/>
    </row>
    <row r="73" spans="1:13" ht="16.5" customHeight="1">
      <c r="B73" s="41" t="s">
        <v>43</v>
      </c>
      <c r="G73" s="119">
        <v>-157523</v>
      </c>
      <c r="H73" s="20"/>
      <c r="I73" s="19">
        <v>-185360</v>
      </c>
      <c r="J73" s="44"/>
      <c r="K73" s="119">
        <v>-135280</v>
      </c>
      <c r="L73" s="44"/>
      <c r="M73" s="19">
        <v>-131881</v>
      </c>
    </row>
    <row r="74" spans="1:13" ht="16.5" customHeight="1">
      <c r="B74" s="41" t="s">
        <v>44</v>
      </c>
      <c r="G74" s="120">
        <v>285</v>
      </c>
      <c r="H74" s="20"/>
      <c r="I74" s="21">
        <v>-410</v>
      </c>
      <c r="J74" s="44"/>
      <c r="K74" s="120">
        <v>0</v>
      </c>
      <c r="L74" s="44"/>
      <c r="M74" s="21">
        <v>0</v>
      </c>
    </row>
    <row r="75" spans="1:13" ht="16.5" customHeight="1">
      <c r="B75" s="41"/>
      <c r="G75" s="119"/>
      <c r="H75" s="20"/>
      <c r="J75" s="20"/>
      <c r="K75" s="119"/>
      <c r="L75" s="20"/>
    </row>
    <row r="76" spans="1:13" ht="16.5" customHeight="1" thickBot="1">
      <c r="A76" s="41"/>
      <c r="B76" s="41"/>
      <c r="C76" s="41"/>
      <c r="D76" s="41"/>
      <c r="E76" s="43"/>
      <c r="F76" s="43"/>
      <c r="G76" s="136">
        <f>+G40</f>
        <v>-157238</v>
      </c>
      <c r="H76" s="19"/>
      <c r="I76" s="111">
        <f>SUM(I73:I75)</f>
        <v>-185770</v>
      </c>
      <c r="J76" s="20"/>
      <c r="K76" s="136">
        <f>+K40</f>
        <v>-135280</v>
      </c>
      <c r="L76" s="19"/>
      <c r="M76" s="111">
        <f>SUM(M73:M75)</f>
        <v>-131881</v>
      </c>
    </row>
    <row r="77" spans="1:13" ht="16.5" customHeight="1" thickTop="1">
      <c r="A77" s="41"/>
      <c r="B77" s="41"/>
      <c r="C77" s="41"/>
      <c r="D77" s="41"/>
      <c r="E77" s="43"/>
      <c r="F77" s="43"/>
      <c r="G77" s="119"/>
      <c r="H77" s="19"/>
      <c r="J77" s="20"/>
      <c r="K77" s="119"/>
      <c r="L77" s="19"/>
    </row>
    <row r="78" spans="1:13" ht="16.5" customHeight="1">
      <c r="A78" s="26" t="s">
        <v>45</v>
      </c>
      <c r="B78" s="41"/>
      <c r="C78" s="41"/>
      <c r="D78" s="41"/>
      <c r="E78" s="43"/>
      <c r="F78" s="43"/>
      <c r="G78" s="119"/>
      <c r="H78" s="20"/>
      <c r="J78" s="20"/>
      <c r="K78" s="119"/>
      <c r="L78" s="20"/>
    </row>
    <row r="79" spans="1:13" ht="16.5" customHeight="1">
      <c r="B79" s="41" t="s">
        <v>43</v>
      </c>
      <c r="C79" s="41"/>
      <c r="D79" s="41"/>
      <c r="E79" s="43"/>
      <c r="F79" s="43"/>
      <c r="G79" s="119">
        <f>+G82-G80</f>
        <v>-163841</v>
      </c>
      <c r="H79" s="20"/>
      <c r="I79" s="19">
        <v>-184658</v>
      </c>
      <c r="J79" s="44"/>
      <c r="K79" s="119">
        <f>+K82-K80</f>
        <v>-141598</v>
      </c>
      <c r="L79" s="44"/>
      <c r="M79" s="19">
        <v>-131179</v>
      </c>
    </row>
    <row r="80" spans="1:13" ht="16.5" customHeight="1">
      <c r="B80" s="41" t="s">
        <v>44</v>
      </c>
      <c r="G80" s="120">
        <f>+G74</f>
        <v>285</v>
      </c>
      <c r="H80" s="20"/>
      <c r="I80" s="21">
        <v>-410</v>
      </c>
      <c r="J80" s="44"/>
      <c r="K80" s="120">
        <f>+K74</f>
        <v>0</v>
      </c>
      <c r="L80" s="44"/>
      <c r="M80" s="21">
        <v>0</v>
      </c>
    </row>
    <row r="81" spans="1:13" ht="16.5" customHeight="1">
      <c r="A81" s="41"/>
      <c r="B81" s="41"/>
      <c r="C81" s="41"/>
      <c r="D81" s="41"/>
      <c r="E81" s="43"/>
      <c r="F81" s="43"/>
      <c r="G81" s="119"/>
      <c r="H81" s="20"/>
      <c r="J81" s="20"/>
      <c r="K81" s="119"/>
      <c r="L81" s="20"/>
    </row>
    <row r="82" spans="1:13" ht="16.5" customHeight="1" thickBot="1">
      <c r="A82" s="41"/>
      <c r="B82" s="41"/>
      <c r="C82" s="41"/>
      <c r="D82" s="41"/>
      <c r="E82" s="43"/>
      <c r="F82" s="43"/>
      <c r="G82" s="136">
        <f>+G53</f>
        <v>-163556</v>
      </c>
      <c r="H82" s="20"/>
      <c r="I82" s="111">
        <f>SUM(I79:I81)</f>
        <v>-185068</v>
      </c>
      <c r="J82" s="20"/>
      <c r="K82" s="136">
        <f>+K53</f>
        <v>-141598</v>
      </c>
      <c r="L82" s="20"/>
      <c r="M82" s="111">
        <f>M53</f>
        <v>-131179</v>
      </c>
    </row>
    <row r="83" spans="1:13" ht="16.5" customHeight="1" thickTop="1">
      <c r="A83" s="41"/>
      <c r="B83" s="41"/>
      <c r="C83" s="41"/>
      <c r="D83" s="41"/>
      <c r="E83" s="43"/>
      <c r="F83" s="43"/>
      <c r="G83" s="119"/>
      <c r="H83" s="20"/>
      <c r="J83" s="20"/>
      <c r="K83" s="119"/>
      <c r="L83" s="20"/>
    </row>
    <row r="84" spans="1:13" ht="16.5" customHeight="1">
      <c r="A84" s="41"/>
      <c r="B84" s="41"/>
      <c r="C84" s="41"/>
      <c r="D84" s="41"/>
      <c r="E84" s="43"/>
      <c r="F84" s="43"/>
      <c r="G84" s="119"/>
      <c r="H84" s="20"/>
      <c r="J84" s="20"/>
      <c r="K84" s="119"/>
      <c r="L84" s="20"/>
    </row>
    <row r="85" spans="1:13" ht="16.5" customHeight="1">
      <c r="A85" s="53" t="s">
        <v>46</v>
      </c>
      <c r="B85" s="26"/>
      <c r="C85" s="41"/>
      <c r="D85" s="41"/>
      <c r="E85" s="43"/>
      <c r="F85" s="43"/>
      <c r="G85" s="119"/>
      <c r="H85" s="20"/>
      <c r="J85" s="20"/>
      <c r="K85" s="119"/>
      <c r="L85" s="20"/>
    </row>
    <row r="86" spans="1:13" ht="7.9" customHeight="1">
      <c r="A86" s="53"/>
      <c r="B86" s="26"/>
      <c r="C86" s="41"/>
      <c r="D86" s="41"/>
      <c r="E86" s="43"/>
      <c r="F86" s="43"/>
      <c r="G86" s="119"/>
      <c r="H86" s="20"/>
      <c r="J86" s="20"/>
      <c r="K86" s="119"/>
      <c r="L86" s="20"/>
    </row>
    <row r="87" spans="1:13" ht="16.5" customHeight="1" thickBot="1">
      <c r="A87" s="41" t="s">
        <v>212</v>
      </c>
      <c r="B87" s="41"/>
      <c r="C87" s="41"/>
      <c r="D87" s="41"/>
      <c r="E87" s="43">
        <v>13</v>
      </c>
      <c r="F87" s="43"/>
      <c r="G87" s="188">
        <v>-1.7000000000000001E-2</v>
      </c>
      <c r="H87" s="46"/>
      <c r="I87" s="189">
        <v>-0.02</v>
      </c>
      <c r="J87" s="46"/>
      <c r="K87" s="188">
        <v>-1.4E-2</v>
      </c>
      <c r="L87" s="46"/>
      <c r="M87" s="189">
        <v>-1.4E-2</v>
      </c>
    </row>
    <row r="88" spans="1:13" ht="16.5" customHeight="1" thickTop="1">
      <c r="A88" s="41"/>
      <c r="B88" s="41"/>
      <c r="C88" s="41"/>
      <c r="D88" s="41"/>
      <c r="E88" s="43"/>
      <c r="F88" s="43"/>
      <c r="G88" s="46"/>
      <c r="H88" s="44"/>
      <c r="I88" s="46"/>
      <c r="J88" s="44"/>
      <c r="L88" s="44"/>
    </row>
    <row r="89" spans="1:13" ht="16.5" customHeight="1">
      <c r="A89" s="41"/>
      <c r="B89" s="41"/>
      <c r="C89" s="41"/>
      <c r="D89" s="41"/>
      <c r="E89" s="43"/>
      <c r="F89" s="43"/>
      <c r="G89" s="46"/>
      <c r="H89" s="46"/>
      <c r="I89" s="46"/>
      <c r="J89" s="46"/>
      <c r="K89" s="46"/>
      <c r="L89" s="46"/>
      <c r="M89" s="46"/>
    </row>
    <row r="90" spans="1:13" ht="16.5" customHeight="1">
      <c r="A90" s="41"/>
      <c r="B90" s="41"/>
      <c r="C90" s="41"/>
      <c r="D90" s="41"/>
      <c r="E90" s="43"/>
      <c r="F90" s="43"/>
      <c r="G90" s="46"/>
      <c r="H90" s="46"/>
      <c r="I90" s="46"/>
      <c r="J90" s="46"/>
      <c r="K90" s="46"/>
      <c r="L90" s="46"/>
      <c r="M90" s="46"/>
    </row>
    <row r="91" spans="1:13" ht="16.5" customHeight="1">
      <c r="A91" s="41"/>
      <c r="B91" s="41"/>
      <c r="C91" s="41"/>
      <c r="D91" s="41"/>
      <c r="E91" s="43"/>
      <c r="F91" s="43"/>
      <c r="G91" s="46"/>
      <c r="H91" s="46"/>
      <c r="I91" s="46"/>
      <c r="J91" s="46"/>
      <c r="K91" s="46"/>
      <c r="L91" s="46"/>
      <c r="M91" s="46"/>
    </row>
    <row r="92" spans="1:13" ht="16.5" customHeight="1">
      <c r="A92" s="41"/>
      <c r="B92" s="41"/>
      <c r="C92" s="41"/>
      <c r="D92" s="41"/>
      <c r="E92" s="43"/>
      <c r="F92" s="43"/>
      <c r="G92" s="46"/>
      <c r="H92" s="46"/>
      <c r="I92" s="46"/>
      <c r="J92" s="46"/>
      <c r="K92" s="46"/>
      <c r="L92" s="46"/>
      <c r="M92" s="46"/>
    </row>
    <row r="93" spans="1:13" ht="16.5" customHeight="1">
      <c r="A93" s="41"/>
      <c r="B93" s="41"/>
      <c r="C93" s="41"/>
      <c r="D93" s="41"/>
      <c r="E93" s="43"/>
      <c r="F93" s="43"/>
      <c r="G93" s="46"/>
      <c r="H93" s="46"/>
      <c r="I93" s="46"/>
      <c r="J93" s="46"/>
      <c r="K93" s="46"/>
      <c r="L93" s="46"/>
      <c r="M93" s="46"/>
    </row>
    <row r="94" spans="1:13" ht="16.5" customHeight="1">
      <c r="A94" s="41"/>
      <c r="B94" s="41"/>
      <c r="C94" s="41"/>
      <c r="D94" s="41"/>
      <c r="E94" s="43"/>
      <c r="F94" s="43"/>
      <c r="G94" s="46"/>
      <c r="H94" s="46"/>
      <c r="I94" s="46"/>
      <c r="J94" s="46"/>
      <c r="K94" s="46"/>
      <c r="L94" s="46"/>
      <c r="M94" s="46"/>
    </row>
    <row r="95" spans="1:13" ht="16.5" customHeight="1">
      <c r="A95" s="41"/>
      <c r="B95" s="41"/>
      <c r="C95" s="41"/>
      <c r="D95" s="41"/>
      <c r="E95" s="43"/>
      <c r="F95" s="43"/>
      <c r="G95" s="46"/>
      <c r="H95" s="46"/>
      <c r="I95" s="46"/>
      <c r="J95" s="46"/>
      <c r="K95" s="46"/>
      <c r="L95" s="46"/>
      <c r="M95" s="46"/>
    </row>
    <row r="96" spans="1:13" ht="16.5" customHeight="1">
      <c r="A96" s="41"/>
      <c r="B96" s="41"/>
      <c r="C96" s="41"/>
      <c r="D96" s="41"/>
      <c r="E96" s="43"/>
      <c r="F96" s="43"/>
      <c r="G96" s="46"/>
      <c r="H96" s="46"/>
      <c r="I96" s="46"/>
      <c r="J96" s="46"/>
      <c r="K96" s="46"/>
      <c r="L96" s="46"/>
      <c r="M96" s="46"/>
    </row>
    <row r="97" spans="1:13" ht="16.5" customHeight="1">
      <c r="A97" s="41"/>
      <c r="B97" s="41"/>
      <c r="C97" s="41"/>
      <c r="D97" s="41"/>
      <c r="E97" s="43"/>
      <c r="F97" s="43"/>
      <c r="G97" s="46"/>
      <c r="H97" s="46"/>
      <c r="I97" s="46"/>
      <c r="J97" s="46"/>
      <c r="K97" s="46"/>
      <c r="L97" s="46"/>
      <c r="M97" s="46"/>
    </row>
    <row r="98" spans="1:13" ht="16.5" customHeight="1">
      <c r="A98" s="41"/>
      <c r="B98" s="41"/>
      <c r="C98" s="41"/>
      <c r="D98" s="41"/>
      <c r="E98" s="43"/>
      <c r="F98" s="43"/>
      <c r="G98" s="46"/>
      <c r="H98" s="46"/>
      <c r="I98" s="46"/>
      <c r="J98" s="46"/>
      <c r="K98" s="46"/>
      <c r="L98" s="46"/>
      <c r="M98" s="46"/>
    </row>
    <row r="99" spans="1:13" ht="16.5" customHeight="1">
      <c r="A99" s="41"/>
      <c r="B99" s="41"/>
      <c r="C99" s="41"/>
      <c r="D99" s="41"/>
      <c r="E99" s="43"/>
      <c r="F99" s="43"/>
      <c r="G99" s="46"/>
      <c r="H99" s="46"/>
      <c r="I99" s="46"/>
      <c r="J99" s="46"/>
      <c r="K99" s="46"/>
      <c r="L99" s="46"/>
      <c r="M99" s="46"/>
    </row>
    <row r="100" spans="1:13" ht="16.5" customHeight="1">
      <c r="A100" s="41"/>
      <c r="B100" s="41"/>
      <c r="C100" s="41"/>
      <c r="D100" s="41"/>
      <c r="E100" s="43"/>
      <c r="F100" s="43"/>
      <c r="G100" s="46"/>
      <c r="H100" s="46"/>
      <c r="I100" s="46"/>
      <c r="J100" s="46"/>
      <c r="K100" s="46"/>
      <c r="L100" s="46"/>
      <c r="M100" s="46"/>
    </row>
    <row r="101" spans="1:13" ht="16.5" customHeight="1">
      <c r="A101" s="41"/>
      <c r="B101" s="41"/>
      <c r="C101" s="41"/>
      <c r="D101" s="41"/>
      <c r="E101" s="43"/>
      <c r="F101" s="43"/>
      <c r="G101" s="46"/>
      <c r="H101" s="46"/>
      <c r="I101" s="46"/>
      <c r="J101" s="46"/>
      <c r="K101" s="46"/>
      <c r="L101" s="46"/>
      <c r="M101" s="46"/>
    </row>
    <row r="102" spans="1:13" ht="16.5" customHeight="1">
      <c r="A102" s="41"/>
      <c r="B102" s="41"/>
      <c r="C102" s="41"/>
      <c r="D102" s="41"/>
      <c r="E102" s="43"/>
      <c r="F102" s="43"/>
      <c r="G102" s="46"/>
      <c r="H102" s="46"/>
      <c r="I102" s="46"/>
      <c r="J102" s="46"/>
      <c r="K102" s="46"/>
      <c r="L102" s="46"/>
      <c r="M102" s="46"/>
    </row>
    <row r="103" spans="1:13" ht="16.5" customHeight="1">
      <c r="A103" s="41"/>
      <c r="B103" s="41"/>
      <c r="C103" s="41"/>
      <c r="D103" s="41"/>
      <c r="E103" s="43"/>
      <c r="F103" s="43"/>
      <c r="G103" s="46"/>
      <c r="H103" s="46"/>
      <c r="I103" s="46"/>
      <c r="J103" s="46"/>
      <c r="K103" s="46"/>
      <c r="L103" s="46"/>
      <c r="M103" s="46"/>
    </row>
    <row r="104" spans="1:13" ht="16.5" customHeight="1">
      <c r="A104" s="41"/>
      <c r="B104" s="41"/>
      <c r="C104" s="41"/>
      <c r="D104" s="41"/>
      <c r="E104" s="43"/>
      <c r="F104" s="43"/>
      <c r="G104" s="46"/>
      <c r="H104" s="46"/>
      <c r="I104" s="46"/>
      <c r="J104" s="46"/>
      <c r="K104" s="46"/>
      <c r="L104" s="46"/>
      <c r="M104" s="46"/>
    </row>
    <row r="105" spans="1:13" ht="16.5" customHeight="1">
      <c r="A105" s="41"/>
      <c r="B105" s="41"/>
      <c r="C105" s="41"/>
      <c r="D105" s="41"/>
      <c r="E105" s="43"/>
      <c r="F105" s="43"/>
      <c r="G105" s="46"/>
      <c r="H105" s="46"/>
      <c r="I105" s="46"/>
      <c r="J105" s="46"/>
      <c r="K105" s="46"/>
      <c r="L105" s="46"/>
      <c r="M105" s="46"/>
    </row>
    <row r="106" spans="1:13" ht="16.5" customHeight="1">
      <c r="A106" s="41"/>
      <c r="B106" s="41"/>
      <c r="C106" s="41"/>
      <c r="D106" s="41"/>
      <c r="E106" s="43"/>
      <c r="F106" s="43"/>
      <c r="G106" s="46"/>
      <c r="H106" s="46"/>
      <c r="I106" s="46"/>
      <c r="J106" s="46"/>
      <c r="K106" s="46"/>
      <c r="L106" s="46"/>
      <c r="M106" s="46"/>
    </row>
    <row r="107" spans="1:13" ht="16.5" customHeight="1">
      <c r="A107" s="41"/>
      <c r="B107" s="41"/>
      <c r="C107" s="41"/>
      <c r="D107" s="41"/>
      <c r="E107" s="43"/>
      <c r="F107" s="43"/>
      <c r="G107" s="46"/>
      <c r="H107" s="46"/>
      <c r="I107" s="46"/>
      <c r="J107" s="46"/>
      <c r="K107" s="46"/>
      <c r="L107" s="46"/>
      <c r="M107" s="46"/>
    </row>
    <row r="108" spans="1:13" ht="16.5" customHeight="1">
      <c r="A108" s="41"/>
      <c r="B108" s="41"/>
      <c r="C108" s="41"/>
      <c r="D108" s="41"/>
      <c r="E108" s="43"/>
      <c r="F108" s="43"/>
      <c r="G108" s="46"/>
      <c r="H108" s="46"/>
      <c r="I108" s="46"/>
      <c r="J108" s="46"/>
      <c r="K108" s="46"/>
      <c r="L108" s="46"/>
      <c r="M108" s="46"/>
    </row>
    <row r="109" spans="1:13" ht="16.149999999999999" customHeight="1">
      <c r="A109" s="41"/>
      <c r="B109" s="41"/>
      <c r="C109" s="41"/>
      <c r="D109" s="41"/>
      <c r="E109" s="43"/>
      <c r="F109" s="43"/>
      <c r="G109" s="46"/>
      <c r="H109" s="46"/>
      <c r="I109" s="46"/>
      <c r="J109" s="46"/>
      <c r="K109" s="46"/>
      <c r="L109" s="46"/>
      <c r="M109" s="46"/>
    </row>
    <row r="110" spans="1:13" ht="16.5" customHeight="1">
      <c r="A110" s="41"/>
      <c r="B110" s="41"/>
      <c r="C110" s="41"/>
      <c r="D110" s="41"/>
      <c r="E110" s="43"/>
      <c r="F110" s="43"/>
      <c r="G110" s="46"/>
      <c r="H110" s="46"/>
      <c r="I110" s="46"/>
      <c r="J110" s="46"/>
      <c r="K110" s="46"/>
      <c r="L110" s="46"/>
      <c r="M110" s="46"/>
    </row>
    <row r="111" spans="1:13" ht="16.5" customHeight="1">
      <c r="A111" s="41"/>
      <c r="B111" s="41"/>
      <c r="C111" s="41"/>
      <c r="D111" s="41"/>
      <c r="E111" s="43"/>
      <c r="F111" s="43"/>
      <c r="G111" s="46"/>
      <c r="H111" s="46"/>
      <c r="I111" s="46"/>
      <c r="J111" s="46"/>
      <c r="K111" s="46"/>
      <c r="L111" s="46"/>
      <c r="M111" s="46"/>
    </row>
    <row r="112" spans="1:13" ht="19.5" customHeight="1">
      <c r="A112" s="41"/>
      <c r="B112" s="41"/>
      <c r="C112" s="41"/>
      <c r="D112" s="41"/>
      <c r="E112" s="43"/>
      <c r="F112" s="43"/>
      <c r="G112" s="46"/>
      <c r="H112" s="46"/>
      <c r="I112" s="46"/>
      <c r="J112" s="46"/>
      <c r="K112" s="46"/>
      <c r="L112" s="46"/>
      <c r="M112" s="46"/>
    </row>
    <row r="113" spans="1:13" ht="38.25" customHeight="1">
      <c r="A113" s="41"/>
      <c r="B113" s="41"/>
      <c r="C113" s="41"/>
      <c r="D113" s="41"/>
      <c r="E113" s="43"/>
      <c r="F113" s="43"/>
      <c r="G113" s="46"/>
      <c r="H113" s="46"/>
      <c r="I113" s="46"/>
      <c r="J113" s="46"/>
      <c r="K113" s="46"/>
      <c r="L113" s="46"/>
      <c r="M113" s="46"/>
    </row>
    <row r="114" spans="1:13" ht="18.75" customHeight="1">
      <c r="A114" s="41"/>
      <c r="B114" s="41"/>
      <c r="C114" s="41"/>
      <c r="D114" s="41"/>
      <c r="E114" s="43"/>
      <c r="F114" s="43"/>
      <c r="G114" s="46"/>
      <c r="H114" s="46"/>
      <c r="I114" s="46"/>
      <c r="J114" s="46"/>
      <c r="K114" s="46"/>
      <c r="L114" s="46"/>
      <c r="M114" s="46"/>
    </row>
    <row r="115" spans="1:13" ht="21.95" customHeight="1">
      <c r="A115" s="208" t="str">
        <f>'BS 2-4'!A166</f>
        <v>The accompanying notes are an integral part of this interim financial information.</v>
      </c>
      <c r="B115" s="208"/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208"/>
    </row>
  </sheetData>
  <mergeCells count="9">
    <mergeCell ref="G67:I67"/>
    <mergeCell ref="K67:M67"/>
    <mergeCell ref="A115:M115"/>
    <mergeCell ref="G6:I6"/>
    <mergeCell ref="K6:M6"/>
    <mergeCell ref="G7:I7"/>
    <mergeCell ref="K7:M7"/>
    <mergeCell ref="G66:I66"/>
    <mergeCell ref="K66:M66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F701F-138B-446F-818E-DFFD4D9F4429}">
  <dimension ref="A1:X46"/>
  <sheetViews>
    <sheetView topLeftCell="A12" zoomScale="70" zoomScaleNormal="70" zoomScaleSheetLayoutView="70" zoomScalePageLayoutView="80" workbookViewId="0">
      <selection activeCell="P167" sqref="P167"/>
    </sheetView>
  </sheetViews>
  <sheetFormatPr defaultColWidth="14.7109375" defaultRowHeight="16.5" customHeight="1"/>
  <cols>
    <col min="1" max="1" width="30.85546875" style="45" customWidth="1"/>
    <col min="2" max="2" width="5" style="78" customWidth="1"/>
    <col min="3" max="3" width="0.85546875" style="64" customWidth="1"/>
    <col min="4" max="4" width="13.5703125" style="64" customWidth="1"/>
    <col min="5" max="5" width="0.85546875" style="64" customWidth="1"/>
    <col min="6" max="6" width="12.28515625" style="64" customWidth="1"/>
    <col min="7" max="7" width="0.85546875" style="64" customWidth="1"/>
    <col min="8" max="8" width="13.28515625" style="64" bestFit="1" customWidth="1"/>
    <col min="9" max="9" width="0.85546875" style="64" customWidth="1"/>
    <col min="10" max="10" width="13.7109375" style="64" bestFit="1" customWidth="1"/>
    <col min="11" max="11" width="0.85546875" style="64" customWidth="1"/>
    <col min="12" max="12" width="21.140625" style="64" bestFit="1" customWidth="1"/>
    <col min="13" max="13" width="0.85546875" style="64" customWidth="1"/>
    <col min="14" max="14" width="13.28515625" style="64" bestFit="1" customWidth="1"/>
    <col min="15" max="15" width="0.85546875" style="64" customWidth="1"/>
    <col min="16" max="16" width="17.5703125" style="64" bestFit="1" customWidth="1"/>
    <col min="17" max="17" width="0.85546875" style="64" customWidth="1"/>
    <col min="18" max="18" width="12.7109375" style="64" customWidth="1"/>
    <col min="19" max="19" width="0.85546875" style="64" customWidth="1"/>
    <col min="20" max="20" width="13.28515625" style="64" bestFit="1" customWidth="1"/>
    <col min="21" max="21" width="0.85546875" style="64" customWidth="1"/>
    <col min="22" max="22" width="14.7109375" style="64"/>
    <col min="23" max="23" width="0.85546875" style="64" customWidth="1"/>
    <col min="24" max="24" width="13.28515625" style="64" bestFit="1" customWidth="1"/>
    <col min="25" max="16384" width="14.7109375" style="45"/>
  </cols>
  <sheetData>
    <row r="1" spans="1:24" ht="16.5" customHeight="1">
      <c r="A1" s="56" t="s">
        <v>0</v>
      </c>
      <c r="B1" s="52"/>
      <c r="C1" s="56"/>
      <c r="D1" s="56"/>
      <c r="E1" s="56"/>
      <c r="F1" s="56"/>
      <c r="G1" s="56"/>
      <c r="H1" s="56"/>
      <c r="I1" s="56"/>
      <c r="J1" s="56"/>
      <c r="K1" s="56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56"/>
    </row>
    <row r="2" spans="1:24" ht="16.5" customHeight="1">
      <c r="A2" s="8" t="s">
        <v>123</v>
      </c>
      <c r="B2" s="52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1:24" ht="16.5" customHeight="1">
      <c r="A3" s="35" t="s">
        <v>2</v>
      </c>
      <c r="B3" s="59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4" ht="16.5" customHeight="1">
      <c r="B4" s="51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4" ht="16.5" customHeight="1">
      <c r="A5" s="48"/>
      <c r="B5" s="51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6.5" customHeight="1">
      <c r="A6" s="51"/>
      <c r="B6" s="51"/>
      <c r="C6" s="51"/>
      <c r="D6" s="210" t="s">
        <v>124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4" ht="16.5" customHeight="1">
      <c r="A7" s="51"/>
      <c r="B7" s="51"/>
      <c r="C7" s="51"/>
      <c r="D7" s="211" t="s">
        <v>125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63"/>
    </row>
    <row r="8" spans="1:24" ht="16.5" customHeight="1">
      <c r="A8" s="51"/>
      <c r="B8" s="63"/>
      <c r="C8" s="63"/>
      <c r="D8" s="63"/>
      <c r="E8" s="63"/>
      <c r="F8" s="63"/>
      <c r="G8" s="63"/>
      <c r="H8" s="65"/>
      <c r="I8" s="65"/>
      <c r="J8" s="65"/>
      <c r="K8" s="65"/>
      <c r="L8" s="212" t="s">
        <v>119</v>
      </c>
      <c r="M8" s="212"/>
      <c r="N8" s="212"/>
      <c r="O8" s="212"/>
      <c r="P8" s="212"/>
      <c r="Q8" s="212"/>
      <c r="R8" s="212"/>
      <c r="S8" s="63"/>
      <c r="T8" s="63"/>
      <c r="U8" s="63"/>
    </row>
    <row r="9" spans="1:24" s="51" customFormat="1" ht="16.5" customHeight="1">
      <c r="C9" s="66"/>
      <c r="E9" s="66"/>
      <c r="G9" s="66"/>
      <c r="K9" s="66"/>
      <c r="L9" s="213" t="s">
        <v>39</v>
      </c>
      <c r="M9" s="213"/>
      <c r="N9" s="213"/>
      <c r="O9" s="63"/>
      <c r="P9" s="63"/>
      <c r="Q9" s="66"/>
      <c r="R9" s="63"/>
      <c r="S9" s="66"/>
      <c r="W9" s="66"/>
      <c r="X9" s="67"/>
    </row>
    <row r="10" spans="1:24" s="51" customFormat="1" ht="16.5" customHeight="1">
      <c r="C10" s="66"/>
      <c r="E10" s="66"/>
      <c r="G10" s="66"/>
      <c r="H10" s="63"/>
      <c r="I10" s="63"/>
      <c r="J10" s="63"/>
      <c r="K10" s="66"/>
      <c r="L10" s="68" t="s">
        <v>126</v>
      </c>
      <c r="M10" s="66"/>
      <c r="N10" s="68"/>
      <c r="O10" s="66"/>
      <c r="P10" s="68"/>
      <c r="Q10" s="66"/>
      <c r="S10" s="66"/>
      <c r="W10" s="66"/>
      <c r="X10" s="67"/>
    </row>
    <row r="11" spans="1:24" s="51" customFormat="1" ht="16.5" customHeight="1">
      <c r="B11" s="63"/>
      <c r="D11" s="66" t="s">
        <v>127</v>
      </c>
      <c r="F11" s="12" t="s">
        <v>128</v>
      </c>
      <c r="H11" s="210" t="s">
        <v>129</v>
      </c>
      <c r="I11" s="210"/>
      <c r="J11" s="210"/>
      <c r="K11" s="66"/>
      <c r="L11" s="68" t="s">
        <v>130</v>
      </c>
      <c r="M11" s="66"/>
      <c r="N11" s="69"/>
      <c r="O11" s="66"/>
      <c r="P11" s="68" t="s">
        <v>131</v>
      </c>
      <c r="Q11" s="66"/>
      <c r="R11" s="69" t="s">
        <v>132</v>
      </c>
      <c r="S11" s="66"/>
      <c r="V11" s="68"/>
      <c r="W11" s="63"/>
    </row>
    <row r="12" spans="1:24" s="51" customFormat="1" ht="16.5" customHeight="1">
      <c r="B12" s="63"/>
      <c r="C12" s="66"/>
      <c r="D12" s="66" t="s">
        <v>133</v>
      </c>
      <c r="E12" s="66"/>
      <c r="F12" s="12" t="s">
        <v>134</v>
      </c>
      <c r="G12" s="66"/>
      <c r="H12" s="66" t="s">
        <v>135</v>
      </c>
      <c r="I12" s="66"/>
      <c r="J12" s="66"/>
      <c r="K12" s="66"/>
      <c r="L12" s="68" t="s">
        <v>136</v>
      </c>
      <c r="M12" s="66"/>
      <c r="N12" s="70" t="s">
        <v>137</v>
      </c>
      <c r="O12" s="66"/>
      <c r="P12" s="69" t="s">
        <v>138</v>
      </c>
      <c r="Q12" s="66"/>
      <c r="R12" s="69" t="s">
        <v>139</v>
      </c>
      <c r="S12" s="66"/>
      <c r="T12" s="68" t="s">
        <v>140</v>
      </c>
      <c r="U12" s="66"/>
      <c r="V12" s="69" t="s">
        <v>141</v>
      </c>
      <c r="W12" s="66"/>
      <c r="X12" s="67"/>
    </row>
    <row r="13" spans="1:24" s="51" customFormat="1" ht="16.5" customHeight="1">
      <c r="B13" s="63"/>
      <c r="C13" s="66"/>
      <c r="D13" s="66" t="s">
        <v>142</v>
      </c>
      <c r="E13" s="66"/>
      <c r="F13" s="12" t="s">
        <v>143</v>
      </c>
      <c r="G13" s="66"/>
      <c r="H13" s="71" t="s">
        <v>144</v>
      </c>
      <c r="I13" s="66"/>
      <c r="J13" s="66" t="s">
        <v>118</v>
      </c>
      <c r="K13" s="66"/>
      <c r="L13" s="68" t="s">
        <v>145</v>
      </c>
      <c r="M13" s="66"/>
      <c r="N13" s="70" t="s">
        <v>146</v>
      </c>
      <c r="O13" s="66"/>
      <c r="P13" s="69" t="s">
        <v>147</v>
      </c>
      <c r="Q13" s="66"/>
      <c r="R13" s="69" t="s">
        <v>148</v>
      </c>
      <c r="S13" s="66"/>
      <c r="T13" s="66" t="s">
        <v>149</v>
      </c>
      <c r="U13" s="66"/>
      <c r="V13" s="66" t="s">
        <v>150</v>
      </c>
      <c r="W13" s="66"/>
      <c r="X13" s="66" t="s">
        <v>121</v>
      </c>
    </row>
    <row r="14" spans="1:24" s="51" customFormat="1" ht="16.5" customHeight="1">
      <c r="B14" s="72"/>
      <c r="C14" s="66"/>
      <c r="D14" s="15" t="s">
        <v>10</v>
      </c>
      <c r="E14" s="66"/>
      <c r="F14" s="73" t="s">
        <v>10</v>
      </c>
      <c r="G14" s="66"/>
      <c r="H14" s="15" t="s">
        <v>10</v>
      </c>
      <c r="I14" s="66"/>
      <c r="J14" s="15" t="s">
        <v>10</v>
      </c>
      <c r="K14" s="66"/>
      <c r="L14" s="15" t="s">
        <v>10</v>
      </c>
      <c r="M14" s="66"/>
      <c r="N14" s="74" t="s">
        <v>10</v>
      </c>
      <c r="O14" s="66"/>
      <c r="P14" s="15" t="s">
        <v>10</v>
      </c>
      <c r="Q14" s="66"/>
      <c r="R14" s="15" t="s">
        <v>10</v>
      </c>
      <c r="S14" s="66"/>
      <c r="T14" s="15" t="s">
        <v>10</v>
      </c>
      <c r="U14" s="66"/>
      <c r="V14" s="15" t="s">
        <v>10</v>
      </c>
      <c r="W14" s="66"/>
      <c r="X14" s="15" t="s">
        <v>10</v>
      </c>
    </row>
    <row r="15" spans="1:24" s="51" customFormat="1" ht="16.5" customHeight="1">
      <c r="B15" s="63"/>
      <c r="C15" s="66"/>
      <c r="D15" s="66"/>
      <c r="E15" s="66"/>
      <c r="F15" s="66"/>
      <c r="G15" s="66"/>
      <c r="H15" s="66"/>
      <c r="I15" s="66"/>
      <c r="J15" s="66"/>
      <c r="K15" s="66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6"/>
    </row>
    <row r="16" spans="1:24" ht="16.5" customHeight="1">
      <c r="A16" s="8" t="s">
        <v>151</v>
      </c>
      <c r="B16" s="77"/>
      <c r="C16" s="19"/>
      <c r="D16" s="19">
        <v>4670560</v>
      </c>
      <c r="E16" s="19"/>
      <c r="F16" s="19">
        <v>-568148</v>
      </c>
      <c r="G16" s="19"/>
      <c r="H16" s="19">
        <v>49892</v>
      </c>
      <c r="I16" s="19"/>
      <c r="J16" s="19">
        <v>-3252667</v>
      </c>
      <c r="K16" s="45"/>
      <c r="L16" s="19">
        <v>-21060</v>
      </c>
      <c r="M16" s="45"/>
      <c r="N16" s="75">
        <v>2925927</v>
      </c>
      <c r="O16" s="45"/>
      <c r="P16" s="64">
        <v>617</v>
      </c>
      <c r="Q16" s="45"/>
      <c r="R16" s="64">
        <f t="shared" ref="R16:R18" si="0">SUM(L16:P16)</f>
        <v>2905484</v>
      </c>
      <c r="S16" s="45"/>
      <c r="T16" s="64">
        <f>SUM(D16:J16,R16)</f>
        <v>3805121</v>
      </c>
      <c r="U16" s="45"/>
      <c r="V16" s="19">
        <v>112538</v>
      </c>
      <c r="W16" s="45"/>
      <c r="X16" s="19">
        <f>SUM(T16:V16)</f>
        <v>3917659</v>
      </c>
    </row>
    <row r="17" spans="1:24" ht="16.5" customHeight="1">
      <c r="A17" s="53" t="s">
        <v>153</v>
      </c>
      <c r="B17" s="77"/>
      <c r="C17" s="19"/>
      <c r="D17" s="19"/>
      <c r="E17" s="19"/>
      <c r="F17" s="19"/>
      <c r="G17" s="19"/>
      <c r="H17" s="19"/>
      <c r="I17" s="19"/>
      <c r="J17" s="19"/>
      <c r="K17" s="45"/>
      <c r="M17" s="45"/>
      <c r="O17" s="45"/>
      <c r="Q17" s="45"/>
      <c r="S17" s="45"/>
      <c r="U17" s="45"/>
      <c r="W17" s="45"/>
    </row>
    <row r="18" spans="1:24" ht="16.5" customHeight="1">
      <c r="A18" s="30" t="s">
        <v>31</v>
      </c>
      <c r="C18" s="45"/>
      <c r="D18" s="64">
        <v>0</v>
      </c>
      <c r="E18" s="45"/>
      <c r="F18" s="64">
        <v>0</v>
      </c>
      <c r="G18" s="45"/>
      <c r="H18" s="64">
        <v>0</v>
      </c>
      <c r="I18" s="45"/>
      <c r="J18" s="64">
        <v>-185360</v>
      </c>
      <c r="K18" s="45"/>
      <c r="L18" s="64">
        <v>0</v>
      </c>
      <c r="M18" s="45"/>
      <c r="N18" s="64">
        <v>0</v>
      </c>
      <c r="O18" s="45"/>
      <c r="P18" s="64">
        <v>0</v>
      </c>
      <c r="Q18" s="45"/>
      <c r="R18" s="64">
        <f t="shared" si="0"/>
        <v>0</v>
      </c>
      <c r="S18" s="45"/>
      <c r="T18" s="64">
        <f>SUM(D18:J18,R18)</f>
        <v>-185360</v>
      </c>
      <c r="U18" s="45"/>
      <c r="V18" s="64">
        <v>-410</v>
      </c>
      <c r="W18" s="45"/>
      <c r="X18" s="19">
        <f>SUM(T18:V18)</f>
        <v>-185770</v>
      </c>
    </row>
    <row r="19" spans="1:24" ht="16.5" customHeight="1">
      <c r="A19" s="18" t="s">
        <v>154</v>
      </c>
      <c r="C19" s="45"/>
      <c r="D19" s="79">
        <v>0</v>
      </c>
      <c r="E19" s="45"/>
      <c r="F19" s="79">
        <v>0</v>
      </c>
      <c r="G19" s="45"/>
      <c r="H19" s="79">
        <v>0</v>
      </c>
      <c r="I19" s="45"/>
      <c r="J19" s="79">
        <v>0</v>
      </c>
      <c r="K19" s="45"/>
      <c r="L19" s="79">
        <v>702</v>
      </c>
      <c r="M19" s="45"/>
      <c r="N19" s="79">
        <v>0</v>
      </c>
      <c r="O19" s="45"/>
      <c r="P19" s="79">
        <v>0</v>
      </c>
      <c r="Q19" s="45"/>
      <c r="R19" s="79">
        <f>SUM(L19:P19)</f>
        <v>702</v>
      </c>
      <c r="S19" s="45"/>
      <c r="T19" s="79">
        <f>SUM(D19:J19,R19)</f>
        <v>702</v>
      </c>
      <c r="U19" s="45"/>
      <c r="V19" s="79">
        <v>0</v>
      </c>
      <c r="W19" s="45"/>
      <c r="X19" s="21">
        <f>SUM(T19:V19)</f>
        <v>702</v>
      </c>
    </row>
    <row r="20" spans="1:24" ht="16.5" customHeight="1">
      <c r="C20" s="75"/>
      <c r="D20" s="75"/>
      <c r="E20" s="75"/>
      <c r="F20" s="75"/>
      <c r="G20" s="75"/>
      <c r="H20" s="75"/>
      <c r="I20" s="75"/>
      <c r="K20" s="75"/>
      <c r="L20" s="75"/>
      <c r="M20" s="75"/>
      <c r="N20" s="75"/>
      <c r="O20" s="75"/>
      <c r="P20" s="75"/>
      <c r="Q20" s="75"/>
      <c r="R20" s="75"/>
      <c r="S20" s="75"/>
      <c r="U20" s="75"/>
      <c r="V20" s="75"/>
      <c r="W20" s="75"/>
    </row>
    <row r="21" spans="1:24" ht="16.5" customHeight="1" thickBot="1">
      <c r="A21" s="140" t="s">
        <v>155</v>
      </c>
      <c r="C21" s="75"/>
      <c r="D21" s="190">
        <f>SUM(D16:D19)</f>
        <v>4670560</v>
      </c>
      <c r="E21" s="75"/>
      <c r="F21" s="190">
        <f>SUM(F16:F19)</f>
        <v>-568148</v>
      </c>
      <c r="G21" s="75"/>
      <c r="H21" s="190">
        <f>SUM(H16:H19)</f>
        <v>49892</v>
      </c>
      <c r="I21" s="75"/>
      <c r="J21" s="190">
        <f>SUM(J16:J19)</f>
        <v>-3438027</v>
      </c>
      <c r="K21" s="75"/>
      <c r="L21" s="190">
        <f>SUM(L16:L19)</f>
        <v>-20358</v>
      </c>
      <c r="M21" s="75"/>
      <c r="N21" s="190">
        <f>SUM(N16:N19)</f>
        <v>2925927</v>
      </c>
      <c r="O21" s="75"/>
      <c r="P21" s="190">
        <f>SUM(P16:P19)</f>
        <v>617</v>
      </c>
      <c r="Q21" s="75"/>
      <c r="R21" s="190">
        <f>SUM(R16:R19)</f>
        <v>2906186</v>
      </c>
      <c r="S21" s="75"/>
      <c r="T21" s="190">
        <f>SUM(T16:T19)</f>
        <v>3620463</v>
      </c>
      <c r="U21" s="75"/>
      <c r="V21" s="190">
        <f>SUM(V16:V19)</f>
        <v>112128</v>
      </c>
      <c r="W21" s="75"/>
      <c r="X21" s="190">
        <f>SUM(X16:X19)</f>
        <v>3732591</v>
      </c>
    </row>
    <row r="22" spans="1:24" ht="16.5" customHeight="1" thickTop="1">
      <c r="A22" s="61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</row>
    <row r="23" spans="1:24" ht="16.5" customHeight="1">
      <c r="A23" s="61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</row>
    <row r="24" spans="1:24" ht="16.5" customHeight="1">
      <c r="A24" s="8" t="s">
        <v>156</v>
      </c>
      <c r="B24" s="77"/>
      <c r="C24" s="19"/>
      <c r="D24" s="126">
        <v>4670560</v>
      </c>
      <c r="E24" s="80"/>
      <c r="F24" s="126">
        <v>-568148</v>
      </c>
      <c r="G24" s="80"/>
      <c r="H24" s="126">
        <v>49892</v>
      </c>
      <c r="I24" s="80"/>
      <c r="J24" s="119">
        <v>-3973370</v>
      </c>
      <c r="K24" s="80"/>
      <c r="L24" s="126">
        <v>-35100</v>
      </c>
      <c r="M24" s="80"/>
      <c r="N24" s="126">
        <v>2925927</v>
      </c>
      <c r="O24" s="80"/>
      <c r="P24" s="126">
        <v>617</v>
      </c>
      <c r="Q24" s="70"/>
      <c r="R24" s="130">
        <f>SUM(L24:Q24)</f>
        <v>2891444</v>
      </c>
      <c r="S24" s="70"/>
      <c r="T24" s="130">
        <f>SUM(R24,D24:G24,H24:J24)</f>
        <v>3070378</v>
      </c>
      <c r="U24" s="70"/>
      <c r="V24" s="126">
        <v>110198</v>
      </c>
      <c r="W24" s="70"/>
      <c r="X24" s="126">
        <f>SUM(V24,T24)</f>
        <v>3180576</v>
      </c>
    </row>
    <row r="25" spans="1:24" ht="16.5" customHeight="1">
      <c r="A25" s="53" t="s">
        <v>153</v>
      </c>
      <c r="B25" s="77"/>
      <c r="C25" s="19"/>
      <c r="D25" s="119"/>
      <c r="E25" s="19"/>
      <c r="F25" s="127"/>
      <c r="G25" s="19"/>
      <c r="H25" s="119"/>
      <c r="I25" s="19"/>
      <c r="J25" s="119"/>
      <c r="K25" s="45"/>
      <c r="L25" s="127"/>
      <c r="M25" s="45"/>
      <c r="N25" s="127"/>
      <c r="O25" s="45"/>
      <c r="P25" s="127"/>
      <c r="Q25" s="45"/>
      <c r="R25" s="127"/>
      <c r="S25" s="45"/>
      <c r="T25" s="127"/>
      <c r="U25" s="45"/>
      <c r="V25" s="127"/>
      <c r="W25" s="45"/>
      <c r="X25" s="127"/>
    </row>
    <row r="26" spans="1:24" ht="16.5" customHeight="1">
      <c r="A26" s="30" t="s">
        <v>213</v>
      </c>
      <c r="C26" s="45"/>
      <c r="D26" s="127">
        <v>0</v>
      </c>
      <c r="E26" s="45"/>
      <c r="F26" s="127">
        <v>0</v>
      </c>
      <c r="G26" s="45"/>
      <c r="H26" s="127">
        <v>0</v>
      </c>
      <c r="I26" s="45"/>
      <c r="J26" s="127">
        <v>-157523</v>
      </c>
      <c r="K26" s="45"/>
      <c r="L26" s="127">
        <v>0</v>
      </c>
      <c r="M26" s="45"/>
      <c r="N26" s="127">
        <v>0</v>
      </c>
      <c r="O26" s="45"/>
      <c r="P26" s="127">
        <v>0</v>
      </c>
      <c r="Q26" s="45"/>
      <c r="R26" s="127">
        <v>0</v>
      </c>
      <c r="S26" s="45"/>
      <c r="T26" s="127">
        <f>J26</f>
        <v>-157523</v>
      </c>
      <c r="U26" s="45"/>
      <c r="V26" s="127">
        <v>285</v>
      </c>
      <c r="W26" s="45"/>
      <c r="X26" s="127">
        <f>SUM(T26,V26)</f>
        <v>-157238</v>
      </c>
    </row>
    <row r="27" spans="1:24" ht="16.5" customHeight="1">
      <c r="A27" s="18" t="s">
        <v>157</v>
      </c>
      <c r="C27" s="45"/>
      <c r="D27" s="128">
        <v>0</v>
      </c>
      <c r="E27" s="45"/>
      <c r="F27" s="128">
        <v>0</v>
      </c>
      <c r="G27" s="45"/>
      <c r="H27" s="128">
        <v>0</v>
      </c>
      <c r="I27" s="45"/>
      <c r="J27" s="128">
        <v>0</v>
      </c>
      <c r="K27" s="45"/>
      <c r="L27" s="128">
        <v>-6318</v>
      </c>
      <c r="M27" s="45"/>
      <c r="N27" s="128">
        <v>0</v>
      </c>
      <c r="O27" s="45"/>
      <c r="P27" s="128">
        <v>0</v>
      </c>
      <c r="Q27" s="45"/>
      <c r="R27" s="128">
        <f>SUM(L27:P27)</f>
        <v>-6318</v>
      </c>
      <c r="S27" s="45"/>
      <c r="T27" s="128">
        <f>SUM(D27:J27,R27)</f>
        <v>-6318</v>
      </c>
      <c r="U27" s="45"/>
      <c r="V27" s="128">
        <v>0</v>
      </c>
      <c r="W27" s="45"/>
      <c r="X27" s="128">
        <f>SUM(T27,V27)</f>
        <v>-6318</v>
      </c>
    </row>
    <row r="28" spans="1:24" ht="16.5" customHeight="1">
      <c r="C28" s="75"/>
      <c r="D28" s="129"/>
      <c r="E28" s="75"/>
      <c r="F28" s="129"/>
      <c r="G28" s="75"/>
      <c r="H28" s="129"/>
      <c r="I28" s="75"/>
      <c r="J28" s="127"/>
      <c r="K28" s="75"/>
      <c r="L28" s="129"/>
      <c r="M28" s="75"/>
      <c r="N28" s="129"/>
      <c r="O28" s="75"/>
      <c r="P28" s="129"/>
      <c r="Q28" s="75"/>
      <c r="R28" s="129"/>
      <c r="S28" s="75"/>
      <c r="T28" s="129"/>
      <c r="U28" s="75"/>
      <c r="V28" s="129"/>
      <c r="W28" s="75"/>
      <c r="X28" s="129"/>
    </row>
    <row r="29" spans="1:24" ht="16.5" customHeight="1" thickBot="1">
      <c r="A29" s="140" t="s">
        <v>158</v>
      </c>
      <c r="C29" s="75"/>
      <c r="D29" s="191">
        <f>SUM(D24:D27)</f>
        <v>4670560</v>
      </c>
      <c r="E29" s="75"/>
      <c r="F29" s="191">
        <f>SUM(F24:F27)</f>
        <v>-568148</v>
      </c>
      <c r="G29" s="75"/>
      <c r="H29" s="191">
        <f>SUM(H24:H27)</f>
        <v>49892</v>
      </c>
      <c r="I29" s="75"/>
      <c r="J29" s="191">
        <f>SUM(J24:J27)</f>
        <v>-4130893</v>
      </c>
      <c r="K29" s="75"/>
      <c r="L29" s="191">
        <f>SUM(L24:L27)</f>
        <v>-41418</v>
      </c>
      <c r="M29" s="75"/>
      <c r="N29" s="191">
        <f>SUM(N24:N27)</f>
        <v>2925927</v>
      </c>
      <c r="O29" s="75"/>
      <c r="P29" s="191">
        <f>SUM(P24:P27)</f>
        <v>617</v>
      </c>
      <c r="Q29" s="75"/>
      <c r="R29" s="191">
        <f>SUM(R24:R27)</f>
        <v>2885126</v>
      </c>
      <c r="S29" s="75"/>
      <c r="T29" s="191">
        <f>SUM(T24:T27)</f>
        <v>2906537</v>
      </c>
      <c r="U29" s="75"/>
      <c r="V29" s="191">
        <f>SUM(V24:V27)</f>
        <v>110483</v>
      </c>
      <c r="W29" s="75"/>
      <c r="X29" s="191">
        <f>SUM(X24:X27)</f>
        <v>3017020</v>
      </c>
    </row>
    <row r="30" spans="1:24" ht="16.5" customHeight="1" thickTop="1">
      <c r="A30" s="61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</row>
    <row r="31" spans="1:24" ht="16.149999999999999" customHeight="1">
      <c r="A31" s="61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</row>
    <row r="32" spans="1:24" ht="15" customHeight="1">
      <c r="A32" s="61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 t="s">
        <v>159</v>
      </c>
      <c r="Q32" s="75"/>
      <c r="R32" s="75"/>
      <c r="S32" s="75"/>
      <c r="T32" s="75"/>
      <c r="U32" s="75"/>
      <c r="V32" s="75"/>
      <c r="W32" s="75"/>
      <c r="X32" s="75"/>
    </row>
    <row r="33" spans="1:24" ht="15" customHeight="1">
      <c r="A33" s="61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</row>
    <row r="34" spans="1:24" ht="15" customHeight="1">
      <c r="A34" s="61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</row>
    <row r="35" spans="1:24" ht="15" customHeight="1">
      <c r="A35" s="61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</row>
    <row r="36" spans="1:24" ht="15" customHeight="1">
      <c r="A36" s="61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</row>
    <row r="37" spans="1:24" ht="19.5" customHeight="1">
      <c r="A37" s="61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</row>
    <row r="38" spans="1:24" ht="15" customHeight="1">
      <c r="A38" s="61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</row>
    <row r="39" spans="1:24" ht="13.9" customHeight="1">
      <c r="A39" s="61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</row>
    <row r="43" spans="1:24" ht="19.5" customHeight="1"/>
    <row r="44" spans="1:24" ht="18.75" customHeight="1"/>
    <row r="45" spans="1:24" ht="20.25" customHeight="1"/>
    <row r="46" spans="1:24" ht="21.95" customHeight="1">
      <c r="A46" s="208" t="str">
        <f>'BS 2-4'!A166</f>
        <v>The accompanying notes are an integral part of this interim financial information.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81"/>
      <c r="U46" s="81"/>
      <c r="V46" s="81"/>
      <c r="W46" s="81"/>
      <c r="X46" s="81"/>
    </row>
  </sheetData>
  <mergeCells count="6">
    <mergeCell ref="A46:S46"/>
    <mergeCell ref="D6:X6"/>
    <mergeCell ref="D7:T7"/>
    <mergeCell ref="L8:R8"/>
    <mergeCell ref="L9:N9"/>
    <mergeCell ref="H11:J11"/>
  </mergeCells>
  <pageMargins left="0.3" right="0.3" top="0.5" bottom="0.6" header="0.49" footer="0.4"/>
  <pageSetup paperSize="9" scale="70" firstPageNumber="7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1859-FD64-4F11-B50B-6B8C33B1F057}">
  <dimension ref="A1:R36"/>
  <sheetViews>
    <sheetView topLeftCell="A13" zoomScaleNormal="100" zoomScaleSheetLayoutView="70" zoomScalePageLayoutView="95" workbookViewId="0">
      <selection activeCell="P167" sqref="P167"/>
    </sheetView>
  </sheetViews>
  <sheetFormatPr defaultRowHeight="16.5" customHeight="1"/>
  <cols>
    <col min="1" max="1" width="31.7109375" style="45" customWidth="1"/>
    <col min="2" max="2" width="5.140625" style="45" customWidth="1"/>
    <col min="3" max="3" width="1.140625" style="45" customWidth="1"/>
    <col min="4" max="4" width="13.7109375" style="64" customWidth="1"/>
    <col min="5" max="5" width="0.85546875" style="64" customWidth="1"/>
    <col min="6" max="6" width="12.7109375" style="64" customWidth="1"/>
    <col min="7" max="7" width="0.85546875" style="64" customWidth="1"/>
    <col min="8" max="8" width="13.7109375" style="64" customWidth="1"/>
    <col min="9" max="9" width="0.85546875" style="64" customWidth="1"/>
    <col min="10" max="10" width="13.7109375" style="64" customWidth="1"/>
    <col min="11" max="11" width="0.85546875" style="64" customWidth="1"/>
    <col min="12" max="12" width="19.7109375" style="64" customWidth="1"/>
    <col min="13" max="13" width="0.85546875" style="64" customWidth="1"/>
    <col min="14" max="14" width="13.7109375" style="64" customWidth="1"/>
    <col min="15" max="15" width="0.85546875" style="64" customWidth="1"/>
    <col min="16" max="16" width="13.7109375" style="64" customWidth="1"/>
    <col min="17" max="17" width="0.85546875" style="64" customWidth="1"/>
    <col min="18" max="18" width="13.7109375" style="64" customWidth="1"/>
    <col min="19" max="228" width="9.140625" style="45"/>
    <col min="229" max="229" width="37.28515625" style="45" customWidth="1"/>
    <col min="230" max="230" width="15.5703125" style="45" bestFit="1" customWidth="1"/>
    <col min="231" max="231" width="0.7109375" style="45" customWidth="1"/>
    <col min="232" max="232" width="15.5703125" style="45" bestFit="1" customWidth="1"/>
    <col min="233" max="233" width="0.7109375" style="45" customWidth="1"/>
    <col min="234" max="234" width="16" style="45" bestFit="1" customWidth="1"/>
    <col min="235" max="235" width="0.7109375" style="45" customWidth="1"/>
    <col min="236" max="236" width="16.7109375" style="45" customWidth="1"/>
    <col min="237" max="237" width="0.7109375" style="45" customWidth="1"/>
    <col min="238" max="238" width="24.7109375" style="45" customWidth="1"/>
    <col min="239" max="239" width="0.7109375" style="45" customWidth="1"/>
    <col min="240" max="240" width="15.5703125" style="45" bestFit="1" customWidth="1"/>
    <col min="241" max="241" width="0.7109375" style="45" customWidth="1"/>
    <col min="242" max="242" width="15.5703125" style="45" bestFit="1" customWidth="1"/>
    <col min="243" max="484" width="9.140625" style="45"/>
    <col min="485" max="485" width="37.28515625" style="45" customWidth="1"/>
    <col min="486" max="486" width="15.5703125" style="45" bestFit="1" customWidth="1"/>
    <col min="487" max="487" width="0.7109375" style="45" customWidth="1"/>
    <col min="488" max="488" width="15.5703125" style="45" bestFit="1" customWidth="1"/>
    <col min="489" max="489" width="0.7109375" style="45" customWidth="1"/>
    <col min="490" max="490" width="16" style="45" bestFit="1" customWidth="1"/>
    <col min="491" max="491" width="0.7109375" style="45" customWidth="1"/>
    <col min="492" max="492" width="16.7109375" style="45" customWidth="1"/>
    <col min="493" max="493" width="0.7109375" style="45" customWidth="1"/>
    <col min="494" max="494" width="24.7109375" style="45" customWidth="1"/>
    <col min="495" max="495" width="0.7109375" style="45" customWidth="1"/>
    <col min="496" max="496" width="15.5703125" style="45" bestFit="1" customWidth="1"/>
    <col min="497" max="497" width="0.7109375" style="45" customWidth="1"/>
    <col min="498" max="498" width="15.5703125" style="45" bestFit="1" customWidth="1"/>
    <col min="499" max="740" width="9.140625" style="45"/>
    <col min="741" max="741" width="37.28515625" style="45" customWidth="1"/>
    <col min="742" max="742" width="15.5703125" style="45" bestFit="1" customWidth="1"/>
    <col min="743" max="743" width="0.7109375" style="45" customWidth="1"/>
    <col min="744" max="744" width="15.5703125" style="45" bestFit="1" customWidth="1"/>
    <col min="745" max="745" width="0.7109375" style="45" customWidth="1"/>
    <col min="746" max="746" width="16" style="45" bestFit="1" customWidth="1"/>
    <col min="747" max="747" width="0.7109375" style="45" customWidth="1"/>
    <col min="748" max="748" width="16.7109375" style="45" customWidth="1"/>
    <col min="749" max="749" width="0.7109375" style="45" customWidth="1"/>
    <col min="750" max="750" width="24.7109375" style="45" customWidth="1"/>
    <col min="751" max="751" width="0.7109375" style="45" customWidth="1"/>
    <col min="752" max="752" width="15.5703125" style="45" bestFit="1" customWidth="1"/>
    <col min="753" max="753" width="0.7109375" style="45" customWidth="1"/>
    <col min="754" max="754" width="15.5703125" style="45" bestFit="1" customWidth="1"/>
    <col min="755" max="996" width="9.140625" style="45"/>
    <col min="997" max="997" width="37.28515625" style="45" customWidth="1"/>
    <col min="998" max="998" width="15.5703125" style="45" bestFit="1" customWidth="1"/>
    <col min="999" max="999" width="0.7109375" style="45" customWidth="1"/>
    <col min="1000" max="1000" width="15.5703125" style="45" bestFit="1" customWidth="1"/>
    <col min="1001" max="1001" width="0.7109375" style="45" customWidth="1"/>
    <col min="1002" max="1002" width="16" style="45" bestFit="1" customWidth="1"/>
    <col min="1003" max="1003" width="0.7109375" style="45" customWidth="1"/>
    <col min="1004" max="1004" width="16.7109375" style="45" customWidth="1"/>
    <col min="1005" max="1005" width="0.7109375" style="45" customWidth="1"/>
    <col min="1006" max="1006" width="24.7109375" style="45" customWidth="1"/>
    <col min="1007" max="1007" width="0.7109375" style="45" customWidth="1"/>
    <col min="1008" max="1008" width="15.5703125" style="45" bestFit="1" customWidth="1"/>
    <col min="1009" max="1009" width="0.7109375" style="45" customWidth="1"/>
    <col min="1010" max="1010" width="15.5703125" style="45" bestFit="1" customWidth="1"/>
    <col min="1011" max="1252" width="9.140625" style="45"/>
    <col min="1253" max="1253" width="37.28515625" style="45" customWidth="1"/>
    <col min="1254" max="1254" width="15.5703125" style="45" bestFit="1" customWidth="1"/>
    <col min="1255" max="1255" width="0.7109375" style="45" customWidth="1"/>
    <col min="1256" max="1256" width="15.5703125" style="45" bestFit="1" customWidth="1"/>
    <col min="1257" max="1257" width="0.7109375" style="45" customWidth="1"/>
    <col min="1258" max="1258" width="16" style="45" bestFit="1" customWidth="1"/>
    <col min="1259" max="1259" width="0.7109375" style="45" customWidth="1"/>
    <col min="1260" max="1260" width="16.7109375" style="45" customWidth="1"/>
    <col min="1261" max="1261" width="0.7109375" style="45" customWidth="1"/>
    <col min="1262" max="1262" width="24.7109375" style="45" customWidth="1"/>
    <col min="1263" max="1263" width="0.7109375" style="45" customWidth="1"/>
    <col min="1264" max="1264" width="15.5703125" style="45" bestFit="1" customWidth="1"/>
    <col min="1265" max="1265" width="0.7109375" style="45" customWidth="1"/>
    <col min="1266" max="1266" width="15.5703125" style="45" bestFit="1" customWidth="1"/>
    <col min="1267" max="1508" width="9.140625" style="45"/>
    <col min="1509" max="1509" width="37.28515625" style="45" customWidth="1"/>
    <col min="1510" max="1510" width="15.5703125" style="45" bestFit="1" customWidth="1"/>
    <col min="1511" max="1511" width="0.7109375" style="45" customWidth="1"/>
    <col min="1512" max="1512" width="15.5703125" style="45" bestFit="1" customWidth="1"/>
    <col min="1513" max="1513" width="0.7109375" style="45" customWidth="1"/>
    <col min="1514" max="1514" width="16" style="45" bestFit="1" customWidth="1"/>
    <col min="1515" max="1515" width="0.7109375" style="45" customWidth="1"/>
    <col min="1516" max="1516" width="16.7109375" style="45" customWidth="1"/>
    <col min="1517" max="1517" width="0.7109375" style="45" customWidth="1"/>
    <col min="1518" max="1518" width="24.7109375" style="45" customWidth="1"/>
    <col min="1519" max="1519" width="0.7109375" style="45" customWidth="1"/>
    <col min="1520" max="1520" width="15.5703125" style="45" bestFit="1" customWidth="1"/>
    <col min="1521" max="1521" width="0.7109375" style="45" customWidth="1"/>
    <col min="1522" max="1522" width="15.5703125" style="45" bestFit="1" customWidth="1"/>
    <col min="1523" max="1764" width="9.140625" style="45"/>
    <col min="1765" max="1765" width="37.28515625" style="45" customWidth="1"/>
    <col min="1766" max="1766" width="15.5703125" style="45" bestFit="1" customWidth="1"/>
    <col min="1767" max="1767" width="0.7109375" style="45" customWidth="1"/>
    <col min="1768" max="1768" width="15.5703125" style="45" bestFit="1" customWidth="1"/>
    <col min="1769" max="1769" width="0.7109375" style="45" customWidth="1"/>
    <col min="1770" max="1770" width="16" style="45" bestFit="1" customWidth="1"/>
    <col min="1771" max="1771" width="0.7109375" style="45" customWidth="1"/>
    <col min="1772" max="1772" width="16.7109375" style="45" customWidth="1"/>
    <col min="1773" max="1773" width="0.7109375" style="45" customWidth="1"/>
    <col min="1774" max="1774" width="24.7109375" style="45" customWidth="1"/>
    <col min="1775" max="1775" width="0.7109375" style="45" customWidth="1"/>
    <col min="1776" max="1776" width="15.5703125" style="45" bestFit="1" customWidth="1"/>
    <col min="1777" max="1777" width="0.7109375" style="45" customWidth="1"/>
    <col min="1778" max="1778" width="15.5703125" style="45" bestFit="1" customWidth="1"/>
    <col min="1779" max="2020" width="9.140625" style="45"/>
    <col min="2021" max="2021" width="37.28515625" style="45" customWidth="1"/>
    <col min="2022" max="2022" width="15.5703125" style="45" bestFit="1" customWidth="1"/>
    <col min="2023" max="2023" width="0.7109375" style="45" customWidth="1"/>
    <col min="2024" max="2024" width="15.5703125" style="45" bestFit="1" customWidth="1"/>
    <col min="2025" max="2025" width="0.7109375" style="45" customWidth="1"/>
    <col min="2026" max="2026" width="16" style="45" bestFit="1" customWidth="1"/>
    <col min="2027" max="2027" width="0.7109375" style="45" customWidth="1"/>
    <col min="2028" max="2028" width="16.7109375" style="45" customWidth="1"/>
    <col min="2029" max="2029" width="0.7109375" style="45" customWidth="1"/>
    <col min="2030" max="2030" width="24.7109375" style="45" customWidth="1"/>
    <col min="2031" max="2031" width="0.7109375" style="45" customWidth="1"/>
    <col min="2032" max="2032" width="15.5703125" style="45" bestFit="1" customWidth="1"/>
    <col min="2033" max="2033" width="0.7109375" style="45" customWidth="1"/>
    <col min="2034" max="2034" width="15.5703125" style="45" bestFit="1" customWidth="1"/>
    <col min="2035" max="2276" width="9.140625" style="45"/>
    <col min="2277" max="2277" width="37.28515625" style="45" customWidth="1"/>
    <col min="2278" max="2278" width="15.5703125" style="45" bestFit="1" customWidth="1"/>
    <col min="2279" max="2279" width="0.7109375" style="45" customWidth="1"/>
    <col min="2280" max="2280" width="15.5703125" style="45" bestFit="1" customWidth="1"/>
    <col min="2281" max="2281" width="0.7109375" style="45" customWidth="1"/>
    <col min="2282" max="2282" width="16" style="45" bestFit="1" customWidth="1"/>
    <col min="2283" max="2283" width="0.7109375" style="45" customWidth="1"/>
    <col min="2284" max="2284" width="16.7109375" style="45" customWidth="1"/>
    <col min="2285" max="2285" width="0.7109375" style="45" customWidth="1"/>
    <col min="2286" max="2286" width="24.7109375" style="45" customWidth="1"/>
    <col min="2287" max="2287" width="0.7109375" style="45" customWidth="1"/>
    <col min="2288" max="2288" width="15.5703125" style="45" bestFit="1" customWidth="1"/>
    <col min="2289" max="2289" width="0.7109375" style="45" customWidth="1"/>
    <col min="2290" max="2290" width="15.5703125" style="45" bestFit="1" customWidth="1"/>
    <col min="2291" max="2532" width="9.140625" style="45"/>
    <col min="2533" max="2533" width="37.28515625" style="45" customWidth="1"/>
    <col min="2534" max="2534" width="15.5703125" style="45" bestFit="1" customWidth="1"/>
    <col min="2535" max="2535" width="0.7109375" style="45" customWidth="1"/>
    <col min="2536" max="2536" width="15.5703125" style="45" bestFit="1" customWidth="1"/>
    <col min="2537" max="2537" width="0.7109375" style="45" customWidth="1"/>
    <col min="2538" max="2538" width="16" style="45" bestFit="1" customWidth="1"/>
    <col min="2539" max="2539" width="0.7109375" style="45" customWidth="1"/>
    <col min="2540" max="2540" width="16.7109375" style="45" customWidth="1"/>
    <col min="2541" max="2541" width="0.7109375" style="45" customWidth="1"/>
    <col min="2542" max="2542" width="24.7109375" style="45" customWidth="1"/>
    <col min="2543" max="2543" width="0.7109375" style="45" customWidth="1"/>
    <col min="2544" max="2544" width="15.5703125" style="45" bestFit="1" customWidth="1"/>
    <col min="2545" max="2545" width="0.7109375" style="45" customWidth="1"/>
    <col min="2546" max="2546" width="15.5703125" style="45" bestFit="1" customWidth="1"/>
    <col min="2547" max="2788" width="9.140625" style="45"/>
    <col min="2789" max="2789" width="37.28515625" style="45" customWidth="1"/>
    <col min="2790" max="2790" width="15.5703125" style="45" bestFit="1" customWidth="1"/>
    <col min="2791" max="2791" width="0.7109375" style="45" customWidth="1"/>
    <col min="2792" max="2792" width="15.5703125" style="45" bestFit="1" customWidth="1"/>
    <col min="2793" max="2793" width="0.7109375" style="45" customWidth="1"/>
    <col min="2794" max="2794" width="16" style="45" bestFit="1" customWidth="1"/>
    <col min="2795" max="2795" width="0.7109375" style="45" customWidth="1"/>
    <col min="2796" max="2796" width="16.7109375" style="45" customWidth="1"/>
    <col min="2797" max="2797" width="0.7109375" style="45" customWidth="1"/>
    <col min="2798" max="2798" width="24.7109375" style="45" customWidth="1"/>
    <col min="2799" max="2799" width="0.7109375" style="45" customWidth="1"/>
    <col min="2800" max="2800" width="15.5703125" style="45" bestFit="1" customWidth="1"/>
    <col min="2801" max="2801" width="0.7109375" style="45" customWidth="1"/>
    <col min="2802" max="2802" width="15.5703125" style="45" bestFit="1" customWidth="1"/>
    <col min="2803" max="3044" width="9.140625" style="45"/>
    <col min="3045" max="3045" width="37.28515625" style="45" customWidth="1"/>
    <col min="3046" max="3046" width="15.5703125" style="45" bestFit="1" customWidth="1"/>
    <col min="3047" max="3047" width="0.7109375" style="45" customWidth="1"/>
    <col min="3048" max="3048" width="15.5703125" style="45" bestFit="1" customWidth="1"/>
    <col min="3049" max="3049" width="0.7109375" style="45" customWidth="1"/>
    <col min="3050" max="3050" width="16" style="45" bestFit="1" customWidth="1"/>
    <col min="3051" max="3051" width="0.7109375" style="45" customWidth="1"/>
    <col min="3052" max="3052" width="16.7109375" style="45" customWidth="1"/>
    <col min="3053" max="3053" width="0.7109375" style="45" customWidth="1"/>
    <col min="3054" max="3054" width="24.7109375" style="45" customWidth="1"/>
    <col min="3055" max="3055" width="0.7109375" style="45" customWidth="1"/>
    <col min="3056" max="3056" width="15.5703125" style="45" bestFit="1" customWidth="1"/>
    <col min="3057" max="3057" width="0.7109375" style="45" customWidth="1"/>
    <col min="3058" max="3058" width="15.5703125" style="45" bestFit="1" customWidth="1"/>
    <col min="3059" max="3300" width="9.140625" style="45"/>
    <col min="3301" max="3301" width="37.28515625" style="45" customWidth="1"/>
    <col min="3302" max="3302" width="15.5703125" style="45" bestFit="1" customWidth="1"/>
    <col min="3303" max="3303" width="0.7109375" style="45" customWidth="1"/>
    <col min="3304" max="3304" width="15.5703125" style="45" bestFit="1" customWidth="1"/>
    <col min="3305" max="3305" width="0.7109375" style="45" customWidth="1"/>
    <col min="3306" max="3306" width="16" style="45" bestFit="1" customWidth="1"/>
    <col min="3307" max="3307" width="0.7109375" style="45" customWidth="1"/>
    <col min="3308" max="3308" width="16.7109375" style="45" customWidth="1"/>
    <col min="3309" max="3309" width="0.7109375" style="45" customWidth="1"/>
    <col min="3310" max="3310" width="24.7109375" style="45" customWidth="1"/>
    <col min="3311" max="3311" width="0.7109375" style="45" customWidth="1"/>
    <col min="3312" max="3312" width="15.5703125" style="45" bestFit="1" customWidth="1"/>
    <col min="3313" max="3313" width="0.7109375" style="45" customWidth="1"/>
    <col min="3314" max="3314" width="15.5703125" style="45" bestFit="1" customWidth="1"/>
    <col min="3315" max="3556" width="9.140625" style="45"/>
    <col min="3557" max="3557" width="37.28515625" style="45" customWidth="1"/>
    <col min="3558" max="3558" width="15.5703125" style="45" bestFit="1" customWidth="1"/>
    <col min="3559" max="3559" width="0.7109375" style="45" customWidth="1"/>
    <col min="3560" max="3560" width="15.5703125" style="45" bestFit="1" customWidth="1"/>
    <col min="3561" max="3561" width="0.7109375" style="45" customWidth="1"/>
    <col min="3562" max="3562" width="16" style="45" bestFit="1" customWidth="1"/>
    <col min="3563" max="3563" width="0.7109375" style="45" customWidth="1"/>
    <col min="3564" max="3564" width="16.7109375" style="45" customWidth="1"/>
    <col min="3565" max="3565" width="0.7109375" style="45" customWidth="1"/>
    <col min="3566" max="3566" width="24.7109375" style="45" customWidth="1"/>
    <col min="3567" max="3567" width="0.7109375" style="45" customWidth="1"/>
    <col min="3568" max="3568" width="15.5703125" style="45" bestFit="1" customWidth="1"/>
    <col min="3569" max="3569" width="0.7109375" style="45" customWidth="1"/>
    <col min="3570" max="3570" width="15.5703125" style="45" bestFit="1" customWidth="1"/>
    <col min="3571" max="3812" width="9.140625" style="45"/>
    <col min="3813" max="3813" width="37.28515625" style="45" customWidth="1"/>
    <col min="3814" max="3814" width="15.5703125" style="45" bestFit="1" customWidth="1"/>
    <col min="3815" max="3815" width="0.7109375" style="45" customWidth="1"/>
    <col min="3816" max="3816" width="15.5703125" style="45" bestFit="1" customWidth="1"/>
    <col min="3817" max="3817" width="0.7109375" style="45" customWidth="1"/>
    <col min="3818" max="3818" width="16" style="45" bestFit="1" customWidth="1"/>
    <col min="3819" max="3819" width="0.7109375" style="45" customWidth="1"/>
    <col min="3820" max="3820" width="16.7109375" style="45" customWidth="1"/>
    <col min="3821" max="3821" width="0.7109375" style="45" customWidth="1"/>
    <col min="3822" max="3822" width="24.7109375" style="45" customWidth="1"/>
    <col min="3823" max="3823" width="0.7109375" style="45" customWidth="1"/>
    <col min="3824" max="3824" width="15.5703125" style="45" bestFit="1" customWidth="1"/>
    <col min="3825" max="3825" width="0.7109375" style="45" customWidth="1"/>
    <col min="3826" max="3826" width="15.5703125" style="45" bestFit="1" customWidth="1"/>
    <col min="3827" max="4068" width="9.140625" style="45"/>
    <col min="4069" max="4069" width="37.28515625" style="45" customWidth="1"/>
    <col min="4070" max="4070" width="15.5703125" style="45" bestFit="1" customWidth="1"/>
    <col min="4071" max="4071" width="0.7109375" style="45" customWidth="1"/>
    <col min="4072" max="4072" width="15.5703125" style="45" bestFit="1" customWidth="1"/>
    <col min="4073" max="4073" width="0.7109375" style="45" customWidth="1"/>
    <col min="4074" max="4074" width="16" style="45" bestFit="1" customWidth="1"/>
    <col min="4075" max="4075" width="0.7109375" style="45" customWidth="1"/>
    <col min="4076" max="4076" width="16.7109375" style="45" customWidth="1"/>
    <col min="4077" max="4077" width="0.7109375" style="45" customWidth="1"/>
    <col min="4078" max="4078" width="24.7109375" style="45" customWidth="1"/>
    <col min="4079" max="4079" width="0.7109375" style="45" customWidth="1"/>
    <col min="4080" max="4080" width="15.5703125" style="45" bestFit="1" customWidth="1"/>
    <col min="4081" max="4081" width="0.7109375" style="45" customWidth="1"/>
    <col min="4082" max="4082" width="15.5703125" style="45" bestFit="1" customWidth="1"/>
    <col min="4083" max="4324" width="9.140625" style="45"/>
    <col min="4325" max="4325" width="37.28515625" style="45" customWidth="1"/>
    <col min="4326" max="4326" width="15.5703125" style="45" bestFit="1" customWidth="1"/>
    <col min="4327" max="4327" width="0.7109375" style="45" customWidth="1"/>
    <col min="4328" max="4328" width="15.5703125" style="45" bestFit="1" customWidth="1"/>
    <col min="4329" max="4329" width="0.7109375" style="45" customWidth="1"/>
    <col min="4330" max="4330" width="16" style="45" bestFit="1" customWidth="1"/>
    <col min="4331" max="4331" width="0.7109375" style="45" customWidth="1"/>
    <col min="4332" max="4332" width="16.7109375" style="45" customWidth="1"/>
    <col min="4333" max="4333" width="0.7109375" style="45" customWidth="1"/>
    <col min="4334" max="4334" width="24.7109375" style="45" customWidth="1"/>
    <col min="4335" max="4335" width="0.7109375" style="45" customWidth="1"/>
    <col min="4336" max="4336" width="15.5703125" style="45" bestFit="1" customWidth="1"/>
    <col min="4337" max="4337" width="0.7109375" style="45" customWidth="1"/>
    <col min="4338" max="4338" width="15.5703125" style="45" bestFit="1" customWidth="1"/>
    <col min="4339" max="4580" width="9.140625" style="45"/>
    <col min="4581" max="4581" width="37.28515625" style="45" customWidth="1"/>
    <col min="4582" max="4582" width="15.5703125" style="45" bestFit="1" customWidth="1"/>
    <col min="4583" max="4583" width="0.7109375" style="45" customWidth="1"/>
    <col min="4584" max="4584" width="15.5703125" style="45" bestFit="1" customWidth="1"/>
    <col min="4585" max="4585" width="0.7109375" style="45" customWidth="1"/>
    <col min="4586" max="4586" width="16" style="45" bestFit="1" customWidth="1"/>
    <col min="4587" max="4587" width="0.7109375" style="45" customWidth="1"/>
    <col min="4588" max="4588" width="16.7109375" style="45" customWidth="1"/>
    <col min="4589" max="4589" width="0.7109375" style="45" customWidth="1"/>
    <col min="4590" max="4590" width="24.7109375" style="45" customWidth="1"/>
    <col min="4591" max="4591" width="0.7109375" style="45" customWidth="1"/>
    <col min="4592" max="4592" width="15.5703125" style="45" bestFit="1" customWidth="1"/>
    <col min="4593" max="4593" width="0.7109375" style="45" customWidth="1"/>
    <col min="4594" max="4594" width="15.5703125" style="45" bestFit="1" customWidth="1"/>
    <col min="4595" max="4836" width="9.140625" style="45"/>
    <col min="4837" max="4837" width="37.28515625" style="45" customWidth="1"/>
    <col min="4838" max="4838" width="15.5703125" style="45" bestFit="1" customWidth="1"/>
    <col min="4839" max="4839" width="0.7109375" style="45" customWidth="1"/>
    <col min="4840" max="4840" width="15.5703125" style="45" bestFit="1" customWidth="1"/>
    <col min="4841" max="4841" width="0.7109375" style="45" customWidth="1"/>
    <col min="4842" max="4842" width="16" style="45" bestFit="1" customWidth="1"/>
    <col min="4843" max="4843" width="0.7109375" style="45" customWidth="1"/>
    <col min="4844" max="4844" width="16.7109375" style="45" customWidth="1"/>
    <col min="4845" max="4845" width="0.7109375" style="45" customWidth="1"/>
    <col min="4846" max="4846" width="24.7109375" style="45" customWidth="1"/>
    <col min="4847" max="4847" width="0.7109375" style="45" customWidth="1"/>
    <col min="4848" max="4848" width="15.5703125" style="45" bestFit="1" customWidth="1"/>
    <col min="4849" max="4849" width="0.7109375" style="45" customWidth="1"/>
    <col min="4850" max="4850" width="15.5703125" style="45" bestFit="1" customWidth="1"/>
    <col min="4851" max="5092" width="9.140625" style="45"/>
    <col min="5093" max="5093" width="37.28515625" style="45" customWidth="1"/>
    <col min="5094" max="5094" width="15.5703125" style="45" bestFit="1" customWidth="1"/>
    <col min="5095" max="5095" width="0.7109375" style="45" customWidth="1"/>
    <col min="5096" max="5096" width="15.5703125" style="45" bestFit="1" customWidth="1"/>
    <col min="5097" max="5097" width="0.7109375" style="45" customWidth="1"/>
    <col min="5098" max="5098" width="16" style="45" bestFit="1" customWidth="1"/>
    <col min="5099" max="5099" width="0.7109375" style="45" customWidth="1"/>
    <col min="5100" max="5100" width="16.7109375" style="45" customWidth="1"/>
    <col min="5101" max="5101" width="0.7109375" style="45" customWidth="1"/>
    <col min="5102" max="5102" width="24.7109375" style="45" customWidth="1"/>
    <col min="5103" max="5103" width="0.7109375" style="45" customWidth="1"/>
    <col min="5104" max="5104" width="15.5703125" style="45" bestFit="1" customWidth="1"/>
    <col min="5105" max="5105" width="0.7109375" style="45" customWidth="1"/>
    <col min="5106" max="5106" width="15.5703125" style="45" bestFit="1" customWidth="1"/>
    <col min="5107" max="5348" width="9.140625" style="45"/>
    <col min="5349" max="5349" width="37.28515625" style="45" customWidth="1"/>
    <col min="5350" max="5350" width="15.5703125" style="45" bestFit="1" customWidth="1"/>
    <col min="5351" max="5351" width="0.7109375" style="45" customWidth="1"/>
    <col min="5352" max="5352" width="15.5703125" style="45" bestFit="1" customWidth="1"/>
    <col min="5353" max="5353" width="0.7109375" style="45" customWidth="1"/>
    <col min="5354" max="5354" width="16" style="45" bestFit="1" customWidth="1"/>
    <col min="5355" max="5355" width="0.7109375" style="45" customWidth="1"/>
    <col min="5356" max="5356" width="16.7109375" style="45" customWidth="1"/>
    <col min="5357" max="5357" width="0.7109375" style="45" customWidth="1"/>
    <col min="5358" max="5358" width="24.7109375" style="45" customWidth="1"/>
    <col min="5359" max="5359" width="0.7109375" style="45" customWidth="1"/>
    <col min="5360" max="5360" width="15.5703125" style="45" bestFit="1" customWidth="1"/>
    <col min="5361" max="5361" width="0.7109375" style="45" customWidth="1"/>
    <col min="5362" max="5362" width="15.5703125" style="45" bestFit="1" customWidth="1"/>
    <col min="5363" max="5604" width="9.140625" style="45"/>
    <col min="5605" max="5605" width="37.28515625" style="45" customWidth="1"/>
    <col min="5606" max="5606" width="15.5703125" style="45" bestFit="1" customWidth="1"/>
    <col min="5607" max="5607" width="0.7109375" style="45" customWidth="1"/>
    <col min="5608" max="5608" width="15.5703125" style="45" bestFit="1" customWidth="1"/>
    <col min="5609" max="5609" width="0.7109375" style="45" customWidth="1"/>
    <col min="5610" max="5610" width="16" style="45" bestFit="1" customWidth="1"/>
    <col min="5611" max="5611" width="0.7109375" style="45" customWidth="1"/>
    <col min="5612" max="5612" width="16.7109375" style="45" customWidth="1"/>
    <col min="5613" max="5613" width="0.7109375" style="45" customWidth="1"/>
    <col min="5614" max="5614" width="24.7109375" style="45" customWidth="1"/>
    <col min="5615" max="5615" width="0.7109375" style="45" customWidth="1"/>
    <col min="5616" max="5616" width="15.5703125" style="45" bestFit="1" customWidth="1"/>
    <col min="5617" max="5617" width="0.7109375" style="45" customWidth="1"/>
    <col min="5618" max="5618" width="15.5703125" style="45" bestFit="1" customWidth="1"/>
    <col min="5619" max="5860" width="9.140625" style="45"/>
    <col min="5861" max="5861" width="37.28515625" style="45" customWidth="1"/>
    <col min="5862" max="5862" width="15.5703125" style="45" bestFit="1" customWidth="1"/>
    <col min="5863" max="5863" width="0.7109375" style="45" customWidth="1"/>
    <col min="5864" max="5864" width="15.5703125" style="45" bestFit="1" customWidth="1"/>
    <col min="5865" max="5865" width="0.7109375" style="45" customWidth="1"/>
    <col min="5866" max="5866" width="16" style="45" bestFit="1" customWidth="1"/>
    <col min="5867" max="5867" width="0.7109375" style="45" customWidth="1"/>
    <col min="5868" max="5868" width="16.7109375" style="45" customWidth="1"/>
    <col min="5869" max="5869" width="0.7109375" style="45" customWidth="1"/>
    <col min="5870" max="5870" width="24.7109375" style="45" customWidth="1"/>
    <col min="5871" max="5871" width="0.7109375" style="45" customWidth="1"/>
    <col min="5872" max="5872" width="15.5703125" style="45" bestFit="1" customWidth="1"/>
    <col min="5873" max="5873" width="0.7109375" style="45" customWidth="1"/>
    <col min="5874" max="5874" width="15.5703125" style="45" bestFit="1" customWidth="1"/>
    <col min="5875" max="6116" width="9.140625" style="45"/>
    <col min="6117" max="6117" width="37.28515625" style="45" customWidth="1"/>
    <col min="6118" max="6118" width="15.5703125" style="45" bestFit="1" customWidth="1"/>
    <col min="6119" max="6119" width="0.7109375" style="45" customWidth="1"/>
    <col min="6120" max="6120" width="15.5703125" style="45" bestFit="1" customWidth="1"/>
    <col min="6121" max="6121" width="0.7109375" style="45" customWidth="1"/>
    <col min="6122" max="6122" width="16" style="45" bestFit="1" customWidth="1"/>
    <col min="6123" max="6123" width="0.7109375" style="45" customWidth="1"/>
    <col min="6124" max="6124" width="16.7109375" style="45" customWidth="1"/>
    <col min="6125" max="6125" width="0.7109375" style="45" customWidth="1"/>
    <col min="6126" max="6126" width="24.7109375" style="45" customWidth="1"/>
    <col min="6127" max="6127" width="0.7109375" style="45" customWidth="1"/>
    <col min="6128" max="6128" width="15.5703125" style="45" bestFit="1" customWidth="1"/>
    <col min="6129" max="6129" width="0.7109375" style="45" customWidth="1"/>
    <col min="6130" max="6130" width="15.5703125" style="45" bestFit="1" customWidth="1"/>
    <col min="6131" max="6372" width="9.140625" style="45"/>
    <col min="6373" max="6373" width="37.28515625" style="45" customWidth="1"/>
    <col min="6374" max="6374" width="15.5703125" style="45" bestFit="1" customWidth="1"/>
    <col min="6375" max="6375" width="0.7109375" style="45" customWidth="1"/>
    <col min="6376" max="6376" width="15.5703125" style="45" bestFit="1" customWidth="1"/>
    <col min="6377" max="6377" width="0.7109375" style="45" customWidth="1"/>
    <col min="6378" max="6378" width="16" style="45" bestFit="1" customWidth="1"/>
    <col min="6379" max="6379" width="0.7109375" style="45" customWidth="1"/>
    <col min="6380" max="6380" width="16.7109375" style="45" customWidth="1"/>
    <col min="6381" max="6381" width="0.7109375" style="45" customWidth="1"/>
    <col min="6382" max="6382" width="24.7109375" style="45" customWidth="1"/>
    <col min="6383" max="6383" width="0.7109375" style="45" customWidth="1"/>
    <col min="6384" max="6384" width="15.5703125" style="45" bestFit="1" customWidth="1"/>
    <col min="6385" max="6385" width="0.7109375" style="45" customWidth="1"/>
    <col min="6386" max="6386" width="15.5703125" style="45" bestFit="1" customWidth="1"/>
    <col min="6387" max="6628" width="9.140625" style="45"/>
    <col min="6629" max="6629" width="37.28515625" style="45" customWidth="1"/>
    <col min="6630" max="6630" width="15.5703125" style="45" bestFit="1" customWidth="1"/>
    <col min="6631" max="6631" width="0.7109375" style="45" customWidth="1"/>
    <col min="6632" max="6632" width="15.5703125" style="45" bestFit="1" customWidth="1"/>
    <col min="6633" max="6633" width="0.7109375" style="45" customWidth="1"/>
    <col min="6634" max="6634" width="16" style="45" bestFit="1" customWidth="1"/>
    <col min="6635" max="6635" width="0.7109375" style="45" customWidth="1"/>
    <col min="6636" max="6636" width="16.7109375" style="45" customWidth="1"/>
    <col min="6637" max="6637" width="0.7109375" style="45" customWidth="1"/>
    <col min="6638" max="6638" width="24.7109375" style="45" customWidth="1"/>
    <col min="6639" max="6639" width="0.7109375" style="45" customWidth="1"/>
    <col min="6640" max="6640" width="15.5703125" style="45" bestFit="1" customWidth="1"/>
    <col min="6641" max="6641" width="0.7109375" style="45" customWidth="1"/>
    <col min="6642" max="6642" width="15.5703125" style="45" bestFit="1" customWidth="1"/>
    <col min="6643" max="6884" width="9.140625" style="45"/>
    <col min="6885" max="6885" width="37.28515625" style="45" customWidth="1"/>
    <col min="6886" max="6886" width="15.5703125" style="45" bestFit="1" customWidth="1"/>
    <col min="6887" max="6887" width="0.7109375" style="45" customWidth="1"/>
    <col min="6888" max="6888" width="15.5703125" style="45" bestFit="1" customWidth="1"/>
    <col min="6889" max="6889" width="0.7109375" style="45" customWidth="1"/>
    <col min="6890" max="6890" width="16" style="45" bestFit="1" customWidth="1"/>
    <col min="6891" max="6891" width="0.7109375" style="45" customWidth="1"/>
    <col min="6892" max="6892" width="16.7109375" style="45" customWidth="1"/>
    <col min="6893" max="6893" width="0.7109375" style="45" customWidth="1"/>
    <col min="6894" max="6894" width="24.7109375" style="45" customWidth="1"/>
    <col min="6895" max="6895" width="0.7109375" style="45" customWidth="1"/>
    <col min="6896" max="6896" width="15.5703125" style="45" bestFit="1" customWidth="1"/>
    <col min="6897" max="6897" width="0.7109375" style="45" customWidth="1"/>
    <col min="6898" max="6898" width="15.5703125" style="45" bestFit="1" customWidth="1"/>
    <col min="6899" max="7140" width="9.140625" style="45"/>
    <col min="7141" max="7141" width="37.28515625" style="45" customWidth="1"/>
    <col min="7142" max="7142" width="15.5703125" style="45" bestFit="1" customWidth="1"/>
    <col min="7143" max="7143" width="0.7109375" style="45" customWidth="1"/>
    <col min="7144" max="7144" width="15.5703125" style="45" bestFit="1" customWidth="1"/>
    <col min="7145" max="7145" width="0.7109375" style="45" customWidth="1"/>
    <col min="7146" max="7146" width="16" style="45" bestFit="1" customWidth="1"/>
    <col min="7147" max="7147" width="0.7109375" style="45" customWidth="1"/>
    <col min="7148" max="7148" width="16.7109375" style="45" customWidth="1"/>
    <col min="7149" max="7149" width="0.7109375" style="45" customWidth="1"/>
    <col min="7150" max="7150" width="24.7109375" style="45" customWidth="1"/>
    <col min="7151" max="7151" width="0.7109375" style="45" customWidth="1"/>
    <col min="7152" max="7152" width="15.5703125" style="45" bestFit="1" customWidth="1"/>
    <col min="7153" max="7153" width="0.7109375" style="45" customWidth="1"/>
    <col min="7154" max="7154" width="15.5703125" style="45" bestFit="1" customWidth="1"/>
    <col min="7155" max="7396" width="9.140625" style="45"/>
    <col min="7397" max="7397" width="37.28515625" style="45" customWidth="1"/>
    <col min="7398" max="7398" width="15.5703125" style="45" bestFit="1" customWidth="1"/>
    <col min="7399" max="7399" width="0.7109375" style="45" customWidth="1"/>
    <col min="7400" max="7400" width="15.5703125" style="45" bestFit="1" customWidth="1"/>
    <col min="7401" max="7401" width="0.7109375" style="45" customWidth="1"/>
    <col min="7402" max="7402" width="16" style="45" bestFit="1" customWidth="1"/>
    <col min="7403" max="7403" width="0.7109375" style="45" customWidth="1"/>
    <col min="7404" max="7404" width="16.7109375" style="45" customWidth="1"/>
    <col min="7405" max="7405" width="0.7109375" style="45" customWidth="1"/>
    <col min="7406" max="7406" width="24.7109375" style="45" customWidth="1"/>
    <col min="7407" max="7407" width="0.7109375" style="45" customWidth="1"/>
    <col min="7408" max="7408" width="15.5703125" style="45" bestFit="1" customWidth="1"/>
    <col min="7409" max="7409" width="0.7109375" style="45" customWidth="1"/>
    <col min="7410" max="7410" width="15.5703125" style="45" bestFit="1" customWidth="1"/>
    <col min="7411" max="7652" width="9.140625" style="45"/>
    <col min="7653" max="7653" width="37.28515625" style="45" customWidth="1"/>
    <col min="7654" max="7654" width="15.5703125" style="45" bestFit="1" customWidth="1"/>
    <col min="7655" max="7655" width="0.7109375" style="45" customWidth="1"/>
    <col min="7656" max="7656" width="15.5703125" style="45" bestFit="1" customWidth="1"/>
    <col min="7657" max="7657" width="0.7109375" style="45" customWidth="1"/>
    <col min="7658" max="7658" width="16" style="45" bestFit="1" customWidth="1"/>
    <col min="7659" max="7659" width="0.7109375" style="45" customWidth="1"/>
    <col min="7660" max="7660" width="16.7109375" style="45" customWidth="1"/>
    <col min="7661" max="7661" width="0.7109375" style="45" customWidth="1"/>
    <col min="7662" max="7662" width="24.7109375" style="45" customWidth="1"/>
    <col min="7663" max="7663" width="0.7109375" style="45" customWidth="1"/>
    <col min="7664" max="7664" width="15.5703125" style="45" bestFit="1" customWidth="1"/>
    <col min="7665" max="7665" width="0.7109375" style="45" customWidth="1"/>
    <col min="7666" max="7666" width="15.5703125" style="45" bestFit="1" customWidth="1"/>
    <col min="7667" max="7908" width="9.140625" style="45"/>
    <col min="7909" max="7909" width="37.28515625" style="45" customWidth="1"/>
    <col min="7910" max="7910" width="15.5703125" style="45" bestFit="1" customWidth="1"/>
    <col min="7911" max="7911" width="0.7109375" style="45" customWidth="1"/>
    <col min="7912" max="7912" width="15.5703125" style="45" bestFit="1" customWidth="1"/>
    <col min="7913" max="7913" width="0.7109375" style="45" customWidth="1"/>
    <col min="7914" max="7914" width="16" style="45" bestFit="1" customWidth="1"/>
    <col min="7915" max="7915" width="0.7109375" style="45" customWidth="1"/>
    <col min="7916" max="7916" width="16.7109375" style="45" customWidth="1"/>
    <col min="7917" max="7917" width="0.7109375" style="45" customWidth="1"/>
    <col min="7918" max="7918" width="24.7109375" style="45" customWidth="1"/>
    <col min="7919" max="7919" width="0.7109375" style="45" customWidth="1"/>
    <col min="7920" max="7920" width="15.5703125" style="45" bestFit="1" customWidth="1"/>
    <col min="7921" max="7921" width="0.7109375" style="45" customWidth="1"/>
    <col min="7922" max="7922" width="15.5703125" style="45" bestFit="1" customWidth="1"/>
    <col min="7923" max="8164" width="9.140625" style="45"/>
    <col min="8165" max="8165" width="37.28515625" style="45" customWidth="1"/>
    <col min="8166" max="8166" width="15.5703125" style="45" bestFit="1" customWidth="1"/>
    <col min="8167" max="8167" width="0.7109375" style="45" customWidth="1"/>
    <col min="8168" max="8168" width="15.5703125" style="45" bestFit="1" customWidth="1"/>
    <col min="8169" max="8169" width="0.7109375" style="45" customWidth="1"/>
    <col min="8170" max="8170" width="16" style="45" bestFit="1" customWidth="1"/>
    <col min="8171" max="8171" width="0.7109375" style="45" customWidth="1"/>
    <col min="8172" max="8172" width="16.7109375" style="45" customWidth="1"/>
    <col min="8173" max="8173" width="0.7109375" style="45" customWidth="1"/>
    <col min="8174" max="8174" width="24.7109375" style="45" customWidth="1"/>
    <col min="8175" max="8175" width="0.7109375" style="45" customWidth="1"/>
    <col min="8176" max="8176" width="15.5703125" style="45" bestFit="1" customWidth="1"/>
    <col min="8177" max="8177" width="0.7109375" style="45" customWidth="1"/>
    <col min="8178" max="8178" width="15.5703125" style="45" bestFit="1" customWidth="1"/>
    <col min="8179" max="8420" width="9.140625" style="45"/>
    <col min="8421" max="8421" width="37.28515625" style="45" customWidth="1"/>
    <col min="8422" max="8422" width="15.5703125" style="45" bestFit="1" customWidth="1"/>
    <col min="8423" max="8423" width="0.7109375" style="45" customWidth="1"/>
    <col min="8424" max="8424" width="15.5703125" style="45" bestFit="1" customWidth="1"/>
    <col min="8425" max="8425" width="0.7109375" style="45" customWidth="1"/>
    <col min="8426" max="8426" width="16" style="45" bestFit="1" customWidth="1"/>
    <col min="8427" max="8427" width="0.7109375" style="45" customWidth="1"/>
    <col min="8428" max="8428" width="16.7109375" style="45" customWidth="1"/>
    <col min="8429" max="8429" width="0.7109375" style="45" customWidth="1"/>
    <col min="8430" max="8430" width="24.7109375" style="45" customWidth="1"/>
    <col min="8431" max="8431" width="0.7109375" style="45" customWidth="1"/>
    <col min="8432" max="8432" width="15.5703125" style="45" bestFit="1" customWidth="1"/>
    <col min="8433" max="8433" width="0.7109375" style="45" customWidth="1"/>
    <col min="8434" max="8434" width="15.5703125" style="45" bestFit="1" customWidth="1"/>
    <col min="8435" max="8676" width="9.140625" style="45"/>
    <col min="8677" max="8677" width="37.28515625" style="45" customWidth="1"/>
    <col min="8678" max="8678" width="15.5703125" style="45" bestFit="1" customWidth="1"/>
    <col min="8679" max="8679" width="0.7109375" style="45" customWidth="1"/>
    <col min="8680" max="8680" width="15.5703125" style="45" bestFit="1" customWidth="1"/>
    <col min="8681" max="8681" width="0.7109375" style="45" customWidth="1"/>
    <col min="8682" max="8682" width="16" style="45" bestFit="1" customWidth="1"/>
    <col min="8683" max="8683" width="0.7109375" style="45" customWidth="1"/>
    <col min="8684" max="8684" width="16.7109375" style="45" customWidth="1"/>
    <col min="8685" max="8685" width="0.7109375" style="45" customWidth="1"/>
    <col min="8686" max="8686" width="24.7109375" style="45" customWidth="1"/>
    <col min="8687" max="8687" width="0.7109375" style="45" customWidth="1"/>
    <col min="8688" max="8688" width="15.5703125" style="45" bestFit="1" customWidth="1"/>
    <col min="8689" max="8689" width="0.7109375" style="45" customWidth="1"/>
    <col min="8690" max="8690" width="15.5703125" style="45" bestFit="1" customWidth="1"/>
    <col min="8691" max="8932" width="9.140625" style="45"/>
    <col min="8933" max="8933" width="37.28515625" style="45" customWidth="1"/>
    <col min="8934" max="8934" width="15.5703125" style="45" bestFit="1" customWidth="1"/>
    <col min="8935" max="8935" width="0.7109375" style="45" customWidth="1"/>
    <col min="8936" max="8936" width="15.5703125" style="45" bestFit="1" customWidth="1"/>
    <col min="8937" max="8937" width="0.7109375" style="45" customWidth="1"/>
    <col min="8938" max="8938" width="16" style="45" bestFit="1" customWidth="1"/>
    <col min="8939" max="8939" width="0.7109375" style="45" customWidth="1"/>
    <col min="8940" max="8940" width="16.7109375" style="45" customWidth="1"/>
    <col min="8941" max="8941" width="0.7109375" style="45" customWidth="1"/>
    <col min="8942" max="8942" width="24.7109375" style="45" customWidth="1"/>
    <col min="8943" max="8943" width="0.7109375" style="45" customWidth="1"/>
    <col min="8944" max="8944" width="15.5703125" style="45" bestFit="1" customWidth="1"/>
    <col min="8945" max="8945" width="0.7109375" style="45" customWidth="1"/>
    <col min="8946" max="8946" width="15.5703125" style="45" bestFit="1" customWidth="1"/>
    <col min="8947" max="9188" width="9.140625" style="45"/>
    <col min="9189" max="9189" width="37.28515625" style="45" customWidth="1"/>
    <col min="9190" max="9190" width="15.5703125" style="45" bestFit="1" customWidth="1"/>
    <col min="9191" max="9191" width="0.7109375" style="45" customWidth="1"/>
    <col min="9192" max="9192" width="15.5703125" style="45" bestFit="1" customWidth="1"/>
    <col min="9193" max="9193" width="0.7109375" style="45" customWidth="1"/>
    <col min="9194" max="9194" width="16" style="45" bestFit="1" customWidth="1"/>
    <col min="9195" max="9195" width="0.7109375" style="45" customWidth="1"/>
    <col min="9196" max="9196" width="16.7109375" style="45" customWidth="1"/>
    <col min="9197" max="9197" width="0.7109375" style="45" customWidth="1"/>
    <col min="9198" max="9198" width="24.7109375" style="45" customWidth="1"/>
    <col min="9199" max="9199" width="0.7109375" style="45" customWidth="1"/>
    <col min="9200" max="9200" width="15.5703125" style="45" bestFit="1" customWidth="1"/>
    <col min="9201" max="9201" width="0.7109375" style="45" customWidth="1"/>
    <col min="9202" max="9202" width="15.5703125" style="45" bestFit="1" customWidth="1"/>
    <col min="9203" max="9444" width="9.140625" style="45"/>
    <col min="9445" max="9445" width="37.28515625" style="45" customWidth="1"/>
    <col min="9446" max="9446" width="15.5703125" style="45" bestFit="1" customWidth="1"/>
    <col min="9447" max="9447" width="0.7109375" style="45" customWidth="1"/>
    <col min="9448" max="9448" width="15.5703125" style="45" bestFit="1" customWidth="1"/>
    <col min="9449" max="9449" width="0.7109375" style="45" customWidth="1"/>
    <col min="9450" max="9450" width="16" style="45" bestFit="1" customWidth="1"/>
    <col min="9451" max="9451" width="0.7109375" style="45" customWidth="1"/>
    <col min="9452" max="9452" width="16.7109375" style="45" customWidth="1"/>
    <col min="9453" max="9453" width="0.7109375" style="45" customWidth="1"/>
    <col min="9454" max="9454" width="24.7109375" style="45" customWidth="1"/>
    <col min="9455" max="9455" width="0.7109375" style="45" customWidth="1"/>
    <col min="9456" max="9456" width="15.5703125" style="45" bestFit="1" customWidth="1"/>
    <col min="9457" max="9457" width="0.7109375" style="45" customWidth="1"/>
    <col min="9458" max="9458" width="15.5703125" style="45" bestFit="1" customWidth="1"/>
    <col min="9459" max="9700" width="9.140625" style="45"/>
    <col min="9701" max="9701" width="37.28515625" style="45" customWidth="1"/>
    <col min="9702" max="9702" width="15.5703125" style="45" bestFit="1" customWidth="1"/>
    <col min="9703" max="9703" width="0.7109375" style="45" customWidth="1"/>
    <col min="9704" max="9704" width="15.5703125" style="45" bestFit="1" customWidth="1"/>
    <col min="9705" max="9705" width="0.7109375" style="45" customWidth="1"/>
    <col min="9706" max="9706" width="16" style="45" bestFit="1" customWidth="1"/>
    <col min="9707" max="9707" width="0.7109375" style="45" customWidth="1"/>
    <col min="9708" max="9708" width="16.7109375" style="45" customWidth="1"/>
    <col min="9709" max="9709" width="0.7109375" style="45" customWidth="1"/>
    <col min="9710" max="9710" width="24.7109375" style="45" customWidth="1"/>
    <col min="9711" max="9711" width="0.7109375" style="45" customWidth="1"/>
    <col min="9712" max="9712" width="15.5703125" style="45" bestFit="1" customWidth="1"/>
    <col min="9713" max="9713" width="0.7109375" style="45" customWidth="1"/>
    <col min="9714" max="9714" width="15.5703125" style="45" bestFit="1" customWidth="1"/>
    <col min="9715" max="9956" width="9.140625" style="45"/>
    <col min="9957" max="9957" width="37.28515625" style="45" customWidth="1"/>
    <col min="9958" max="9958" width="15.5703125" style="45" bestFit="1" customWidth="1"/>
    <col min="9959" max="9959" width="0.7109375" style="45" customWidth="1"/>
    <col min="9960" max="9960" width="15.5703125" style="45" bestFit="1" customWidth="1"/>
    <col min="9961" max="9961" width="0.7109375" style="45" customWidth="1"/>
    <col min="9962" max="9962" width="16" style="45" bestFit="1" customWidth="1"/>
    <col min="9963" max="9963" width="0.7109375" style="45" customWidth="1"/>
    <col min="9964" max="9964" width="16.7109375" style="45" customWidth="1"/>
    <col min="9965" max="9965" width="0.7109375" style="45" customWidth="1"/>
    <col min="9966" max="9966" width="24.7109375" style="45" customWidth="1"/>
    <col min="9967" max="9967" width="0.7109375" style="45" customWidth="1"/>
    <col min="9968" max="9968" width="15.5703125" style="45" bestFit="1" customWidth="1"/>
    <col min="9969" max="9969" width="0.7109375" style="45" customWidth="1"/>
    <col min="9970" max="9970" width="15.5703125" style="45" bestFit="1" customWidth="1"/>
    <col min="9971" max="10212" width="9.140625" style="45"/>
    <col min="10213" max="10213" width="37.28515625" style="45" customWidth="1"/>
    <col min="10214" max="10214" width="15.5703125" style="45" bestFit="1" customWidth="1"/>
    <col min="10215" max="10215" width="0.7109375" style="45" customWidth="1"/>
    <col min="10216" max="10216" width="15.5703125" style="45" bestFit="1" customWidth="1"/>
    <col min="10217" max="10217" width="0.7109375" style="45" customWidth="1"/>
    <col min="10218" max="10218" width="16" style="45" bestFit="1" customWidth="1"/>
    <col min="10219" max="10219" width="0.7109375" style="45" customWidth="1"/>
    <col min="10220" max="10220" width="16.7109375" style="45" customWidth="1"/>
    <col min="10221" max="10221" width="0.7109375" style="45" customWidth="1"/>
    <col min="10222" max="10222" width="24.7109375" style="45" customWidth="1"/>
    <col min="10223" max="10223" width="0.7109375" style="45" customWidth="1"/>
    <col min="10224" max="10224" width="15.5703125" style="45" bestFit="1" customWidth="1"/>
    <col min="10225" max="10225" width="0.7109375" style="45" customWidth="1"/>
    <col min="10226" max="10226" width="15.5703125" style="45" bestFit="1" customWidth="1"/>
    <col min="10227" max="10468" width="9.140625" style="45"/>
    <col min="10469" max="10469" width="37.28515625" style="45" customWidth="1"/>
    <col min="10470" max="10470" width="15.5703125" style="45" bestFit="1" customWidth="1"/>
    <col min="10471" max="10471" width="0.7109375" style="45" customWidth="1"/>
    <col min="10472" max="10472" width="15.5703125" style="45" bestFit="1" customWidth="1"/>
    <col min="10473" max="10473" width="0.7109375" style="45" customWidth="1"/>
    <col min="10474" max="10474" width="16" style="45" bestFit="1" customWidth="1"/>
    <col min="10475" max="10475" width="0.7109375" style="45" customWidth="1"/>
    <col min="10476" max="10476" width="16.7109375" style="45" customWidth="1"/>
    <col min="10477" max="10477" width="0.7109375" style="45" customWidth="1"/>
    <col min="10478" max="10478" width="24.7109375" style="45" customWidth="1"/>
    <col min="10479" max="10479" width="0.7109375" style="45" customWidth="1"/>
    <col min="10480" max="10480" width="15.5703125" style="45" bestFit="1" customWidth="1"/>
    <col min="10481" max="10481" width="0.7109375" style="45" customWidth="1"/>
    <col min="10482" max="10482" width="15.5703125" style="45" bestFit="1" customWidth="1"/>
    <col min="10483" max="10724" width="9.140625" style="45"/>
    <col min="10725" max="10725" width="37.28515625" style="45" customWidth="1"/>
    <col min="10726" max="10726" width="15.5703125" style="45" bestFit="1" customWidth="1"/>
    <col min="10727" max="10727" width="0.7109375" style="45" customWidth="1"/>
    <col min="10728" max="10728" width="15.5703125" style="45" bestFit="1" customWidth="1"/>
    <col min="10729" max="10729" width="0.7109375" style="45" customWidth="1"/>
    <col min="10730" max="10730" width="16" style="45" bestFit="1" customWidth="1"/>
    <col min="10731" max="10731" width="0.7109375" style="45" customWidth="1"/>
    <col min="10732" max="10732" width="16.7109375" style="45" customWidth="1"/>
    <col min="10733" max="10733" width="0.7109375" style="45" customWidth="1"/>
    <col min="10734" max="10734" width="24.7109375" style="45" customWidth="1"/>
    <col min="10735" max="10735" width="0.7109375" style="45" customWidth="1"/>
    <col min="10736" max="10736" width="15.5703125" style="45" bestFit="1" customWidth="1"/>
    <col min="10737" max="10737" width="0.7109375" style="45" customWidth="1"/>
    <col min="10738" max="10738" width="15.5703125" style="45" bestFit="1" customWidth="1"/>
    <col min="10739" max="10980" width="9.140625" style="45"/>
    <col min="10981" max="10981" width="37.28515625" style="45" customWidth="1"/>
    <col min="10982" max="10982" width="15.5703125" style="45" bestFit="1" customWidth="1"/>
    <col min="10983" max="10983" width="0.7109375" style="45" customWidth="1"/>
    <col min="10984" max="10984" width="15.5703125" style="45" bestFit="1" customWidth="1"/>
    <col min="10985" max="10985" width="0.7109375" style="45" customWidth="1"/>
    <col min="10986" max="10986" width="16" style="45" bestFit="1" customWidth="1"/>
    <col min="10987" max="10987" width="0.7109375" style="45" customWidth="1"/>
    <col min="10988" max="10988" width="16.7109375" style="45" customWidth="1"/>
    <col min="10989" max="10989" width="0.7109375" style="45" customWidth="1"/>
    <col min="10990" max="10990" width="24.7109375" style="45" customWidth="1"/>
    <col min="10991" max="10991" width="0.7109375" style="45" customWidth="1"/>
    <col min="10992" max="10992" width="15.5703125" style="45" bestFit="1" customWidth="1"/>
    <col min="10993" max="10993" width="0.7109375" style="45" customWidth="1"/>
    <col min="10994" max="10994" width="15.5703125" style="45" bestFit="1" customWidth="1"/>
    <col min="10995" max="11236" width="9.140625" style="45"/>
    <col min="11237" max="11237" width="37.28515625" style="45" customWidth="1"/>
    <col min="11238" max="11238" width="15.5703125" style="45" bestFit="1" customWidth="1"/>
    <col min="11239" max="11239" width="0.7109375" style="45" customWidth="1"/>
    <col min="11240" max="11240" width="15.5703125" style="45" bestFit="1" customWidth="1"/>
    <col min="11241" max="11241" width="0.7109375" style="45" customWidth="1"/>
    <col min="11242" max="11242" width="16" style="45" bestFit="1" customWidth="1"/>
    <col min="11243" max="11243" width="0.7109375" style="45" customWidth="1"/>
    <col min="11244" max="11244" width="16.7109375" style="45" customWidth="1"/>
    <col min="11245" max="11245" width="0.7109375" style="45" customWidth="1"/>
    <col min="11246" max="11246" width="24.7109375" style="45" customWidth="1"/>
    <col min="11247" max="11247" width="0.7109375" style="45" customWidth="1"/>
    <col min="11248" max="11248" width="15.5703125" style="45" bestFit="1" customWidth="1"/>
    <col min="11249" max="11249" width="0.7109375" style="45" customWidth="1"/>
    <col min="11250" max="11250" width="15.5703125" style="45" bestFit="1" customWidth="1"/>
    <col min="11251" max="11492" width="9.140625" style="45"/>
    <col min="11493" max="11493" width="37.28515625" style="45" customWidth="1"/>
    <col min="11494" max="11494" width="15.5703125" style="45" bestFit="1" customWidth="1"/>
    <col min="11495" max="11495" width="0.7109375" style="45" customWidth="1"/>
    <col min="11496" max="11496" width="15.5703125" style="45" bestFit="1" customWidth="1"/>
    <col min="11497" max="11497" width="0.7109375" style="45" customWidth="1"/>
    <col min="11498" max="11498" width="16" style="45" bestFit="1" customWidth="1"/>
    <col min="11499" max="11499" width="0.7109375" style="45" customWidth="1"/>
    <col min="11500" max="11500" width="16.7109375" style="45" customWidth="1"/>
    <col min="11501" max="11501" width="0.7109375" style="45" customWidth="1"/>
    <col min="11502" max="11502" width="24.7109375" style="45" customWidth="1"/>
    <col min="11503" max="11503" width="0.7109375" style="45" customWidth="1"/>
    <col min="11504" max="11504" width="15.5703125" style="45" bestFit="1" customWidth="1"/>
    <col min="11505" max="11505" width="0.7109375" style="45" customWidth="1"/>
    <col min="11506" max="11506" width="15.5703125" style="45" bestFit="1" customWidth="1"/>
    <col min="11507" max="11748" width="9.140625" style="45"/>
    <col min="11749" max="11749" width="37.28515625" style="45" customWidth="1"/>
    <col min="11750" max="11750" width="15.5703125" style="45" bestFit="1" customWidth="1"/>
    <col min="11751" max="11751" width="0.7109375" style="45" customWidth="1"/>
    <col min="11752" max="11752" width="15.5703125" style="45" bestFit="1" customWidth="1"/>
    <col min="11753" max="11753" width="0.7109375" style="45" customWidth="1"/>
    <col min="11754" max="11754" width="16" style="45" bestFit="1" customWidth="1"/>
    <col min="11755" max="11755" width="0.7109375" style="45" customWidth="1"/>
    <col min="11756" max="11756" width="16.7109375" style="45" customWidth="1"/>
    <col min="11757" max="11757" width="0.7109375" style="45" customWidth="1"/>
    <col min="11758" max="11758" width="24.7109375" style="45" customWidth="1"/>
    <col min="11759" max="11759" width="0.7109375" style="45" customWidth="1"/>
    <col min="11760" max="11760" width="15.5703125" style="45" bestFit="1" customWidth="1"/>
    <col min="11761" max="11761" width="0.7109375" style="45" customWidth="1"/>
    <col min="11762" max="11762" width="15.5703125" style="45" bestFit="1" customWidth="1"/>
    <col min="11763" max="12004" width="9.140625" style="45"/>
    <col min="12005" max="12005" width="37.28515625" style="45" customWidth="1"/>
    <col min="12006" max="12006" width="15.5703125" style="45" bestFit="1" customWidth="1"/>
    <col min="12007" max="12007" width="0.7109375" style="45" customWidth="1"/>
    <col min="12008" max="12008" width="15.5703125" style="45" bestFit="1" customWidth="1"/>
    <col min="12009" max="12009" width="0.7109375" style="45" customWidth="1"/>
    <col min="12010" max="12010" width="16" style="45" bestFit="1" customWidth="1"/>
    <col min="12011" max="12011" width="0.7109375" style="45" customWidth="1"/>
    <col min="12012" max="12012" width="16.7109375" style="45" customWidth="1"/>
    <col min="12013" max="12013" width="0.7109375" style="45" customWidth="1"/>
    <col min="12014" max="12014" width="24.7109375" style="45" customWidth="1"/>
    <col min="12015" max="12015" width="0.7109375" style="45" customWidth="1"/>
    <col min="12016" max="12016" width="15.5703125" style="45" bestFit="1" customWidth="1"/>
    <col min="12017" max="12017" width="0.7109375" style="45" customWidth="1"/>
    <col min="12018" max="12018" width="15.5703125" style="45" bestFit="1" customWidth="1"/>
    <col min="12019" max="12260" width="9.140625" style="45"/>
    <col min="12261" max="12261" width="37.28515625" style="45" customWidth="1"/>
    <col min="12262" max="12262" width="15.5703125" style="45" bestFit="1" customWidth="1"/>
    <col min="12263" max="12263" width="0.7109375" style="45" customWidth="1"/>
    <col min="12264" max="12264" width="15.5703125" style="45" bestFit="1" customWidth="1"/>
    <col min="12265" max="12265" width="0.7109375" style="45" customWidth="1"/>
    <col min="12266" max="12266" width="16" style="45" bestFit="1" customWidth="1"/>
    <col min="12267" max="12267" width="0.7109375" style="45" customWidth="1"/>
    <col min="12268" max="12268" width="16.7109375" style="45" customWidth="1"/>
    <col min="12269" max="12269" width="0.7109375" style="45" customWidth="1"/>
    <col min="12270" max="12270" width="24.7109375" style="45" customWidth="1"/>
    <col min="12271" max="12271" width="0.7109375" style="45" customWidth="1"/>
    <col min="12272" max="12272" width="15.5703125" style="45" bestFit="1" customWidth="1"/>
    <col min="12273" max="12273" width="0.7109375" style="45" customWidth="1"/>
    <col min="12274" max="12274" width="15.5703125" style="45" bestFit="1" customWidth="1"/>
    <col min="12275" max="12516" width="9.140625" style="45"/>
    <col min="12517" max="12517" width="37.28515625" style="45" customWidth="1"/>
    <col min="12518" max="12518" width="15.5703125" style="45" bestFit="1" customWidth="1"/>
    <col min="12519" max="12519" width="0.7109375" style="45" customWidth="1"/>
    <col min="12520" max="12520" width="15.5703125" style="45" bestFit="1" customWidth="1"/>
    <col min="12521" max="12521" width="0.7109375" style="45" customWidth="1"/>
    <col min="12522" max="12522" width="16" style="45" bestFit="1" customWidth="1"/>
    <col min="12523" max="12523" width="0.7109375" style="45" customWidth="1"/>
    <col min="12524" max="12524" width="16.7109375" style="45" customWidth="1"/>
    <col min="12525" max="12525" width="0.7109375" style="45" customWidth="1"/>
    <col min="12526" max="12526" width="24.7109375" style="45" customWidth="1"/>
    <col min="12527" max="12527" width="0.7109375" style="45" customWidth="1"/>
    <col min="12528" max="12528" width="15.5703125" style="45" bestFit="1" customWidth="1"/>
    <col min="12529" max="12529" width="0.7109375" style="45" customWidth="1"/>
    <col min="12530" max="12530" width="15.5703125" style="45" bestFit="1" customWidth="1"/>
    <col min="12531" max="12772" width="9.140625" style="45"/>
    <col min="12773" max="12773" width="37.28515625" style="45" customWidth="1"/>
    <col min="12774" max="12774" width="15.5703125" style="45" bestFit="1" customWidth="1"/>
    <col min="12775" max="12775" width="0.7109375" style="45" customWidth="1"/>
    <col min="12776" max="12776" width="15.5703125" style="45" bestFit="1" customWidth="1"/>
    <col min="12777" max="12777" width="0.7109375" style="45" customWidth="1"/>
    <col min="12778" max="12778" width="16" style="45" bestFit="1" customWidth="1"/>
    <col min="12779" max="12779" width="0.7109375" style="45" customWidth="1"/>
    <col min="12780" max="12780" width="16.7109375" style="45" customWidth="1"/>
    <col min="12781" max="12781" width="0.7109375" style="45" customWidth="1"/>
    <col min="12782" max="12782" width="24.7109375" style="45" customWidth="1"/>
    <col min="12783" max="12783" width="0.7109375" style="45" customWidth="1"/>
    <col min="12784" max="12784" width="15.5703125" style="45" bestFit="1" customWidth="1"/>
    <col min="12785" max="12785" width="0.7109375" style="45" customWidth="1"/>
    <col min="12786" max="12786" width="15.5703125" style="45" bestFit="1" customWidth="1"/>
    <col min="12787" max="16384" width="9.140625" style="45"/>
  </cols>
  <sheetData>
    <row r="1" spans="1:18" ht="16.5" customHeight="1">
      <c r="A1" s="56" t="s">
        <v>0</v>
      </c>
      <c r="B1" s="56"/>
      <c r="C1" s="56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16.5" customHeight="1">
      <c r="A2" s="8" t="s">
        <v>123</v>
      </c>
      <c r="B2" s="8"/>
      <c r="C2" s="8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16.5" customHeight="1">
      <c r="A3" s="109" t="s">
        <v>2</v>
      </c>
      <c r="B3" s="35"/>
      <c r="C3" s="3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8" ht="16.5" customHeight="1">
      <c r="A4" s="8"/>
      <c r="B4" s="8"/>
      <c r="C4" s="8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8" ht="16.5" customHeight="1"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8" ht="16.5" customHeight="1">
      <c r="A6" s="51"/>
      <c r="B6" s="51"/>
      <c r="C6" s="51"/>
      <c r="D6" s="210" t="s">
        <v>160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</row>
    <row r="7" spans="1:18" s="51" customFormat="1" ht="16.5" customHeight="1">
      <c r="E7" s="66"/>
      <c r="G7" s="66"/>
      <c r="K7" s="66"/>
      <c r="L7" s="212" t="s">
        <v>119</v>
      </c>
      <c r="M7" s="212"/>
      <c r="N7" s="212"/>
      <c r="O7" s="212"/>
      <c r="P7" s="212"/>
      <c r="Q7" s="115"/>
    </row>
    <row r="8" spans="1:18" s="51" customFormat="1" ht="16.5" customHeight="1">
      <c r="E8" s="66"/>
      <c r="G8" s="66"/>
      <c r="K8" s="66"/>
      <c r="L8" s="213" t="s">
        <v>39</v>
      </c>
      <c r="M8" s="213"/>
      <c r="N8" s="213"/>
      <c r="O8" s="66"/>
      <c r="P8" s="63"/>
      <c r="Q8" s="116"/>
    </row>
    <row r="9" spans="1:18" s="51" customFormat="1" ht="16.5" customHeight="1">
      <c r="E9" s="66"/>
      <c r="G9" s="66"/>
      <c r="H9" s="63"/>
      <c r="I9" s="63"/>
      <c r="J9" s="63"/>
      <c r="K9" s="66"/>
      <c r="L9" s="68" t="s">
        <v>126</v>
      </c>
      <c r="M9" s="66"/>
      <c r="N9" s="68"/>
      <c r="O9" s="66"/>
      <c r="Q9" s="116"/>
    </row>
    <row r="10" spans="1:18" s="51" customFormat="1" ht="16.5" customHeight="1">
      <c r="D10" s="66" t="s">
        <v>127</v>
      </c>
      <c r="F10" s="66" t="s">
        <v>128</v>
      </c>
      <c r="H10" s="210" t="s">
        <v>129</v>
      </c>
      <c r="I10" s="210"/>
      <c r="J10" s="210"/>
      <c r="K10" s="66"/>
      <c r="L10" s="69" t="s">
        <v>130</v>
      </c>
      <c r="M10" s="66"/>
      <c r="N10" s="69"/>
      <c r="O10" s="66"/>
      <c r="P10" s="69" t="s">
        <v>132</v>
      </c>
      <c r="Q10" s="66"/>
    </row>
    <row r="11" spans="1:18" s="51" customFormat="1" ht="16.5" customHeight="1">
      <c r="D11" s="66" t="s">
        <v>133</v>
      </c>
      <c r="E11" s="66"/>
      <c r="F11" s="66" t="s">
        <v>134</v>
      </c>
      <c r="G11" s="66"/>
      <c r="H11" s="66" t="s">
        <v>135</v>
      </c>
      <c r="I11" s="66"/>
      <c r="J11" s="66"/>
      <c r="K11" s="66"/>
      <c r="L11" s="68" t="s">
        <v>136</v>
      </c>
      <c r="M11" s="66"/>
      <c r="N11" s="70" t="s">
        <v>137</v>
      </c>
      <c r="O11" s="66"/>
      <c r="P11" s="69" t="s">
        <v>139</v>
      </c>
      <c r="Q11" s="66"/>
      <c r="R11" s="68"/>
    </row>
    <row r="12" spans="1:18" s="51" customFormat="1" ht="16.5" customHeight="1">
      <c r="D12" s="66" t="s">
        <v>142</v>
      </c>
      <c r="E12" s="66"/>
      <c r="F12" s="66" t="s">
        <v>143</v>
      </c>
      <c r="G12" s="66"/>
      <c r="H12" s="71" t="s">
        <v>144</v>
      </c>
      <c r="I12" s="66"/>
      <c r="J12" s="66" t="s">
        <v>118</v>
      </c>
      <c r="K12" s="66"/>
      <c r="L12" s="68" t="s">
        <v>145</v>
      </c>
      <c r="M12" s="66"/>
      <c r="N12" s="70" t="s">
        <v>146</v>
      </c>
      <c r="O12" s="66"/>
      <c r="P12" s="69" t="s">
        <v>148</v>
      </c>
      <c r="Q12" s="66"/>
      <c r="R12" s="66" t="s">
        <v>121</v>
      </c>
    </row>
    <row r="13" spans="1:18" s="51" customFormat="1" ht="16.5" customHeight="1">
      <c r="B13" s="72"/>
      <c r="D13" s="15" t="s">
        <v>10</v>
      </c>
      <c r="E13" s="13"/>
      <c r="F13" s="15" t="s">
        <v>10</v>
      </c>
      <c r="G13" s="13"/>
      <c r="H13" s="15" t="s">
        <v>10</v>
      </c>
      <c r="I13" s="13"/>
      <c r="J13" s="15" t="s">
        <v>10</v>
      </c>
      <c r="K13" s="13"/>
      <c r="L13" s="15" t="s">
        <v>10</v>
      </c>
      <c r="M13" s="66"/>
      <c r="N13" s="74" t="s">
        <v>10</v>
      </c>
      <c r="O13" s="66"/>
      <c r="P13" s="15" t="s">
        <v>10</v>
      </c>
      <c r="Q13" s="66"/>
      <c r="R13" s="15" t="s">
        <v>10</v>
      </c>
    </row>
    <row r="14" spans="1:18" s="51" customFormat="1" ht="16.5" customHeight="1"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6.5" customHeight="1">
      <c r="A15" s="8" t="s">
        <v>151</v>
      </c>
      <c r="B15" s="8"/>
      <c r="C15" s="8"/>
      <c r="D15" s="19">
        <v>4670560</v>
      </c>
      <c r="E15" s="19"/>
      <c r="F15" s="19">
        <v>-568148</v>
      </c>
      <c r="G15" s="19"/>
      <c r="H15" s="19">
        <v>49892</v>
      </c>
      <c r="I15" s="19"/>
      <c r="J15" s="19">
        <v>-2251800</v>
      </c>
      <c r="K15" s="45"/>
      <c r="L15" s="64">
        <v>-21060</v>
      </c>
      <c r="M15" s="45"/>
      <c r="N15" s="19">
        <v>2288897</v>
      </c>
      <c r="O15" s="45"/>
      <c r="P15" s="19">
        <f>SUM(L15:N15)</f>
        <v>2267837</v>
      </c>
      <c r="Q15" s="45"/>
      <c r="R15" s="19">
        <f>SUM(D15:J15,P15)</f>
        <v>4168341</v>
      </c>
    </row>
    <row r="16" spans="1:18" ht="8.1" customHeight="1">
      <c r="A16" s="8"/>
      <c r="B16" s="8"/>
      <c r="C16" s="8"/>
      <c r="D16" s="19"/>
      <c r="E16" s="19"/>
      <c r="F16" s="19"/>
      <c r="G16" s="19"/>
      <c r="H16" s="19"/>
      <c r="I16" s="19"/>
      <c r="J16" s="19"/>
      <c r="K16" s="45"/>
    </row>
    <row r="17" spans="1:18" ht="16.149999999999999" customHeight="1">
      <c r="A17" s="25" t="s">
        <v>153</v>
      </c>
      <c r="B17" s="25"/>
      <c r="C17" s="25"/>
      <c r="D17" s="19"/>
      <c r="E17" s="45"/>
      <c r="F17" s="19"/>
      <c r="G17" s="45"/>
      <c r="H17" s="19"/>
      <c r="I17" s="45"/>
      <c r="J17" s="19"/>
      <c r="K17" s="45"/>
      <c r="L17" s="19"/>
      <c r="M17" s="45"/>
      <c r="N17" s="19"/>
      <c r="O17" s="45"/>
      <c r="P17" s="19"/>
      <c r="Q17" s="45"/>
      <c r="R17" s="19"/>
    </row>
    <row r="18" spans="1:18" ht="16.149999999999999" customHeight="1">
      <c r="A18" s="30" t="s">
        <v>31</v>
      </c>
      <c r="B18" s="30"/>
      <c r="C18" s="30"/>
      <c r="D18" s="19">
        <v>0</v>
      </c>
      <c r="E18" s="45"/>
      <c r="F18" s="19">
        <v>0</v>
      </c>
      <c r="G18" s="45"/>
      <c r="H18" s="19">
        <v>0</v>
      </c>
      <c r="I18" s="45"/>
      <c r="J18" s="19">
        <v>-131881</v>
      </c>
      <c r="K18" s="45"/>
      <c r="L18" s="19">
        <v>0</v>
      </c>
      <c r="M18" s="45"/>
      <c r="N18" s="19">
        <v>0</v>
      </c>
      <c r="O18" s="45"/>
      <c r="P18" s="19">
        <f>SUM(L18:N18)</f>
        <v>0</v>
      </c>
      <c r="Q18" s="45"/>
      <c r="R18" s="19">
        <f>SUM(D18:J18,P18)</f>
        <v>-131881</v>
      </c>
    </row>
    <row r="19" spans="1:18" ht="16.5" customHeight="1">
      <c r="A19" s="22" t="s">
        <v>154</v>
      </c>
      <c r="B19" s="18"/>
      <c r="C19" s="18"/>
      <c r="D19" s="32">
        <v>0</v>
      </c>
      <c r="F19" s="32">
        <v>0</v>
      </c>
      <c r="H19" s="32">
        <v>0</v>
      </c>
      <c r="J19" s="32">
        <v>0</v>
      </c>
      <c r="L19" s="32">
        <v>702</v>
      </c>
      <c r="N19" s="32">
        <v>0</v>
      </c>
      <c r="P19" s="32">
        <f>SUM(L19:N19)</f>
        <v>702</v>
      </c>
      <c r="R19" s="32">
        <f>SUM(D19:J19,P19)</f>
        <v>702</v>
      </c>
    </row>
    <row r="20" spans="1:18" ht="16.5" customHeight="1"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ht="16.5" customHeight="1" thickBot="1">
      <c r="A21" s="8" t="s">
        <v>155</v>
      </c>
      <c r="B21" s="8"/>
      <c r="C21" s="8"/>
      <c r="D21" s="192">
        <f>SUM(D15:D19)</f>
        <v>4670560</v>
      </c>
      <c r="E21" s="19"/>
      <c r="F21" s="192">
        <f>SUM(F15:F19)</f>
        <v>-568148</v>
      </c>
      <c r="G21" s="19"/>
      <c r="H21" s="192">
        <f>SUM(H15:H19)</f>
        <v>49892</v>
      </c>
      <c r="I21" s="19"/>
      <c r="J21" s="192">
        <f>SUM(J15:J19)</f>
        <v>-2383681</v>
      </c>
      <c r="K21" s="45"/>
      <c r="L21" s="192">
        <f>SUM(L15:L19)</f>
        <v>-20358</v>
      </c>
      <c r="N21" s="192">
        <f>SUM(N15:N19)</f>
        <v>2288897</v>
      </c>
      <c r="P21" s="192">
        <f>SUM(P15:P19)</f>
        <v>2268539</v>
      </c>
      <c r="R21" s="192">
        <f>SUM(R15:R19)</f>
        <v>4037162</v>
      </c>
    </row>
    <row r="22" spans="1:18" ht="16.5" customHeight="1" thickTop="1">
      <c r="A22" s="8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ht="13.9" customHeight="1">
      <c r="A23" s="8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ht="16.5" customHeight="1">
      <c r="A24" s="8" t="s">
        <v>156</v>
      </c>
      <c r="B24" s="8"/>
      <c r="C24" s="8"/>
      <c r="D24" s="119">
        <v>4670560</v>
      </c>
      <c r="E24" s="19"/>
      <c r="F24" s="131">
        <v>-568148</v>
      </c>
      <c r="G24" s="117"/>
      <c r="H24" s="131">
        <v>49892</v>
      </c>
      <c r="I24" s="117"/>
      <c r="J24" s="131">
        <v>-2926609</v>
      </c>
      <c r="K24" s="117"/>
      <c r="L24" s="131">
        <v>-35100</v>
      </c>
      <c r="M24" s="117"/>
      <c r="N24" s="131">
        <v>2288897</v>
      </c>
      <c r="O24" s="117"/>
      <c r="P24" s="119">
        <f>SUM(L24:N24)</f>
        <v>2253797</v>
      </c>
      <c r="Q24" s="45"/>
      <c r="R24" s="119">
        <f>SUM(D24,F24,H24,J24,P24)</f>
        <v>3479492</v>
      </c>
    </row>
    <row r="25" spans="1:18" ht="8.1" customHeight="1">
      <c r="A25" s="8"/>
      <c r="B25" s="8"/>
      <c r="C25" s="8"/>
      <c r="D25" s="119"/>
      <c r="E25" s="19"/>
      <c r="F25" s="119"/>
      <c r="G25" s="19"/>
      <c r="H25" s="119"/>
      <c r="I25" s="19"/>
      <c r="J25" s="119"/>
      <c r="K25" s="45"/>
      <c r="L25" s="127"/>
      <c r="N25" s="127"/>
      <c r="P25" s="127"/>
      <c r="R25" s="127"/>
    </row>
    <row r="26" spans="1:18" ht="16.149999999999999" customHeight="1">
      <c r="A26" s="25" t="s">
        <v>153</v>
      </c>
      <c r="B26" s="25"/>
      <c r="C26" s="25"/>
      <c r="D26" s="119"/>
      <c r="E26" s="45"/>
      <c r="F26" s="119"/>
      <c r="G26" s="45"/>
      <c r="H26" s="119"/>
      <c r="I26" s="45"/>
      <c r="J26" s="119"/>
      <c r="K26" s="45"/>
      <c r="L26" s="119"/>
      <c r="M26" s="45"/>
      <c r="N26" s="119"/>
      <c r="O26" s="45"/>
      <c r="P26" s="119"/>
      <c r="Q26" s="45"/>
      <c r="R26" s="119"/>
    </row>
    <row r="27" spans="1:18" ht="16.149999999999999" customHeight="1">
      <c r="A27" s="30" t="s">
        <v>31</v>
      </c>
      <c r="B27" s="30"/>
      <c r="C27" s="30"/>
      <c r="D27" s="119">
        <v>0</v>
      </c>
      <c r="E27" s="45"/>
      <c r="F27" s="119">
        <v>0</v>
      </c>
      <c r="G27" s="45"/>
      <c r="H27" s="119">
        <v>0</v>
      </c>
      <c r="I27" s="45"/>
      <c r="J27" s="119">
        <v>-135280</v>
      </c>
      <c r="K27" s="45"/>
      <c r="L27" s="119">
        <v>0</v>
      </c>
      <c r="M27" s="45"/>
      <c r="N27" s="119">
        <v>0</v>
      </c>
      <c r="O27" s="45"/>
      <c r="P27" s="119">
        <f>SUM(L27:N27)</f>
        <v>0</v>
      </c>
      <c r="Q27" s="45"/>
      <c r="R27" s="119">
        <f>SUM(D27:J27,P27)</f>
        <v>-135280</v>
      </c>
    </row>
    <row r="28" spans="1:18" ht="16.5" customHeight="1">
      <c r="A28" s="18" t="s">
        <v>157</v>
      </c>
      <c r="B28" s="18"/>
      <c r="C28" s="18"/>
      <c r="D28" s="122">
        <v>0</v>
      </c>
      <c r="F28" s="122">
        <v>0</v>
      </c>
      <c r="H28" s="122">
        <v>0</v>
      </c>
      <c r="J28" s="122">
        <v>0</v>
      </c>
      <c r="L28" s="122">
        <v>-6318</v>
      </c>
      <c r="N28" s="122">
        <v>0</v>
      </c>
      <c r="P28" s="122">
        <f>SUM(L28:N28)</f>
        <v>-6318</v>
      </c>
      <c r="R28" s="122">
        <f>SUM(D28:J28,P28)</f>
        <v>-6318</v>
      </c>
    </row>
    <row r="29" spans="1:18" ht="16.5" customHeight="1">
      <c r="D29" s="129"/>
      <c r="E29" s="75"/>
      <c r="F29" s="129"/>
      <c r="G29" s="75"/>
      <c r="H29" s="129"/>
      <c r="I29" s="75"/>
      <c r="J29" s="129"/>
      <c r="K29" s="75"/>
      <c r="L29" s="129"/>
      <c r="M29" s="75"/>
      <c r="N29" s="129"/>
      <c r="O29" s="75"/>
      <c r="P29" s="129"/>
      <c r="Q29" s="75"/>
      <c r="R29" s="129"/>
    </row>
    <row r="30" spans="1:18" ht="16.5" customHeight="1" thickBot="1">
      <c r="A30" s="8" t="s">
        <v>158</v>
      </c>
      <c r="B30" s="8"/>
      <c r="C30" s="8"/>
      <c r="D30" s="193">
        <f>SUM(D24:D28)</f>
        <v>4670560</v>
      </c>
      <c r="E30" s="19"/>
      <c r="F30" s="193">
        <f>SUM(F24:F28)</f>
        <v>-568148</v>
      </c>
      <c r="G30" s="19"/>
      <c r="H30" s="193">
        <f>SUM(H24:H28)</f>
        <v>49892</v>
      </c>
      <c r="I30" s="19"/>
      <c r="J30" s="193">
        <f>SUM(J24:J28)</f>
        <v>-3061889</v>
      </c>
      <c r="K30" s="45"/>
      <c r="L30" s="193">
        <f>SUM(L24:L28)</f>
        <v>-41418</v>
      </c>
      <c r="N30" s="193">
        <f>SUM(N24:N28)</f>
        <v>2288897</v>
      </c>
      <c r="P30" s="193">
        <f>SUM(P24:P28)</f>
        <v>2247479</v>
      </c>
      <c r="R30" s="193">
        <f>SUM(R24:R28)</f>
        <v>3337894</v>
      </c>
    </row>
    <row r="31" spans="1:18" ht="21" customHeight="1" thickTop="1">
      <c r="A31" s="8"/>
      <c r="B31" s="8"/>
      <c r="C31" s="8"/>
      <c r="D31" s="183">
        <v>0</v>
      </c>
      <c r="E31" s="184"/>
      <c r="F31" s="183">
        <v>0</v>
      </c>
      <c r="G31" s="184"/>
      <c r="H31" s="183">
        <v>0</v>
      </c>
      <c r="I31" s="184"/>
      <c r="J31" s="183">
        <v>0</v>
      </c>
      <c r="K31" s="184"/>
      <c r="L31" s="183">
        <v>0</v>
      </c>
      <c r="M31" s="184"/>
      <c r="N31" s="183">
        <v>0</v>
      </c>
      <c r="O31" s="184"/>
      <c r="P31" s="183">
        <v>0</v>
      </c>
      <c r="Q31" s="184"/>
      <c r="R31" s="183">
        <v>0</v>
      </c>
    </row>
    <row r="32" spans="1:18" ht="17.25" customHeight="1">
      <c r="A32" s="8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8" ht="17.25" customHeight="1"/>
    <row r="34" spans="1:18" ht="27" customHeight="1"/>
    <row r="35" spans="1:18" ht="15.75" customHeight="1"/>
    <row r="36" spans="1:18" ht="21.95" customHeight="1">
      <c r="A36" s="208" t="str">
        <f>'PL 5-6 (3M)'!A60</f>
        <v>The accompanying notes are an integral part of this interim financial information.</v>
      </c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3"/>
    </row>
  </sheetData>
  <mergeCells count="5">
    <mergeCell ref="A36:Q36"/>
    <mergeCell ref="D6:R6"/>
    <mergeCell ref="L7:P7"/>
    <mergeCell ref="L8:N8"/>
    <mergeCell ref="H10:J10"/>
  </mergeCells>
  <pageMargins left="0.3" right="0.3" top="0.5" bottom="0.6" header="0.49" footer="0.4"/>
  <pageSetup paperSize="9" scale="90" firstPageNumber="8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F279-4985-4DF6-A936-30257984A66B}">
  <dimension ref="A1:L108"/>
  <sheetViews>
    <sheetView tabSelected="1" topLeftCell="A95" zoomScale="115" zoomScaleNormal="115" zoomScaleSheetLayoutView="115" workbookViewId="0">
      <selection activeCell="O102" sqref="O102"/>
    </sheetView>
  </sheetViews>
  <sheetFormatPr defaultColWidth="10.7109375" defaultRowHeight="16.5" customHeight="1"/>
  <cols>
    <col min="1" max="2" width="1.42578125" style="45" customWidth="1"/>
    <col min="3" max="3" width="38.28515625" style="45" customWidth="1"/>
    <col min="4" max="4" width="6" style="51" bestFit="1" customWidth="1"/>
    <col min="5" max="5" width="0.7109375" style="45" customWidth="1"/>
    <col min="6" max="6" width="12.42578125" style="64" customWidth="1"/>
    <col min="7" max="7" width="0.7109375" style="45" customWidth="1"/>
    <col min="8" max="8" width="12.42578125" style="64" customWidth="1"/>
    <col min="9" max="9" width="0.7109375" style="45" customWidth="1"/>
    <col min="10" max="10" width="12.42578125" style="64" customWidth="1"/>
    <col min="11" max="11" width="0.7109375" style="93" customWidth="1"/>
    <col min="12" max="12" width="12.42578125" style="64" customWidth="1"/>
    <col min="13" max="95" width="10.7109375" style="45"/>
    <col min="96" max="96" width="15.28515625" style="45" customWidth="1"/>
    <col min="97" max="98" width="9.7109375" style="45" customWidth="1"/>
    <col min="99" max="99" width="27.42578125" style="45" customWidth="1"/>
    <col min="100" max="100" width="7.42578125" style="45" customWidth="1"/>
    <col min="101" max="101" width="1.28515625" style="45" customWidth="1"/>
    <col min="102" max="102" width="16.5703125" style="45" customWidth="1"/>
    <col min="103" max="103" width="1.28515625" style="45" customWidth="1"/>
    <col min="104" max="104" width="16.5703125" style="45" customWidth="1"/>
    <col min="105" max="105" width="1.28515625" style="45" customWidth="1"/>
    <col min="106" max="106" width="16.5703125" style="45" customWidth="1"/>
    <col min="107" max="107" width="1.28515625" style="45" customWidth="1"/>
    <col min="108" max="108" width="16.5703125" style="45" customWidth="1"/>
    <col min="109" max="109" width="7.42578125" style="45" customWidth="1"/>
    <col min="110" max="16384" width="10.7109375" style="45"/>
  </cols>
  <sheetData>
    <row r="1" spans="1:12" s="2" customFormat="1" ht="16.5" customHeight="1">
      <c r="A1" s="8" t="s">
        <v>0</v>
      </c>
      <c r="B1" s="8"/>
      <c r="C1" s="45"/>
      <c r="D1" s="51"/>
      <c r="E1" s="45"/>
      <c r="F1" s="64"/>
      <c r="G1" s="45"/>
      <c r="H1" s="64"/>
      <c r="I1" s="45"/>
      <c r="J1" s="64"/>
      <c r="K1" s="45"/>
      <c r="L1" s="64"/>
    </row>
    <row r="2" spans="1:12" s="2" customFormat="1" ht="16.5" customHeight="1">
      <c r="A2" s="8" t="s">
        <v>161</v>
      </c>
      <c r="B2" s="8"/>
      <c r="C2" s="82"/>
      <c r="D2" s="51"/>
      <c r="E2" s="82"/>
      <c r="F2" s="49"/>
      <c r="G2" s="83"/>
      <c r="H2" s="49"/>
      <c r="I2" s="83"/>
      <c r="J2" s="49"/>
      <c r="K2" s="84"/>
      <c r="L2" s="49"/>
    </row>
    <row r="3" spans="1:12" s="2" customFormat="1" ht="16.5" customHeight="1">
      <c r="A3" s="109" t="s">
        <v>2</v>
      </c>
      <c r="B3" s="35"/>
      <c r="C3" s="85"/>
      <c r="D3" s="86"/>
      <c r="E3" s="85"/>
      <c r="F3" s="87"/>
      <c r="G3" s="85"/>
      <c r="H3" s="87"/>
      <c r="I3" s="85"/>
      <c r="J3" s="87"/>
      <c r="K3" s="85"/>
      <c r="L3" s="87"/>
    </row>
    <row r="4" spans="1:12" s="2" customFormat="1" ht="16.5" customHeight="1">
      <c r="A4" s="26"/>
      <c r="B4" s="26"/>
      <c r="C4" s="82"/>
      <c r="D4" s="51"/>
      <c r="E4" s="82"/>
      <c r="F4" s="49"/>
      <c r="G4" s="82"/>
      <c r="H4" s="49"/>
      <c r="I4" s="82"/>
      <c r="J4" s="49"/>
      <c r="K4" s="82"/>
      <c r="L4" s="49"/>
    </row>
    <row r="5" spans="1:12" s="2" customFormat="1" ht="16.5" customHeight="1">
      <c r="A5" s="8"/>
      <c r="B5" s="8"/>
      <c r="C5" s="82"/>
      <c r="D5" s="51"/>
      <c r="E5" s="82"/>
      <c r="F5" s="49"/>
      <c r="G5" s="82"/>
      <c r="H5" s="49"/>
      <c r="I5" s="82"/>
      <c r="J5" s="49"/>
      <c r="K5" s="82"/>
      <c r="L5" s="49"/>
    </row>
    <row r="6" spans="1:12" s="2" customFormat="1" ht="16.5" customHeight="1">
      <c r="A6" s="51"/>
      <c r="B6" s="51"/>
      <c r="C6" s="88"/>
      <c r="D6" s="51"/>
      <c r="E6" s="88"/>
      <c r="F6" s="205" t="s">
        <v>3</v>
      </c>
      <c r="G6" s="205"/>
      <c r="H6" s="205"/>
      <c r="I6" s="10"/>
      <c r="J6" s="205" t="s">
        <v>49</v>
      </c>
      <c r="K6" s="205"/>
      <c r="L6" s="205"/>
    </row>
    <row r="7" spans="1:12" s="2" customFormat="1" ht="16.5" customHeight="1">
      <c r="A7" s="51"/>
      <c r="B7" s="51"/>
      <c r="C7" s="88"/>
      <c r="D7" s="51"/>
      <c r="E7" s="88"/>
      <c r="F7" s="206" t="s">
        <v>6</v>
      </c>
      <c r="G7" s="206"/>
      <c r="H7" s="206"/>
      <c r="I7" s="10"/>
      <c r="J7" s="206" t="s">
        <v>6</v>
      </c>
      <c r="K7" s="206"/>
      <c r="L7" s="206"/>
    </row>
    <row r="8" spans="1:12" s="27" customFormat="1" ht="16.5" customHeight="1">
      <c r="A8" s="41"/>
      <c r="B8" s="41"/>
      <c r="C8" s="41"/>
      <c r="D8" s="43"/>
      <c r="E8" s="41"/>
      <c r="F8" s="11" t="s">
        <v>7</v>
      </c>
      <c r="G8" s="30"/>
      <c r="H8" s="11" t="s">
        <v>7</v>
      </c>
      <c r="I8" s="202"/>
      <c r="J8" s="11" t="s">
        <v>7</v>
      </c>
      <c r="K8" s="28"/>
      <c r="L8" s="11" t="s">
        <v>7</v>
      </c>
    </row>
    <row r="9" spans="1:12" s="27" customFormat="1" ht="16.5" customHeight="1">
      <c r="A9" s="41"/>
      <c r="B9" s="41"/>
      <c r="C9" s="41"/>
      <c r="D9" s="43"/>
      <c r="E9" s="41"/>
      <c r="F9" s="40" t="s">
        <v>8</v>
      </c>
      <c r="G9" s="11"/>
      <c r="H9" s="40" t="s">
        <v>9</v>
      </c>
      <c r="I9" s="17"/>
      <c r="J9" s="40" t="s">
        <v>8</v>
      </c>
      <c r="K9" s="11"/>
      <c r="L9" s="40" t="s">
        <v>9</v>
      </c>
    </row>
    <row r="10" spans="1:12" s="2" customFormat="1" ht="16.5" customHeight="1">
      <c r="A10" s="45"/>
      <c r="B10" s="45"/>
      <c r="C10" s="45"/>
      <c r="D10" s="89" t="s">
        <v>5</v>
      </c>
      <c r="E10" s="90"/>
      <c r="F10" s="15" t="s">
        <v>10</v>
      </c>
      <c r="G10" s="13"/>
      <c r="H10" s="15" t="s">
        <v>10</v>
      </c>
      <c r="I10" s="13"/>
      <c r="J10" s="15" t="s">
        <v>10</v>
      </c>
      <c r="K10" s="13"/>
      <c r="L10" s="15" t="s">
        <v>10</v>
      </c>
    </row>
    <row r="11" spans="1:12" s="2" customFormat="1" ht="7.5" customHeight="1">
      <c r="A11" s="45"/>
      <c r="B11" s="45"/>
      <c r="C11" s="45"/>
      <c r="D11" s="91"/>
      <c r="E11" s="90"/>
      <c r="F11" s="121"/>
      <c r="G11" s="92"/>
      <c r="H11" s="34"/>
      <c r="I11" s="92"/>
      <c r="J11" s="118"/>
      <c r="K11" s="92"/>
      <c r="L11" s="12"/>
    </row>
    <row r="12" spans="1:12" s="2" customFormat="1" ht="16.5" customHeight="1">
      <c r="A12" s="8" t="s">
        <v>162</v>
      </c>
      <c r="B12" s="8"/>
      <c r="C12" s="93"/>
      <c r="D12" s="94"/>
      <c r="E12" s="94"/>
      <c r="F12" s="119"/>
      <c r="G12" s="45"/>
      <c r="H12" s="19"/>
      <c r="I12" s="95"/>
      <c r="J12" s="127"/>
      <c r="K12" s="95"/>
      <c r="L12" s="64"/>
    </row>
    <row r="13" spans="1:12" s="2" customFormat="1" ht="16.5" customHeight="1">
      <c r="A13" s="9" t="s">
        <v>29</v>
      </c>
      <c r="B13" s="9"/>
      <c r="C13" s="9"/>
      <c r="D13" s="94"/>
      <c r="E13" s="94"/>
      <c r="F13" s="119">
        <v>-183066</v>
      </c>
      <c r="G13" s="19"/>
      <c r="H13" s="96">
        <v>-213943</v>
      </c>
      <c r="I13" s="19"/>
      <c r="J13" s="133">
        <v>-168943</v>
      </c>
      <c r="K13" s="19"/>
      <c r="L13" s="96">
        <v>-162047</v>
      </c>
    </row>
    <row r="14" spans="1:12" s="2" customFormat="1" ht="16.5" customHeight="1">
      <c r="A14" s="9" t="s">
        <v>163</v>
      </c>
      <c r="B14" s="9"/>
      <c r="C14" s="9"/>
      <c r="D14" s="94"/>
      <c r="E14" s="94"/>
      <c r="F14" s="121"/>
      <c r="G14" s="19"/>
      <c r="H14" s="34"/>
      <c r="I14" s="19"/>
      <c r="J14" s="119"/>
      <c r="K14" s="19"/>
      <c r="L14" s="19"/>
    </row>
    <row r="15" spans="1:12" s="2" customFormat="1" ht="16.5" customHeight="1">
      <c r="B15" s="9" t="s">
        <v>164</v>
      </c>
      <c r="D15" s="94"/>
      <c r="E15" s="94"/>
      <c r="F15" s="119">
        <v>98150</v>
      </c>
      <c r="G15" s="19"/>
      <c r="H15" s="96">
        <v>96257</v>
      </c>
      <c r="I15" s="20"/>
      <c r="J15" s="133">
        <v>28476</v>
      </c>
      <c r="K15" s="20"/>
      <c r="L15" s="96">
        <v>31125</v>
      </c>
    </row>
    <row r="16" spans="1:12" s="2" customFormat="1" ht="16.5" customHeight="1">
      <c r="B16" s="9" t="s">
        <v>165</v>
      </c>
      <c r="D16" s="94"/>
      <c r="E16" s="94"/>
      <c r="F16" s="119">
        <v>-199</v>
      </c>
      <c r="G16" s="19"/>
      <c r="H16" s="96">
        <v>149</v>
      </c>
      <c r="I16" s="20"/>
      <c r="J16" s="133">
        <v>-222</v>
      </c>
      <c r="K16" s="20"/>
      <c r="L16" s="96">
        <v>39</v>
      </c>
    </row>
    <row r="17" spans="1:12" ht="16.5" customHeight="1">
      <c r="B17" s="9" t="s">
        <v>166</v>
      </c>
      <c r="D17" s="94"/>
      <c r="E17" s="94"/>
      <c r="F17" s="127">
        <v>-461</v>
      </c>
      <c r="H17" s="97">
        <v>-246</v>
      </c>
      <c r="I17" s="98"/>
      <c r="J17" s="133">
        <v>-324</v>
      </c>
      <c r="K17" s="98"/>
      <c r="L17" s="96">
        <v>-152</v>
      </c>
    </row>
    <row r="18" spans="1:12" ht="16.5" customHeight="1">
      <c r="B18" s="9" t="s">
        <v>167</v>
      </c>
      <c r="D18" s="94"/>
      <c r="E18" s="94"/>
      <c r="F18" s="127">
        <v>0</v>
      </c>
      <c r="H18" s="97">
        <v>1</v>
      </c>
      <c r="I18" s="98"/>
      <c r="J18" s="133">
        <v>0</v>
      </c>
      <c r="K18" s="98"/>
      <c r="L18" s="96">
        <v>0</v>
      </c>
    </row>
    <row r="19" spans="1:12" ht="16.5" customHeight="1">
      <c r="B19" s="9" t="s">
        <v>168</v>
      </c>
      <c r="D19" s="77"/>
      <c r="E19" s="94"/>
      <c r="F19" s="119">
        <v>-453</v>
      </c>
      <c r="G19" s="19"/>
      <c r="H19" s="96">
        <v>-12</v>
      </c>
      <c r="I19" s="20"/>
      <c r="J19" s="133">
        <v>-275</v>
      </c>
      <c r="K19" s="20"/>
      <c r="L19" s="96">
        <v>-12</v>
      </c>
    </row>
    <row r="20" spans="1:12" ht="16.5" customHeight="1">
      <c r="B20" s="9" t="s">
        <v>169</v>
      </c>
      <c r="D20" s="77"/>
      <c r="E20" s="94"/>
      <c r="F20" s="119">
        <v>35</v>
      </c>
      <c r="G20" s="19"/>
      <c r="H20" s="96">
        <v>236</v>
      </c>
      <c r="I20" s="20"/>
      <c r="J20" s="133">
        <v>35</v>
      </c>
      <c r="K20" s="20"/>
      <c r="L20" s="96">
        <v>236</v>
      </c>
    </row>
    <row r="21" spans="1:12" ht="16.5" customHeight="1">
      <c r="B21" s="9" t="s">
        <v>170</v>
      </c>
      <c r="D21" s="94"/>
      <c r="E21" s="94"/>
      <c r="F21" s="119">
        <v>6834</v>
      </c>
      <c r="G21" s="19"/>
      <c r="H21" s="96">
        <v>4689</v>
      </c>
      <c r="I21" s="20"/>
      <c r="J21" s="133">
        <v>2185</v>
      </c>
      <c r="K21" s="20"/>
      <c r="L21" s="96">
        <v>2710</v>
      </c>
    </row>
    <row r="22" spans="1:12" ht="16.5" customHeight="1">
      <c r="B22" s="9" t="s">
        <v>22</v>
      </c>
      <c r="D22" s="77"/>
      <c r="E22" s="94"/>
      <c r="F22" s="119">
        <v>-5441</v>
      </c>
      <c r="G22" s="19"/>
      <c r="H22" s="96">
        <v>-5265</v>
      </c>
      <c r="I22" s="20"/>
      <c r="J22" s="133">
        <v>-5441</v>
      </c>
      <c r="K22" s="20"/>
      <c r="L22" s="96">
        <v>-5265</v>
      </c>
    </row>
    <row r="23" spans="1:12" ht="16.5" customHeight="1">
      <c r="B23" s="9" t="s">
        <v>171</v>
      </c>
      <c r="D23" s="94"/>
      <c r="E23" s="94"/>
      <c r="F23" s="119">
        <v>-16222</v>
      </c>
      <c r="G23" s="19"/>
      <c r="H23" s="96">
        <v>-16559</v>
      </c>
      <c r="I23" s="20"/>
      <c r="J23" s="133">
        <v>-28029</v>
      </c>
      <c r="K23" s="20"/>
      <c r="L23" s="96">
        <v>-26003</v>
      </c>
    </row>
    <row r="24" spans="1:12" ht="16.5" customHeight="1">
      <c r="B24" s="9" t="s">
        <v>27</v>
      </c>
      <c r="D24" s="94"/>
      <c r="E24" s="94"/>
      <c r="F24" s="119">
        <v>267374</v>
      </c>
      <c r="G24" s="19"/>
      <c r="H24" s="96">
        <v>247068</v>
      </c>
      <c r="I24" s="20"/>
      <c r="J24" s="133">
        <v>244674</v>
      </c>
      <c r="K24" s="20"/>
      <c r="L24" s="96">
        <v>234510</v>
      </c>
    </row>
    <row r="25" spans="1:12" ht="16.5" customHeight="1">
      <c r="B25" s="9" t="s">
        <v>172</v>
      </c>
      <c r="D25" s="88"/>
      <c r="E25" s="94"/>
      <c r="F25" s="119"/>
      <c r="G25" s="19"/>
      <c r="I25" s="20"/>
      <c r="J25" s="133"/>
      <c r="K25" s="20"/>
    </row>
    <row r="26" spans="1:12" ht="16.5" customHeight="1">
      <c r="B26" s="9"/>
      <c r="C26" s="45" t="s">
        <v>173</v>
      </c>
      <c r="D26" s="88">
        <v>9</v>
      </c>
      <c r="E26" s="94"/>
      <c r="F26" s="119">
        <v>-11806</v>
      </c>
      <c r="G26" s="19"/>
      <c r="H26" s="96">
        <v>4191</v>
      </c>
      <c r="I26" s="19"/>
      <c r="J26" s="119">
        <v>0</v>
      </c>
      <c r="K26" s="19"/>
      <c r="L26" s="96">
        <v>0</v>
      </c>
    </row>
    <row r="27" spans="1:12" ht="16.5" customHeight="1">
      <c r="B27" s="9"/>
      <c r="D27" s="77"/>
      <c r="E27" s="94"/>
      <c r="F27" s="119"/>
      <c r="G27" s="19"/>
      <c r="H27" s="19"/>
      <c r="I27" s="19"/>
      <c r="J27" s="119"/>
      <c r="K27" s="19"/>
      <c r="L27" s="19"/>
    </row>
    <row r="28" spans="1:12" s="2" customFormat="1" ht="16.5" customHeight="1">
      <c r="A28" s="9" t="s">
        <v>174</v>
      </c>
      <c r="D28" s="94"/>
      <c r="E28" s="94"/>
      <c r="F28" s="119"/>
      <c r="G28" s="19"/>
      <c r="H28" s="19"/>
      <c r="I28" s="19"/>
      <c r="J28" s="119"/>
      <c r="K28" s="19"/>
      <c r="L28" s="19"/>
    </row>
    <row r="29" spans="1:12" s="2" customFormat="1" ht="16.5" customHeight="1">
      <c r="B29" s="9" t="s">
        <v>175</v>
      </c>
      <c r="D29" s="94"/>
      <c r="E29" s="94"/>
      <c r="F29" s="119">
        <v>28131</v>
      </c>
      <c r="G29" s="19"/>
      <c r="H29" s="96">
        <v>-26004</v>
      </c>
      <c r="I29" s="20"/>
      <c r="J29" s="133">
        <v>12433</v>
      </c>
      <c r="K29" s="20"/>
      <c r="L29" s="96">
        <v>-30742</v>
      </c>
    </row>
    <row r="30" spans="1:12" s="2" customFormat="1" ht="16.5" customHeight="1">
      <c r="B30" s="9" t="s">
        <v>61</v>
      </c>
      <c r="D30" s="94"/>
      <c r="E30" s="94"/>
      <c r="F30" s="119">
        <v>1018</v>
      </c>
      <c r="G30" s="19"/>
      <c r="H30" s="96">
        <v>2492</v>
      </c>
      <c r="I30" s="20"/>
      <c r="J30" s="133">
        <v>669</v>
      </c>
      <c r="K30" s="20"/>
      <c r="L30" s="96">
        <v>842</v>
      </c>
    </row>
    <row r="31" spans="1:12" s="2" customFormat="1" ht="16.5" customHeight="1">
      <c r="B31" s="9" t="s">
        <v>64</v>
      </c>
      <c r="D31" s="94"/>
      <c r="E31" s="94"/>
      <c r="F31" s="119">
        <v>-4753</v>
      </c>
      <c r="G31" s="19"/>
      <c r="H31" s="96">
        <v>22541</v>
      </c>
      <c r="I31" s="20"/>
      <c r="J31" s="133">
        <v>-4753</v>
      </c>
      <c r="K31" s="20"/>
      <c r="L31" s="96">
        <v>22541</v>
      </c>
    </row>
    <row r="32" spans="1:12" s="2" customFormat="1" ht="16.5" customHeight="1">
      <c r="B32" s="9" t="s">
        <v>79</v>
      </c>
      <c r="D32" s="94"/>
      <c r="E32" s="94"/>
      <c r="F32" s="119">
        <v>0</v>
      </c>
      <c r="G32" s="19"/>
      <c r="H32" s="96">
        <v>-34361</v>
      </c>
      <c r="I32" s="20"/>
      <c r="J32" s="133">
        <v>0</v>
      </c>
      <c r="K32" s="20"/>
      <c r="L32" s="96">
        <v>0</v>
      </c>
    </row>
    <row r="33" spans="1:12" s="2" customFormat="1" ht="16.5" customHeight="1">
      <c r="B33" s="9" t="s">
        <v>65</v>
      </c>
      <c r="D33" s="94"/>
      <c r="E33" s="94"/>
      <c r="F33" s="119">
        <v>860</v>
      </c>
      <c r="G33" s="19"/>
      <c r="H33" s="96">
        <v>2148</v>
      </c>
      <c r="I33" s="20"/>
      <c r="J33" s="133">
        <v>658</v>
      </c>
      <c r="K33" s="20"/>
      <c r="L33" s="96">
        <v>1129</v>
      </c>
    </row>
    <row r="34" spans="1:12" s="2" customFormat="1" ht="16.5" customHeight="1">
      <c r="B34" s="9" t="s">
        <v>81</v>
      </c>
      <c r="D34" s="94"/>
      <c r="E34" s="94"/>
      <c r="F34" s="119">
        <v>4420</v>
      </c>
      <c r="G34" s="19"/>
      <c r="H34" s="96">
        <v>5663</v>
      </c>
      <c r="I34" s="20"/>
      <c r="J34" s="133">
        <v>4378</v>
      </c>
      <c r="K34" s="20"/>
      <c r="L34" s="96">
        <v>4480</v>
      </c>
    </row>
    <row r="35" spans="1:12" s="2" customFormat="1" ht="16.5" customHeight="1">
      <c r="B35" s="9" t="s">
        <v>176</v>
      </c>
      <c r="D35" s="94"/>
      <c r="E35" s="94"/>
      <c r="F35" s="119">
        <v>-49668</v>
      </c>
      <c r="G35" s="19"/>
      <c r="H35" s="96">
        <v>-9349</v>
      </c>
      <c r="I35" s="20"/>
      <c r="J35" s="133">
        <v>-20998</v>
      </c>
      <c r="K35" s="20"/>
      <c r="L35" s="96">
        <v>14740</v>
      </c>
    </row>
    <row r="36" spans="1:12" s="2" customFormat="1" ht="16.5" customHeight="1">
      <c r="B36" s="9" t="s">
        <v>92</v>
      </c>
      <c r="D36" s="94"/>
      <c r="E36" s="94"/>
      <c r="F36" s="119">
        <v>12242</v>
      </c>
      <c r="G36" s="19"/>
      <c r="H36" s="96">
        <v>-2973</v>
      </c>
      <c r="I36" s="20"/>
      <c r="J36" s="133">
        <v>15793</v>
      </c>
      <c r="K36" s="20"/>
      <c r="L36" s="96">
        <v>-6241</v>
      </c>
    </row>
    <row r="37" spans="1:12" s="2" customFormat="1" ht="16.5" customHeight="1">
      <c r="B37" s="9" t="s">
        <v>94</v>
      </c>
      <c r="D37" s="94"/>
      <c r="E37" s="94"/>
      <c r="F37" s="119">
        <v>28580</v>
      </c>
      <c r="G37" s="19"/>
      <c r="H37" s="96">
        <v>39038</v>
      </c>
      <c r="I37" s="20"/>
      <c r="J37" s="133">
        <v>2014</v>
      </c>
      <c r="K37" s="20"/>
      <c r="L37" s="96">
        <v>3262</v>
      </c>
    </row>
    <row r="38" spans="1:12" s="2" customFormat="1" ht="16.5" customHeight="1">
      <c r="B38" s="9" t="s">
        <v>102</v>
      </c>
      <c r="D38" s="94"/>
      <c r="E38" s="94"/>
      <c r="F38" s="132">
        <v>-5346</v>
      </c>
      <c r="G38" s="19"/>
      <c r="H38" s="7">
        <v>-2542</v>
      </c>
      <c r="I38" s="20"/>
      <c r="J38" s="133">
        <v>-432</v>
      </c>
      <c r="K38" s="20"/>
      <c r="L38" s="96">
        <v>-462</v>
      </c>
    </row>
    <row r="39" spans="1:12" s="2" customFormat="1" ht="16.5" customHeight="1">
      <c r="B39" s="9" t="s">
        <v>177</v>
      </c>
      <c r="D39" s="94"/>
      <c r="E39" s="94"/>
      <c r="F39" s="122">
        <v>555</v>
      </c>
      <c r="G39" s="19"/>
      <c r="H39" s="99">
        <v>-21</v>
      </c>
      <c r="I39" s="20"/>
      <c r="J39" s="134">
        <v>481</v>
      </c>
      <c r="K39" s="20"/>
      <c r="L39" s="99">
        <v>-111</v>
      </c>
    </row>
    <row r="40" spans="1:12" s="2" customFormat="1" ht="16.5" customHeight="1">
      <c r="A40" s="9"/>
      <c r="B40" s="9"/>
      <c r="D40" s="94"/>
      <c r="E40" s="94"/>
      <c r="F40" s="129"/>
      <c r="G40" s="100"/>
      <c r="H40" s="75"/>
      <c r="I40" s="100"/>
      <c r="J40" s="129"/>
      <c r="K40" s="100"/>
      <c r="L40" s="75"/>
    </row>
    <row r="41" spans="1:12" s="2" customFormat="1" ht="16.5" customHeight="1">
      <c r="A41" s="9" t="s">
        <v>178</v>
      </c>
      <c r="B41" s="9"/>
      <c r="D41" s="94"/>
      <c r="E41" s="94"/>
      <c r="F41" s="119">
        <f>SUM(F13:F39)</f>
        <v>170784</v>
      </c>
      <c r="G41" s="19"/>
      <c r="H41" s="19">
        <f>SUM(H13:H39)</f>
        <v>113198</v>
      </c>
      <c r="I41" s="19"/>
      <c r="J41" s="119">
        <f>SUM(J13:J39)</f>
        <v>82379</v>
      </c>
      <c r="K41" s="19"/>
      <c r="L41" s="19">
        <f>SUM(L13:L39)</f>
        <v>84579</v>
      </c>
    </row>
    <row r="42" spans="1:12" s="2" customFormat="1" ht="16.5" customHeight="1">
      <c r="B42" s="9" t="s">
        <v>179</v>
      </c>
      <c r="C42" s="9"/>
      <c r="D42" s="94"/>
      <c r="E42" s="94"/>
      <c r="F42" s="119">
        <v>-163365</v>
      </c>
      <c r="G42" s="19"/>
      <c r="H42" s="96">
        <v>-139428</v>
      </c>
      <c r="I42" s="20"/>
      <c r="J42" s="133">
        <v>-238317</v>
      </c>
      <c r="K42" s="20"/>
      <c r="L42" s="96">
        <v>-224604</v>
      </c>
    </row>
    <row r="43" spans="1:12" s="2" customFormat="1" ht="16.5" customHeight="1">
      <c r="B43" s="9" t="s">
        <v>180</v>
      </c>
      <c r="C43" s="9"/>
      <c r="D43" s="94"/>
      <c r="E43" s="94"/>
      <c r="F43" s="119">
        <v>-2011</v>
      </c>
      <c r="G43" s="19"/>
      <c r="H43" s="96">
        <v>-2290</v>
      </c>
      <c r="I43" s="20"/>
      <c r="J43" s="133">
        <v>-949</v>
      </c>
      <c r="K43" s="20"/>
      <c r="L43" s="96">
        <v>-1164</v>
      </c>
    </row>
    <row r="44" spans="1:12" s="2" customFormat="1" ht="16.5" customHeight="1">
      <c r="B44" s="9" t="s">
        <v>181</v>
      </c>
      <c r="C44" s="18"/>
      <c r="D44" s="94"/>
      <c r="E44" s="94"/>
      <c r="F44" s="120">
        <v>1051</v>
      </c>
      <c r="G44" s="19"/>
      <c r="H44" s="101">
        <v>586</v>
      </c>
      <c r="I44" s="20"/>
      <c r="J44" s="135">
        <v>0</v>
      </c>
      <c r="K44" s="20"/>
      <c r="L44" s="101">
        <v>0</v>
      </c>
    </row>
    <row r="45" spans="1:12" s="2" customFormat="1" ht="16.5" customHeight="1">
      <c r="A45" s="45"/>
      <c r="B45" s="45"/>
      <c r="C45" s="93"/>
      <c r="D45" s="94"/>
      <c r="E45" s="94"/>
      <c r="F45" s="119"/>
      <c r="G45" s="19"/>
      <c r="H45" s="19"/>
      <c r="I45" s="19"/>
      <c r="J45" s="119"/>
      <c r="K45" s="19"/>
      <c r="L45" s="19"/>
    </row>
    <row r="46" spans="1:12" s="2" customFormat="1" ht="16.5" customHeight="1">
      <c r="A46" s="8" t="s">
        <v>182</v>
      </c>
      <c r="B46" s="8"/>
      <c r="C46" s="8"/>
      <c r="D46" s="94"/>
      <c r="E46" s="94"/>
      <c r="F46" s="195">
        <f>SUM(F41:F44)</f>
        <v>6459</v>
      </c>
      <c r="G46" s="19"/>
      <c r="H46" s="32">
        <f>SUM(H41:H44)</f>
        <v>-27934</v>
      </c>
      <c r="I46" s="19"/>
      <c r="J46" s="122">
        <f>SUM(J41:J44)</f>
        <v>-156887</v>
      </c>
      <c r="K46" s="19"/>
      <c r="L46" s="32">
        <f>SUM(L41:L44)</f>
        <v>-141189</v>
      </c>
    </row>
    <row r="47" spans="1:12" s="2" customFormat="1" ht="16.5" customHeight="1">
      <c r="A47" s="8"/>
      <c r="B47" s="8"/>
      <c r="C47" s="8"/>
      <c r="D47" s="94"/>
      <c r="E47" s="94"/>
      <c r="F47" s="19"/>
      <c r="G47" s="19"/>
      <c r="H47" s="19"/>
      <c r="I47" s="19"/>
      <c r="J47" s="19"/>
      <c r="K47" s="19"/>
      <c r="L47" s="19"/>
    </row>
    <row r="48" spans="1:12" s="2" customFormat="1" ht="16.5" customHeight="1">
      <c r="A48" s="8"/>
      <c r="B48" s="8"/>
      <c r="C48" s="8"/>
      <c r="D48" s="94"/>
      <c r="E48" s="94"/>
      <c r="F48" s="19"/>
      <c r="G48" s="19"/>
      <c r="H48" s="19"/>
      <c r="I48" s="19"/>
      <c r="J48" s="19"/>
      <c r="K48" s="19"/>
      <c r="L48" s="19"/>
    </row>
    <row r="49" spans="1:12" s="2" customFormat="1" ht="16.5" customHeight="1">
      <c r="A49" s="8"/>
      <c r="B49" s="8"/>
      <c r="C49" s="8"/>
      <c r="D49" s="94"/>
      <c r="E49" s="94"/>
      <c r="F49" s="19"/>
      <c r="G49" s="19"/>
      <c r="H49" s="19"/>
      <c r="I49" s="19"/>
      <c r="J49" s="19"/>
      <c r="K49" s="19"/>
      <c r="L49" s="19"/>
    </row>
    <row r="50" spans="1:12" s="2" customFormat="1" ht="24.75" customHeight="1">
      <c r="A50" s="8"/>
      <c r="B50" s="8"/>
      <c r="C50" s="8"/>
      <c r="D50" s="94"/>
      <c r="E50" s="94"/>
      <c r="F50" s="19"/>
      <c r="G50" s="19"/>
      <c r="H50" s="19"/>
      <c r="I50" s="19"/>
      <c r="J50" s="19"/>
      <c r="K50" s="19"/>
      <c r="L50" s="19"/>
    </row>
    <row r="51" spans="1:12" s="2" customFormat="1" ht="16.5" customHeight="1">
      <c r="A51" s="8"/>
      <c r="B51" s="8"/>
      <c r="C51" s="8"/>
      <c r="D51" s="94"/>
      <c r="E51" s="94"/>
      <c r="F51" s="19"/>
      <c r="G51" s="19"/>
      <c r="H51" s="19"/>
      <c r="I51" s="19"/>
      <c r="J51" s="19"/>
      <c r="K51" s="19"/>
      <c r="L51" s="19"/>
    </row>
    <row r="52" spans="1:12" s="2" customFormat="1" ht="17.25" customHeight="1">
      <c r="A52" s="8"/>
      <c r="B52" s="8"/>
      <c r="C52" s="8"/>
      <c r="D52" s="94"/>
      <c r="E52" s="94"/>
      <c r="F52" s="19"/>
      <c r="G52" s="19"/>
      <c r="H52" s="19"/>
      <c r="I52" s="19"/>
      <c r="J52" s="19"/>
      <c r="K52" s="19"/>
      <c r="L52" s="19"/>
    </row>
    <row r="53" spans="1:12" s="2" customFormat="1" ht="21.95" customHeight="1">
      <c r="A53" s="102" t="str">
        <f>'BS 2-4'!A166</f>
        <v>The accompanying notes are an integral part of this interim financial information.</v>
      </c>
      <c r="B53" s="102"/>
      <c r="C53" s="102"/>
      <c r="D53" s="103"/>
      <c r="E53" s="102"/>
      <c r="F53" s="102"/>
      <c r="G53" s="102"/>
      <c r="H53" s="102"/>
      <c r="I53" s="102"/>
      <c r="J53" s="102"/>
      <c r="K53" s="102"/>
      <c r="L53" s="102"/>
    </row>
    <row r="54" spans="1:12" s="2" customFormat="1" ht="16.5" customHeight="1">
      <c r="A54" s="8" t="s">
        <v>0</v>
      </c>
      <c r="B54" s="8"/>
      <c r="C54" s="45"/>
      <c r="D54" s="51"/>
      <c r="E54" s="45"/>
      <c r="F54" s="64"/>
      <c r="G54" s="45"/>
      <c r="H54" s="64"/>
      <c r="I54" s="45"/>
      <c r="J54" s="64"/>
      <c r="K54" s="45"/>
      <c r="L54" s="64"/>
    </row>
    <row r="55" spans="1:12" s="2" customFormat="1" ht="16.5" customHeight="1">
      <c r="A55" s="8" t="s">
        <v>161</v>
      </c>
      <c r="B55" s="8"/>
      <c r="C55" s="82"/>
      <c r="D55" s="51"/>
      <c r="E55" s="82"/>
      <c r="F55" s="49"/>
      <c r="G55" s="83"/>
      <c r="H55" s="49"/>
      <c r="I55" s="83"/>
      <c r="J55" s="49"/>
      <c r="K55" s="84"/>
      <c r="L55" s="49"/>
    </row>
    <row r="56" spans="1:12" s="2" customFormat="1" ht="16.5" customHeight="1">
      <c r="A56" s="109" t="s">
        <v>2</v>
      </c>
      <c r="B56" s="35"/>
      <c r="C56" s="85"/>
      <c r="D56" s="86"/>
      <c r="E56" s="85"/>
      <c r="F56" s="87"/>
      <c r="G56" s="85"/>
      <c r="H56" s="87"/>
      <c r="I56" s="85"/>
      <c r="J56" s="87"/>
      <c r="K56" s="85"/>
      <c r="L56" s="87"/>
    </row>
    <row r="57" spans="1:12" s="2" customFormat="1" ht="16.5" customHeight="1">
      <c r="A57" s="26"/>
      <c r="B57" s="26"/>
      <c r="C57" s="82"/>
      <c r="D57" s="51"/>
      <c r="E57" s="82"/>
      <c r="F57" s="49"/>
      <c r="G57" s="82"/>
      <c r="H57" s="49"/>
      <c r="I57" s="82"/>
      <c r="J57" s="49"/>
      <c r="K57" s="82"/>
      <c r="L57" s="49"/>
    </row>
    <row r="58" spans="1:12" s="2" customFormat="1" ht="16.5" customHeight="1">
      <c r="A58" s="8"/>
      <c r="B58" s="8"/>
      <c r="C58" s="82"/>
      <c r="D58" s="51"/>
      <c r="E58" s="82"/>
      <c r="F58" s="49"/>
      <c r="G58" s="82"/>
      <c r="H58" s="49"/>
      <c r="I58" s="82"/>
      <c r="J58" s="49"/>
      <c r="K58" s="82"/>
      <c r="L58" s="49"/>
    </row>
    <row r="59" spans="1:12" s="2" customFormat="1" ht="16.5" customHeight="1">
      <c r="A59" s="51"/>
      <c r="B59" s="51"/>
      <c r="C59" s="88"/>
      <c r="D59" s="51"/>
      <c r="E59" s="88"/>
      <c r="F59" s="205" t="s">
        <v>3</v>
      </c>
      <c r="G59" s="205"/>
      <c r="H59" s="205"/>
      <c r="I59" s="10"/>
      <c r="J59" s="205" t="s">
        <v>49</v>
      </c>
      <c r="K59" s="205"/>
      <c r="L59" s="205"/>
    </row>
    <row r="60" spans="1:12" s="2" customFormat="1" ht="16.5" customHeight="1">
      <c r="A60" s="51"/>
      <c r="B60" s="51"/>
      <c r="C60" s="88"/>
      <c r="D60" s="51"/>
      <c r="E60" s="88"/>
      <c r="F60" s="206" t="s">
        <v>6</v>
      </c>
      <c r="G60" s="206"/>
      <c r="H60" s="206"/>
      <c r="I60" s="10"/>
      <c r="J60" s="206" t="s">
        <v>6</v>
      </c>
      <c r="K60" s="206"/>
      <c r="L60" s="206"/>
    </row>
    <row r="61" spans="1:12" s="27" customFormat="1" ht="16.5" customHeight="1">
      <c r="A61" s="41"/>
      <c r="B61" s="41"/>
      <c r="C61" s="41"/>
      <c r="D61" s="43"/>
      <c r="E61" s="41"/>
      <c r="F61" s="11" t="s">
        <v>7</v>
      </c>
      <c r="G61" s="30"/>
      <c r="H61" s="11" t="s">
        <v>7</v>
      </c>
      <c r="I61" s="202"/>
      <c r="J61" s="11" t="s">
        <v>7</v>
      </c>
      <c r="K61" s="28"/>
      <c r="L61" s="11" t="s">
        <v>7</v>
      </c>
    </row>
    <row r="62" spans="1:12" s="27" customFormat="1" ht="16.5" customHeight="1">
      <c r="A62" s="41"/>
      <c r="B62" s="41"/>
      <c r="C62" s="41"/>
      <c r="D62" s="43"/>
      <c r="E62" s="41"/>
      <c r="F62" s="40" t="s">
        <v>8</v>
      </c>
      <c r="G62" s="11"/>
      <c r="H62" s="40" t="s">
        <v>9</v>
      </c>
      <c r="I62" s="17"/>
      <c r="J62" s="40" t="s">
        <v>8</v>
      </c>
      <c r="K62" s="11"/>
      <c r="L62" s="40" t="s">
        <v>9</v>
      </c>
    </row>
    <row r="63" spans="1:12" s="2" customFormat="1" ht="16.5" customHeight="1">
      <c r="A63" s="45"/>
      <c r="B63" s="45"/>
      <c r="C63" s="45"/>
      <c r="D63" s="89" t="s">
        <v>53</v>
      </c>
      <c r="E63" s="90"/>
      <c r="F63" s="15" t="s">
        <v>10</v>
      </c>
      <c r="G63" s="13"/>
      <c r="H63" s="15" t="s">
        <v>10</v>
      </c>
      <c r="I63" s="13"/>
      <c r="J63" s="15" t="s">
        <v>10</v>
      </c>
      <c r="K63" s="13"/>
      <c r="L63" s="15" t="s">
        <v>10</v>
      </c>
    </row>
    <row r="64" spans="1:12" s="2" customFormat="1" ht="7.5" customHeight="1">
      <c r="A64" s="45"/>
      <c r="B64" s="45"/>
      <c r="C64" s="45"/>
      <c r="D64" s="91"/>
      <c r="E64" s="90"/>
      <c r="F64" s="118"/>
      <c r="G64" s="92"/>
      <c r="H64" s="12"/>
      <c r="I64" s="92"/>
      <c r="J64" s="118"/>
      <c r="K64" s="92"/>
      <c r="L64" s="12"/>
    </row>
    <row r="65" spans="1:12" s="2" customFormat="1" ht="16.5" customHeight="1">
      <c r="A65" s="8" t="s">
        <v>183</v>
      </c>
      <c r="B65" s="8"/>
      <c r="C65" s="93"/>
      <c r="D65" s="94"/>
      <c r="E65" s="94"/>
      <c r="F65" s="119"/>
      <c r="G65" s="45"/>
      <c r="H65" s="19"/>
      <c r="I65" s="104"/>
      <c r="J65" s="119"/>
      <c r="K65" s="104"/>
      <c r="L65" s="19"/>
    </row>
    <row r="66" spans="1:12" s="2" customFormat="1" ht="16.5" customHeight="1">
      <c r="A66" s="45" t="s">
        <v>184</v>
      </c>
      <c r="B66" s="9"/>
      <c r="C66" s="93"/>
      <c r="D66" s="105"/>
      <c r="E66" s="94"/>
      <c r="F66" s="119">
        <v>-6649</v>
      </c>
      <c r="G66" s="45"/>
      <c r="H66" s="96">
        <v>-163</v>
      </c>
      <c r="I66" s="98"/>
      <c r="J66" s="133">
        <v>-6649</v>
      </c>
      <c r="K66" s="106"/>
      <c r="L66" s="96">
        <v>-163</v>
      </c>
    </row>
    <row r="67" spans="1:12" s="2" customFormat="1" ht="16.5" customHeight="1">
      <c r="A67" s="9" t="s">
        <v>185</v>
      </c>
      <c r="B67" s="9"/>
      <c r="C67" s="93"/>
      <c r="D67" s="107">
        <v>15.4</v>
      </c>
      <c r="E67" s="94"/>
      <c r="F67" s="119">
        <v>-10000</v>
      </c>
      <c r="G67" s="19"/>
      <c r="H67" s="96">
        <v>-3500</v>
      </c>
      <c r="I67" s="106"/>
      <c r="J67" s="133">
        <v>-52500</v>
      </c>
      <c r="K67" s="106"/>
      <c r="L67" s="96">
        <v>-86000</v>
      </c>
    </row>
    <row r="68" spans="1:12" s="2" customFormat="1" ht="16.5" customHeight="1">
      <c r="A68" s="9" t="s">
        <v>186</v>
      </c>
      <c r="B68" s="9"/>
      <c r="C68" s="93"/>
      <c r="D68" s="107">
        <v>15.4</v>
      </c>
      <c r="E68" s="94"/>
      <c r="F68" s="119">
        <v>40000</v>
      </c>
      <c r="G68" s="45"/>
      <c r="H68" s="96">
        <v>0</v>
      </c>
      <c r="I68" s="106"/>
      <c r="J68" s="133">
        <v>40000</v>
      </c>
      <c r="K68" s="106"/>
      <c r="L68" s="96">
        <v>0</v>
      </c>
    </row>
    <row r="69" spans="1:12" s="2" customFormat="1" ht="16.5" customHeight="1">
      <c r="A69" s="9" t="s">
        <v>187</v>
      </c>
      <c r="B69" s="9"/>
      <c r="C69" s="93"/>
      <c r="D69" s="77">
        <v>9</v>
      </c>
      <c r="E69" s="94"/>
      <c r="F69" s="119">
        <v>-4200</v>
      </c>
      <c r="G69" s="19"/>
      <c r="H69" s="96">
        <v>-16800</v>
      </c>
      <c r="I69" s="106"/>
      <c r="J69" s="133">
        <v>-4200</v>
      </c>
      <c r="K69" s="106"/>
      <c r="L69" s="96">
        <v>-16800</v>
      </c>
    </row>
    <row r="70" spans="1:12" s="2" customFormat="1" ht="16.5" customHeight="1">
      <c r="A70" s="9" t="s">
        <v>188</v>
      </c>
      <c r="B70" s="9"/>
      <c r="C70" s="93"/>
      <c r="D70" s="107"/>
      <c r="E70" s="94"/>
      <c r="F70" s="119"/>
      <c r="G70" s="19"/>
      <c r="H70" s="19"/>
      <c r="I70" s="19"/>
      <c r="J70" s="119"/>
      <c r="K70" s="19"/>
      <c r="L70" s="19"/>
    </row>
    <row r="71" spans="1:12" s="2" customFormat="1" ht="16.5" customHeight="1">
      <c r="A71" s="9"/>
      <c r="B71" s="9" t="s">
        <v>63</v>
      </c>
      <c r="C71" s="93"/>
      <c r="D71" s="107"/>
      <c r="E71" s="94"/>
      <c r="F71" s="119">
        <v>5000</v>
      </c>
      <c r="G71" s="19"/>
      <c r="H71" s="96">
        <v>10000</v>
      </c>
      <c r="I71" s="20"/>
      <c r="J71" s="133">
        <v>5000</v>
      </c>
      <c r="K71" s="20"/>
      <c r="L71" s="96">
        <v>10000</v>
      </c>
    </row>
    <row r="72" spans="1:12" s="2" customFormat="1" ht="16.5" customHeight="1">
      <c r="A72" s="9" t="s">
        <v>189</v>
      </c>
      <c r="B72" s="9"/>
      <c r="C72" s="93"/>
      <c r="D72" s="107"/>
      <c r="E72" s="94"/>
      <c r="F72" s="119"/>
      <c r="G72" s="19"/>
      <c r="H72" s="19"/>
      <c r="I72" s="19"/>
      <c r="J72" s="119"/>
      <c r="K72" s="19"/>
      <c r="L72" s="19"/>
    </row>
    <row r="73" spans="1:12" s="2" customFormat="1" ht="16.5" customHeight="1">
      <c r="A73" s="9"/>
      <c r="B73" s="9" t="s">
        <v>63</v>
      </c>
      <c r="C73" s="93"/>
      <c r="D73" s="107"/>
      <c r="E73" s="94"/>
      <c r="F73" s="119">
        <v>-10000</v>
      </c>
      <c r="G73" s="19"/>
      <c r="H73" s="194" t="s">
        <v>152</v>
      </c>
      <c r="J73" s="133">
        <v>-10000</v>
      </c>
      <c r="L73" s="194" t="s">
        <v>152</v>
      </c>
    </row>
    <row r="74" spans="1:12" s="2" customFormat="1" ht="16.5" customHeight="1">
      <c r="A74" s="9" t="s">
        <v>190</v>
      </c>
      <c r="B74" s="9"/>
      <c r="C74" s="93"/>
      <c r="D74" s="77"/>
      <c r="E74" s="94"/>
      <c r="F74" s="119">
        <v>458</v>
      </c>
      <c r="G74" s="19"/>
      <c r="H74" s="96">
        <v>28</v>
      </c>
      <c r="I74" s="20"/>
      <c r="J74" s="133">
        <v>280</v>
      </c>
      <c r="K74" s="20"/>
      <c r="L74" s="96">
        <v>28</v>
      </c>
    </row>
    <row r="75" spans="1:12" s="2" customFormat="1" ht="16.5" customHeight="1">
      <c r="A75" s="9" t="s">
        <v>191</v>
      </c>
      <c r="B75" s="9"/>
      <c r="C75" s="93"/>
      <c r="D75" s="77"/>
      <c r="E75" s="94"/>
      <c r="F75" s="119">
        <v>-29060</v>
      </c>
      <c r="G75" s="19"/>
      <c r="H75" s="96">
        <v>-17982</v>
      </c>
      <c r="I75" s="20"/>
      <c r="J75" s="133">
        <v>-21032</v>
      </c>
      <c r="K75" s="20"/>
      <c r="L75" s="96">
        <v>-1585</v>
      </c>
    </row>
    <row r="76" spans="1:12" s="2" customFormat="1" ht="16.5" customHeight="1">
      <c r="A76" s="9" t="s">
        <v>192</v>
      </c>
      <c r="B76" s="9"/>
      <c r="C76" s="93"/>
      <c r="D76" s="77"/>
      <c r="E76" s="94"/>
      <c r="F76" s="119">
        <v>0</v>
      </c>
      <c r="G76" s="19"/>
      <c r="H76" s="96">
        <v>-1949</v>
      </c>
      <c r="I76" s="20"/>
      <c r="J76" s="133">
        <v>0</v>
      </c>
      <c r="K76" s="20"/>
      <c r="L76" s="96">
        <v>0</v>
      </c>
    </row>
    <row r="77" spans="1:12" s="2" customFormat="1" ht="16.5" customHeight="1">
      <c r="A77" s="9" t="s">
        <v>193</v>
      </c>
      <c r="B77" s="9"/>
      <c r="C77" s="93"/>
      <c r="D77" s="77"/>
      <c r="E77" s="94"/>
      <c r="F77" s="119">
        <v>0</v>
      </c>
      <c r="G77" s="19"/>
      <c r="H77" s="96">
        <v>-78</v>
      </c>
      <c r="I77" s="20"/>
      <c r="J77" s="133">
        <v>0</v>
      </c>
      <c r="K77" s="20"/>
      <c r="L77" s="96">
        <v>-24</v>
      </c>
    </row>
    <row r="78" spans="1:12" s="2" customFormat="1" ht="16.5" customHeight="1">
      <c r="A78" s="9" t="s">
        <v>194</v>
      </c>
      <c r="B78" s="9"/>
      <c r="C78" s="93"/>
      <c r="D78" s="77"/>
      <c r="E78" s="94"/>
      <c r="F78" s="119">
        <v>5441</v>
      </c>
      <c r="G78" s="19"/>
      <c r="H78" s="96">
        <v>5265</v>
      </c>
      <c r="I78" s="20"/>
      <c r="J78" s="133">
        <v>5441</v>
      </c>
      <c r="K78" s="20"/>
      <c r="L78" s="96">
        <v>5265</v>
      </c>
    </row>
    <row r="79" spans="1:12" s="2" customFormat="1" ht="16.5" customHeight="1">
      <c r="A79" s="9" t="s">
        <v>195</v>
      </c>
      <c r="B79" s="9"/>
      <c r="C79" s="93"/>
      <c r="D79" s="77"/>
      <c r="E79" s="94"/>
      <c r="F79" s="120">
        <v>15576</v>
      </c>
      <c r="G79" s="19"/>
      <c r="H79" s="101">
        <v>17616</v>
      </c>
      <c r="I79" s="20"/>
      <c r="J79" s="135">
        <v>14910</v>
      </c>
      <c r="K79" s="20"/>
      <c r="L79" s="101">
        <v>17436</v>
      </c>
    </row>
    <row r="80" spans="1:12" s="2" customFormat="1" ht="8.1" customHeight="1">
      <c r="A80" s="93"/>
      <c r="B80" s="93"/>
      <c r="C80" s="93"/>
      <c r="D80" s="77"/>
      <c r="E80" s="94"/>
      <c r="F80" s="119"/>
      <c r="G80" s="19"/>
      <c r="H80" s="19"/>
      <c r="I80" s="19"/>
      <c r="J80" s="119"/>
      <c r="K80" s="19"/>
      <c r="L80" s="19"/>
    </row>
    <row r="81" spans="1:12" s="2" customFormat="1" ht="16.5" customHeight="1">
      <c r="A81" s="108" t="s">
        <v>196</v>
      </c>
      <c r="B81" s="8"/>
      <c r="C81" s="93"/>
      <c r="D81" s="77"/>
      <c r="E81" s="94"/>
      <c r="F81" s="120">
        <f>SUM(F66:F79)</f>
        <v>6566</v>
      </c>
      <c r="G81" s="19"/>
      <c r="H81" s="21">
        <f>SUM(H66:H79)</f>
        <v>-7563</v>
      </c>
      <c r="I81" s="19"/>
      <c r="J81" s="120">
        <f>SUM(J66:J79)</f>
        <v>-28750</v>
      </c>
      <c r="K81" s="19"/>
      <c r="L81" s="21">
        <f>SUM(L66:L79)</f>
        <v>-71843</v>
      </c>
    </row>
    <row r="82" spans="1:12" s="2" customFormat="1" ht="16.5" customHeight="1">
      <c r="A82" s="8"/>
      <c r="B82" s="8"/>
      <c r="C82" s="8"/>
      <c r="D82" s="94"/>
      <c r="E82" s="94"/>
      <c r="F82" s="119"/>
      <c r="G82" s="19"/>
      <c r="H82" s="19"/>
      <c r="I82" s="19"/>
      <c r="J82" s="119"/>
      <c r="K82" s="19"/>
      <c r="L82" s="19"/>
    </row>
    <row r="83" spans="1:12" ht="16.5" customHeight="1">
      <c r="A83" s="8" t="s">
        <v>197</v>
      </c>
      <c r="B83" s="8"/>
      <c r="C83" s="93"/>
      <c r="D83" s="77"/>
      <c r="E83" s="94"/>
      <c r="F83" s="119"/>
      <c r="G83" s="100"/>
      <c r="H83" s="19"/>
      <c r="I83" s="100"/>
      <c r="J83" s="119"/>
      <c r="K83" s="100"/>
      <c r="L83" s="19"/>
    </row>
    <row r="84" spans="1:12" ht="16.5" customHeight="1">
      <c r="A84" s="214" t="s">
        <v>198</v>
      </c>
      <c r="B84" s="214"/>
      <c r="C84" s="214"/>
      <c r="D84" s="77"/>
      <c r="E84" s="94"/>
      <c r="F84" s="119"/>
      <c r="G84" s="19"/>
      <c r="H84" s="19"/>
      <c r="I84" s="19"/>
      <c r="J84" s="119"/>
      <c r="K84" s="19"/>
      <c r="L84" s="19"/>
    </row>
    <row r="85" spans="1:12" ht="16.5" customHeight="1">
      <c r="A85" s="204"/>
      <c r="B85" s="204" t="s">
        <v>199</v>
      </c>
      <c r="C85" s="204"/>
      <c r="D85" s="77"/>
      <c r="E85" s="94"/>
      <c r="F85" s="119">
        <v>-69000</v>
      </c>
      <c r="G85" s="19"/>
      <c r="H85" s="96">
        <v>-69000</v>
      </c>
      <c r="I85" s="20"/>
      <c r="J85" s="119">
        <v>0</v>
      </c>
      <c r="K85" s="20"/>
      <c r="L85" s="96">
        <v>0</v>
      </c>
    </row>
    <row r="86" spans="1:12" ht="16.5" customHeight="1">
      <c r="A86" s="9" t="s">
        <v>200</v>
      </c>
      <c r="B86" s="9"/>
      <c r="C86" s="93"/>
      <c r="D86" s="77"/>
      <c r="E86" s="94"/>
      <c r="F86" s="119">
        <v>-46799</v>
      </c>
      <c r="G86" s="19"/>
      <c r="H86" s="96">
        <v>-62593</v>
      </c>
      <c r="I86" s="20"/>
      <c r="J86" s="133">
        <v>-4828</v>
      </c>
      <c r="K86" s="20"/>
      <c r="L86" s="96">
        <v>-5069</v>
      </c>
    </row>
    <row r="87" spans="1:12" ht="16.5" customHeight="1">
      <c r="A87" s="9" t="s">
        <v>201</v>
      </c>
      <c r="B87" s="9"/>
      <c r="C87" s="93"/>
      <c r="D87" s="77"/>
      <c r="E87" s="94"/>
      <c r="F87" s="119">
        <v>0</v>
      </c>
      <c r="G87" s="19"/>
      <c r="H87" s="96">
        <v>-276500</v>
      </c>
      <c r="I87" s="20"/>
      <c r="J87" s="133">
        <v>0</v>
      </c>
      <c r="K87" s="20"/>
      <c r="L87" s="96">
        <v>-276500</v>
      </c>
    </row>
    <row r="88" spans="1:12" s="2" customFormat="1" ht="16.5" customHeight="1">
      <c r="A88" s="9" t="s">
        <v>202</v>
      </c>
      <c r="B88" s="9"/>
      <c r="C88" s="93"/>
      <c r="D88" s="77"/>
      <c r="E88" s="94"/>
      <c r="F88" s="120">
        <v>-891</v>
      </c>
      <c r="G88" s="19"/>
      <c r="H88" s="101">
        <v>-1933</v>
      </c>
      <c r="I88" s="20"/>
      <c r="J88" s="135">
        <v>-891</v>
      </c>
      <c r="K88" s="20"/>
      <c r="L88" s="101">
        <v>-1933</v>
      </c>
    </row>
    <row r="89" spans="1:12" ht="8.1" customHeight="1">
      <c r="C89" s="93"/>
      <c r="D89" s="77"/>
      <c r="E89" s="94"/>
      <c r="F89" s="119"/>
      <c r="G89" s="19"/>
      <c r="H89" s="19"/>
      <c r="I89" s="19"/>
      <c r="J89" s="119"/>
      <c r="K89" s="19"/>
      <c r="L89" s="19"/>
    </row>
    <row r="90" spans="1:12" ht="16.5" customHeight="1">
      <c r="A90" s="8" t="s">
        <v>203</v>
      </c>
      <c r="B90" s="8"/>
      <c r="C90" s="108"/>
      <c r="D90" s="77"/>
      <c r="E90" s="94"/>
      <c r="F90" s="120">
        <f>SUM(F84:F88)</f>
        <v>-116690</v>
      </c>
      <c r="G90" s="19"/>
      <c r="H90" s="21">
        <f>SUM(H84:H88)</f>
        <v>-410026</v>
      </c>
      <c r="I90" s="19"/>
      <c r="J90" s="120">
        <f>SUM(J84:J88)</f>
        <v>-5719</v>
      </c>
      <c r="K90" s="19"/>
      <c r="L90" s="21">
        <f>SUM(L84:L88)</f>
        <v>-283502</v>
      </c>
    </row>
    <row r="91" spans="1:12" s="2" customFormat="1" ht="18.75" customHeight="1">
      <c r="A91" s="8"/>
      <c r="B91" s="8"/>
      <c r="C91" s="8"/>
      <c r="D91" s="94"/>
      <c r="E91" s="94"/>
      <c r="F91" s="119"/>
      <c r="G91" s="19"/>
      <c r="H91" s="19"/>
      <c r="I91" s="19"/>
      <c r="J91" s="119"/>
      <c r="K91" s="19"/>
      <c r="L91" s="19"/>
    </row>
    <row r="92" spans="1:12" s="2" customFormat="1" ht="16.5" customHeight="1">
      <c r="A92" s="45"/>
      <c r="B92" s="45"/>
      <c r="C92" s="45"/>
      <c r="D92" s="51"/>
      <c r="E92" s="90"/>
      <c r="F92" s="119"/>
      <c r="G92" s="60"/>
      <c r="H92" s="19"/>
      <c r="I92" s="110"/>
      <c r="J92" s="119"/>
      <c r="K92" s="110"/>
      <c r="L92" s="19"/>
    </row>
    <row r="93" spans="1:12" s="2" customFormat="1" ht="16.5" customHeight="1">
      <c r="A93" s="61" t="s">
        <v>204</v>
      </c>
      <c r="B93" s="8"/>
      <c r="C93" s="93"/>
      <c r="D93" s="51"/>
      <c r="E93" s="94"/>
      <c r="F93" s="119">
        <f>SUM(F90,F81,F46)</f>
        <v>-103665</v>
      </c>
      <c r="G93" s="19"/>
      <c r="H93" s="19">
        <f>SUM(H90,H81,H46)</f>
        <v>-445523</v>
      </c>
      <c r="I93" s="19"/>
      <c r="J93" s="119">
        <f>SUM(J90,J81,J46)</f>
        <v>-191356</v>
      </c>
      <c r="K93" s="19"/>
      <c r="L93" s="19">
        <f>SUM(L90,L81,L46)</f>
        <v>-496534</v>
      </c>
    </row>
    <row r="94" spans="1:12" s="2" customFormat="1" ht="16.5" customHeight="1">
      <c r="A94" s="41" t="s">
        <v>205</v>
      </c>
      <c r="B94" s="8"/>
      <c r="C94" s="93"/>
      <c r="D94" s="94"/>
      <c r="E94" s="94"/>
      <c r="F94" s="119"/>
      <c r="G94" s="19"/>
      <c r="H94" s="19"/>
      <c r="I94" s="19"/>
      <c r="J94" s="119"/>
      <c r="K94" s="19"/>
      <c r="L94" s="19"/>
    </row>
    <row r="95" spans="1:12" s="2" customFormat="1" ht="16.5" customHeight="1">
      <c r="B95" s="41" t="s">
        <v>206</v>
      </c>
      <c r="C95" s="93"/>
      <c r="D95" s="94"/>
      <c r="E95" s="94"/>
      <c r="F95" s="120">
        <v>1363981</v>
      </c>
      <c r="G95" s="19"/>
      <c r="H95" s="101">
        <v>1652287</v>
      </c>
      <c r="I95" s="20"/>
      <c r="J95" s="135">
        <v>922608</v>
      </c>
      <c r="K95" s="20"/>
      <c r="L95" s="101">
        <v>1479156</v>
      </c>
    </row>
    <row r="96" spans="1:12" s="2" customFormat="1" ht="16.5" customHeight="1">
      <c r="A96" s="45"/>
      <c r="B96" s="45"/>
      <c r="C96" s="93"/>
      <c r="D96" s="94"/>
      <c r="E96" s="94"/>
      <c r="F96" s="119"/>
      <c r="G96" s="19"/>
      <c r="H96" s="19"/>
      <c r="I96" s="19"/>
      <c r="J96" s="119"/>
      <c r="K96" s="19"/>
      <c r="L96" s="19"/>
    </row>
    <row r="97" spans="1:12" s="2" customFormat="1" ht="16.5" customHeight="1" thickBot="1">
      <c r="A97" s="26" t="s">
        <v>207</v>
      </c>
      <c r="B97" s="26"/>
      <c r="D97" s="94"/>
      <c r="E97" s="94"/>
      <c r="F97" s="136">
        <f>SUM(F93:F96)</f>
        <v>1260316</v>
      </c>
      <c r="G97" s="19"/>
      <c r="H97" s="111">
        <f>SUM(H93:H96)</f>
        <v>1206764</v>
      </c>
      <c r="I97" s="19"/>
      <c r="J97" s="136">
        <f>SUM(J93:J96)</f>
        <v>731252</v>
      </c>
      <c r="K97" s="19"/>
      <c r="L97" s="111">
        <f>SUM(L93:L96)</f>
        <v>982622</v>
      </c>
    </row>
    <row r="98" spans="1:12" s="2" customFormat="1" ht="16.5" customHeight="1" thickTop="1">
      <c r="A98" s="26"/>
      <c r="B98" s="26"/>
      <c r="C98" s="108"/>
      <c r="D98" s="94"/>
      <c r="E98" s="94"/>
      <c r="F98" s="196">
        <f>F97-'BS 2-4'!G17</f>
        <v>0</v>
      </c>
      <c r="G98" s="183"/>
      <c r="H98" s="197"/>
      <c r="I98" s="183"/>
      <c r="J98" s="196">
        <f>J97-'BS 2-4'!K17</f>
        <v>0</v>
      </c>
      <c r="K98" s="183"/>
      <c r="L98" s="197"/>
    </row>
    <row r="99" spans="1:12" s="2" customFormat="1" ht="16.5" customHeight="1">
      <c r="A99" s="45"/>
      <c r="B99" s="45"/>
      <c r="C99" s="93"/>
      <c r="D99" s="88"/>
      <c r="E99" s="93"/>
      <c r="F99" s="198"/>
      <c r="G99" s="199"/>
      <c r="H99" s="199"/>
      <c r="I99" s="199"/>
      <c r="J99" s="198"/>
      <c r="K99" s="199"/>
      <c r="L99" s="199"/>
    </row>
    <row r="100" spans="1:12" s="2" customFormat="1" ht="16.5" customHeight="1">
      <c r="A100" s="8" t="s">
        <v>208</v>
      </c>
      <c r="B100" s="45"/>
      <c r="C100" s="93"/>
      <c r="D100" s="94"/>
      <c r="E100" s="112"/>
      <c r="F100" s="138"/>
      <c r="G100" s="112"/>
      <c r="H100" s="112"/>
      <c r="I100" s="112"/>
      <c r="J100" s="138"/>
      <c r="K100" s="19"/>
      <c r="L100" s="112"/>
    </row>
    <row r="101" spans="1:12" s="2" customFormat="1" ht="16.5" customHeight="1">
      <c r="A101" s="45"/>
      <c r="B101" s="45"/>
      <c r="C101" s="93"/>
      <c r="D101" s="94"/>
      <c r="E101" s="94"/>
      <c r="F101" s="137"/>
      <c r="G101" s="19"/>
      <c r="H101" s="3"/>
      <c r="I101" s="19"/>
      <c r="J101" s="137"/>
      <c r="K101" s="19"/>
      <c r="L101" s="3"/>
    </row>
    <row r="102" spans="1:12" s="2" customFormat="1" ht="16.5" customHeight="1">
      <c r="A102" s="9" t="s">
        <v>209</v>
      </c>
      <c r="B102" s="9"/>
      <c r="C102" s="9"/>
      <c r="D102" s="51"/>
      <c r="E102" s="45"/>
      <c r="F102" s="137"/>
      <c r="G102" s="45"/>
      <c r="H102" s="3"/>
      <c r="I102" s="100"/>
      <c r="J102" s="137"/>
      <c r="K102" s="100"/>
      <c r="L102" s="3"/>
    </row>
    <row r="103" spans="1:12" s="2" customFormat="1" ht="16.5" customHeight="1">
      <c r="A103" s="45"/>
      <c r="B103" s="45" t="s">
        <v>210</v>
      </c>
      <c r="D103" s="51"/>
      <c r="E103" s="45"/>
      <c r="F103" s="139"/>
      <c r="G103" s="45"/>
      <c r="H103" s="113"/>
      <c r="I103" s="45"/>
      <c r="J103" s="138"/>
      <c r="K103" s="45"/>
      <c r="L103" s="113"/>
    </row>
    <row r="104" spans="1:12" s="2" customFormat="1" ht="16.5" customHeight="1">
      <c r="A104" s="45"/>
      <c r="B104" s="45"/>
      <c r="C104" s="45" t="s">
        <v>211</v>
      </c>
      <c r="D104" s="51"/>
      <c r="E104" s="45"/>
      <c r="F104" s="139">
        <v>4007</v>
      </c>
      <c r="G104" s="45"/>
      <c r="H104" s="113">
        <v>24788</v>
      </c>
      <c r="I104" s="114"/>
      <c r="J104" s="139">
        <v>787</v>
      </c>
      <c r="K104" s="114"/>
      <c r="L104" s="113">
        <v>24788</v>
      </c>
    </row>
    <row r="105" spans="1:12" s="2" customFormat="1" ht="16.5" customHeight="1">
      <c r="A105" s="45"/>
      <c r="B105" s="45" t="s">
        <v>214</v>
      </c>
      <c r="C105" s="45"/>
      <c r="D105" s="51"/>
      <c r="E105" s="45"/>
      <c r="F105" s="139"/>
      <c r="G105" s="45"/>
      <c r="H105" s="113"/>
      <c r="I105" s="114"/>
      <c r="J105" s="139"/>
      <c r="K105" s="114"/>
      <c r="L105" s="113"/>
    </row>
    <row r="106" spans="1:12" s="2" customFormat="1" ht="16.5" customHeight="1">
      <c r="A106" s="45"/>
      <c r="C106" s="45" t="s">
        <v>215</v>
      </c>
      <c r="D106" s="51">
        <v>10</v>
      </c>
      <c r="E106" s="45"/>
      <c r="F106" s="139">
        <v>2057</v>
      </c>
      <c r="G106" s="45"/>
      <c r="H106" s="113" t="s">
        <v>152</v>
      </c>
      <c r="I106" s="114"/>
      <c r="J106" s="139">
        <v>2057</v>
      </c>
      <c r="K106" s="114"/>
      <c r="L106" s="113" t="s">
        <v>152</v>
      </c>
    </row>
    <row r="107" spans="1:12" s="2" customFormat="1" ht="7.5" customHeight="1">
      <c r="A107" s="45"/>
      <c r="C107" s="45"/>
      <c r="D107" s="51"/>
      <c r="E107" s="45"/>
      <c r="F107" s="113"/>
      <c r="G107" s="45"/>
      <c r="H107" s="113"/>
      <c r="I107" s="114"/>
      <c r="J107" s="113"/>
      <c r="K107" s="114"/>
      <c r="L107" s="113"/>
    </row>
    <row r="108" spans="1:12" ht="21.95" customHeight="1">
      <c r="A108" s="102" t="str">
        <f>'BS 2-4'!A166</f>
        <v>The accompanying notes are an integral part of this interim financial information.</v>
      </c>
      <c r="B108" s="102"/>
      <c r="C108" s="102"/>
      <c r="D108" s="103"/>
      <c r="E108" s="102"/>
      <c r="F108" s="102"/>
      <c r="G108" s="102"/>
      <c r="H108" s="102"/>
      <c r="I108" s="102"/>
      <c r="J108" s="102"/>
      <c r="K108" s="102"/>
      <c r="L108" s="102"/>
    </row>
  </sheetData>
  <mergeCells count="9">
    <mergeCell ref="A84:C84"/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4" ma:contentTypeDescription="Create a new document." ma:contentTypeScope="" ma:versionID="9c41466ed3a430435744c1f2a155653e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e17bbf8c081feca46b53eb904aef5f15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06FF72-5E29-402C-BE7A-B6F05919C0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3A2F74-A275-4B84-9514-0DB336A653E5}">
  <ds:schemaRefs>
    <ds:schemaRef ds:uri="http://purl.org/dc/terms/"/>
    <ds:schemaRef ds:uri="d6427a10-e1ba-4c5f-ae67-81b2eced96f4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5c212309-a26b-4f09-9ee4-333b6fe5ddb5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BCF4940-093D-47DA-B016-06A5587846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 (3M)</vt:lpstr>
      <vt:lpstr>CE 7</vt:lpstr>
      <vt:lpstr>CE 8</vt:lpstr>
      <vt:lpstr>CF 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</dc:creator>
  <cp:keywords/>
  <dc:description/>
  <cp:lastModifiedBy>Mevika Jaisue (TH)</cp:lastModifiedBy>
  <cp:revision/>
  <cp:lastPrinted>2024-05-08T10:49:16Z</cp:lastPrinted>
  <dcterms:created xsi:type="dcterms:W3CDTF">2022-08-08T10:12:17Z</dcterms:created>
  <dcterms:modified xsi:type="dcterms:W3CDTF">2024-05-08T10:49:21Z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  <property fmtid="{D5CDD505-2E9C-101B-9397-08002B2CF9AE}" pid="3" name="ContentTypeId">
    <vt:lpwstr>0x010100A4E3E23E31ECAD47B35F384794E22423</vt:lpwstr>
  </property>
</Properties>
</file>