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7\ไตรมาส 2\"/>
    </mc:Choice>
  </mc:AlternateContent>
  <xr:revisionPtr revIDLastSave="0" documentId="13_ncr:1_{90851270-631C-49A3-9CCD-E4021C2B9D7B}" xr6:coauthVersionLast="47" xr6:coauthVersionMax="47" xr10:uidLastSave="{00000000-0000-0000-0000-000000000000}"/>
  <bookViews>
    <workbookView xWindow="-120" yWindow="-120" windowWidth="29040" windowHeight="15720" tabRatio="677" firstSheet="1" activeTab="3" xr2:uid="{698284E9-BC5A-4300-9EFC-208090A2D200}"/>
  </bookViews>
  <sheets>
    <sheet name="_com.sap.ip.bi.xl.hiddensheet" sheetId="42" state="veryHidden" r:id="rId1"/>
    <sheet name="งบแสดงฐานะการเงิน  (บาท) EY" sheetId="54" r:id="rId2"/>
    <sheet name="งบกำไรขาดทุน  (บาท) EY" sheetId="50" r:id="rId3"/>
    <sheet name="ส่วนผู้ถือหุ้น-งบรวม (บาท) EY" sheetId="51" r:id="rId4"/>
    <sheet name="ส่วนผู้ถือหุ้น-ทอท (บาท) EY" sheetId="52" r:id="rId5"/>
    <sheet name="Cashflow (บาท) EY" sheetId="53" r:id="rId6"/>
  </sheets>
  <externalReferences>
    <externalReference r:id="rId7"/>
    <externalReference r:id="rId8"/>
  </externalReferences>
  <definedNames>
    <definedName name="_xlnm.Print_Area" localSheetId="5">'Cashflow (บาท) EY'!$A$1:$J$107</definedName>
    <definedName name="_xlnm.Print_Area" localSheetId="2">'งบกำไรขาดทุน  (บาท) EY'!$A$1:$J$250</definedName>
    <definedName name="_xlnm.Print_Area" localSheetId="1">'งบแสดงฐานะการเงิน  (บาท) EY'!$A$1:$J$144</definedName>
    <definedName name="_xlnm.Print_Area" localSheetId="3">'ส่วนผู้ถือหุ้น-งบรวม (บาท) EY'!$A$1:$T$35</definedName>
    <definedName name="_xlnm.Print_Area" localSheetId="4">'ส่วนผู้ถือหุ้น-ทอท (บาท) EY'!$A$1:$Q$32</definedName>
    <definedName name="_xlnm.Print_Area">'[1]ม.ค.49'!$A$1:$J$70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6" i="54" l="1"/>
  <c r="D118" i="54" s="1"/>
  <c r="H89" i="53" l="1"/>
  <c r="D89" i="53"/>
  <c r="P25" i="51"/>
  <c r="T25" i="51" s="1"/>
  <c r="I21" i="52"/>
  <c r="G21" i="52"/>
  <c r="E21" i="52"/>
  <c r="M20" i="52"/>
  <c r="O20" i="52" s="1"/>
  <c r="K20" i="52"/>
  <c r="K19" i="52"/>
  <c r="Q19" i="52" s="1"/>
  <c r="M16" i="52"/>
  <c r="O16" i="52" s="1"/>
  <c r="K16" i="52"/>
  <c r="I16" i="52"/>
  <c r="G16" i="52"/>
  <c r="E16" i="52"/>
  <c r="Q16" i="52" s="1"/>
  <c r="H27" i="51"/>
  <c r="F27" i="51"/>
  <c r="D27" i="51"/>
  <c r="R26" i="51"/>
  <c r="R27" i="51" s="1"/>
  <c r="L26" i="51"/>
  <c r="J27" i="51"/>
  <c r="N25" i="51"/>
  <c r="L24" i="51"/>
  <c r="R20" i="51"/>
  <c r="L20" i="51"/>
  <c r="N20" i="51" s="1"/>
  <c r="J20" i="51"/>
  <c r="H20" i="51"/>
  <c r="P20" i="51" s="1"/>
  <c r="T20" i="51" s="1"/>
  <c r="F20" i="51"/>
  <c r="D20" i="51"/>
  <c r="N19" i="51"/>
  <c r="P19" i="51" s="1"/>
  <c r="T19" i="51" s="1"/>
  <c r="N18" i="51"/>
  <c r="P18" i="51" s="1"/>
  <c r="T18" i="51" s="1"/>
  <c r="N16" i="51"/>
  <c r="P16" i="51" s="1"/>
  <c r="T16" i="51" s="1"/>
  <c r="J207" i="50"/>
  <c r="J208" i="50" s="1"/>
  <c r="H207" i="50"/>
  <c r="H208" i="50" s="1"/>
  <c r="F207" i="50"/>
  <c r="F208" i="50" s="1"/>
  <c r="D207" i="50"/>
  <c r="D208" i="50" s="1"/>
  <c r="J159" i="50"/>
  <c r="H159" i="50"/>
  <c r="F159" i="50"/>
  <c r="D159" i="50"/>
  <c r="J146" i="50"/>
  <c r="H146" i="50"/>
  <c r="F146" i="50"/>
  <c r="D146" i="50"/>
  <c r="J140" i="50"/>
  <c r="H140" i="50"/>
  <c r="F140" i="50"/>
  <c r="D140" i="50"/>
  <c r="J82" i="50"/>
  <c r="J83" i="50" s="1"/>
  <c r="H82" i="50"/>
  <c r="H83" i="50" s="1"/>
  <c r="F82" i="50"/>
  <c r="F83" i="50" s="1"/>
  <c r="D82" i="50"/>
  <c r="D83" i="50" s="1"/>
  <c r="J34" i="50"/>
  <c r="H34" i="50"/>
  <c r="F34" i="50"/>
  <c r="D34" i="50"/>
  <c r="J22" i="50"/>
  <c r="H22" i="50"/>
  <c r="F22" i="50"/>
  <c r="D22" i="50"/>
  <c r="J15" i="50"/>
  <c r="H15" i="50"/>
  <c r="F15" i="50"/>
  <c r="D15" i="50"/>
  <c r="J116" i="54"/>
  <c r="J118" i="54" s="1"/>
  <c r="H116" i="54"/>
  <c r="H118" i="54" s="1"/>
  <c r="F116" i="54"/>
  <c r="F118" i="54" s="1"/>
  <c r="J78" i="54"/>
  <c r="H78" i="54"/>
  <c r="F78" i="54"/>
  <c r="D78" i="54"/>
  <c r="J68" i="54"/>
  <c r="H68" i="54"/>
  <c r="F68" i="54"/>
  <c r="D68" i="54"/>
  <c r="J30" i="54"/>
  <c r="H30" i="54"/>
  <c r="F30" i="54"/>
  <c r="D30" i="54"/>
  <c r="J17" i="54"/>
  <c r="J31" i="54" s="1"/>
  <c r="H17" i="54"/>
  <c r="H31" i="54" s="1"/>
  <c r="F17" i="54"/>
  <c r="F31" i="54" s="1"/>
  <c r="D17" i="54"/>
  <c r="D79" i="54" l="1"/>
  <c r="D119" i="54" s="1"/>
  <c r="D147" i="50"/>
  <c r="D160" i="50" s="1"/>
  <c r="D163" i="50" s="1"/>
  <c r="D165" i="50" s="1"/>
  <c r="D168" i="50" s="1"/>
  <c r="F23" i="50"/>
  <c r="F35" i="50" s="1"/>
  <c r="F38" i="50" s="1"/>
  <c r="F40" i="50" s="1"/>
  <c r="F147" i="50"/>
  <c r="F160" i="50" s="1"/>
  <c r="F163" i="50" s="1"/>
  <c r="F165" i="50" s="1"/>
  <c r="F196" i="50" s="1"/>
  <c r="F209" i="50" s="1"/>
  <c r="F212" i="50" s="1"/>
  <c r="F214" i="50" s="1"/>
  <c r="H23" i="50"/>
  <c r="H35" i="50" s="1"/>
  <c r="H38" i="50" s="1"/>
  <c r="H40" i="50" s="1"/>
  <c r="H71" i="50" s="1"/>
  <c r="H84" i="50" s="1"/>
  <c r="H87" i="50" s="1"/>
  <c r="H89" i="50" s="1"/>
  <c r="F79" i="54"/>
  <c r="F119" i="54" s="1"/>
  <c r="H79" i="54"/>
  <c r="H119" i="54" s="1"/>
  <c r="J79" i="54"/>
  <c r="J119" i="54" s="1"/>
  <c r="N26" i="51"/>
  <c r="P26" i="51" s="1"/>
  <c r="T26" i="51" s="1"/>
  <c r="D31" i="54"/>
  <c r="D23" i="50"/>
  <c r="D35" i="50" s="1"/>
  <c r="D38" i="50" s="1"/>
  <c r="D40" i="50" s="1"/>
  <c r="D71" i="50" s="1"/>
  <c r="D84" i="50" s="1"/>
  <c r="D89" i="50" s="1"/>
  <c r="D87" i="50" s="1"/>
  <c r="H147" i="50"/>
  <c r="H160" i="50" s="1"/>
  <c r="H163" i="50" s="1"/>
  <c r="K21" i="52"/>
  <c r="J23" i="50"/>
  <c r="J35" i="50" s="1"/>
  <c r="J38" i="50" s="1"/>
  <c r="J40" i="50" s="1"/>
  <c r="J71" i="50" s="1"/>
  <c r="J84" i="50" s="1"/>
  <c r="J87" i="50" s="1"/>
  <c r="J89" i="50" s="1"/>
  <c r="J147" i="50"/>
  <c r="J160" i="50" s="1"/>
  <c r="J163" i="50" s="1"/>
  <c r="Q20" i="52"/>
  <c r="M21" i="52"/>
  <c r="O21" i="52" s="1"/>
  <c r="Q21" i="52" s="1"/>
  <c r="N24" i="51"/>
  <c r="P24" i="51" s="1"/>
  <c r="T24" i="51" s="1"/>
  <c r="L27" i="51"/>
  <c r="N27" i="51" s="1"/>
  <c r="J82" i="53"/>
  <c r="J71" i="53"/>
  <c r="F82" i="53"/>
  <c r="F71" i="53"/>
  <c r="D9" i="53" l="1"/>
  <c r="F9" i="53"/>
  <c r="F27" i="53" s="1"/>
  <c r="F40" i="53" s="1"/>
  <c r="F43" i="53" s="1"/>
  <c r="F83" i="53" s="1"/>
  <c r="F85" i="53" s="1"/>
  <c r="F71" i="50"/>
  <c r="F84" i="50" s="1"/>
  <c r="F89" i="50" s="1"/>
  <c r="F87" i="50" s="1"/>
  <c r="F45" i="50"/>
  <c r="F43" i="50" s="1"/>
  <c r="F48" i="50" s="1"/>
  <c r="D196" i="50"/>
  <c r="D209" i="50" s="1"/>
  <c r="D212" i="50" s="1"/>
  <c r="D214" i="50" s="1"/>
  <c r="F168" i="50"/>
  <c r="F173" i="50" s="1"/>
  <c r="H43" i="50"/>
  <c r="H48" i="50" s="1"/>
  <c r="J165" i="50"/>
  <c r="J9" i="53"/>
  <c r="J27" i="53" s="1"/>
  <c r="J40" i="53" s="1"/>
  <c r="J43" i="53" s="1"/>
  <c r="J83" i="53" s="1"/>
  <c r="J85" i="53" s="1"/>
  <c r="D45" i="50"/>
  <c r="D43" i="50" s="1"/>
  <c r="D48" i="50" s="1"/>
  <c r="J43" i="50"/>
  <c r="J48" i="50" s="1"/>
  <c r="H165" i="50"/>
  <c r="H168" i="50" s="1"/>
  <c r="H9" i="53"/>
  <c r="P27" i="51"/>
  <c r="T27" i="51" s="1"/>
  <c r="D173" i="50"/>
  <c r="D170" i="50"/>
  <c r="D82" i="53"/>
  <c r="H82" i="53"/>
  <c r="H71" i="53"/>
  <c r="D71" i="53"/>
  <c r="F170" i="50" l="1"/>
  <c r="H45" i="50"/>
  <c r="J45" i="50"/>
  <c r="H196" i="50"/>
  <c r="H209" i="50" s="1"/>
  <c r="H212" i="50" s="1"/>
  <c r="H214" i="50" s="1"/>
  <c r="J196" i="50"/>
  <c r="J209" i="50" s="1"/>
  <c r="J212" i="50" s="1"/>
  <c r="J214" i="50" s="1"/>
  <c r="J168" i="50"/>
  <c r="H170" i="50"/>
  <c r="H173" i="50"/>
  <c r="H27" i="53"/>
  <c r="H40" i="53" s="1"/>
  <c r="H43" i="53" s="1"/>
  <c r="H83" i="53" s="1"/>
  <c r="H85" i="53" s="1"/>
  <c r="H86" i="53" s="1"/>
  <c r="J170" i="50" l="1"/>
  <c r="J173" i="50"/>
  <c r="D27" i="53"/>
  <c r="D40" i="53" s="1"/>
  <c r="D43" i="53" s="1"/>
  <c r="D83" i="53" s="1"/>
  <c r="D85" i="53" s="1"/>
  <c r="D86" i="53" s="1"/>
</calcChain>
</file>

<file path=xl/sharedStrings.xml><?xml version="1.0" encoding="utf-8"?>
<sst xmlns="http://schemas.openxmlformats.org/spreadsheetml/2006/main" count="483" uniqueCount="246">
  <si>
    <t>บริษัท ท่าอากาศยานไทย จำกัด (มหาชน) และบริษัทย่อย</t>
  </si>
  <si>
    <t>งบแสดงฐานะการเงิน</t>
  </si>
  <si>
    <t>ณ วันที่ 31 มีนาคม 2567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</si>
  <si>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</si>
  <si>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</si>
  <si>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</si>
  <si>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</si>
  <si>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มีนาคม 2567</t>
  </si>
  <si>
    <t>30 กันยายน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</si>
  <si>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</si>
  <si>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</si>
  <si>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</si>
  <si>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</si>
  <si>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</si>
  <si>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</si>
  <si>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</si>
  <si>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</si>
  <si>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</si>
  <si>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</si>
  <si>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</si>
  <si>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</si>
  <si>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</si>
  <si>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</si>
  <si>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</si>
  <si>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</si>
  <si>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</si>
  <si>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</si>
  <si>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</si>
  <si>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</si>
  <si>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</si>
  <si>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</si>
  <si>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</si>
  <si>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</si>
  <si>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</si>
  <si>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</si>
  <si>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</si>
  <si>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</si>
  <si>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1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</si>
  <si>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</si>
  <si>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</si>
  <si>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</si>
  <si>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</si>
  <si>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</si>
  <si>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</si>
  <si>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</si>
  <si>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</si>
  <si>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</si>
  <si>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ประมาณการหนี้สินระยะสั้น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</si>
  <si>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</si>
  <si>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</si>
  <si>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</si>
  <si>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</si>
  <si>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</si>
  <si>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</si>
  <si>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</si>
  <si>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</si>
  <si>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</si>
  <si>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</si>
  <si>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</si>
  <si>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</si>
  <si>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</si>
  <si>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</si>
  <si>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</si>
  <si>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</si>
  <si>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</si>
  <si>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</si>
  <si>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</si>
  <si>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</si>
  <si>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</si>
  <si>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</si>
  <si>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</si>
  <si>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</si>
  <si>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</si>
  <si>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</si>
  <si>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</si>
  <si>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                   (นายเจนวิทย์ มุสิกรัตน์)</t>
  </si>
  <si>
    <t xml:space="preserve">         (นางบุญปลูก น้อยน้ำคำ)</t>
  </si>
  <si>
    <t xml:space="preserve">                   รองกรรมการผู้อำนวยการใหญ่</t>
  </si>
  <si>
    <t xml:space="preserve">          ผู้อำนวยการฝ่ายบัญชี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</si>
  <si>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</si>
  <si>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</si>
  <si>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2567</t>
  </si>
  <si>
    <t>31 มีนาคม 2566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</si>
  <si>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</si>
  <si>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</si>
  <si>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</si>
  <si>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</si>
  <si>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</si>
  <si>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</si>
  <si>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</si>
  <si>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</si>
  <si>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</si>
  <si>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รายได้ดอกเบี้ย</t>
  </si>
  <si>
    <t>กำไรจากอัตราแลกเปลี่ยน</t>
  </si>
  <si>
    <t>กำไรจากการจำหน่ายสินทรัพย์</t>
  </si>
  <si>
    <t>กำไรจากตราสารอนุพันธ์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</si>
  <si>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</si>
  <si>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</si>
  <si>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</si>
  <si>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</si>
  <si>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</si>
  <si>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</si>
  <si>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</si>
  <si>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ค่าเสื่อมราคาและค่าตัดจำหน่าย</t>
  </si>
  <si>
    <t>ขาดทุนจากอัตราแลกเปลี่ยน</t>
  </si>
  <si>
    <t>ขาดทุนจากการด้อยค่าสินทรัพย์</t>
  </si>
  <si>
    <t>ขาดทุนจากตราสารอนุพันธ์</t>
  </si>
  <si>
    <t>ค่าใช้จ่ายอื่น</t>
  </si>
  <si>
    <t>รวมค่าใช้จ่าย</t>
  </si>
  <si>
    <t>กำไรจากการดำเนินงาน</t>
  </si>
  <si>
    <t>ส่วนแบ่งขาดทุนจากเงินลงทุนในบริษัทร่วม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</si>
  <si>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</si>
  <si>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</si>
  <si>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</si>
  <si>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</si>
  <si>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</si>
  <si>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</si>
  <si>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</si>
  <si>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</si>
  <si>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</si>
  <si>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>(นายเจนวิทย์ มุสิกรัตน์)</t>
  </si>
  <si>
    <t>(นางบุญปลูก น้อยน้ำคำ)</t>
  </si>
  <si>
    <t>รองกรรมการผู้อำนวยการใหญ่</t>
  </si>
  <si>
    <t>ผู้อำนวยการฝ่ายบัญชี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</si>
  <si>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</si>
  <si>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</si>
  <si>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</si>
  <si>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</si>
  <si>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</si>
  <si>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</si>
  <si>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</si>
  <si>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ภาษีเงินได้เกี่ยวกับขาดทุนจากการเปลี่ยนแปลงมูลค่าของเงินลงทุน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</si>
  <si>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</si>
  <si>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</si>
  <si>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</si>
  <si>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 xml:space="preserve">   กำไรหรือขาดทุนในภายหลัง - สุทธิจากภาษี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</si>
  <si>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</si>
  <si>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</si>
  <si>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</si>
  <si>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สำหรับงวดหกเดือนสิ้นสุดวันที่ 31 มีนาคม 2567</t>
  </si>
  <si>
    <t>ค่าตอบแทนการใช้ประโยชน์ในที่ราชพัสดุ</t>
  </si>
  <si>
    <t xml:space="preserve">         (นายเจนวิทย์ มุสิกรัตน์)</t>
  </si>
  <si>
    <t xml:space="preserve">        รองกรรมการผู้อำนวยการใหญ่</t>
  </si>
  <si>
    <t>งบแสดงการเปลี่ยนแปลงส่วนของผู้ถือหุ้น</t>
  </si>
  <si>
    <t>กำไรขาดทุนเบ็ดเสร็จอื่น</t>
  </si>
  <si>
    <t>กำไร (ขาดทุน) จากการเปลี่ยนแปลง</t>
  </si>
  <si>
    <t>มูลค่าของเงินลงทุนในตราสารทุน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</si>
  <si>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</si>
  <si>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</si>
  <si>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</si>
  <si>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</si>
  <si>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</si>
  <si>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</si>
  <si>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</si>
  <si>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</si>
  <si>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</si>
  <si>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</si>
  <si>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</si>
  <si>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</si>
  <si>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</si>
  <si>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</si>
  <si>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</si>
  <si>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</si>
  <si>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</si>
  <si>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</si>
  <si>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2565</t>
  </si>
  <si>
    <t>เงินลงทุนในบริษัทย่อยเพิ่มขึ้นระหว่างงวด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</si>
  <si>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</si>
  <si>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</si>
  <si>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กำไรขาดทุนเบ็ดเสร็จรวมสำหรับงวด</t>
  </si>
  <si>
    <t>ยอดคงเหลือ ณ วันที่ 31 มีนาคม 2566</t>
  </si>
  <si>
    <t>ยอดคงเหลือ ณ วันที่ 1 ตุลาคม 2566</t>
  </si>
  <si>
    <t>ยอดคงเหลือ ณ วันที่ 31 มีนาคม 2567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</si>
  <si>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</si>
  <si>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</si>
  <si>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</si>
  <si>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</si>
  <si>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</si>
  <si>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</si>
  <si>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</si>
  <si>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ขาดทุนจากการด้อยค่าสินทรัพย์</t>
  </si>
  <si>
    <t xml:space="preserve">   ขาดทุนจากอัตราแลกเปลี่ยน</t>
  </si>
  <si>
    <t xml:space="preserve">    กำไรจากการจำหน่ายอุปกรณ์</t>
  </si>
  <si>
    <t xml:space="preserve">    กำไรจากการเปลี่ยนแปลงสัญญาเช่า</t>
  </si>
  <si>
    <t xml:space="preserve">    ขาดทุน (กำไร) จากตราสารอนุพันธ์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</si>
  <si>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</si>
  <si>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</si>
  <si>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</si>
  <si>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</si>
  <si>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</si>
  <si>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</si>
  <si>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</si>
  <si>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</si>
  <si>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</si>
  <si>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</si>
  <si>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</si>
  <si>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</si>
  <si>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</si>
  <si>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</si>
  <si>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</si>
  <si>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</si>
  <si>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</si>
  <si>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</si>
  <si>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</si>
  <si>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จ่ายผลประโยชน์พนักงาน</t>
  </si>
  <si>
    <t xml:space="preserve">   หนี้สินไม่หมุนเวียนอื่น</t>
  </si>
  <si>
    <t>เงินสดได้มาจากการดำเนินงาน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</si>
  <si>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</si>
  <si>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</si>
  <si>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</si>
  <si>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</si>
  <si>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ลงทุนในสินทรัพย์ทางการเงินหมุนเวียนอื่น </t>
  </si>
  <si>
    <t>ลงทุนในเงินฝากธนาคารที่มีภาระค้ำประกัน</t>
  </si>
  <si>
    <t>ลงทุนในบริษัทย่อย</t>
  </si>
  <si>
    <t xml:space="preserve">ลงทุนในบริษัทร่วม </t>
  </si>
  <si>
    <t>เงินปันผลรับจากเงินลงทุน</t>
  </si>
  <si>
    <t>เงินสดรับจากการจำหน่ายสินทรัพย์</t>
  </si>
  <si>
    <t>ลงทุนในที่ดิน อาคารและอุปกรณ์</t>
  </si>
  <si>
    <t>ลงทุนในสินทรัพย์ไม่มีตัวตน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</si>
  <si>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</si>
  <si>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</si>
  <si>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</si>
  <si>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</si>
  <si>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</si>
  <si>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</si>
  <si>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เงินสดรับจากเงินกู้ยืมระยะยาว</t>
  </si>
  <si>
    <t>จ่ายชำระเงินกู้ยืมระยะยาว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</si>
  <si>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</si>
  <si>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</si>
  <si>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</si>
  <si>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</si>
  <si>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</si>
  <si>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วันต้นงวด </t>
  </si>
  <si>
    <t xml:space="preserve">เงินสดและรายการเทียบเท่าเงินสด ณ วันสิ้นงวด 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</si>
  <si>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</si>
  <si>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</si>
  <si>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การลงทุนในที่ดิน อาคารและอุปกรณ์ที่ยังไม่ได้ชำระ</t>
  </si>
  <si>
    <t xml:space="preserve">   สินทรัพย์สิทธิการใช้เพิ่มขึ้นจากหนี้สินตามสัญญาเช่า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</si>
  <si>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</si>
  <si>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 xml:space="preserve">   โอนเปลี่ยนประเภทหนี้สินตามสัญญาเช่าเป็นเจ้าหนี้อื่น</t>
  </si>
  <si>
    <t xml:space="preserve">   เงินปันผลค้างรับ</t>
  </si>
  <si>
    <t xml:space="preserve">   ผลขาดทุนด้านเครดิตที่คาดว่าจะเกิดขึ้น (กลับรายการ)</t>
  </si>
  <si>
    <t>เงินสดจ่ายจากเงินฝากธนาคารที่มีภาระค้ำประกัน</t>
  </si>
  <si>
    <t>กำไรก่อนค่าใช้จ่ายภาษีเงินได้</t>
  </si>
  <si>
    <t>เงินปันผลจ่าย</t>
  </si>
  <si>
    <t xml:space="preserve">   การลดลงของสินทรัพย์สิทธิการใช้จากการเปลี่ยนแปลงสัญญา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</si>
</sst>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_);\(#,##0.0\)"/>
    <numFmt numFmtId="198" formatCode="#,##0.00000;\-#,##0.00000"/>
  </numFmts>
  <fonts count="7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i/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CordiaUPC"/>
      <family val="2"/>
    </font>
    <font>
      <sz val="16"/>
      <name val="TH SarabunPSK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6" fillId="0" borderId="0" applyNumberFormat="0" applyFill="0" applyBorder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188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37" fillId="0" borderId="0"/>
    <xf numFmtId="191" fontId="37" fillId="0" borderId="0"/>
    <xf numFmtId="192" fontId="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37" fontId="38" fillId="0" borderId="0"/>
    <xf numFmtId="0" fontId="4" fillId="0" borderId="0"/>
    <xf numFmtId="0" fontId="39" fillId="0" borderId="0"/>
    <xf numFmtId="0" fontId="22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0" fontId="42" fillId="18" borderId="14" applyNumberFormat="0" applyAlignment="0" applyProtection="0">
      <alignment horizontal="left" vertical="center" indent="1"/>
    </xf>
    <xf numFmtId="193" fontId="43" fillId="19" borderId="14" applyNumberFormat="0" applyAlignment="0" applyProtection="0">
      <alignment horizontal="left" vertical="center" indent="1"/>
    </xf>
    <xf numFmtId="0" fontId="44" fillId="20" borderId="14" applyNumberFormat="0" applyAlignment="0" applyProtection="0">
      <alignment horizontal="left" vertical="center" indent="1"/>
    </xf>
    <xf numFmtId="193" fontId="43" fillId="0" borderId="15" applyNumberFormat="0" applyProtection="0">
      <alignment horizontal="right" vertical="center"/>
    </xf>
    <xf numFmtId="0" fontId="44" fillId="21" borderId="14" applyNumberFormat="0" applyAlignment="0" applyProtection="0">
      <alignment horizontal="left" vertical="center" indent="1"/>
    </xf>
    <xf numFmtId="0" fontId="44" fillId="22" borderId="14" applyNumberFormat="0" applyAlignment="0" applyProtection="0">
      <alignment horizontal="left" vertical="center" indent="1"/>
    </xf>
    <xf numFmtId="0" fontId="44" fillId="23" borderId="16" applyNumberFormat="0" applyAlignment="0" applyProtection="0">
      <alignment horizontal="left" vertical="center" indent="1"/>
    </xf>
    <xf numFmtId="0" fontId="44" fillId="24" borderId="14" applyNumberFormat="0" applyAlignment="0" applyProtection="0">
      <alignment horizontal="left" vertical="center" indent="1"/>
    </xf>
    <xf numFmtId="193" fontId="42" fillId="0" borderId="16" applyNumberFormat="0" applyProtection="0">
      <alignment horizontal="right" vertical="center"/>
    </xf>
    <xf numFmtId="193" fontId="43" fillId="19" borderId="14" applyNumberFormat="0" applyAlignment="0" applyProtection="0">
      <alignment horizontal="left" vertical="center" indent="1"/>
    </xf>
    <xf numFmtId="0" fontId="44" fillId="25" borderId="16" applyNumberFormat="0" applyAlignment="0">
      <alignment horizontal="left" vertical="center" indent="1"/>
      <protection locked="0"/>
    </xf>
    <xf numFmtId="0" fontId="44" fillId="23" borderId="16" applyNumberFormat="0" applyAlignment="0" applyProtection="0">
      <alignment horizontal="left" vertical="center" indent="1"/>
    </xf>
    <xf numFmtId="193" fontId="43" fillId="20" borderId="15" applyNumberFormat="0" applyBorder="0">
      <alignment horizontal="right" vertical="center"/>
      <protection locked="0"/>
    </xf>
    <xf numFmtId="0" fontId="44" fillId="25" borderId="16" applyNumberFormat="0" applyAlignment="0">
      <alignment horizontal="left" vertical="center" indent="1"/>
      <protection locked="0"/>
    </xf>
    <xf numFmtId="193" fontId="42" fillId="23" borderId="16" applyNumberFormat="0" applyProtection="0">
      <alignment horizontal="right" vertical="center"/>
    </xf>
    <xf numFmtId="193" fontId="42" fillId="20" borderId="16" applyNumberFormat="0" applyBorder="0">
      <alignment horizontal="right" vertical="center"/>
      <protection locked="0"/>
    </xf>
    <xf numFmtId="193" fontId="46" fillId="26" borderId="17" applyNumberFormat="0" applyBorder="0" applyAlignment="0" applyProtection="0">
      <alignment horizontal="right" vertical="center" indent="1"/>
    </xf>
    <xf numFmtId="193" fontId="47" fillId="27" borderId="17" applyNumberFormat="0" applyBorder="0" applyAlignment="0" applyProtection="0">
      <alignment horizontal="right" vertical="center" indent="1"/>
    </xf>
    <xf numFmtId="193" fontId="47" fillId="28" borderId="17" applyNumberFormat="0" applyBorder="0" applyAlignment="0" applyProtection="0">
      <alignment horizontal="right" vertical="center" indent="1"/>
    </xf>
    <xf numFmtId="193" fontId="48" fillId="29" borderId="17" applyNumberFormat="0" applyBorder="0" applyAlignment="0" applyProtection="0">
      <alignment horizontal="right" vertical="center" indent="1"/>
    </xf>
    <xf numFmtId="193" fontId="48" fillId="30" borderId="17" applyNumberFormat="0" applyBorder="0" applyAlignment="0" applyProtection="0">
      <alignment horizontal="right" vertical="center" indent="1"/>
    </xf>
    <xf numFmtId="193" fontId="48" fillId="31" borderId="17" applyNumberFormat="0" applyBorder="0" applyAlignment="0" applyProtection="0">
      <alignment horizontal="right" vertical="center" indent="1"/>
    </xf>
    <xf numFmtId="193" fontId="49" fillId="32" borderId="17" applyNumberFormat="0" applyBorder="0" applyAlignment="0" applyProtection="0">
      <alignment horizontal="right" vertical="center" indent="1"/>
    </xf>
    <xf numFmtId="193" fontId="49" fillId="33" borderId="17" applyNumberFormat="0" applyBorder="0" applyAlignment="0" applyProtection="0">
      <alignment horizontal="right" vertical="center" indent="1"/>
    </xf>
    <xf numFmtId="193" fontId="49" fillId="34" borderId="17" applyNumberFormat="0" applyBorder="0" applyAlignment="0" applyProtection="0">
      <alignment horizontal="right" vertical="center" indent="1"/>
    </xf>
    <xf numFmtId="0" fontId="45" fillId="0" borderId="14" applyNumberFormat="0" applyFont="0" applyFill="0" applyAlignment="0" applyProtection="0"/>
    <xf numFmtId="193" fontId="50" fillId="19" borderId="0" applyNumberFormat="0" applyAlignment="0" applyProtection="0">
      <alignment horizontal="left" vertical="center" indent="1"/>
    </xf>
    <xf numFmtId="0" fontId="45" fillId="0" borderId="18" applyNumberFormat="0" applyFont="0" applyFill="0" applyAlignment="0" applyProtection="0"/>
    <xf numFmtId="193" fontId="43" fillId="0" borderId="15" applyNumberFormat="0" applyFill="0" applyBorder="0" applyAlignment="0" applyProtection="0">
      <alignment horizontal="right" vertical="center"/>
    </xf>
    <xf numFmtId="0" fontId="42" fillId="18" borderId="16" applyNumberFormat="0" applyAlignment="0" applyProtection="0">
      <alignment horizontal="left" vertical="center" indent="1"/>
    </xf>
    <xf numFmtId="0" fontId="51" fillId="0" borderId="19" applyNumberFormat="0" applyFill="0" applyBorder="0" applyAlignment="0" applyProtection="0"/>
    <xf numFmtId="0" fontId="52" fillId="0" borderId="19" applyNumberFormat="0" applyBorder="0" applyAlignment="0" applyProtection="0"/>
    <xf numFmtId="0" fontId="51" fillId="25" borderId="16" applyNumberFormat="0" applyAlignment="0">
      <alignment horizontal="left" vertical="center" indent="1"/>
      <protection locked="0"/>
    </xf>
    <xf numFmtId="0" fontId="51" fillId="25" borderId="16" applyNumberFormat="0" applyAlignment="0">
      <alignment horizontal="left" vertical="center" indent="1"/>
      <protection locked="0"/>
    </xf>
    <xf numFmtId="0" fontId="51" fillId="23" borderId="16" applyNumberFormat="0" applyAlignment="0" applyProtection="0">
      <alignment horizontal="left" vertical="center" indent="1"/>
    </xf>
    <xf numFmtId="193" fontId="53" fillId="23" borderId="16" applyNumberFormat="0" applyProtection="0">
      <alignment horizontal="right" vertical="center"/>
    </xf>
    <xf numFmtId="193" fontId="54" fillId="20" borderId="15" applyNumberFormat="0" applyBorder="0">
      <alignment horizontal="right" vertical="center"/>
      <protection locked="0"/>
    </xf>
    <xf numFmtId="193" fontId="53" fillId="20" borderId="16" applyNumberFormat="0" applyBorder="0">
      <alignment horizontal="right" vertical="center"/>
      <protection locked="0"/>
    </xf>
    <xf numFmtId="193" fontId="43" fillId="0" borderId="15" applyNumberFormat="0" applyFill="0" applyBorder="0" applyAlignment="0" applyProtection="0">
      <alignment horizontal="right" vertical="center"/>
    </xf>
    <xf numFmtId="0" fontId="55" fillId="0" borderId="0"/>
    <xf numFmtId="188" fontId="56" fillId="0" borderId="0" applyFont="0" applyFill="0" applyBorder="0" applyAlignment="0" applyProtection="0"/>
    <xf numFmtId="0" fontId="57" fillId="0" borderId="0"/>
    <xf numFmtId="0" fontId="56" fillId="0" borderId="0"/>
    <xf numFmtId="0" fontId="58" fillId="0" borderId="0"/>
    <xf numFmtId="0" fontId="1" fillId="0" borderId="0"/>
  </cellStyleXfs>
  <cellXfs count="138">
    <xf numFmtId="0" fontId="0" fillId="0" borderId="0" xfId="0"/>
    <xf numFmtId="188" fontId="60" fillId="0" borderId="0" xfId="83" applyFont="1" applyFill="1" applyAlignment="1">
      <alignment vertical="center"/>
    </xf>
    <xf numFmtId="187" fontId="60" fillId="0" borderId="0" xfId="83" applyNumberFormat="1" applyFont="1" applyFill="1" applyAlignment="1">
      <alignment vertical="center"/>
    </xf>
    <xf numFmtId="188" fontId="62" fillId="0" borderId="0" xfId="83" applyFont="1" applyFill="1" applyAlignment="1">
      <alignment vertical="center"/>
    </xf>
    <xf numFmtId="188" fontId="60" fillId="0" borderId="13" xfId="83" applyFont="1" applyFill="1" applyBorder="1" applyAlignment="1">
      <alignment horizontal="right" vertical="center"/>
    </xf>
    <xf numFmtId="0" fontId="60" fillId="0" borderId="0" xfId="224" applyFont="1" applyAlignment="1">
      <alignment vertical="center"/>
    </xf>
    <xf numFmtId="0" fontId="60" fillId="0" borderId="0" xfId="224" applyFont="1" applyAlignment="1">
      <alignment horizontal="center" vertical="center"/>
    </xf>
    <xf numFmtId="37" fontId="60" fillId="0" borderId="0" xfId="224" applyNumberFormat="1" applyFont="1" applyAlignment="1">
      <alignment vertical="center"/>
    </xf>
    <xf numFmtId="0" fontId="60" fillId="0" borderId="0" xfId="224" applyFont="1" applyAlignment="1">
      <alignment horizontal="right" vertical="center"/>
    </xf>
    <xf numFmtId="0" fontId="62" fillId="0" borderId="0" xfId="224" applyFont="1" applyAlignment="1">
      <alignment vertical="center"/>
    </xf>
    <xf numFmtId="0" fontId="62" fillId="0" borderId="0" xfId="226" applyFont="1" applyAlignment="1">
      <alignment horizontal="center" vertical="center"/>
    </xf>
    <xf numFmtId="37" fontId="62" fillId="0" borderId="0" xfId="226" applyNumberFormat="1" applyFont="1" applyAlignment="1">
      <alignment vertical="center"/>
    </xf>
    <xf numFmtId="194" fontId="60" fillId="0" borderId="10" xfId="226" quotePrefix="1" applyNumberFormat="1" applyFont="1" applyBorder="1" applyAlignment="1">
      <alignment horizontal="center" vertical="center"/>
    </xf>
    <xf numFmtId="37" fontId="60" fillId="0" borderId="0" xfId="226" applyNumberFormat="1" applyFont="1" applyAlignment="1">
      <alignment vertical="center"/>
    </xf>
    <xf numFmtId="0" fontId="63" fillId="0" borderId="0" xfId="224" applyFont="1" applyAlignment="1">
      <alignment horizontal="center" vertical="center"/>
    </xf>
    <xf numFmtId="194" fontId="60" fillId="0" borderId="0" xfId="224" quotePrefix="1" applyNumberFormat="1" applyFont="1" applyAlignment="1">
      <alignment horizontal="center" vertical="center"/>
    </xf>
    <xf numFmtId="0" fontId="62" fillId="0" borderId="0" xfId="224" applyFont="1"/>
    <xf numFmtId="37" fontId="60" fillId="0" borderId="0" xfId="224" applyNumberFormat="1" applyFont="1"/>
    <xf numFmtId="187" fontId="60" fillId="0" borderId="0" xfId="224" applyNumberFormat="1" applyFont="1" applyAlignment="1">
      <alignment vertical="center"/>
    </xf>
    <xf numFmtId="0" fontId="60" fillId="0" borderId="0" xfId="224" applyFont="1"/>
    <xf numFmtId="37" fontId="61" fillId="0" borderId="0" xfId="224" applyNumberFormat="1" applyFont="1" applyAlignment="1">
      <alignment horizontal="center"/>
    </xf>
    <xf numFmtId="0" fontId="60" fillId="0" borderId="0" xfId="226" applyFont="1" applyAlignment="1">
      <alignment vertical="center"/>
    </xf>
    <xf numFmtId="0" fontId="60" fillId="0" borderId="0" xfId="226" applyFont="1"/>
    <xf numFmtId="187" fontId="60" fillId="0" borderId="10" xfId="224" applyNumberFormat="1" applyFont="1" applyBorder="1" applyAlignment="1">
      <alignment horizontal="right" vertical="center"/>
    </xf>
    <xf numFmtId="187" fontId="60" fillId="0" borderId="11" xfId="224" applyNumberFormat="1" applyFont="1" applyBorder="1" applyAlignment="1">
      <alignment vertical="center"/>
    </xf>
    <xf numFmtId="187" fontId="60" fillId="0" borderId="0" xfId="224" applyNumberFormat="1" applyFont="1" applyAlignment="1">
      <alignment horizontal="center" vertical="center"/>
    </xf>
    <xf numFmtId="187" fontId="60" fillId="0" borderId="0" xfId="224" applyNumberFormat="1" applyFont="1" applyAlignment="1">
      <alignment horizontal="right" vertical="center"/>
    </xf>
    <xf numFmtId="37" fontId="60" fillId="0" borderId="0" xfId="224" applyNumberFormat="1" applyFont="1" applyAlignment="1">
      <alignment horizontal="right"/>
    </xf>
    <xf numFmtId="37" fontId="61" fillId="0" borderId="0" xfId="224" quotePrefix="1" applyNumberFormat="1" applyFont="1" applyAlignment="1">
      <alignment horizontal="center"/>
    </xf>
    <xf numFmtId="187" fontId="60" fillId="0" borderId="10" xfId="224" applyNumberFormat="1" applyFont="1" applyBorder="1" applyAlignment="1">
      <alignment vertical="center"/>
    </xf>
    <xf numFmtId="0" fontId="61" fillId="0" borderId="0" xfId="224" applyFont="1" applyAlignment="1">
      <alignment horizontal="center"/>
    </xf>
    <xf numFmtId="187" fontId="60" fillId="0" borderId="12" xfId="224" applyNumberFormat="1" applyFont="1" applyBorder="1" applyAlignment="1">
      <alignment vertical="center"/>
    </xf>
    <xf numFmtId="196" fontId="60" fillId="0" borderId="0" xfId="224" applyNumberFormat="1" applyFont="1" applyAlignment="1">
      <alignment horizontal="center" vertical="center"/>
    </xf>
    <xf numFmtId="194" fontId="60" fillId="0" borderId="0" xfId="224" applyNumberFormat="1" applyFont="1" applyAlignment="1">
      <alignment horizontal="center" vertical="center"/>
    </xf>
    <xf numFmtId="0" fontId="61" fillId="0" borderId="0" xfId="224" applyFont="1" applyAlignment="1">
      <alignment horizontal="center" vertical="center"/>
    </xf>
    <xf numFmtId="37" fontId="60" fillId="0" borderId="0" xfId="224" quotePrefix="1" applyNumberFormat="1" applyFont="1" applyAlignment="1">
      <alignment horizontal="right" vertical="center"/>
    </xf>
    <xf numFmtId="0" fontId="63" fillId="0" borderId="0" xfId="224" applyFont="1" applyAlignment="1">
      <alignment horizontal="center"/>
    </xf>
    <xf numFmtId="187" fontId="60" fillId="0" borderId="0" xfId="224" applyNumberFormat="1" applyFont="1"/>
    <xf numFmtId="194" fontId="63" fillId="0" borderId="0" xfId="224" quotePrefix="1" applyNumberFormat="1" applyFont="1" applyAlignment="1">
      <alignment horizontal="center" vertical="center"/>
    </xf>
    <xf numFmtId="187" fontId="60" fillId="0" borderId="0" xfId="224" applyNumberFormat="1" applyFont="1" applyAlignment="1">
      <alignment horizontal="right"/>
    </xf>
    <xf numFmtId="187" fontId="60" fillId="0" borderId="0" xfId="224" applyNumberFormat="1" applyFont="1" applyAlignment="1">
      <alignment horizontal="left"/>
    </xf>
    <xf numFmtId="187" fontId="60" fillId="0" borderId="10" xfId="224" applyNumberFormat="1" applyFont="1" applyBorder="1" applyAlignment="1">
      <alignment horizontal="right"/>
    </xf>
    <xf numFmtId="187" fontId="60" fillId="0" borderId="10" xfId="224" applyNumberFormat="1" applyFont="1" applyBorder="1"/>
    <xf numFmtId="37" fontId="61" fillId="0" borderId="0" xfId="224" applyNumberFormat="1" applyFont="1" applyAlignment="1">
      <alignment horizontal="center" vertical="center"/>
    </xf>
    <xf numFmtId="196" fontId="60" fillId="0" borderId="0" xfId="224" applyNumberFormat="1" applyFont="1" applyAlignment="1">
      <alignment vertical="center"/>
    </xf>
    <xf numFmtId="39" fontId="60" fillId="0" borderId="0" xfId="224" applyNumberFormat="1" applyFont="1" applyAlignment="1">
      <alignment vertical="center"/>
    </xf>
    <xf numFmtId="194" fontId="60" fillId="0" borderId="0" xfId="226" quotePrefix="1" applyNumberFormat="1" applyFont="1" applyAlignment="1">
      <alignment horizontal="center" vertical="center"/>
    </xf>
    <xf numFmtId="187" fontId="60" fillId="0" borderId="13" xfId="224" applyNumberFormat="1" applyFont="1" applyBorder="1"/>
    <xf numFmtId="0" fontId="64" fillId="0" borderId="0" xfId="0" applyFont="1" applyAlignment="1">
      <alignment horizontal="center" vertical="center"/>
    </xf>
    <xf numFmtId="0" fontId="64" fillId="0" borderId="0" xfId="0" applyFont="1" applyAlignment="1">
      <alignment horizontal="left" vertical="center"/>
    </xf>
    <xf numFmtId="37" fontId="60" fillId="0" borderId="0" xfId="224" applyNumberFormat="1" applyFont="1" applyAlignment="1">
      <alignment horizontal="center" vertical="center"/>
    </xf>
    <xf numFmtId="37" fontId="60" fillId="0" borderId="0" xfId="224" applyNumberFormat="1" applyFont="1" applyAlignment="1">
      <alignment horizontal="left" vertical="center"/>
    </xf>
    <xf numFmtId="0" fontId="60" fillId="0" borderId="0" xfId="226" applyFont="1" applyAlignment="1">
      <alignment horizontal="centerContinuous" vertical="center"/>
    </xf>
    <xf numFmtId="37" fontId="60" fillId="0" borderId="0" xfId="226" applyNumberFormat="1" applyFont="1" applyAlignment="1">
      <alignment horizontal="centerContinuous" vertical="center"/>
    </xf>
    <xf numFmtId="196" fontId="60" fillId="0" borderId="0" xfId="226" applyNumberFormat="1" applyFont="1" applyAlignment="1">
      <alignment horizontal="centerContinuous" vertical="center"/>
    </xf>
    <xf numFmtId="37" fontId="60" fillId="0" borderId="0" xfId="226" applyNumberFormat="1" applyFont="1" applyAlignment="1">
      <alignment horizontal="right" vertical="center"/>
    </xf>
    <xf numFmtId="0" fontId="68" fillId="0" borderId="0" xfId="228" applyFont="1"/>
    <xf numFmtId="0" fontId="60" fillId="0" borderId="0" xfId="226" applyFont="1" applyAlignment="1">
      <alignment horizontal="right" vertical="center"/>
    </xf>
    <xf numFmtId="0" fontId="62" fillId="0" borderId="0" xfId="226" applyFont="1" applyAlignment="1">
      <alignment vertical="center"/>
    </xf>
    <xf numFmtId="37" fontId="62" fillId="0" borderId="10" xfId="226" applyNumberFormat="1" applyFont="1" applyBorder="1" applyAlignment="1">
      <alignment horizontal="center" vertical="center"/>
    </xf>
    <xf numFmtId="196" fontId="62" fillId="0" borderId="10" xfId="226" applyNumberFormat="1" applyFont="1" applyBorder="1" applyAlignment="1">
      <alignment vertical="center"/>
    </xf>
    <xf numFmtId="0" fontId="62" fillId="0" borderId="10" xfId="226" applyFont="1" applyBorder="1" applyAlignment="1">
      <alignment horizontal="right" vertical="center"/>
    </xf>
    <xf numFmtId="196" fontId="60" fillId="0" borderId="0" xfId="226" applyNumberFormat="1" applyFont="1" applyAlignment="1">
      <alignment vertical="center"/>
    </xf>
    <xf numFmtId="187" fontId="60" fillId="0" borderId="0" xfId="226" applyNumberFormat="1" applyFont="1" applyAlignment="1">
      <alignment vertical="center"/>
    </xf>
    <xf numFmtId="187" fontId="68" fillId="0" borderId="0" xfId="228" applyNumberFormat="1" applyFont="1"/>
    <xf numFmtId="187" fontId="60" fillId="0" borderId="0" xfId="226" applyNumberFormat="1" applyFont="1" applyAlignment="1">
      <alignment horizontal="right" vertical="center"/>
    </xf>
    <xf numFmtId="187" fontId="60" fillId="0" borderId="10" xfId="226" applyNumberFormat="1" applyFont="1" applyBorder="1" applyAlignment="1">
      <alignment vertical="center"/>
    </xf>
    <xf numFmtId="187" fontId="60" fillId="0" borderId="0" xfId="226" applyNumberFormat="1" applyFont="1" applyAlignment="1">
      <alignment horizontal="centerContinuous" vertical="center"/>
    </xf>
    <xf numFmtId="187" fontId="62" fillId="0" borderId="0" xfId="226" applyNumberFormat="1" applyFont="1" applyAlignment="1">
      <alignment vertical="center"/>
    </xf>
    <xf numFmtId="187" fontId="60" fillId="0" borderId="0" xfId="155" applyNumberFormat="1" applyFont="1"/>
    <xf numFmtId="187" fontId="60" fillId="0" borderId="0" xfId="226" quotePrefix="1" applyNumberFormat="1" applyFont="1" applyAlignment="1">
      <alignment vertical="center"/>
    </xf>
    <xf numFmtId="187" fontId="62" fillId="0" borderId="0" xfId="226" applyNumberFormat="1" applyFont="1" applyAlignment="1">
      <alignment horizontal="center" vertical="center"/>
    </xf>
    <xf numFmtId="187" fontId="62" fillId="0" borderId="10" xfId="226" applyNumberFormat="1" applyFont="1" applyBorder="1" applyAlignment="1">
      <alignment horizontal="center" vertical="center"/>
    </xf>
    <xf numFmtId="187" fontId="62" fillId="0" borderId="10" xfId="226" applyNumberFormat="1" applyFont="1" applyBorder="1" applyAlignment="1">
      <alignment vertical="center"/>
    </xf>
    <xf numFmtId="187" fontId="62" fillId="0" borderId="10" xfId="226" applyNumberFormat="1" applyFont="1" applyBorder="1" applyAlignment="1">
      <alignment horizontal="right" vertical="center"/>
    </xf>
    <xf numFmtId="187" fontId="60" fillId="0" borderId="0" xfId="226" applyNumberFormat="1" applyFont="1" applyAlignment="1">
      <alignment horizontal="center" vertical="center"/>
    </xf>
    <xf numFmtId="187" fontId="60" fillId="0" borderId="0" xfId="226" applyNumberFormat="1" applyFont="1" applyAlignment="1">
      <alignment horizontal="left" vertical="center"/>
    </xf>
    <xf numFmtId="187" fontId="60" fillId="0" borderId="11" xfId="226" applyNumberFormat="1" applyFont="1" applyBorder="1" applyAlignment="1">
      <alignment vertical="center"/>
    </xf>
    <xf numFmtId="187" fontId="61" fillId="0" borderId="0" xfId="226" applyNumberFormat="1" applyFont="1" applyAlignment="1">
      <alignment horizontal="center" vertical="center"/>
    </xf>
    <xf numFmtId="187" fontId="60" fillId="0" borderId="12" xfId="226" applyNumberFormat="1" applyFont="1" applyBorder="1" applyAlignment="1">
      <alignment vertical="center"/>
    </xf>
    <xf numFmtId="196" fontId="60" fillId="0" borderId="0" xfId="226" applyNumberFormat="1" applyFont="1" applyAlignment="1">
      <alignment horizontal="center" vertical="center"/>
    </xf>
    <xf numFmtId="0" fontId="60" fillId="0" borderId="0" xfId="155" applyFont="1"/>
    <xf numFmtId="0" fontId="59" fillId="0" borderId="0" xfId="0" applyFont="1" applyAlignment="1">
      <alignment horizontal="center" vertical="center"/>
    </xf>
    <xf numFmtId="0" fontId="60" fillId="0" borderId="0" xfId="226" applyFont="1" applyAlignment="1">
      <alignment horizontal="center" vertical="center"/>
    </xf>
    <xf numFmtId="0" fontId="60" fillId="0" borderId="10" xfId="226" applyFont="1" applyBorder="1" applyAlignment="1">
      <alignment horizontal="center" vertical="center"/>
    </xf>
    <xf numFmtId="187" fontId="60" fillId="0" borderId="10" xfId="226" applyNumberFormat="1" applyFont="1" applyBorder="1" applyAlignment="1">
      <alignment horizontal="right" vertical="center"/>
    </xf>
    <xf numFmtId="187" fontId="60" fillId="0" borderId="12" xfId="226" applyNumberFormat="1" applyFont="1" applyBorder="1" applyAlignment="1">
      <alignment horizontal="right" vertical="center"/>
    </xf>
    <xf numFmtId="0" fontId="61" fillId="0" borderId="0" xfId="226" applyFont="1" applyAlignment="1">
      <alignment horizontal="center" vertical="center"/>
    </xf>
    <xf numFmtId="187" fontId="60" fillId="0" borderId="0" xfId="226" quotePrefix="1" applyNumberFormat="1" applyFont="1" applyAlignment="1">
      <alignment horizontal="right" vertical="center"/>
    </xf>
    <xf numFmtId="0" fontId="62" fillId="0" borderId="0" xfId="226" applyFont="1" applyAlignment="1">
      <alignment horizontal="left" vertical="center"/>
    </xf>
    <xf numFmtId="0" fontId="60" fillId="0" borderId="0" xfId="229" applyFont="1" applyAlignment="1">
      <alignment horizontal="right" vertical="center"/>
    </xf>
    <xf numFmtId="0" fontId="60" fillId="0" borderId="11" xfId="226" applyFont="1" applyBorder="1" applyAlignment="1">
      <alignment horizontal="center" vertical="center"/>
    </xf>
    <xf numFmtId="187" fontId="60" fillId="0" borderId="0" xfId="226" applyNumberFormat="1" applyFont="1" applyAlignment="1">
      <alignment horizontal="right"/>
    </xf>
    <xf numFmtId="187" fontId="60" fillId="0" borderId="0" xfId="226" applyNumberFormat="1" applyFont="1"/>
    <xf numFmtId="187" fontId="60" fillId="0" borderId="10" xfId="226" applyNumberFormat="1" applyFont="1" applyBorder="1" applyAlignment="1">
      <alignment horizontal="right"/>
    </xf>
    <xf numFmtId="187" fontId="60" fillId="0" borderId="10" xfId="226" applyNumberFormat="1" applyFont="1" applyBorder="1"/>
    <xf numFmtId="187" fontId="60" fillId="0" borderId="12" xfId="226" applyNumberFormat="1" applyFont="1" applyBorder="1" applyAlignment="1">
      <alignment horizontal="right"/>
    </xf>
    <xf numFmtId="187" fontId="60" fillId="0" borderId="12" xfId="226" applyNumberFormat="1" applyFont="1" applyBorder="1"/>
    <xf numFmtId="43" fontId="60" fillId="0" borderId="0" xfId="226" applyNumberFormat="1" applyFont="1" applyAlignment="1">
      <alignment vertical="center"/>
    </xf>
    <xf numFmtId="37" fontId="62" fillId="0" borderId="10" xfId="226" applyNumberFormat="1" applyFont="1" applyBorder="1" applyAlignment="1">
      <alignment vertical="center"/>
    </xf>
    <xf numFmtId="37" fontId="61" fillId="0" borderId="0" xfId="226" applyNumberFormat="1" applyFont="1" applyAlignment="1">
      <alignment horizontal="center" vertical="center"/>
    </xf>
    <xf numFmtId="0" fontId="69" fillId="0" borderId="0" xfId="226" applyFont="1" applyAlignment="1">
      <alignment vertical="center"/>
    </xf>
    <xf numFmtId="0" fontId="60" fillId="0" borderId="0" xfId="226" applyFont="1" applyAlignment="1">
      <alignment horizontal="left" vertical="center"/>
    </xf>
    <xf numFmtId="39" fontId="60" fillId="0" borderId="0" xfId="226" applyNumberFormat="1" applyFont="1" applyAlignment="1">
      <alignment vertical="center"/>
    </xf>
    <xf numFmtId="188" fontId="60" fillId="0" borderId="0" xfId="226" applyNumberFormat="1" applyFont="1" applyAlignment="1">
      <alignment horizontal="right" vertical="center"/>
    </xf>
    <xf numFmtId="188" fontId="60" fillId="0" borderId="0" xfId="226" applyNumberFormat="1" applyFont="1" applyAlignment="1">
      <alignment vertical="center"/>
    </xf>
    <xf numFmtId="37" fontId="60" fillId="0" borderId="0" xfId="226" applyNumberFormat="1" applyFont="1" applyAlignment="1">
      <alignment vertical="top"/>
    </xf>
    <xf numFmtId="37" fontId="60" fillId="0" borderId="0" xfId="226" applyNumberFormat="1" applyFont="1" applyAlignment="1">
      <alignment horizontal="right" vertical="top"/>
    </xf>
    <xf numFmtId="0" fontId="60" fillId="0" borderId="0" xfId="226" applyFont="1" applyAlignment="1">
      <alignment horizontal="centerContinuous" vertical="top"/>
    </xf>
    <xf numFmtId="189" fontId="60" fillId="0" borderId="0" xfId="226" applyNumberFormat="1" applyFont="1" applyAlignment="1">
      <alignment horizontal="centerContinuous" vertical="top"/>
    </xf>
    <xf numFmtId="189" fontId="60" fillId="0" borderId="0" xfId="226" quotePrefix="1" applyNumberFormat="1" applyFont="1" applyAlignment="1">
      <alignment horizontal="centerContinuous" vertical="top"/>
    </xf>
    <xf numFmtId="0" fontId="60" fillId="0" borderId="0" xfId="226" applyFont="1" applyAlignment="1">
      <alignment vertical="top"/>
    </xf>
    <xf numFmtId="189" fontId="62" fillId="0" borderId="10" xfId="226" applyNumberFormat="1" applyFont="1" applyBorder="1" applyAlignment="1">
      <alignment horizontal="center" vertical="top"/>
    </xf>
    <xf numFmtId="189" fontId="62" fillId="0" borderId="0" xfId="226" applyNumberFormat="1" applyFont="1" applyAlignment="1">
      <alignment vertical="top"/>
    </xf>
    <xf numFmtId="49" fontId="65" fillId="0" borderId="0" xfId="226" applyNumberFormat="1" applyFont="1" applyAlignment="1">
      <alignment vertical="top"/>
    </xf>
    <xf numFmtId="187" fontId="66" fillId="0" borderId="10" xfId="226" applyNumberFormat="1" applyFont="1" applyBorder="1" applyAlignment="1">
      <alignment horizontal="right" vertical="center"/>
    </xf>
    <xf numFmtId="195" fontId="66" fillId="0" borderId="0" xfId="226" applyNumberFormat="1" applyFont="1" applyAlignment="1">
      <alignment horizontal="right" vertical="center"/>
    </xf>
    <xf numFmtId="187" fontId="66" fillId="0" borderId="0" xfId="226" applyNumberFormat="1" applyFont="1" applyAlignment="1">
      <alignment vertical="center"/>
    </xf>
    <xf numFmtId="195" fontId="66" fillId="0" borderId="0" xfId="226" applyNumberFormat="1" applyFont="1" applyAlignment="1">
      <alignment vertical="center"/>
    </xf>
    <xf numFmtId="187" fontId="66" fillId="0" borderId="0" xfId="226" applyNumberFormat="1" applyFont="1" applyAlignment="1">
      <alignment horizontal="right" vertical="center"/>
    </xf>
    <xf numFmtId="49" fontId="67" fillId="0" borderId="0" xfId="226" applyNumberFormat="1" applyFont="1" applyAlignment="1">
      <alignment vertical="top"/>
    </xf>
    <xf numFmtId="49" fontId="66" fillId="0" borderId="0" xfId="226" applyNumberFormat="1" applyFont="1" applyAlignment="1">
      <alignment vertical="top"/>
    </xf>
    <xf numFmtId="187" fontId="66" fillId="0" borderId="13" xfId="226" applyNumberFormat="1" applyFont="1" applyBorder="1" applyAlignment="1">
      <alignment horizontal="right" vertical="center"/>
    </xf>
    <xf numFmtId="0" fontId="66" fillId="0" borderId="0" xfId="226" applyFont="1" applyAlignment="1">
      <alignment horizontal="right" vertical="center"/>
    </xf>
    <xf numFmtId="189" fontId="60" fillId="0" borderId="0" xfId="226" applyNumberFormat="1" applyFont="1" applyAlignment="1">
      <alignment horizontal="right" vertical="center"/>
    </xf>
    <xf numFmtId="189" fontId="60" fillId="0" borderId="0" xfId="226" applyNumberFormat="1" applyFont="1" applyAlignment="1">
      <alignment vertical="center"/>
    </xf>
    <xf numFmtId="197" fontId="61" fillId="0" borderId="0" xfId="226" applyNumberFormat="1" applyFont="1" applyAlignment="1">
      <alignment horizontal="center" vertical="center"/>
    </xf>
    <xf numFmtId="198" fontId="60" fillId="0" borderId="0" xfId="226" applyNumberFormat="1" applyFont="1" applyAlignment="1">
      <alignment vertical="center"/>
    </xf>
    <xf numFmtId="0" fontId="62" fillId="0" borderId="0" xfId="224" applyFont="1" applyAlignment="1">
      <alignment horizontal="center" vertical="center"/>
    </xf>
    <xf numFmtId="37" fontId="62" fillId="0" borderId="10" xfId="226" applyNumberFormat="1" applyFont="1" applyBorder="1" applyAlignment="1">
      <alignment horizontal="center" vertical="center"/>
    </xf>
    <xf numFmtId="0" fontId="64" fillId="0" borderId="0" xfId="0" applyFont="1" applyAlignment="1">
      <alignment horizontal="left" vertical="center"/>
    </xf>
    <xf numFmtId="0" fontId="62" fillId="0" borderId="0" xfId="224" applyFont="1" applyAlignment="1">
      <alignment horizontal="center"/>
    </xf>
    <xf numFmtId="0" fontId="62" fillId="0" borderId="0" xfId="226" applyFont="1" applyAlignment="1">
      <alignment horizontal="center" vertical="center"/>
    </xf>
    <xf numFmtId="0" fontId="62" fillId="0" borderId="0" xfId="226" quotePrefix="1" applyFont="1" applyAlignment="1">
      <alignment horizontal="center" vertical="top"/>
    </xf>
    <xf numFmtId="0" fontId="60" fillId="0" borderId="11" xfId="226" applyFont="1" applyBorder="1" applyAlignment="1">
      <alignment horizontal="center" vertical="center"/>
    </xf>
    <xf numFmtId="0" fontId="62" fillId="0" borderId="10" xfId="226" applyFont="1" applyBorder="1" applyAlignment="1">
      <alignment horizontal="center" vertical="center"/>
    </xf>
    <xf numFmtId="0" fontId="60" fillId="0" borderId="0" xfId="226" applyFont="1" applyAlignment="1">
      <alignment horizontal="right" vertical="center"/>
    </xf>
    <xf numFmtId="187" fontId="62" fillId="0" borderId="0" xfId="226" applyNumberFormat="1" applyFont="1" applyAlignment="1">
      <alignment horizontal="center" vertical="center"/>
    </xf>
  </cellXfs>
  <cellStyles count="230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29" xr:uid="{C781278C-BB10-4E6D-BA40-C34DF7288128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BE98"/>
      <color rgb="FFB8AFFB"/>
      <color rgb="FF6CE2FA"/>
      <color rgb="FFEE808A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640730</xdr:colOff>
      <xdr:row>125</xdr:row>
      <xdr:rowOff>319174</xdr:rowOff>
    </xdr:from>
    <xdr:to>
      <xdr:col>9</xdr:col>
      <xdr:colOff>1160318</xdr:colOff>
      <xdr:row>126</xdr:row>
      <xdr:rowOff>313460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D3D130A-3409-4193-B43B-7576255949FE}"/>
            </a:ext>
          </a:extLst>
        </xdr:cNvPr>
        <xdr:cNvSpPr txBox="1"/>
      </xdr:nvSpPr>
      <xdr:spPr bwMode="auto">
        <a:xfrm>
          <a:off x="6298580" y="38847799"/>
          <a:ext cx="3177063" cy="318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2602119</xdr:colOff>
      <xdr:row>126</xdr:row>
      <xdr:rowOff>2597</xdr:rowOff>
    </xdr:from>
    <xdr:to>
      <xdr:col>5</xdr:col>
      <xdr:colOff>1140072</xdr:colOff>
      <xdr:row>126</xdr:row>
      <xdr:rowOff>303935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CE6C24B-2B5D-42BF-93B3-0D18D50D1D0E}"/>
            </a:ext>
          </a:extLst>
        </xdr:cNvPr>
        <xdr:cNvSpPr txBox="1"/>
      </xdr:nvSpPr>
      <xdr:spPr bwMode="auto">
        <a:xfrm>
          <a:off x="2602119" y="38855072"/>
          <a:ext cx="4195803" cy="3013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640730</xdr:colOff>
      <xdr:row>125</xdr:row>
      <xdr:rowOff>319174</xdr:rowOff>
    </xdr:from>
    <xdr:to>
      <xdr:col>9</xdr:col>
      <xdr:colOff>1160318</xdr:colOff>
      <xdr:row>126</xdr:row>
      <xdr:rowOff>313460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05E7507-B1ED-4569-B3B1-EDDFD1B5FE85}"/>
            </a:ext>
          </a:extLst>
        </xdr:cNvPr>
        <xdr:cNvSpPr txBox="1"/>
      </xdr:nvSpPr>
      <xdr:spPr bwMode="auto">
        <a:xfrm>
          <a:off x="6393830" y="40143199"/>
          <a:ext cx="3234213" cy="318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2602119</xdr:colOff>
      <xdr:row>126</xdr:row>
      <xdr:rowOff>2597</xdr:rowOff>
    </xdr:from>
    <xdr:to>
      <xdr:col>5</xdr:col>
      <xdr:colOff>1140072</xdr:colOff>
      <xdr:row>126</xdr:row>
      <xdr:rowOff>303935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19BD010-7FED-47FD-9C1E-BFB64E6BA7CF}"/>
            </a:ext>
          </a:extLst>
        </xdr:cNvPr>
        <xdr:cNvSpPr txBox="1"/>
      </xdr:nvSpPr>
      <xdr:spPr bwMode="auto">
        <a:xfrm>
          <a:off x="2602119" y="40150472"/>
          <a:ext cx="4291053" cy="3013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51</xdr:row>
      <xdr:rowOff>257175</xdr:rowOff>
    </xdr:from>
    <xdr:to>
      <xdr:col>9</xdr:col>
      <xdr:colOff>990268</xdr:colOff>
      <xdr:row>53</xdr:row>
      <xdr:rowOff>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A4E19BCC-CF81-499C-8036-D49FD0EFBDE1}"/>
            </a:ext>
          </a:extLst>
        </xdr:cNvPr>
        <xdr:cNvSpPr txBox="1"/>
      </xdr:nvSpPr>
      <xdr:spPr bwMode="auto">
        <a:xfrm>
          <a:off x="6438900" y="14382750"/>
          <a:ext cx="3571543" cy="342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2622466</xdr:colOff>
      <xdr:row>51</xdr:row>
      <xdr:rowOff>231321</xdr:rowOff>
    </xdr:from>
    <xdr:to>
      <xdr:col>5</xdr:col>
      <xdr:colOff>492615</xdr:colOff>
      <xdr:row>52</xdr:row>
      <xdr:rowOff>300717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4453DABE-24BF-41C9-829D-A10AD95CDF01}"/>
            </a:ext>
          </a:extLst>
        </xdr:cNvPr>
        <xdr:cNvSpPr txBox="1"/>
      </xdr:nvSpPr>
      <xdr:spPr bwMode="auto">
        <a:xfrm>
          <a:off x="2622466" y="14356896"/>
          <a:ext cx="4032824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270509</xdr:colOff>
      <xdr:row>97</xdr:row>
      <xdr:rowOff>170090</xdr:rowOff>
    </xdr:from>
    <xdr:to>
      <xdr:col>9</xdr:col>
      <xdr:colOff>990267</xdr:colOff>
      <xdr:row>98</xdr:row>
      <xdr:rowOff>237581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F1929B95-4AAE-4A6B-8A3B-BDB013E57710}"/>
            </a:ext>
          </a:extLst>
        </xdr:cNvPr>
        <xdr:cNvSpPr txBox="1"/>
      </xdr:nvSpPr>
      <xdr:spPr bwMode="auto">
        <a:xfrm>
          <a:off x="6433184" y="26611490"/>
          <a:ext cx="3577258" cy="3437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2639783</xdr:colOff>
      <xdr:row>97</xdr:row>
      <xdr:rowOff>163286</xdr:rowOff>
    </xdr:from>
    <xdr:to>
      <xdr:col>5</xdr:col>
      <xdr:colOff>509932</xdr:colOff>
      <xdr:row>98</xdr:row>
      <xdr:rowOff>232682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298937DC-A8F3-44BB-8D10-BDDE93758166}"/>
            </a:ext>
          </a:extLst>
        </xdr:cNvPr>
        <xdr:cNvSpPr txBox="1"/>
      </xdr:nvSpPr>
      <xdr:spPr bwMode="auto">
        <a:xfrm>
          <a:off x="2639783" y="26604686"/>
          <a:ext cx="4032824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270510</xdr:colOff>
      <xdr:row>176</xdr:row>
      <xdr:rowOff>230505</xdr:rowOff>
    </xdr:from>
    <xdr:to>
      <xdr:col>9</xdr:col>
      <xdr:colOff>990268</xdr:colOff>
      <xdr:row>177</xdr:row>
      <xdr:rowOff>293370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9E9AEC04-61B1-4486-B78B-95CDD62A2071}"/>
            </a:ext>
          </a:extLst>
        </xdr:cNvPr>
        <xdr:cNvSpPr txBox="1"/>
      </xdr:nvSpPr>
      <xdr:spPr bwMode="auto">
        <a:xfrm>
          <a:off x="6433185" y="47569755"/>
          <a:ext cx="3577258" cy="339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2558736</xdr:colOff>
      <xdr:row>176</xdr:row>
      <xdr:rowOff>269421</xdr:rowOff>
    </xdr:from>
    <xdr:to>
      <xdr:col>5</xdr:col>
      <xdr:colOff>426980</xdr:colOff>
      <xdr:row>178</xdr:row>
      <xdr:rowOff>14967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C3C1705-8118-4F4E-941E-D0238536204E}"/>
            </a:ext>
          </a:extLst>
        </xdr:cNvPr>
        <xdr:cNvSpPr txBox="1"/>
      </xdr:nvSpPr>
      <xdr:spPr bwMode="auto">
        <a:xfrm>
          <a:off x="2558736" y="47608671"/>
          <a:ext cx="4030919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276224</xdr:colOff>
      <xdr:row>222</xdr:row>
      <xdr:rowOff>189140</xdr:rowOff>
    </xdr:from>
    <xdr:to>
      <xdr:col>9</xdr:col>
      <xdr:colOff>990267</xdr:colOff>
      <xdr:row>223</xdr:row>
      <xdr:rowOff>258536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A365631-2A56-4126-9026-FE7B0C7C30D8}"/>
            </a:ext>
          </a:extLst>
        </xdr:cNvPr>
        <xdr:cNvSpPr txBox="1"/>
      </xdr:nvSpPr>
      <xdr:spPr bwMode="auto">
        <a:xfrm>
          <a:off x="6438899" y="59196515"/>
          <a:ext cx="3571543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2527736</xdr:colOff>
      <xdr:row>222</xdr:row>
      <xdr:rowOff>192911</xdr:rowOff>
    </xdr:from>
    <xdr:to>
      <xdr:col>5</xdr:col>
      <xdr:colOff>395980</xdr:colOff>
      <xdr:row>223</xdr:row>
      <xdr:rowOff>269927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C52E095D-F282-4C63-B909-7865C644B90D}"/>
            </a:ext>
          </a:extLst>
        </xdr:cNvPr>
        <xdr:cNvSpPr txBox="1"/>
      </xdr:nvSpPr>
      <xdr:spPr bwMode="auto">
        <a:xfrm>
          <a:off x="2527736" y="59200286"/>
          <a:ext cx="4030919" cy="3532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929988</xdr:colOff>
      <xdr:row>30</xdr:row>
      <xdr:rowOff>208992</xdr:rowOff>
    </xdr:from>
    <xdr:to>
      <xdr:col>15</xdr:col>
      <xdr:colOff>1060317</xdr:colOff>
      <xdr:row>31</xdr:row>
      <xdr:rowOff>574752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DE26AE4-06F5-4D54-BA08-39A86B26E453}"/>
            </a:ext>
          </a:extLst>
        </xdr:cNvPr>
        <xdr:cNvSpPr txBox="1"/>
      </xdr:nvSpPr>
      <xdr:spPr bwMode="auto">
        <a:xfrm>
          <a:off x="10064463" y="10543617"/>
          <a:ext cx="3597429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933450</xdr:colOff>
      <xdr:row>30</xdr:row>
      <xdr:rowOff>247650</xdr:rowOff>
    </xdr:from>
    <xdr:to>
      <xdr:col>11</xdr:col>
      <xdr:colOff>358929</xdr:colOff>
      <xdr:row>32</xdr:row>
      <xdr:rowOff>32385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CCCFFC7-8E0C-4753-B26E-284FA9EA15CD}"/>
            </a:ext>
          </a:extLst>
        </xdr:cNvPr>
        <xdr:cNvSpPr txBox="1"/>
      </xdr:nvSpPr>
      <xdr:spPr bwMode="auto">
        <a:xfrm>
          <a:off x="5924550" y="10582275"/>
          <a:ext cx="3568854" cy="3562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593911</xdr:colOff>
      <xdr:row>24</xdr:row>
      <xdr:rowOff>305000</xdr:rowOff>
    </xdr:from>
    <xdr:to>
      <xdr:col>10</xdr:col>
      <xdr:colOff>649941</xdr:colOff>
      <xdr:row>26</xdr:row>
      <xdr:rowOff>68780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73AF36B-4007-468C-BC8F-3FB47C63AB3B}"/>
            </a:ext>
          </a:extLst>
        </xdr:cNvPr>
        <xdr:cNvSpPr txBox="1"/>
      </xdr:nvSpPr>
      <xdr:spPr bwMode="auto">
        <a:xfrm>
          <a:off x="5670736" y="8096450"/>
          <a:ext cx="2818280" cy="4305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12</xdr:col>
      <xdr:colOff>81170</xdr:colOff>
      <xdr:row>24</xdr:row>
      <xdr:rowOff>300990</xdr:rowOff>
    </xdr:from>
    <xdr:to>
      <xdr:col>16</xdr:col>
      <xdr:colOff>70678</xdr:colOff>
      <xdr:row>26</xdr:row>
      <xdr:rowOff>34290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78A38D-3D6E-4CB1-9545-C839B2994113}"/>
            </a:ext>
          </a:extLst>
        </xdr:cNvPr>
        <xdr:cNvSpPr txBox="1"/>
      </xdr:nvSpPr>
      <xdr:spPr bwMode="auto">
        <a:xfrm>
          <a:off x="9396620" y="8092440"/>
          <a:ext cx="3285158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2040016</xdr:colOff>
      <xdr:row>100</xdr:row>
      <xdr:rowOff>186690</xdr:rowOff>
    </xdr:from>
    <xdr:to>
      <xdr:col>5</xdr:col>
      <xdr:colOff>578549</xdr:colOff>
      <xdr:row>101</xdr:row>
      <xdr:rowOff>262890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1A2E5BE-39AA-4B95-906A-1DEF37DC3C4F}"/>
            </a:ext>
          </a:extLst>
        </xdr:cNvPr>
        <xdr:cNvSpPr txBox="1"/>
      </xdr:nvSpPr>
      <xdr:spPr bwMode="auto">
        <a:xfrm>
          <a:off x="2040016" y="27400976"/>
          <a:ext cx="3763676" cy="3755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454052</xdr:colOff>
      <xdr:row>100</xdr:row>
      <xdr:rowOff>194310</xdr:rowOff>
    </xdr:from>
    <xdr:to>
      <xdr:col>9</xdr:col>
      <xdr:colOff>872610</xdr:colOff>
      <xdr:row>101</xdr:row>
      <xdr:rowOff>266700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B66B1D1-4D69-4F64-8DCA-A9D79BA7152E}"/>
            </a:ext>
          </a:extLst>
        </xdr:cNvPr>
        <xdr:cNvSpPr txBox="1"/>
      </xdr:nvSpPr>
      <xdr:spPr bwMode="auto">
        <a:xfrm>
          <a:off x="6026177" y="28864560"/>
          <a:ext cx="3142708" cy="377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sa.p/Downloads/Copy%20of%20BSPLT_Q2'24%20(31.3.2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งบแสดงฐานะการเงิน  (บาท) EY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</sheetNames>
    <sheetDataSet>
      <sheetData sheetId="0"/>
      <sheetData sheetId="1"/>
      <sheetData sheetId="2">
        <row r="164">
          <cell r="H164">
            <v>10038977747</v>
          </cell>
        </row>
        <row r="199">
          <cell r="D199">
            <v>-113492174</v>
          </cell>
          <cell r="H199">
            <v>-113492174</v>
          </cell>
        </row>
        <row r="205">
          <cell r="D205">
            <v>306848506</v>
          </cell>
        </row>
      </sheetData>
      <sheetData sheetId="3">
        <row r="26">
          <cell r="J26">
            <v>-5142222522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9A8C-80D6-45B7-B7F0-F8BA1D5B7977}">
  <dimension ref="A1:IL151"/>
  <sheetViews>
    <sheetView showGridLines="0" view="pageBreakPreview" topLeftCell="A31" zoomScale="115" zoomScaleNormal="100" zoomScaleSheetLayoutView="115" workbookViewId="0">
      <selection activeCell="A106" sqref="A106"/>
    </sheetView>
  </sheetViews>
  <sheetFormatPr defaultColWidth="15.140625" defaultRowHeight="25.5" customHeight="1"/>
  <cols>
    <col min="1" max="1" width="54" style="5" customWidth="1"/>
    <col min="2" max="2" width="10" style="5" customWidth="1"/>
    <col min="3" max="3" width="2" style="7" customWidth="1"/>
    <col min="4" max="4" width="19.140625" style="18" bestFit="1" customWidth="1"/>
    <col min="5" max="5" width="1.140625" style="7" customWidth="1"/>
    <col min="6" max="6" width="19.85546875" style="7" bestFit="1" customWidth="1"/>
    <col min="7" max="7" width="1.140625" style="7" customWidth="1"/>
    <col min="8" max="8" width="18.5703125" style="7" customWidth="1"/>
    <col min="9" max="9" width="1.140625" style="7" customWidth="1"/>
    <col min="10" max="10" width="19.85546875" style="7" bestFit="1" customWidth="1"/>
    <col min="11" max="11" width="12.140625" style="5" customWidth="1"/>
    <col min="12" max="13" width="21.5703125" style="1" customWidth="1"/>
    <col min="14" max="14" width="17.140625" style="1" customWidth="1"/>
    <col min="15" max="210" width="12.140625" style="5" customWidth="1"/>
    <col min="211" max="211" width="40.85546875" style="5" customWidth="1"/>
    <col min="212" max="212" width="7.140625" style="5" customWidth="1"/>
    <col min="213" max="213" width="50" style="5" customWidth="1"/>
    <col min="214" max="214" width="6.85546875" style="5" customWidth="1"/>
    <col min="215" max="215" width="2" style="5" customWidth="1"/>
    <col min="216" max="218" width="15.140625" style="5"/>
    <col min="219" max="219" width="54" style="5" customWidth="1"/>
    <col min="220" max="220" width="11.140625" style="5" customWidth="1"/>
    <col min="221" max="221" width="2" style="5" customWidth="1"/>
    <col min="222" max="222" width="16.140625" style="5" customWidth="1"/>
    <col min="223" max="223" width="1" style="5" customWidth="1"/>
    <col min="224" max="224" width="18" style="5" customWidth="1"/>
    <col min="225" max="225" width="1" style="5" customWidth="1"/>
    <col min="226" max="226" width="16.140625" style="5" customWidth="1"/>
    <col min="227" max="227" width="1" style="5" customWidth="1"/>
    <col min="228" max="228" width="18" style="5" customWidth="1"/>
    <col min="229" max="466" width="12.140625" style="5" customWidth="1"/>
    <col min="467" max="467" width="40.85546875" style="5" customWidth="1"/>
    <col min="468" max="468" width="7.140625" style="5" customWidth="1"/>
    <col min="469" max="469" width="50" style="5" customWidth="1"/>
    <col min="470" max="470" width="6.85546875" style="5" customWidth="1"/>
    <col min="471" max="471" width="2" style="5" customWidth="1"/>
    <col min="472" max="474" width="15.140625" style="5"/>
    <col min="475" max="475" width="54" style="5" customWidth="1"/>
    <col min="476" max="476" width="11.140625" style="5" customWidth="1"/>
    <col min="477" max="477" width="2" style="5" customWidth="1"/>
    <col min="478" max="478" width="16.140625" style="5" customWidth="1"/>
    <col min="479" max="479" width="1" style="5" customWidth="1"/>
    <col min="480" max="480" width="18" style="5" customWidth="1"/>
    <col min="481" max="481" width="1" style="5" customWidth="1"/>
    <col min="482" max="482" width="16.140625" style="5" customWidth="1"/>
    <col min="483" max="483" width="1" style="5" customWidth="1"/>
    <col min="484" max="484" width="18" style="5" customWidth="1"/>
    <col min="485" max="722" width="12.140625" style="5" customWidth="1"/>
    <col min="723" max="723" width="40.85546875" style="5" customWidth="1"/>
    <col min="724" max="724" width="7.140625" style="5" customWidth="1"/>
    <col min="725" max="725" width="50" style="5" customWidth="1"/>
    <col min="726" max="726" width="6.85546875" style="5" customWidth="1"/>
    <col min="727" max="727" width="2" style="5" customWidth="1"/>
    <col min="728" max="730" width="15.140625" style="5"/>
    <col min="731" max="731" width="54" style="5" customWidth="1"/>
    <col min="732" max="732" width="11.140625" style="5" customWidth="1"/>
    <col min="733" max="733" width="2" style="5" customWidth="1"/>
    <col min="734" max="734" width="16.140625" style="5" customWidth="1"/>
    <col min="735" max="735" width="1" style="5" customWidth="1"/>
    <col min="736" max="736" width="18" style="5" customWidth="1"/>
    <col min="737" max="737" width="1" style="5" customWidth="1"/>
    <col min="738" max="738" width="16.140625" style="5" customWidth="1"/>
    <col min="739" max="739" width="1" style="5" customWidth="1"/>
    <col min="740" max="740" width="18" style="5" customWidth="1"/>
    <col min="741" max="978" width="12.140625" style="5" customWidth="1"/>
    <col min="979" max="979" width="40.85546875" style="5" customWidth="1"/>
    <col min="980" max="980" width="7.140625" style="5" customWidth="1"/>
    <col min="981" max="981" width="50" style="5" customWidth="1"/>
    <col min="982" max="982" width="6.85546875" style="5" customWidth="1"/>
    <col min="983" max="983" width="2" style="5" customWidth="1"/>
    <col min="984" max="986" width="15.140625" style="5"/>
    <col min="987" max="987" width="54" style="5" customWidth="1"/>
    <col min="988" max="988" width="11.140625" style="5" customWidth="1"/>
    <col min="989" max="989" width="2" style="5" customWidth="1"/>
    <col min="990" max="990" width="16.140625" style="5" customWidth="1"/>
    <col min="991" max="991" width="1" style="5" customWidth="1"/>
    <col min="992" max="992" width="18" style="5" customWidth="1"/>
    <col min="993" max="993" width="1" style="5" customWidth="1"/>
    <col min="994" max="994" width="16.140625" style="5" customWidth="1"/>
    <col min="995" max="995" width="1" style="5" customWidth="1"/>
    <col min="996" max="996" width="18" style="5" customWidth="1"/>
    <col min="997" max="1234" width="12.140625" style="5" customWidth="1"/>
    <col min="1235" max="1235" width="40.85546875" style="5" customWidth="1"/>
    <col min="1236" max="1236" width="7.140625" style="5" customWidth="1"/>
    <col min="1237" max="1237" width="50" style="5" customWidth="1"/>
    <col min="1238" max="1238" width="6.85546875" style="5" customWidth="1"/>
    <col min="1239" max="1239" width="2" style="5" customWidth="1"/>
    <col min="1240" max="1242" width="15.140625" style="5"/>
    <col min="1243" max="1243" width="54" style="5" customWidth="1"/>
    <col min="1244" max="1244" width="11.140625" style="5" customWidth="1"/>
    <col min="1245" max="1245" width="2" style="5" customWidth="1"/>
    <col min="1246" max="1246" width="16.140625" style="5" customWidth="1"/>
    <col min="1247" max="1247" width="1" style="5" customWidth="1"/>
    <col min="1248" max="1248" width="18" style="5" customWidth="1"/>
    <col min="1249" max="1249" width="1" style="5" customWidth="1"/>
    <col min="1250" max="1250" width="16.140625" style="5" customWidth="1"/>
    <col min="1251" max="1251" width="1" style="5" customWidth="1"/>
    <col min="1252" max="1252" width="18" style="5" customWidth="1"/>
    <col min="1253" max="1490" width="12.140625" style="5" customWidth="1"/>
    <col min="1491" max="1491" width="40.85546875" style="5" customWidth="1"/>
    <col min="1492" max="1492" width="7.140625" style="5" customWidth="1"/>
    <col min="1493" max="1493" width="50" style="5" customWidth="1"/>
    <col min="1494" max="1494" width="6.85546875" style="5" customWidth="1"/>
    <col min="1495" max="1495" width="2" style="5" customWidth="1"/>
    <col min="1496" max="1498" width="15.140625" style="5"/>
    <col min="1499" max="1499" width="54" style="5" customWidth="1"/>
    <col min="1500" max="1500" width="11.140625" style="5" customWidth="1"/>
    <col min="1501" max="1501" width="2" style="5" customWidth="1"/>
    <col min="1502" max="1502" width="16.140625" style="5" customWidth="1"/>
    <col min="1503" max="1503" width="1" style="5" customWidth="1"/>
    <col min="1504" max="1504" width="18" style="5" customWidth="1"/>
    <col min="1505" max="1505" width="1" style="5" customWidth="1"/>
    <col min="1506" max="1506" width="16.140625" style="5" customWidth="1"/>
    <col min="1507" max="1507" width="1" style="5" customWidth="1"/>
    <col min="1508" max="1508" width="18" style="5" customWidth="1"/>
    <col min="1509" max="1746" width="12.140625" style="5" customWidth="1"/>
    <col min="1747" max="1747" width="40.85546875" style="5" customWidth="1"/>
    <col min="1748" max="1748" width="7.140625" style="5" customWidth="1"/>
    <col min="1749" max="1749" width="50" style="5" customWidth="1"/>
    <col min="1750" max="1750" width="6.85546875" style="5" customWidth="1"/>
    <col min="1751" max="1751" width="2" style="5" customWidth="1"/>
    <col min="1752" max="1754" width="15.140625" style="5"/>
    <col min="1755" max="1755" width="54" style="5" customWidth="1"/>
    <col min="1756" max="1756" width="11.140625" style="5" customWidth="1"/>
    <col min="1757" max="1757" width="2" style="5" customWidth="1"/>
    <col min="1758" max="1758" width="16.140625" style="5" customWidth="1"/>
    <col min="1759" max="1759" width="1" style="5" customWidth="1"/>
    <col min="1760" max="1760" width="18" style="5" customWidth="1"/>
    <col min="1761" max="1761" width="1" style="5" customWidth="1"/>
    <col min="1762" max="1762" width="16.140625" style="5" customWidth="1"/>
    <col min="1763" max="1763" width="1" style="5" customWidth="1"/>
    <col min="1764" max="1764" width="18" style="5" customWidth="1"/>
    <col min="1765" max="2002" width="12.140625" style="5" customWidth="1"/>
    <col min="2003" max="2003" width="40.85546875" style="5" customWidth="1"/>
    <col min="2004" max="2004" width="7.140625" style="5" customWidth="1"/>
    <col min="2005" max="2005" width="50" style="5" customWidth="1"/>
    <col min="2006" max="2006" width="6.85546875" style="5" customWidth="1"/>
    <col min="2007" max="2007" width="2" style="5" customWidth="1"/>
    <col min="2008" max="2010" width="15.140625" style="5"/>
    <col min="2011" max="2011" width="54" style="5" customWidth="1"/>
    <col min="2012" max="2012" width="11.140625" style="5" customWidth="1"/>
    <col min="2013" max="2013" width="2" style="5" customWidth="1"/>
    <col min="2014" max="2014" width="16.140625" style="5" customWidth="1"/>
    <col min="2015" max="2015" width="1" style="5" customWidth="1"/>
    <col min="2016" max="2016" width="18" style="5" customWidth="1"/>
    <col min="2017" max="2017" width="1" style="5" customWidth="1"/>
    <col min="2018" max="2018" width="16.140625" style="5" customWidth="1"/>
    <col min="2019" max="2019" width="1" style="5" customWidth="1"/>
    <col min="2020" max="2020" width="18" style="5" customWidth="1"/>
    <col min="2021" max="2258" width="12.140625" style="5" customWidth="1"/>
    <col min="2259" max="2259" width="40.85546875" style="5" customWidth="1"/>
    <col min="2260" max="2260" width="7.140625" style="5" customWidth="1"/>
    <col min="2261" max="2261" width="50" style="5" customWidth="1"/>
    <col min="2262" max="2262" width="6.85546875" style="5" customWidth="1"/>
    <col min="2263" max="2263" width="2" style="5" customWidth="1"/>
    <col min="2264" max="2266" width="15.140625" style="5"/>
    <col min="2267" max="2267" width="54" style="5" customWidth="1"/>
    <col min="2268" max="2268" width="11.140625" style="5" customWidth="1"/>
    <col min="2269" max="2269" width="2" style="5" customWidth="1"/>
    <col min="2270" max="2270" width="16.140625" style="5" customWidth="1"/>
    <col min="2271" max="2271" width="1" style="5" customWidth="1"/>
    <col min="2272" max="2272" width="18" style="5" customWidth="1"/>
    <col min="2273" max="2273" width="1" style="5" customWidth="1"/>
    <col min="2274" max="2274" width="16.140625" style="5" customWidth="1"/>
    <col min="2275" max="2275" width="1" style="5" customWidth="1"/>
    <col min="2276" max="2276" width="18" style="5" customWidth="1"/>
    <col min="2277" max="2514" width="12.140625" style="5" customWidth="1"/>
    <col min="2515" max="2515" width="40.85546875" style="5" customWidth="1"/>
    <col min="2516" max="2516" width="7.140625" style="5" customWidth="1"/>
    <col min="2517" max="2517" width="50" style="5" customWidth="1"/>
    <col min="2518" max="2518" width="6.85546875" style="5" customWidth="1"/>
    <col min="2519" max="2519" width="2" style="5" customWidth="1"/>
    <col min="2520" max="2522" width="15.140625" style="5"/>
    <col min="2523" max="2523" width="54" style="5" customWidth="1"/>
    <col min="2524" max="2524" width="11.140625" style="5" customWidth="1"/>
    <col min="2525" max="2525" width="2" style="5" customWidth="1"/>
    <col min="2526" max="2526" width="16.140625" style="5" customWidth="1"/>
    <col min="2527" max="2527" width="1" style="5" customWidth="1"/>
    <col min="2528" max="2528" width="18" style="5" customWidth="1"/>
    <col min="2529" max="2529" width="1" style="5" customWidth="1"/>
    <col min="2530" max="2530" width="16.140625" style="5" customWidth="1"/>
    <col min="2531" max="2531" width="1" style="5" customWidth="1"/>
    <col min="2532" max="2532" width="18" style="5" customWidth="1"/>
    <col min="2533" max="2770" width="12.140625" style="5" customWidth="1"/>
    <col min="2771" max="2771" width="40.85546875" style="5" customWidth="1"/>
    <col min="2772" max="2772" width="7.140625" style="5" customWidth="1"/>
    <col min="2773" max="2773" width="50" style="5" customWidth="1"/>
    <col min="2774" max="2774" width="6.85546875" style="5" customWidth="1"/>
    <col min="2775" max="2775" width="2" style="5" customWidth="1"/>
    <col min="2776" max="2778" width="15.140625" style="5"/>
    <col min="2779" max="2779" width="54" style="5" customWidth="1"/>
    <col min="2780" max="2780" width="11.140625" style="5" customWidth="1"/>
    <col min="2781" max="2781" width="2" style="5" customWidth="1"/>
    <col min="2782" max="2782" width="16.140625" style="5" customWidth="1"/>
    <col min="2783" max="2783" width="1" style="5" customWidth="1"/>
    <col min="2784" max="2784" width="18" style="5" customWidth="1"/>
    <col min="2785" max="2785" width="1" style="5" customWidth="1"/>
    <col min="2786" max="2786" width="16.140625" style="5" customWidth="1"/>
    <col min="2787" max="2787" width="1" style="5" customWidth="1"/>
    <col min="2788" max="2788" width="18" style="5" customWidth="1"/>
    <col min="2789" max="3026" width="12.140625" style="5" customWidth="1"/>
    <col min="3027" max="3027" width="40.85546875" style="5" customWidth="1"/>
    <col min="3028" max="3028" width="7.140625" style="5" customWidth="1"/>
    <col min="3029" max="3029" width="50" style="5" customWidth="1"/>
    <col min="3030" max="3030" width="6.85546875" style="5" customWidth="1"/>
    <col min="3031" max="3031" width="2" style="5" customWidth="1"/>
    <col min="3032" max="3034" width="15.140625" style="5"/>
    <col min="3035" max="3035" width="54" style="5" customWidth="1"/>
    <col min="3036" max="3036" width="11.140625" style="5" customWidth="1"/>
    <col min="3037" max="3037" width="2" style="5" customWidth="1"/>
    <col min="3038" max="3038" width="16.140625" style="5" customWidth="1"/>
    <col min="3039" max="3039" width="1" style="5" customWidth="1"/>
    <col min="3040" max="3040" width="18" style="5" customWidth="1"/>
    <col min="3041" max="3041" width="1" style="5" customWidth="1"/>
    <col min="3042" max="3042" width="16.140625" style="5" customWidth="1"/>
    <col min="3043" max="3043" width="1" style="5" customWidth="1"/>
    <col min="3044" max="3044" width="18" style="5" customWidth="1"/>
    <col min="3045" max="3282" width="12.140625" style="5" customWidth="1"/>
    <col min="3283" max="3283" width="40.85546875" style="5" customWidth="1"/>
    <col min="3284" max="3284" width="7.140625" style="5" customWidth="1"/>
    <col min="3285" max="3285" width="50" style="5" customWidth="1"/>
    <col min="3286" max="3286" width="6.85546875" style="5" customWidth="1"/>
    <col min="3287" max="3287" width="2" style="5" customWidth="1"/>
    <col min="3288" max="3290" width="15.140625" style="5"/>
    <col min="3291" max="3291" width="54" style="5" customWidth="1"/>
    <col min="3292" max="3292" width="11.140625" style="5" customWidth="1"/>
    <col min="3293" max="3293" width="2" style="5" customWidth="1"/>
    <col min="3294" max="3294" width="16.140625" style="5" customWidth="1"/>
    <col min="3295" max="3295" width="1" style="5" customWidth="1"/>
    <col min="3296" max="3296" width="18" style="5" customWidth="1"/>
    <col min="3297" max="3297" width="1" style="5" customWidth="1"/>
    <col min="3298" max="3298" width="16.140625" style="5" customWidth="1"/>
    <col min="3299" max="3299" width="1" style="5" customWidth="1"/>
    <col min="3300" max="3300" width="18" style="5" customWidth="1"/>
    <col min="3301" max="3538" width="12.140625" style="5" customWidth="1"/>
    <col min="3539" max="3539" width="40.85546875" style="5" customWidth="1"/>
    <col min="3540" max="3540" width="7.140625" style="5" customWidth="1"/>
    <col min="3541" max="3541" width="50" style="5" customWidth="1"/>
    <col min="3542" max="3542" width="6.85546875" style="5" customWidth="1"/>
    <col min="3543" max="3543" width="2" style="5" customWidth="1"/>
    <col min="3544" max="3546" width="15.140625" style="5"/>
    <col min="3547" max="3547" width="54" style="5" customWidth="1"/>
    <col min="3548" max="3548" width="11.140625" style="5" customWidth="1"/>
    <col min="3549" max="3549" width="2" style="5" customWidth="1"/>
    <col min="3550" max="3550" width="16.140625" style="5" customWidth="1"/>
    <col min="3551" max="3551" width="1" style="5" customWidth="1"/>
    <col min="3552" max="3552" width="18" style="5" customWidth="1"/>
    <col min="3553" max="3553" width="1" style="5" customWidth="1"/>
    <col min="3554" max="3554" width="16.140625" style="5" customWidth="1"/>
    <col min="3555" max="3555" width="1" style="5" customWidth="1"/>
    <col min="3556" max="3556" width="18" style="5" customWidth="1"/>
    <col min="3557" max="3794" width="12.140625" style="5" customWidth="1"/>
    <col min="3795" max="3795" width="40.85546875" style="5" customWidth="1"/>
    <col min="3796" max="3796" width="7.140625" style="5" customWidth="1"/>
    <col min="3797" max="3797" width="50" style="5" customWidth="1"/>
    <col min="3798" max="3798" width="6.85546875" style="5" customWidth="1"/>
    <col min="3799" max="3799" width="2" style="5" customWidth="1"/>
    <col min="3800" max="3802" width="15.140625" style="5"/>
    <col min="3803" max="3803" width="54" style="5" customWidth="1"/>
    <col min="3804" max="3804" width="11.140625" style="5" customWidth="1"/>
    <col min="3805" max="3805" width="2" style="5" customWidth="1"/>
    <col min="3806" max="3806" width="16.140625" style="5" customWidth="1"/>
    <col min="3807" max="3807" width="1" style="5" customWidth="1"/>
    <col min="3808" max="3808" width="18" style="5" customWidth="1"/>
    <col min="3809" max="3809" width="1" style="5" customWidth="1"/>
    <col min="3810" max="3810" width="16.140625" style="5" customWidth="1"/>
    <col min="3811" max="3811" width="1" style="5" customWidth="1"/>
    <col min="3812" max="3812" width="18" style="5" customWidth="1"/>
    <col min="3813" max="4050" width="12.140625" style="5" customWidth="1"/>
    <col min="4051" max="4051" width="40.85546875" style="5" customWidth="1"/>
    <col min="4052" max="4052" width="7.140625" style="5" customWidth="1"/>
    <col min="4053" max="4053" width="50" style="5" customWidth="1"/>
    <col min="4054" max="4054" width="6.85546875" style="5" customWidth="1"/>
    <col min="4055" max="4055" width="2" style="5" customWidth="1"/>
    <col min="4056" max="4058" width="15.140625" style="5"/>
    <col min="4059" max="4059" width="54" style="5" customWidth="1"/>
    <col min="4060" max="4060" width="11.140625" style="5" customWidth="1"/>
    <col min="4061" max="4061" width="2" style="5" customWidth="1"/>
    <col min="4062" max="4062" width="16.140625" style="5" customWidth="1"/>
    <col min="4063" max="4063" width="1" style="5" customWidth="1"/>
    <col min="4064" max="4064" width="18" style="5" customWidth="1"/>
    <col min="4065" max="4065" width="1" style="5" customWidth="1"/>
    <col min="4066" max="4066" width="16.140625" style="5" customWidth="1"/>
    <col min="4067" max="4067" width="1" style="5" customWidth="1"/>
    <col min="4068" max="4068" width="18" style="5" customWidth="1"/>
    <col min="4069" max="4306" width="12.140625" style="5" customWidth="1"/>
    <col min="4307" max="4307" width="40.85546875" style="5" customWidth="1"/>
    <col min="4308" max="4308" width="7.140625" style="5" customWidth="1"/>
    <col min="4309" max="4309" width="50" style="5" customWidth="1"/>
    <col min="4310" max="4310" width="6.85546875" style="5" customWidth="1"/>
    <col min="4311" max="4311" width="2" style="5" customWidth="1"/>
    <col min="4312" max="4314" width="15.140625" style="5"/>
    <col min="4315" max="4315" width="54" style="5" customWidth="1"/>
    <col min="4316" max="4316" width="11.140625" style="5" customWidth="1"/>
    <col min="4317" max="4317" width="2" style="5" customWidth="1"/>
    <col min="4318" max="4318" width="16.140625" style="5" customWidth="1"/>
    <col min="4319" max="4319" width="1" style="5" customWidth="1"/>
    <col min="4320" max="4320" width="18" style="5" customWidth="1"/>
    <col min="4321" max="4321" width="1" style="5" customWidth="1"/>
    <col min="4322" max="4322" width="16.140625" style="5" customWidth="1"/>
    <col min="4323" max="4323" width="1" style="5" customWidth="1"/>
    <col min="4324" max="4324" width="18" style="5" customWidth="1"/>
    <col min="4325" max="4562" width="12.140625" style="5" customWidth="1"/>
    <col min="4563" max="4563" width="40.85546875" style="5" customWidth="1"/>
    <col min="4564" max="4564" width="7.140625" style="5" customWidth="1"/>
    <col min="4565" max="4565" width="50" style="5" customWidth="1"/>
    <col min="4566" max="4566" width="6.85546875" style="5" customWidth="1"/>
    <col min="4567" max="4567" width="2" style="5" customWidth="1"/>
    <col min="4568" max="4570" width="15.140625" style="5"/>
    <col min="4571" max="4571" width="54" style="5" customWidth="1"/>
    <col min="4572" max="4572" width="11.140625" style="5" customWidth="1"/>
    <col min="4573" max="4573" width="2" style="5" customWidth="1"/>
    <col min="4574" max="4574" width="16.140625" style="5" customWidth="1"/>
    <col min="4575" max="4575" width="1" style="5" customWidth="1"/>
    <col min="4576" max="4576" width="18" style="5" customWidth="1"/>
    <col min="4577" max="4577" width="1" style="5" customWidth="1"/>
    <col min="4578" max="4578" width="16.140625" style="5" customWidth="1"/>
    <col min="4579" max="4579" width="1" style="5" customWidth="1"/>
    <col min="4580" max="4580" width="18" style="5" customWidth="1"/>
    <col min="4581" max="4818" width="12.140625" style="5" customWidth="1"/>
    <col min="4819" max="4819" width="40.85546875" style="5" customWidth="1"/>
    <col min="4820" max="4820" width="7.140625" style="5" customWidth="1"/>
    <col min="4821" max="4821" width="50" style="5" customWidth="1"/>
    <col min="4822" max="4822" width="6.85546875" style="5" customWidth="1"/>
    <col min="4823" max="4823" width="2" style="5" customWidth="1"/>
    <col min="4824" max="4826" width="15.140625" style="5"/>
    <col min="4827" max="4827" width="54" style="5" customWidth="1"/>
    <col min="4828" max="4828" width="11.140625" style="5" customWidth="1"/>
    <col min="4829" max="4829" width="2" style="5" customWidth="1"/>
    <col min="4830" max="4830" width="16.140625" style="5" customWidth="1"/>
    <col min="4831" max="4831" width="1" style="5" customWidth="1"/>
    <col min="4832" max="4832" width="18" style="5" customWidth="1"/>
    <col min="4833" max="4833" width="1" style="5" customWidth="1"/>
    <col min="4834" max="4834" width="16.140625" style="5" customWidth="1"/>
    <col min="4835" max="4835" width="1" style="5" customWidth="1"/>
    <col min="4836" max="4836" width="18" style="5" customWidth="1"/>
    <col min="4837" max="5074" width="12.140625" style="5" customWidth="1"/>
    <col min="5075" max="5075" width="40.85546875" style="5" customWidth="1"/>
    <col min="5076" max="5076" width="7.140625" style="5" customWidth="1"/>
    <col min="5077" max="5077" width="50" style="5" customWidth="1"/>
    <col min="5078" max="5078" width="6.85546875" style="5" customWidth="1"/>
    <col min="5079" max="5079" width="2" style="5" customWidth="1"/>
    <col min="5080" max="5082" width="15.140625" style="5"/>
    <col min="5083" max="5083" width="54" style="5" customWidth="1"/>
    <col min="5084" max="5084" width="11.140625" style="5" customWidth="1"/>
    <col min="5085" max="5085" width="2" style="5" customWidth="1"/>
    <col min="5086" max="5086" width="16.140625" style="5" customWidth="1"/>
    <col min="5087" max="5087" width="1" style="5" customWidth="1"/>
    <col min="5088" max="5088" width="18" style="5" customWidth="1"/>
    <col min="5089" max="5089" width="1" style="5" customWidth="1"/>
    <col min="5090" max="5090" width="16.140625" style="5" customWidth="1"/>
    <col min="5091" max="5091" width="1" style="5" customWidth="1"/>
    <col min="5092" max="5092" width="18" style="5" customWidth="1"/>
    <col min="5093" max="5330" width="12.140625" style="5" customWidth="1"/>
    <col min="5331" max="5331" width="40.85546875" style="5" customWidth="1"/>
    <col min="5332" max="5332" width="7.140625" style="5" customWidth="1"/>
    <col min="5333" max="5333" width="50" style="5" customWidth="1"/>
    <col min="5334" max="5334" width="6.85546875" style="5" customWidth="1"/>
    <col min="5335" max="5335" width="2" style="5" customWidth="1"/>
    <col min="5336" max="5338" width="15.140625" style="5"/>
    <col min="5339" max="5339" width="54" style="5" customWidth="1"/>
    <col min="5340" max="5340" width="11.140625" style="5" customWidth="1"/>
    <col min="5341" max="5341" width="2" style="5" customWidth="1"/>
    <col min="5342" max="5342" width="16.140625" style="5" customWidth="1"/>
    <col min="5343" max="5343" width="1" style="5" customWidth="1"/>
    <col min="5344" max="5344" width="18" style="5" customWidth="1"/>
    <col min="5345" max="5345" width="1" style="5" customWidth="1"/>
    <col min="5346" max="5346" width="16.140625" style="5" customWidth="1"/>
    <col min="5347" max="5347" width="1" style="5" customWidth="1"/>
    <col min="5348" max="5348" width="18" style="5" customWidth="1"/>
    <col min="5349" max="5586" width="12.140625" style="5" customWidth="1"/>
    <col min="5587" max="5587" width="40.85546875" style="5" customWidth="1"/>
    <col min="5588" max="5588" width="7.140625" style="5" customWidth="1"/>
    <col min="5589" max="5589" width="50" style="5" customWidth="1"/>
    <col min="5590" max="5590" width="6.85546875" style="5" customWidth="1"/>
    <col min="5591" max="5591" width="2" style="5" customWidth="1"/>
    <col min="5592" max="5594" width="15.140625" style="5"/>
    <col min="5595" max="5595" width="54" style="5" customWidth="1"/>
    <col min="5596" max="5596" width="11.140625" style="5" customWidth="1"/>
    <col min="5597" max="5597" width="2" style="5" customWidth="1"/>
    <col min="5598" max="5598" width="16.140625" style="5" customWidth="1"/>
    <col min="5599" max="5599" width="1" style="5" customWidth="1"/>
    <col min="5600" max="5600" width="18" style="5" customWidth="1"/>
    <col min="5601" max="5601" width="1" style="5" customWidth="1"/>
    <col min="5602" max="5602" width="16.140625" style="5" customWidth="1"/>
    <col min="5603" max="5603" width="1" style="5" customWidth="1"/>
    <col min="5604" max="5604" width="18" style="5" customWidth="1"/>
    <col min="5605" max="5842" width="12.140625" style="5" customWidth="1"/>
    <col min="5843" max="5843" width="40.85546875" style="5" customWidth="1"/>
    <col min="5844" max="5844" width="7.140625" style="5" customWidth="1"/>
    <col min="5845" max="5845" width="50" style="5" customWidth="1"/>
    <col min="5846" max="5846" width="6.85546875" style="5" customWidth="1"/>
    <col min="5847" max="5847" width="2" style="5" customWidth="1"/>
    <col min="5848" max="5850" width="15.140625" style="5"/>
    <col min="5851" max="5851" width="54" style="5" customWidth="1"/>
    <col min="5852" max="5852" width="11.140625" style="5" customWidth="1"/>
    <col min="5853" max="5853" width="2" style="5" customWidth="1"/>
    <col min="5854" max="5854" width="16.140625" style="5" customWidth="1"/>
    <col min="5855" max="5855" width="1" style="5" customWidth="1"/>
    <col min="5856" max="5856" width="18" style="5" customWidth="1"/>
    <col min="5857" max="5857" width="1" style="5" customWidth="1"/>
    <col min="5858" max="5858" width="16.140625" style="5" customWidth="1"/>
    <col min="5859" max="5859" width="1" style="5" customWidth="1"/>
    <col min="5860" max="5860" width="18" style="5" customWidth="1"/>
    <col min="5861" max="6098" width="12.140625" style="5" customWidth="1"/>
    <col min="6099" max="6099" width="40.85546875" style="5" customWidth="1"/>
    <col min="6100" max="6100" width="7.140625" style="5" customWidth="1"/>
    <col min="6101" max="6101" width="50" style="5" customWidth="1"/>
    <col min="6102" max="6102" width="6.85546875" style="5" customWidth="1"/>
    <col min="6103" max="6103" width="2" style="5" customWidth="1"/>
    <col min="6104" max="6106" width="15.140625" style="5"/>
    <col min="6107" max="6107" width="54" style="5" customWidth="1"/>
    <col min="6108" max="6108" width="11.140625" style="5" customWidth="1"/>
    <col min="6109" max="6109" width="2" style="5" customWidth="1"/>
    <col min="6110" max="6110" width="16.140625" style="5" customWidth="1"/>
    <col min="6111" max="6111" width="1" style="5" customWidth="1"/>
    <col min="6112" max="6112" width="18" style="5" customWidth="1"/>
    <col min="6113" max="6113" width="1" style="5" customWidth="1"/>
    <col min="6114" max="6114" width="16.140625" style="5" customWidth="1"/>
    <col min="6115" max="6115" width="1" style="5" customWidth="1"/>
    <col min="6116" max="6116" width="18" style="5" customWidth="1"/>
    <col min="6117" max="6354" width="12.140625" style="5" customWidth="1"/>
    <col min="6355" max="6355" width="40.85546875" style="5" customWidth="1"/>
    <col min="6356" max="6356" width="7.140625" style="5" customWidth="1"/>
    <col min="6357" max="6357" width="50" style="5" customWidth="1"/>
    <col min="6358" max="6358" width="6.85546875" style="5" customWidth="1"/>
    <col min="6359" max="6359" width="2" style="5" customWidth="1"/>
    <col min="6360" max="6362" width="15.140625" style="5"/>
    <col min="6363" max="6363" width="54" style="5" customWidth="1"/>
    <col min="6364" max="6364" width="11.140625" style="5" customWidth="1"/>
    <col min="6365" max="6365" width="2" style="5" customWidth="1"/>
    <col min="6366" max="6366" width="16.140625" style="5" customWidth="1"/>
    <col min="6367" max="6367" width="1" style="5" customWidth="1"/>
    <col min="6368" max="6368" width="18" style="5" customWidth="1"/>
    <col min="6369" max="6369" width="1" style="5" customWidth="1"/>
    <col min="6370" max="6370" width="16.140625" style="5" customWidth="1"/>
    <col min="6371" max="6371" width="1" style="5" customWidth="1"/>
    <col min="6372" max="6372" width="18" style="5" customWidth="1"/>
    <col min="6373" max="6610" width="12.140625" style="5" customWidth="1"/>
    <col min="6611" max="6611" width="40.85546875" style="5" customWidth="1"/>
    <col min="6612" max="6612" width="7.140625" style="5" customWidth="1"/>
    <col min="6613" max="6613" width="50" style="5" customWidth="1"/>
    <col min="6614" max="6614" width="6.85546875" style="5" customWidth="1"/>
    <col min="6615" max="6615" width="2" style="5" customWidth="1"/>
    <col min="6616" max="6618" width="15.140625" style="5"/>
    <col min="6619" max="6619" width="54" style="5" customWidth="1"/>
    <col min="6620" max="6620" width="11.140625" style="5" customWidth="1"/>
    <col min="6621" max="6621" width="2" style="5" customWidth="1"/>
    <col min="6622" max="6622" width="16.140625" style="5" customWidth="1"/>
    <col min="6623" max="6623" width="1" style="5" customWidth="1"/>
    <col min="6624" max="6624" width="18" style="5" customWidth="1"/>
    <col min="6625" max="6625" width="1" style="5" customWidth="1"/>
    <col min="6626" max="6626" width="16.140625" style="5" customWidth="1"/>
    <col min="6627" max="6627" width="1" style="5" customWidth="1"/>
    <col min="6628" max="6628" width="18" style="5" customWidth="1"/>
    <col min="6629" max="6866" width="12.140625" style="5" customWidth="1"/>
    <col min="6867" max="6867" width="40.85546875" style="5" customWidth="1"/>
    <col min="6868" max="6868" width="7.140625" style="5" customWidth="1"/>
    <col min="6869" max="6869" width="50" style="5" customWidth="1"/>
    <col min="6870" max="6870" width="6.85546875" style="5" customWidth="1"/>
    <col min="6871" max="6871" width="2" style="5" customWidth="1"/>
    <col min="6872" max="6874" width="15.140625" style="5"/>
    <col min="6875" max="6875" width="54" style="5" customWidth="1"/>
    <col min="6876" max="6876" width="11.140625" style="5" customWidth="1"/>
    <col min="6877" max="6877" width="2" style="5" customWidth="1"/>
    <col min="6878" max="6878" width="16.140625" style="5" customWidth="1"/>
    <col min="6879" max="6879" width="1" style="5" customWidth="1"/>
    <col min="6880" max="6880" width="18" style="5" customWidth="1"/>
    <col min="6881" max="6881" width="1" style="5" customWidth="1"/>
    <col min="6882" max="6882" width="16.140625" style="5" customWidth="1"/>
    <col min="6883" max="6883" width="1" style="5" customWidth="1"/>
    <col min="6884" max="6884" width="18" style="5" customWidth="1"/>
    <col min="6885" max="7122" width="12.140625" style="5" customWidth="1"/>
    <col min="7123" max="7123" width="40.85546875" style="5" customWidth="1"/>
    <col min="7124" max="7124" width="7.140625" style="5" customWidth="1"/>
    <col min="7125" max="7125" width="50" style="5" customWidth="1"/>
    <col min="7126" max="7126" width="6.85546875" style="5" customWidth="1"/>
    <col min="7127" max="7127" width="2" style="5" customWidth="1"/>
    <col min="7128" max="7130" width="15.140625" style="5"/>
    <col min="7131" max="7131" width="54" style="5" customWidth="1"/>
    <col min="7132" max="7132" width="11.140625" style="5" customWidth="1"/>
    <col min="7133" max="7133" width="2" style="5" customWidth="1"/>
    <col min="7134" max="7134" width="16.140625" style="5" customWidth="1"/>
    <col min="7135" max="7135" width="1" style="5" customWidth="1"/>
    <col min="7136" max="7136" width="18" style="5" customWidth="1"/>
    <col min="7137" max="7137" width="1" style="5" customWidth="1"/>
    <col min="7138" max="7138" width="16.140625" style="5" customWidth="1"/>
    <col min="7139" max="7139" width="1" style="5" customWidth="1"/>
    <col min="7140" max="7140" width="18" style="5" customWidth="1"/>
    <col min="7141" max="7378" width="12.140625" style="5" customWidth="1"/>
    <col min="7379" max="7379" width="40.85546875" style="5" customWidth="1"/>
    <col min="7380" max="7380" width="7.140625" style="5" customWidth="1"/>
    <col min="7381" max="7381" width="50" style="5" customWidth="1"/>
    <col min="7382" max="7382" width="6.85546875" style="5" customWidth="1"/>
    <col min="7383" max="7383" width="2" style="5" customWidth="1"/>
    <col min="7384" max="7386" width="15.140625" style="5"/>
    <col min="7387" max="7387" width="54" style="5" customWidth="1"/>
    <col min="7388" max="7388" width="11.140625" style="5" customWidth="1"/>
    <col min="7389" max="7389" width="2" style="5" customWidth="1"/>
    <col min="7390" max="7390" width="16.140625" style="5" customWidth="1"/>
    <col min="7391" max="7391" width="1" style="5" customWidth="1"/>
    <col min="7392" max="7392" width="18" style="5" customWidth="1"/>
    <col min="7393" max="7393" width="1" style="5" customWidth="1"/>
    <col min="7394" max="7394" width="16.140625" style="5" customWidth="1"/>
    <col min="7395" max="7395" width="1" style="5" customWidth="1"/>
    <col min="7396" max="7396" width="18" style="5" customWidth="1"/>
    <col min="7397" max="7634" width="12.140625" style="5" customWidth="1"/>
    <col min="7635" max="7635" width="40.85546875" style="5" customWidth="1"/>
    <col min="7636" max="7636" width="7.140625" style="5" customWidth="1"/>
    <col min="7637" max="7637" width="50" style="5" customWidth="1"/>
    <col min="7638" max="7638" width="6.85546875" style="5" customWidth="1"/>
    <col min="7639" max="7639" width="2" style="5" customWidth="1"/>
    <col min="7640" max="7642" width="15.140625" style="5"/>
    <col min="7643" max="7643" width="54" style="5" customWidth="1"/>
    <col min="7644" max="7644" width="11.140625" style="5" customWidth="1"/>
    <col min="7645" max="7645" width="2" style="5" customWidth="1"/>
    <col min="7646" max="7646" width="16.140625" style="5" customWidth="1"/>
    <col min="7647" max="7647" width="1" style="5" customWidth="1"/>
    <col min="7648" max="7648" width="18" style="5" customWidth="1"/>
    <col min="7649" max="7649" width="1" style="5" customWidth="1"/>
    <col min="7650" max="7650" width="16.140625" style="5" customWidth="1"/>
    <col min="7651" max="7651" width="1" style="5" customWidth="1"/>
    <col min="7652" max="7652" width="18" style="5" customWidth="1"/>
    <col min="7653" max="7890" width="12.140625" style="5" customWidth="1"/>
    <col min="7891" max="7891" width="40.85546875" style="5" customWidth="1"/>
    <col min="7892" max="7892" width="7.140625" style="5" customWidth="1"/>
    <col min="7893" max="7893" width="50" style="5" customWidth="1"/>
    <col min="7894" max="7894" width="6.85546875" style="5" customWidth="1"/>
    <col min="7895" max="7895" width="2" style="5" customWidth="1"/>
    <col min="7896" max="7898" width="15.140625" style="5"/>
    <col min="7899" max="7899" width="54" style="5" customWidth="1"/>
    <col min="7900" max="7900" width="11.140625" style="5" customWidth="1"/>
    <col min="7901" max="7901" width="2" style="5" customWidth="1"/>
    <col min="7902" max="7902" width="16.140625" style="5" customWidth="1"/>
    <col min="7903" max="7903" width="1" style="5" customWidth="1"/>
    <col min="7904" max="7904" width="18" style="5" customWidth="1"/>
    <col min="7905" max="7905" width="1" style="5" customWidth="1"/>
    <col min="7906" max="7906" width="16.140625" style="5" customWidth="1"/>
    <col min="7907" max="7907" width="1" style="5" customWidth="1"/>
    <col min="7908" max="7908" width="18" style="5" customWidth="1"/>
    <col min="7909" max="8146" width="12.140625" style="5" customWidth="1"/>
    <col min="8147" max="8147" width="40.85546875" style="5" customWidth="1"/>
    <col min="8148" max="8148" width="7.140625" style="5" customWidth="1"/>
    <col min="8149" max="8149" width="50" style="5" customWidth="1"/>
    <col min="8150" max="8150" width="6.85546875" style="5" customWidth="1"/>
    <col min="8151" max="8151" width="2" style="5" customWidth="1"/>
    <col min="8152" max="8154" width="15.140625" style="5"/>
    <col min="8155" max="8155" width="54" style="5" customWidth="1"/>
    <col min="8156" max="8156" width="11.140625" style="5" customWidth="1"/>
    <col min="8157" max="8157" width="2" style="5" customWidth="1"/>
    <col min="8158" max="8158" width="16.140625" style="5" customWidth="1"/>
    <col min="8159" max="8159" width="1" style="5" customWidth="1"/>
    <col min="8160" max="8160" width="18" style="5" customWidth="1"/>
    <col min="8161" max="8161" width="1" style="5" customWidth="1"/>
    <col min="8162" max="8162" width="16.140625" style="5" customWidth="1"/>
    <col min="8163" max="8163" width="1" style="5" customWidth="1"/>
    <col min="8164" max="8164" width="18" style="5" customWidth="1"/>
    <col min="8165" max="8402" width="12.140625" style="5" customWidth="1"/>
    <col min="8403" max="8403" width="40.85546875" style="5" customWidth="1"/>
    <col min="8404" max="8404" width="7.140625" style="5" customWidth="1"/>
    <col min="8405" max="8405" width="50" style="5" customWidth="1"/>
    <col min="8406" max="8406" width="6.85546875" style="5" customWidth="1"/>
    <col min="8407" max="8407" width="2" style="5" customWidth="1"/>
    <col min="8408" max="8410" width="15.140625" style="5"/>
    <col min="8411" max="8411" width="54" style="5" customWidth="1"/>
    <col min="8412" max="8412" width="11.140625" style="5" customWidth="1"/>
    <col min="8413" max="8413" width="2" style="5" customWidth="1"/>
    <col min="8414" max="8414" width="16.140625" style="5" customWidth="1"/>
    <col min="8415" max="8415" width="1" style="5" customWidth="1"/>
    <col min="8416" max="8416" width="18" style="5" customWidth="1"/>
    <col min="8417" max="8417" width="1" style="5" customWidth="1"/>
    <col min="8418" max="8418" width="16.140625" style="5" customWidth="1"/>
    <col min="8419" max="8419" width="1" style="5" customWidth="1"/>
    <col min="8420" max="8420" width="18" style="5" customWidth="1"/>
    <col min="8421" max="8658" width="12.140625" style="5" customWidth="1"/>
    <col min="8659" max="8659" width="40.85546875" style="5" customWidth="1"/>
    <col min="8660" max="8660" width="7.140625" style="5" customWidth="1"/>
    <col min="8661" max="8661" width="50" style="5" customWidth="1"/>
    <col min="8662" max="8662" width="6.85546875" style="5" customWidth="1"/>
    <col min="8663" max="8663" width="2" style="5" customWidth="1"/>
    <col min="8664" max="8666" width="15.140625" style="5"/>
    <col min="8667" max="8667" width="54" style="5" customWidth="1"/>
    <col min="8668" max="8668" width="11.140625" style="5" customWidth="1"/>
    <col min="8669" max="8669" width="2" style="5" customWidth="1"/>
    <col min="8670" max="8670" width="16.140625" style="5" customWidth="1"/>
    <col min="8671" max="8671" width="1" style="5" customWidth="1"/>
    <col min="8672" max="8672" width="18" style="5" customWidth="1"/>
    <col min="8673" max="8673" width="1" style="5" customWidth="1"/>
    <col min="8674" max="8674" width="16.140625" style="5" customWidth="1"/>
    <col min="8675" max="8675" width="1" style="5" customWidth="1"/>
    <col min="8676" max="8676" width="18" style="5" customWidth="1"/>
    <col min="8677" max="8914" width="12.140625" style="5" customWidth="1"/>
    <col min="8915" max="8915" width="40.85546875" style="5" customWidth="1"/>
    <col min="8916" max="8916" width="7.140625" style="5" customWidth="1"/>
    <col min="8917" max="8917" width="50" style="5" customWidth="1"/>
    <col min="8918" max="8918" width="6.85546875" style="5" customWidth="1"/>
    <col min="8919" max="8919" width="2" style="5" customWidth="1"/>
    <col min="8920" max="8922" width="15.140625" style="5"/>
    <col min="8923" max="8923" width="54" style="5" customWidth="1"/>
    <col min="8924" max="8924" width="11.140625" style="5" customWidth="1"/>
    <col min="8925" max="8925" width="2" style="5" customWidth="1"/>
    <col min="8926" max="8926" width="16.140625" style="5" customWidth="1"/>
    <col min="8927" max="8927" width="1" style="5" customWidth="1"/>
    <col min="8928" max="8928" width="18" style="5" customWidth="1"/>
    <col min="8929" max="8929" width="1" style="5" customWidth="1"/>
    <col min="8930" max="8930" width="16.140625" style="5" customWidth="1"/>
    <col min="8931" max="8931" width="1" style="5" customWidth="1"/>
    <col min="8932" max="8932" width="18" style="5" customWidth="1"/>
    <col min="8933" max="9170" width="12.140625" style="5" customWidth="1"/>
    <col min="9171" max="9171" width="40.85546875" style="5" customWidth="1"/>
    <col min="9172" max="9172" width="7.140625" style="5" customWidth="1"/>
    <col min="9173" max="9173" width="50" style="5" customWidth="1"/>
    <col min="9174" max="9174" width="6.85546875" style="5" customWidth="1"/>
    <col min="9175" max="9175" width="2" style="5" customWidth="1"/>
    <col min="9176" max="9178" width="15.140625" style="5"/>
    <col min="9179" max="9179" width="54" style="5" customWidth="1"/>
    <col min="9180" max="9180" width="11.140625" style="5" customWidth="1"/>
    <col min="9181" max="9181" width="2" style="5" customWidth="1"/>
    <col min="9182" max="9182" width="16.140625" style="5" customWidth="1"/>
    <col min="9183" max="9183" width="1" style="5" customWidth="1"/>
    <col min="9184" max="9184" width="18" style="5" customWidth="1"/>
    <col min="9185" max="9185" width="1" style="5" customWidth="1"/>
    <col min="9186" max="9186" width="16.140625" style="5" customWidth="1"/>
    <col min="9187" max="9187" width="1" style="5" customWidth="1"/>
    <col min="9188" max="9188" width="18" style="5" customWidth="1"/>
    <col min="9189" max="9426" width="12.140625" style="5" customWidth="1"/>
    <col min="9427" max="9427" width="40.85546875" style="5" customWidth="1"/>
    <col min="9428" max="9428" width="7.140625" style="5" customWidth="1"/>
    <col min="9429" max="9429" width="50" style="5" customWidth="1"/>
    <col min="9430" max="9430" width="6.85546875" style="5" customWidth="1"/>
    <col min="9431" max="9431" width="2" style="5" customWidth="1"/>
    <col min="9432" max="9434" width="15.140625" style="5"/>
    <col min="9435" max="9435" width="54" style="5" customWidth="1"/>
    <col min="9436" max="9436" width="11.140625" style="5" customWidth="1"/>
    <col min="9437" max="9437" width="2" style="5" customWidth="1"/>
    <col min="9438" max="9438" width="16.140625" style="5" customWidth="1"/>
    <col min="9439" max="9439" width="1" style="5" customWidth="1"/>
    <col min="9440" max="9440" width="18" style="5" customWidth="1"/>
    <col min="9441" max="9441" width="1" style="5" customWidth="1"/>
    <col min="9442" max="9442" width="16.140625" style="5" customWidth="1"/>
    <col min="9443" max="9443" width="1" style="5" customWidth="1"/>
    <col min="9444" max="9444" width="18" style="5" customWidth="1"/>
    <col min="9445" max="9682" width="12.140625" style="5" customWidth="1"/>
    <col min="9683" max="9683" width="40.85546875" style="5" customWidth="1"/>
    <col min="9684" max="9684" width="7.140625" style="5" customWidth="1"/>
    <col min="9685" max="9685" width="50" style="5" customWidth="1"/>
    <col min="9686" max="9686" width="6.85546875" style="5" customWidth="1"/>
    <col min="9687" max="9687" width="2" style="5" customWidth="1"/>
    <col min="9688" max="9690" width="15.140625" style="5"/>
    <col min="9691" max="9691" width="54" style="5" customWidth="1"/>
    <col min="9692" max="9692" width="11.140625" style="5" customWidth="1"/>
    <col min="9693" max="9693" width="2" style="5" customWidth="1"/>
    <col min="9694" max="9694" width="16.140625" style="5" customWidth="1"/>
    <col min="9695" max="9695" width="1" style="5" customWidth="1"/>
    <col min="9696" max="9696" width="18" style="5" customWidth="1"/>
    <col min="9697" max="9697" width="1" style="5" customWidth="1"/>
    <col min="9698" max="9698" width="16.140625" style="5" customWidth="1"/>
    <col min="9699" max="9699" width="1" style="5" customWidth="1"/>
    <col min="9700" max="9700" width="18" style="5" customWidth="1"/>
    <col min="9701" max="9938" width="12.140625" style="5" customWidth="1"/>
    <col min="9939" max="9939" width="40.85546875" style="5" customWidth="1"/>
    <col min="9940" max="9940" width="7.140625" style="5" customWidth="1"/>
    <col min="9941" max="9941" width="50" style="5" customWidth="1"/>
    <col min="9942" max="9942" width="6.85546875" style="5" customWidth="1"/>
    <col min="9943" max="9943" width="2" style="5" customWidth="1"/>
    <col min="9944" max="9946" width="15.140625" style="5"/>
    <col min="9947" max="9947" width="54" style="5" customWidth="1"/>
    <col min="9948" max="9948" width="11.140625" style="5" customWidth="1"/>
    <col min="9949" max="9949" width="2" style="5" customWidth="1"/>
    <col min="9950" max="9950" width="16.140625" style="5" customWidth="1"/>
    <col min="9951" max="9951" width="1" style="5" customWidth="1"/>
    <col min="9952" max="9952" width="18" style="5" customWidth="1"/>
    <col min="9953" max="9953" width="1" style="5" customWidth="1"/>
    <col min="9954" max="9954" width="16.140625" style="5" customWidth="1"/>
    <col min="9955" max="9955" width="1" style="5" customWidth="1"/>
    <col min="9956" max="9956" width="18" style="5" customWidth="1"/>
    <col min="9957" max="10194" width="12.140625" style="5" customWidth="1"/>
    <col min="10195" max="10195" width="40.85546875" style="5" customWidth="1"/>
    <col min="10196" max="10196" width="7.140625" style="5" customWidth="1"/>
    <col min="10197" max="10197" width="50" style="5" customWidth="1"/>
    <col min="10198" max="10198" width="6.85546875" style="5" customWidth="1"/>
    <col min="10199" max="10199" width="2" style="5" customWidth="1"/>
    <col min="10200" max="10202" width="15.140625" style="5"/>
    <col min="10203" max="10203" width="54" style="5" customWidth="1"/>
    <col min="10204" max="10204" width="11.140625" style="5" customWidth="1"/>
    <col min="10205" max="10205" width="2" style="5" customWidth="1"/>
    <col min="10206" max="10206" width="16.140625" style="5" customWidth="1"/>
    <col min="10207" max="10207" width="1" style="5" customWidth="1"/>
    <col min="10208" max="10208" width="18" style="5" customWidth="1"/>
    <col min="10209" max="10209" width="1" style="5" customWidth="1"/>
    <col min="10210" max="10210" width="16.140625" style="5" customWidth="1"/>
    <col min="10211" max="10211" width="1" style="5" customWidth="1"/>
    <col min="10212" max="10212" width="18" style="5" customWidth="1"/>
    <col min="10213" max="10450" width="12.140625" style="5" customWidth="1"/>
    <col min="10451" max="10451" width="40.85546875" style="5" customWidth="1"/>
    <col min="10452" max="10452" width="7.140625" style="5" customWidth="1"/>
    <col min="10453" max="10453" width="50" style="5" customWidth="1"/>
    <col min="10454" max="10454" width="6.85546875" style="5" customWidth="1"/>
    <col min="10455" max="10455" width="2" style="5" customWidth="1"/>
    <col min="10456" max="10458" width="15.140625" style="5"/>
    <col min="10459" max="10459" width="54" style="5" customWidth="1"/>
    <col min="10460" max="10460" width="11.140625" style="5" customWidth="1"/>
    <col min="10461" max="10461" width="2" style="5" customWidth="1"/>
    <col min="10462" max="10462" width="16.140625" style="5" customWidth="1"/>
    <col min="10463" max="10463" width="1" style="5" customWidth="1"/>
    <col min="10464" max="10464" width="18" style="5" customWidth="1"/>
    <col min="10465" max="10465" width="1" style="5" customWidth="1"/>
    <col min="10466" max="10466" width="16.140625" style="5" customWidth="1"/>
    <col min="10467" max="10467" width="1" style="5" customWidth="1"/>
    <col min="10468" max="10468" width="18" style="5" customWidth="1"/>
    <col min="10469" max="10706" width="12.140625" style="5" customWidth="1"/>
    <col min="10707" max="10707" width="40.85546875" style="5" customWidth="1"/>
    <col min="10708" max="10708" width="7.140625" style="5" customWidth="1"/>
    <col min="10709" max="10709" width="50" style="5" customWidth="1"/>
    <col min="10710" max="10710" width="6.85546875" style="5" customWidth="1"/>
    <col min="10711" max="10711" width="2" style="5" customWidth="1"/>
    <col min="10712" max="10714" width="15.140625" style="5"/>
    <col min="10715" max="10715" width="54" style="5" customWidth="1"/>
    <col min="10716" max="10716" width="11.140625" style="5" customWidth="1"/>
    <col min="10717" max="10717" width="2" style="5" customWidth="1"/>
    <col min="10718" max="10718" width="16.140625" style="5" customWidth="1"/>
    <col min="10719" max="10719" width="1" style="5" customWidth="1"/>
    <col min="10720" max="10720" width="18" style="5" customWidth="1"/>
    <col min="10721" max="10721" width="1" style="5" customWidth="1"/>
    <col min="10722" max="10722" width="16.140625" style="5" customWidth="1"/>
    <col min="10723" max="10723" width="1" style="5" customWidth="1"/>
    <col min="10724" max="10724" width="18" style="5" customWidth="1"/>
    <col min="10725" max="10962" width="12.140625" style="5" customWidth="1"/>
    <col min="10963" max="10963" width="40.85546875" style="5" customWidth="1"/>
    <col min="10964" max="10964" width="7.140625" style="5" customWidth="1"/>
    <col min="10965" max="10965" width="50" style="5" customWidth="1"/>
    <col min="10966" max="10966" width="6.85546875" style="5" customWidth="1"/>
    <col min="10967" max="10967" width="2" style="5" customWidth="1"/>
    <col min="10968" max="10970" width="15.140625" style="5"/>
    <col min="10971" max="10971" width="54" style="5" customWidth="1"/>
    <col min="10972" max="10972" width="11.140625" style="5" customWidth="1"/>
    <col min="10973" max="10973" width="2" style="5" customWidth="1"/>
    <col min="10974" max="10974" width="16.140625" style="5" customWidth="1"/>
    <col min="10975" max="10975" width="1" style="5" customWidth="1"/>
    <col min="10976" max="10976" width="18" style="5" customWidth="1"/>
    <col min="10977" max="10977" width="1" style="5" customWidth="1"/>
    <col min="10978" max="10978" width="16.140625" style="5" customWidth="1"/>
    <col min="10979" max="10979" width="1" style="5" customWidth="1"/>
    <col min="10980" max="10980" width="18" style="5" customWidth="1"/>
    <col min="10981" max="11218" width="12.140625" style="5" customWidth="1"/>
    <col min="11219" max="11219" width="40.85546875" style="5" customWidth="1"/>
    <col min="11220" max="11220" width="7.140625" style="5" customWidth="1"/>
    <col min="11221" max="11221" width="50" style="5" customWidth="1"/>
    <col min="11222" max="11222" width="6.85546875" style="5" customWidth="1"/>
    <col min="11223" max="11223" width="2" style="5" customWidth="1"/>
    <col min="11224" max="11226" width="15.140625" style="5"/>
    <col min="11227" max="11227" width="54" style="5" customWidth="1"/>
    <col min="11228" max="11228" width="11.140625" style="5" customWidth="1"/>
    <col min="11229" max="11229" width="2" style="5" customWidth="1"/>
    <col min="11230" max="11230" width="16.140625" style="5" customWidth="1"/>
    <col min="11231" max="11231" width="1" style="5" customWidth="1"/>
    <col min="11232" max="11232" width="18" style="5" customWidth="1"/>
    <col min="11233" max="11233" width="1" style="5" customWidth="1"/>
    <col min="11234" max="11234" width="16.140625" style="5" customWidth="1"/>
    <col min="11235" max="11235" width="1" style="5" customWidth="1"/>
    <col min="11236" max="11236" width="18" style="5" customWidth="1"/>
    <col min="11237" max="11474" width="12.140625" style="5" customWidth="1"/>
    <col min="11475" max="11475" width="40.85546875" style="5" customWidth="1"/>
    <col min="11476" max="11476" width="7.140625" style="5" customWidth="1"/>
    <col min="11477" max="11477" width="50" style="5" customWidth="1"/>
    <col min="11478" max="11478" width="6.85546875" style="5" customWidth="1"/>
    <col min="11479" max="11479" width="2" style="5" customWidth="1"/>
    <col min="11480" max="11482" width="15.140625" style="5"/>
    <col min="11483" max="11483" width="54" style="5" customWidth="1"/>
    <col min="11484" max="11484" width="11.140625" style="5" customWidth="1"/>
    <col min="11485" max="11485" width="2" style="5" customWidth="1"/>
    <col min="11486" max="11486" width="16.140625" style="5" customWidth="1"/>
    <col min="11487" max="11487" width="1" style="5" customWidth="1"/>
    <col min="11488" max="11488" width="18" style="5" customWidth="1"/>
    <col min="11489" max="11489" width="1" style="5" customWidth="1"/>
    <col min="11490" max="11490" width="16.140625" style="5" customWidth="1"/>
    <col min="11491" max="11491" width="1" style="5" customWidth="1"/>
    <col min="11492" max="11492" width="18" style="5" customWidth="1"/>
    <col min="11493" max="11730" width="12.140625" style="5" customWidth="1"/>
    <col min="11731" max="11731" width="40.85546875" style="5" customWidth="1"/>
    <col min="11732" max="11732" width="7.140625" style="5" customWidth="1"/>
    <col min="11733" max="11733" width="50" style="5" customWidth="1"/>
    <col min="11734" max="11734" width="6.85546875" style="5" customWidth="1"/>
    <col min="11735" max="11735" width="2" style="5" customWidth="1"/>
    <col min="11736" max="11738" width="15.140625" style="5"/>
    <col min="11739" max="11739" width="54" style="5" customWidth="1"/>
    <col min="11740" max="11740" width="11.140625" style="5" customWidth="1"/>
    <col min="11741" max="11741" width="2" style="5" customWidth="1"/>
    <col min="11742" max="11742" width="16.140625" style="5" customWidth="1"/>
    <col min="11743" max="11743" width="1" style="5" customWidth="1"/>
    <col min="11744" max="11744" width="18" style="5" customWidth="1"/>
    <col min="11745" max="11745" width="1" style="5" customWidth="1"/>
    <col min="11746" max="11746" width="16.140625" style="5" customWidth="1"/>
    <col min="11747" max="11747" width="1" style="5" customWidth="1"/>
    <col min="11748" max="11748" width="18" style="5" customWidth="1"/>
    <col min="11749" max="11986" width="12.140625" style="5" customWidth="1"/>
    <col min="11987" max="11987" width="40.85546875" style="5" customWidth="1"/>
    <col min="11988" max="11988" width="7.140625" style="5" customWidth="1"/>
    <col min="11989" max="11989" width="50" style="5" customWidth="1"/>
    <col min="11990" max="11990" width="6.85546875" style="5" customWidth="1"/>
    <col min="11991" max="11991" width="2" style="5" customWidth="1"/>
    <col min="11992" max="11994" width="15.140625" style="5"/>
    <col min="11995" max="11995" width="54" style="5" customWidth="1"/>
    <col min="11996" max="11996" width="11.140625" style="5" customWidth="1"/>
    <col min="11997" max="11997" width="2" style="5" customWidth="1"/>
    <col min="11998" max="11998" width="16.140625" style="5" customWidth="1"/>
    <col min="11999" max="11999" width="1" style="5" customWidth="1"/>
    <col min="12000" max="12000" width="18" style="5" customWidth="1"/>
    <col min="12001" max="12001" width="1" style="5" customWidth="1"/>
    <col min="12002" max="12002" width="16.140625" style="5" customWidth="1"/>
    <col min="12003" max="12003" width="1" style="5" customWidth="1"/>
    <col min="12004" max="12004" width="18" style="5" customWidth="1"/>
    <col min="12005" max="12242" width="12.140625" style="5" customWidth="1"/>
    <col min="12243" max="12243" width="40.85546875" style="5" customWidth="1"/>
    <col min="12244" max="12244" width="7.140625" style="5" customWidth="1"/>
    <col min="12245" max="12245" width="50" style="5" customWidth="1"/>
    <col min="12246" max="12246" width="6.85546875" style="5" customWidth="1"/>
    <col min="12247" max="12247" width="2" style="5" customWidth="1"/>
    <col min="12248" max="12250" width="15.140625" style="5"/>
    <col min="12251" max="12251" width="54" style="5" customWidth="1"/>
    <col min="12252" max="12252" width="11.140625" style="5" customWidth="1"/>
    <col min="12253" max="12253" width="2" style="5" customWidth="1"/>
    <col min="12254" max="12254" width="16.140625" style="5" customWidth="1"/>
    <col min="12255" max="12255" width="1" style="5" customWidth="1"/>
    <col min="12256" max="12256" width="18" style="5" customWidth="1"/>
    <col min="12257" max="12257" width="1" style="5" customWidth="1"/>
    <col min="12258" max="12258" width="16.140625" style="5" customWidth="1"/>
    <col min="12259" max="12259" width="1" style="5" customWidth="1"/>
    <col min="12260" max="12260" width="18" style="5" customWidth="1"/>
    <col min="12261" max="12498" width="12.140625" style="5" customWidth="1"/>
    <col min="12499" max="12499" width="40.85546875" style="5" customWidth="1"/>
    <col min="12500" max="12500" width="7.140625" style="5" customWidth="1"/>
    <col min="12501" max="12501" width="50" style="5" customWidth="1"/>
    <col min="12502" max="12502" width="6.85546875" style="5" customWidth="1"/>
    <col min="12503" max="12503" width="2" style="5" customWidth="1"/>
    <col min="12504" max="12506" width="15.140625" style="5"/>
    <col min="12507" max="12507" width="54" style="5" customWidth="1"/>
    <col min="12508" max="12508" width="11.140625" style="5" customWidth="1"/>
    <col min="12509" max="12509" width="2" style="5" customWidth="1"/>
    <col min="12510" max="12510" width="16.140625" style="5" customWidth="1"/>
    <col min="12511" max="12511" width="1" style="5" customWidth="1"/>
    <col min="12512" max="12512" width="18" style="5" customWidth="1"/>
    <col min="12513" max="12513" width="1" style="5" customWidth="1"/>
    <col min="12514" max="12514" width="16.140625" style="5" customWidth="1"/>
    <col min="12515" max="12515" width="1" style="5" customWidth="1"/>
    <col min="12516" max="12516" width="18" style="5" customWidth="1"/>
    <col min="12517" max="12754" width="12.140625" style="5" customWidth="1"/>
    <col min="12755" max="12755" width="40.85546875" style="5" customWidth="1"/>
    <col min="12756" max="12756" width="7.140625" style="5" customWidth="1"/>
    <col min="12757" max="12757" width="50" style="5" customWidth="1"/>
    <col min="12758" max="12758" width="6.85546875" style="5" customWidth="1"/>
    <col min="12759" max="12759" width="2" style="5" customWidth="1"/>
    <col min="12760" max="12762" width="15.140625" style="5"/>
    <col min="12763" max="12763" width="54" style="5" customWidth="1"/>
    <col min="12764" max="12764" width="11.140625" style="5" customWidth="1"/>
    <col min="12765" max="12765" width="2" style="5" customWidth="1"/>
    <col min="12766" max="12766" width="16.140625" style="5" customWidth="1"/>
    <col min="12767" max="12767" width="1" style="5" customWidth="1"/>
    <col min="12768" max="12768" width="18" style="5" customWidth="1"/>
    <col min="12769" max="12769" width="1" style="5" customWidth="1"/>
    <col min="12770" max="12770" width="16.140625" style="5" customWidth="1"/>
    <col min="12771" max="12771" width="1" style="5" customWidth="1"/>
    <col min="12772" max="12772" width="18" style="5" customWidth="1"/>
    <col min="12773" max="13010" width="12.140625" style="5" customWidth="1"/>
    <col min="13011" max="13011" width="40.85546875" style="5" customWidth="1"/>
    <col min="13012" max="13012" width="7.140625" style="5" customWidth="1"/>
    <col min="13013" max="13013" width="50" style="5" customWidth="1"/>
    <col min="13014" max="13014" width="6.85546875" style="5" customWidth="1"/>
    <col min="13015" max="13015" width="2" style="5" customWidth="1"/>
    <col min="13016" max="13018" width="15.140625" style="5"/>
    <col min="13019" max="13019" width="54" style="5" customWidth="1"/>
    <col min="13020" max="13020" width="11.140625" style="5" customWidth="1"/>
    <col min="13021" max="13021" width="2" style="5" customWidth="1"/>
    <col min="13022" max="13022" width="16.140625" style="5" customWidth="1"/>
    <col min="13023" max="13023" width="1" style="5" customWidth="1"/>
    <col min="13024" max="13024" width="18" style="5" customWidth="1"/>
    <col min="13025" max="13025" width="1" style="5" customWidth="1"/>
    <col min="13026" max="13026" width="16.140625" style="5" customWidth="1"/>
    <col min="13027" max="13027" width="1" style="5" customWidth="1"/>
    <col min="13028" max="13028" width="18" style="5" customWidth="1"/>
    <col min="13029" max="13266" width="12.140625" style="5" customWidth="1"/>
    <col min="13267" max="13267" width="40.85546875" style="5" customWidth="1"/>
    <col min="13268" max="13268" width="7.140625" style="5" customWidth="1"/>
    <col min="13269" max="13269" width="50" style="5" customWidth="1"/>
    <col min="13270" max="13270" width="6.85546875" style="5" customWidth="1"/>
    <col min="13271" max="13271" width="2" style="5" customWidth="1"/>
    <col min="13272" max="13274" width="15.140625" style="5"/>
    <col min="13275" max="13275" width="54" style="5" customWidth="1"/>
    <col min="13276" max="13276" width="11.140625" style="5" customWidth="1"/>
    <col min="13277" max="13277" width="2" style="5" customWidth="1"/>
    <col min="13278" max="13278" width="16.140625" style="5" customWidth="1"/>
    <col min="13279" max="13279" width="1" style="5" customWidth="1"/>
    <col min="13280" max="13280" width="18" style="5" customWidth="1"/>
    <col min="13281" max="13281" width="1" style="5" customWidth="1"/>
    <col min="13282" max="13282" width="16.140625" style="5" customWidth="1"/>
    <col min="13283" max="13283" width="1" style="5" customWidth="1"/>
    <col min="13284" max="13284" width="18" style="5" customWidth="1"/>
    <col min="13285" max="13522" width="12.140625" style="5" customWidth="1"/>
    <col min="13523" max="13523" width="40.85546875" style="5" customWidth="1"/>
    <col min="13524" max="13524" width="7.140625" style="5" customWidth="1"/>
    <col min="13525" max="13525" width="50" style="5" customWidth="1"/>
    <col min="13526" max="13526" width="6.85546875" style="5" customWidth="1"/>
    <col min="13527" max="13527" width="2" style="5" customWidth="1"/>
    <col min="13528" max="13530" width="15.140625" style="5"/>
    <col min="13531" max="13531" width="54" style="5" customWidth="1"/>
    <col min="13532" max="13532" width="11.140625" style="5" customWidth="1"/>
    <col min="13533" max="13533" width="2" style="5" customWidth="1"/>
    <col min="13534" max="13534" width="16.140625" style="5" customWidth="1"/>
    <col min="13535" max="13535" width="1" style="5" customWidth="1"/>
    <col min="13536" max="13536" width="18" style="5" customWidth="1"/>
    <col min="13537" max="13537" width="1" style="5" customWidth="1"/>
    <col min="13538" max="13538" width="16.140625" style="5" customWidth="1"/>
    <col min="13539" max="13539" width="1" style="5" customWidth="1"/>
    <col min="13540" max="13540" width="18" style="5" customWidth="1"/>
    <col min="13541" max="13778" width="12.140625" style="5" customWidth="1"/>
    <col min="13779" max="13779" width="40.85546875" style="5" customWidth="1"/>
    <col min="13780" max="13780" width="7.140625" style="5" customWidth="1"/>
    <col min="13781" max="13781" width="50" style="5" customWidth="1"/>
    <col min="13782" max="13782" width="6.85546875" style="5" customWidth="1"/>
    <col min="13783" max="13783" width="2" style="5" customWidth="1"/>
    <col min="13784" max="13786" width="15.140625" style="5"/>
    <col min="13787" max="13787" width="54" style="5" customWidth="1"/>
    <col min="13788" max="13788" width="11.140625" style="5" customWidth="1"/>
    <col min="13789" max="13789" width="2" style="5" customWidth="1"/>
    <col min="13790" max="13790" width="16.140625" style="5" customWidth="1"/>
    <col min="13791" max="13791" width="1" style="5" customWidth="1"/>
    <col min="13792" max="13792" width="18" style="5" customWidth="1"/>
    <col min="13793" max="13793" width="1" style="5" customWidth="1"/>
    <col min="13794" max="13794" width="16.140625" style="5" customWidth="1"/>
    <col min="13795" max="13795" width="1" style="5" customWidth="1"/>
    <col min="13796" max="13796" width="18" style="5" customWidth="1"/>
    <col min="13797" max="14034" width="12.140625" style="5" customWidth="1"/>
    <col min="14035" max="14035" width="40.85546875" style="5" customWidth="1"/>
    <col min="14036" max="14036" width="7.140625" style="5" customWidth="1"/>
    <col min="14037" max="14037" width="50" style="5" customWidth="1"/>
    <col min="14038" max="14038" width="6.85546875" style="5" customWidth="1"/>
    <col min="14039" max="14039" width="2" style="5" customWidth="1"/>
    <col min="14040" max="14042" width="15.140625" style="5"/>
    <col min="14043" max="14043" width="54" style="5" customWidth="1"/>
    <col min="14044" max="14044" width="11.140625" style="5" customWidth="1"/>
    <col min="14045" max="14045" width="2" style="5" customWidth="1"/>
    <col min="14046" max="14046" width="16.140625" style="5" customWidth="1"/>
    <col min="14047" max="14047" width="1" style="5" customWidth="1"/>
    <col min="14048" max="14048" width="18" style="5" customWidth="1"/>
    <col min="14049" max="14049" width="1" style="5" customWidth="1"/>
    <col min="14050" max="14050" width="16.140625" style="5" customWidth="1"/>
    <col min="14051" max="14051" width="1" style="5" customWidth="1"/>
    <col min="14052" max="14052" width="18" style="5" customWidth="1"/>
    <col min="14053" max="14290" width="12.140625" style="5" customWidth="1"/>
    <col min="14291" max="14291" width="40.85546875" style="5" customWidth="1"/>
    <col min="14292" max="14292" width="7.140625" style="5" customWidth="1"/>
    <col min="14293" max="14293" width="50" style="5" customWidth="1"/>
    <col min="14294" max="14294" width="6.85546875" style="5" customWidth="1"/>
    <col min="14295" max="14295" width="2" style="5" customWidth="1"/>
    <col min="14296" max="14298" width="15.140625" style="5"/>
    <col min="14299" max="14299" width="54" style="5" customWidth="1"/>
    <col min="14300" max="14300" width="11.140625" style="5" customWidth="1"/>
    <col min="14301" max="14301" width="2" style="5" customWidth="1"/>
    <col min="14302" max="14302" width="16.140625" style="5" customWidth="1"/>
    <col min="14303" max="14303" width="1" style="5" customWidth="1"/>
    <col min="14304" max="14304" width="18" style="5" customWidth="1"/>
    <col min="14305" max="14305" width="1" style="5" customWidth="1"/>
    <col min="14306" max="14306" width="16.140625" style="5" customWidth="1"/>
    <col min="14307" max="14307" width="1" style="5" customWidth="1"/>
    <col min="14308" max="14308" width="18" style="5" customWidth="1"/>
    <col min="14309" max="14546" width="12.140625" style="5" customWidth="1"/>
    <col min="14547" max="14547" width="40.85546875" style="5" customWidth="1"/>
    <col min="14548" max="14548" width="7.140625" style="5" customWidth="1"/>
    <col min="14549" max="14549" width="50" style="5" customWidth="1"/>
    <col min="14550" max="14550" width="6.85546875" style="5" customWidth="1"/>
    <col min="14551" max="14551" width="2" style="5" customWidth="1"/>
    <col min="14552" max="14554" width="15.140625" style="5"/>
    <col min="14555" max="14555" width="54" style="5" customWidth="1"/>
    <col min="14556" max="14556" width="11.140625" style="5" customWidth="1"/>
    <col min="14557" max="14557" width="2" style="5" customWidth="1"/>
    <col min="14558" max="14558" width="16.140625" style="5" customWidth="1"/>
    <col min="14559" max="14559" width="1" style="5" customWidth="1"/>
    <col min="14560" max="14560" width="18" style="5" customWidth="1"/>
    <col min="14561" max="14561" width="1" style="5" customWidth="1"/>
    <col min="14562" max="14562" width="16.140625" style="5" customWidth="1"/>
    <col min="14563" max="14563" width="1" style="5" customWidth="1"/>
    <col min="14564" max="14564" width="18" style="5" customWidth="1"/>
    <col min="14565" max="14802" width="12.140625" style="5" customWidth="1"/>
    <col min="14803" max="14803" width="40.85546875" style="5" customWidth="1"/>
    <col min="14804" max="14804" width="7.140625" style="5" customWidth="1"/>
    <col min="14805" max="14805" width="50" style="5" customWidth="1"/>
    <col min="14806" max="14806" width="6.85546875" style="5" customWidth="1"/>
    <col min="14807" max="14807" width="2" style="5" customWidth="1"/>
    <col min="14808" max="14810" width="15.140625" style="5"/>
    <col min="14811" max="14811" width="54" style="5" customWidth="1"/>
    <col min="14812" max="14812" width="11.140625" style="5" customWidth="1"/>
    <col min="14813" max="14813" width="2" style="5" customWidth="1"/>
    <col min="14814" max="14814" width="16.140625" style="5" customWidth="1"/>
    <col min="14815" max="14815" width="1" style="5" customWidth="1"/>
    <col min="14816" max="14816" width="18" style="5" customWidth="1"/>
    <col min="14817" max="14817" width="1" style="5" customWidth="1"/>
    <col min="14818" max="14818" width="16.140625" style="5" customWidth="1"/>
    <col min="14819" max="14819" width="1" style="5" customWidth="1"/>
    <col min="14820" max="14820" width="18" style="5" customWidth="1"/>
    <col min="14821" max="15058" width="12.140625" style="5" customWidth="1"/>
    <col min="15059" max="15059" width="40.85546875" style="5" customWidth="1"/>
    <col min="15060" max="15060" width="7.140625" style="5" customWidth="1"/>
    <col min="15061" max="15061" width="50" style="5" customWidth="1"/>
    <col min="15062" max="15062" width="6.85546875" style="5" customWidth="1"/>
    <col min="15063" max="15063" width="2" style="5" customWidth="1"/>
    <col min="15064" max="15066" width="15.140625" style="5"/>
    <col min="15067" max="15067" width="54" style="5" customWidth="1"/>
    <col min="15068" max="15068" width="11.140625" style="5" customWidth="1"/>
    <col min="15069" max="15069" width="2" style="5" customWidth="1"/>
    <col min="15070" max="15070" width="16.140625" style="5" customWidth="1"/>
    <col min="15071" max="15071" width="1" style="5" customWidth="1"/>
    <col min="15072" max="15072" width="18" style="5" customWidth="1"/>
    <col min="15073" max="15073" width="1" style="5" customWidth="1"/>
    <col min="15074" max="15074" width="16.140625" style="5" customWidth="1"/>
    <col min="15075" max="15075" width="1" style="5" customWidth="1"/>
    <col min="15076" max="15076" width="18" style="5" customWidth="1"/>
    <col min="15077" max="15314" width="12.140625" style="5" customWidth="1"/>
    <col min="15315" max="15315" width="40.85546875" style="5" customWidth="1"/>
    <col min="15316" max="15316" width="7.140625" style="5" customWidth="1"/>
    <col min="15317" max="15317" width="50" style="5" customWidth="1"/>
    <col min="15318" max="15318" width="6.85546875" style="5" customWidth="1"/>
    <col min="15319" max="15319" width="2" style="5" customWidth="1"/>
    <col min="15320" max="15322" width="15.140625" style="5"/>
    <col min="15323" max="15323" width="54" style="5" customWidth="1"/>
    <col min="15324" max="15324" width="11.140625" style="5" customWidth="1"/>
    <col min="15325" max="15325" width="2" style="5" customWidth="1"/>
    <col min="15326" max="15326" width="16.140625" style="5" customWidth="1"/>
    <col min="15327" max="15327" width="1" style="5" customWidth="1"/>
    <col min="15328" max="15328" width="18" style="5" customWidth="1"/>
    <col min="15329" max="15329" width="1" style="5" customWidth="1"/>
    <col min="15330" max="15330" width="16.140625" style="5" customWidth="1"/>
    <col min="15331" max="15331" width="1" style="5" customWidth="1"/>
    <col min="15332" max="15332" width="18" style="5" customWidth="1"/>
    <col min="15333" max="15570" width="12.140625" style="5" customWidth="1"/>
    <col min="15571" max="15571" width="40.85546875" style="5" customWidth="1"/>
    <col min="15572" max="15572" width="7.140625" style="5" customWidth="1"/>
    <col min="15573" max="15573" width="50" style="5" customWidth="1"/>
    <col min="15574" max="15574" width="6.85546875" style="5" customWidth="1"/>
    <col min="15575" max="15575" width="2" style="5" customWidth="1"/>
    <col min="15576" max="15578" width="15.140625" style="5"/>
    <col min="15579" max="15579" width="54" style="5" customWidth="1"/>
    <col min="15580" max="15580" width="11.140625" style="5" customWidth="1"/>
    <col min="15581" max="15581" width="2" style="5" customWidth="1"/>
    <col min="15582" max="15582" width="16.140625" style="5" customWidth="1"/>
    <col min="15583" max="15583" width="1" style="5" customWidth="1"/>
    <col min="15584" max="15584" width="18" style="5" customWidth="1"/>
    <col min="15585" max="15585" width="1" style="5" customWidth="1"/>
    <col min="15586" max="15586" width="16.140625" style="5" customWidth="1"/>
    <col min="15587" max="15587" width="1" style="5" customWidth="1"/>
    <col min="15588" max="15588" width="18" style="5" customWidth="1"/>
    <col min="15589" max="15826" width="12.140625" style="5" customWidth="1"/>
    <col min="15827" max="15827" width="40.85546875" style="5" customWidth="1"/>
    <col min="15828" max="15828" width="7.140625" style="5" customWidth="1"/>
    <col min="15829" max="15829" width="50" style="5" customWidth="1"/>
    <col min="15830" max="15830" width="6.85546875" style="5" customWidth="1"/>
    <col min="15831" max="15831" width="2" style="5" customWidth="1"/>
    <col min="15832" max="15834" width="15.140625" style="5"/>
    <col min="15835" max="15835" width="54" style="5" customWidth="1"/>
    <col min="15836" max="15836" width="11.140625" style="5" customWidth="1"/>
    <col min="15837" max="15837" width="2" style="5" customWidth="1"/>
    <col min="15838" max="15838" width="16.140625" style="5" customWidth="1"/>
    <col min="15839" max="15839" width="1" style="5" customWidth="1"/>
    <col min="15840" max="15840" width="18" style="5" customWidth="1"/>
    <col min="15841" max="15841" width="1" style="5" customWidth="1"/>
    <col min="15842" max="15842" width="16.140625" style="5" customWidth="1"/>
    <col min="15843" max="15843" width="1" style="5" customWidth="1"/>
    <col min="15844" max="15844" width="18" style="5" customWidth="1"/>
    <col min="15845" max="16082" width="12.140625" style="5" customWidth="1"/>
    <col min="16083" max="16083" width="40.85546875" style="5" customWidth="1"/>
    <col min="16084" max="16084" width="7.140625" style="5" customWidth="1"/>
    <col min="16085" max="16085" width="50" style="5" customWidth="1"/>
    <col min="16086" max="16086" width="6.85546875" style="5" customWidth="1"/>
    <col min="16087" max="16087" width="2" style="5" customWidth="1"/>
    <col min="16088" max="16090" width="15.140625" style="5"/>
    <col min="16091" max="16091" width="54" style="5" customWidth="1"/>
    <col min="16092" max="16092" width="11.140625" style="5" customWidth="1"/>
    <col min="16093" max="16093" width="2" style="5" customWidth="1"/>
    <col min="16094" max="16094" width="16.140625" style="5" customWidth="1"/>
    <col min="16095" max="16095" width="1" style="5" customWidth="1"/>
    <col min="16096" max="16096" width="18" style="5" customWidth="1"/>
    <col min="16097" max="16097" width="1" style="5" customWidth="1"/>
    <col min="16098" max="16098" width="16.140625" style="5" customWidth="1"/>
    <col min="16099" max="16099" width="1" style="5" customWidth="1"/>
    <col min="16100" max="16100" width="18" style="5" customWidth="1"/>
    <col min="16101" max="16338" width="12.140625" style="5" customWidth="1"/>
    <col min="16339" max="16339" width="40.85546875" style="5" customWidth="1"/>
    <col min="16340" max="16384" width="7.140625" style="5" customWidth="1"/>
  </cols>
  <sheetData>
    <row r="1" spans="1:246" ht="25.5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246" ht="25.5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246" ht="25.5" customHeight="1">
      <c r="A3" s="128" t="s">
        <v>2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246" ht="25.5" customHeight="1">
      <c r="B4" s="6"/>
      <c r="D4" s="7"/>
      <c r="J4" s="8" t="s">
        <v>3</v>
      </c>
    </row>
    <row r="5" spans="1:246" ht="25.5" customHeight="1">
      <c r="A5" s="9"/>
      <c r="B5" s="10"/>
      <c r="C5" s="11"/>
      <c r="D5" s="129" t="s">
        <v>4</v>
      </c>
      <c r="E5" s="129"/>
      <c r="F5" s="129"/>
      <c r="G5" s="11"/>
      <c r="H5" s="129" t="s">
        <v>5</v>
      </c>
      <c r="I5" s="129"/>
      <c r="J5" s="129"/>
      <c r="K5" s="9"/>
      <c r="L5" s="3"/>
      <c r="M5" s="3"/>
      <c r="N5" s="3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</row>
    <row r="6" spans="1:246" ht="25.5" customHeight="1">
      <c r="B6" s="12" t="s">
        <v>6</v>
      </c>
      <c r="C6" s="13"/>
      <c r="D6" s="12" t="s">
        <v>7</v>
      </c>
      <c r="E6" s="13"/>
      <c r="F6" s="12" t="s">
        <v>8</v>
      </c>
      <c r="G6" s="13"/>
      <c r="H6" s="12" t="s">
        <v>7</v>
      </c>
      <c r="I6" s="13"/>
      <c r="J6" s="12" t="s">
        <v>8</v>
      </c>
    </row>
    <row r="7" spans="1:246" ht="25.5" customHeight="1">
      <c r="B7" s="14"/>
      <c r="D7" s="15" t="s">
        <v>9</v>
      </c>
      <c r="F7" s="15" t="s">
        <v>10</v>
      </c>
      <c r="H7" s="15" t="s">
        <v>9</v>
      </c>
      <c r="J7" s="15" t="s">
        <v>10</v>
      </c>
    </row>
    <row r="8" spans="1:246" ht="25.5" customHeight="1">
      <c r="B8" s="14"/>
      <c r="D8" s="15" t="s">
        <v>11</v>
      </c>
      <c r="F8" s="15"/>
      <c r="H8" s="15" t="s">
        <v>11</v>
      </c>
      <c r="J8" s="15"/>
    </row>
    <row r="9" spans="1:246" ht="25.5" customHeight="1">
      <c r="A9" s="16" t="s">
        <v>12</v>
      </c>
      <c r="B9" s="17" t="s">
        <v>13</v>
      </c>
      <c r="C9" s="17"/>
      <c r="F9" s="18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</row>
    <row r="10" spans="1:246" ht="25.5" customHeight="1">
      <c r="A10" s="16" t="s">
        <v>14</v>
      </c>
      <c r="B10" s="17"/>
      <c r="C10" s="17"/>
      <c r="F10" s="18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</row>
    <row r="11" spans="1:246" s="21" customFormat="1" ht="25.5" customHeight="1">
      <c r="A11" s="19" t="s">
        <v>15</v>
      </c>
      <c r="B11" s="20"/>
      <c r="C11" s="17"/>
      <c r="D11" s="18">
        <v>5127214389</v>
      </c>
      <c r="E11" s="18"/>
      <c r="F11" s="18">
        <v>6091021924</v>
      </c>
      <c r="G11" s="18"/>
      <c r="H11" s="18">
        <v>4627995780</v>
      </c>
      <c r="I11" s="18"/>
      <c r="J11" s="18">
        <v>5304418895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</row>
    <row r="12" spans="1:246" s="22" customFormat="1" ht="25.5" customHeight="1">
      <c r="A12" s="19" t="s">
        <v>16</v>
      </c>
      <c r="B12" s="20">
        <v>6</v>
      </c>
      <c r="C12" s="17"/>
      <c r="D12" s="18">
        <v>16210896919</v>
      </c>
      <c r="E12" s="18"/>
      <c r="F12" s="18">
        <v>12183770584</v>
      </c>
      <c r="G12" s="18"/>
      <c r="H12" s="18">
        <v>15610599281</v>
      </c>
      <c r="I12" s="18"/>
      <c r="J12" s="18">
        <v>11798422093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</row>
    <row r="13" spans="1:246" s="22" customFormat="1" ht="25.5" customHeight="1">
      <c r="A13" s="19" t="s">
        <v>17</v>
      </c>
      <c r="B13" s="20"/>
      <c r="C13" s="17"/>
      <c r="D13" s="18">
        <v>337166940</v>
      </c>
      <c r="E13" s="18"/>
      <c r="F13" s="18">
        <v>19255030</v>
      </c>
      <c r="G13" s="18"/>
      <c r="H13" s="18">
        <v>323704951</v>
      </c>
      <c r="I13" s="18"/>
      <c r="J13" s="18">
        <v>8258419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</row>
    <row r="14" spans="1:246" s="22" customFormat="1" ht="25.5" customHeight="1">
      <c r="A14" s="19" t="s">
        <v>18</v>
      </c>
      <c r="B14" s="20"/>
      <c r="C14" s="17"/>
      <c r="D14" s="18">
        <v>357338706</v>
      </c>
      <c r="E14" s="18"/>
      <c r="F14" s="18">
        <v>285132380</v>
      </c>
      <c r="G14" s="18"/>
      <c r="H14" s="18">
        <v>319205663</v>
      </c>
      <c r="I14" s="18"/>
      <c r="J14" s="18">
        <v>251255634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</row>
    <row r="15" spans="1:246" s="22" customFormat="1" ht="25.5" customHeight="1">
      <c r="A15" s="19" t="s">
        <v>19</v>
      </c>
      <c r="B15" s="20"/>
      <c r="C15" s="17"/>
      <c r="D15" s="18">
        <v>4386682</v>
      </c>
      <c r="E15" s="18"/>
      <c r="F15" s="18">
        <v>4333784</v>
      </c>
      <c r="G15" s="18"/>
      <c r="H15" s="18">
        <v>4386682</v>
      </c>
      <c r="I15" s="18"/>
      <c r="J15" s="18">
        <v>4333784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</row>
    <row r="16" spans="1:246" s="22" customFormat="1" ht="25.5" customHeight="1">
      <c r="A16" s="19" t="s">
        <v>20</v>
      </c>
      <c r="B16" s="20"/>
      <c r="C16" s="17"/>
      <c r="D16" s="23">
        <v>370354721</v>
      </c>
      <c r="E16" s="18"/>
      <c r="F16" s="23">
        <v>430357369</v>
      </c>
      <c r="G16" s="18"/>
      <c r="H16" s="23">
        <v>338333530</v>
      </c>
      <c r="I16" s="18"/>
      <c r="J16" s="23">
        <v>410556825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</row>
    <row r="17" spans="1:218" s="22" customFormat="1" ht="25.5" customHeight="1">
      <c r="A17" s="16" t="s">
        <v>21</v>
      </c>
      <c r="B17" s="20"/>
      <c r="C17" s="17"/>
      <c r="D17" s="24">
        <f>SUM(D11:D16)</f>
        <v>22407358357</v>
      </c>
      <c r="E17" s="18"/>
      <c r="F17" s="24">
        <f>SUM(F11:F16)</f>
        <v>19013871071</v>
      </c>
      <c r="G17" s="18"/>
      <c r="H17" s="24">
        <f>SUM(H11:H16)</f>
        <v>21224225887</v>
      </c>
      <c r="I17" s="18"/>
      <c r="J17" s="24">
        <f>SUM(J11:J16)</f>
        <v>17777245650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5"/>
      <c r="HF17" s="5"/>
      <c r="HG17" s="5"/>
      <c r="HH17" s="5"/>
      <c r="HI17" s="5"/>
      <c r="HJ17" s="5"/>
    </row>
    <row r="18" spans="1:218" s="22" customFormat="1" ht="25.5" customHeight="1">
      <c r="A18" s="16" t="s">
        <v>22</v>
      </c>
      <c r="B18" s="20"/>
      <c r="C18" s="17"/>
      <c r="D18" s="18"/>
      <c r="E18" s="18"/>
      <c r="F18" s="18"/>
      <c r="G18" s="18"/>
      <c r="H18" s="18"/>
      <c r="I18" s="18"/>
      <c r="J18" s="18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9"/>
      <c r="HF18" s="9"/>
      <c r="HG18" s="9"/>
      <c r="HH18" s="9"/>
      <c r="HI18" s="9"/>
      <c r="HJ18" s="9"/>
    </row>
    <row r="19" spans="1:218" s="22" customFormat="1" ht="25.5" customHeight="1">
      <c r="A19" s="19" t="s">
        <v>23</v>
      </c>
      <c r="B19" s="20"/>
      <c r="C19" s="17"/>
      <c r="D19" s="18">
        <v>86069044</v>
      </c>
      <c r="E19" s="18"/>
      <c r="F19" s="18">
        <v>75215006</v>
      </c>
      <c r="G19" s="18"/>
      <c r="H19" s="18">
        <v>0</v>
      </c>
      <c r="I19" s="18"/>
      <c r="J19" s="18">
        <v>0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9"/>
      <c r="HF19" s="9"/>
      <c r="HG19" s="9"/>
      <c r="HH19" s="9"/>
      <c r="HI19" s="9"/>
      <c r="HJ19" s="9"/>
    </row>
    <row r="20" spans="1:218" s="22" customFormat="1" ht="25.5" customHeight="1">
      <c r="A20" s="19" t="s">
        <v>24</v>
      </c>
      <c r="B20" s="20">
        <v>6</v>
      </c>
      <c r="C20" s="17"/>
      <c r="D20" s="18">
        <v>852405948</v>
      </c>
      <c r="E20" s="18"/>
      <c r="F20" s="18">
        <v>883448403</v>
      </c>
      <c r="G20" s="18"/>
      <c r="H20" s="18">
        <v>852405948</v>
      </c>
      <c r="I20" s="18"/>
      <c r="J20" s="18">
        <v>883448403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9"/>
      <c r="HF20" s="9"/>
      <c r="HG20" s="9"/>
      <c r="HH20" s="9"/>
      <c r="HI20" s="9"/>
      <c r="HJ20" s="9"/>
    </row>
    <row r="21" spans="1:218" s="21" customFormat="1" ht="25.5" customHeight="1">
      <c r="A21" s="19" t="s">
        <v>25</v>
      </c>
      <c r="B21" s="20"/>
      <c r="C21" s="17"/>
      <c r="D21" s="25">
        <v>0</v>
      </c>
      <c r="E21" s="18"/>
      <c r="F21" s="25">
        <v>0</v>
      </c>
      <c r="G21" s="18"/>
      <c r="H21" s="25">
        <v>1557054000</v>
      </c>
      <c r="I21" s="18"/>
      <c r="J21" s="25">
        <v>1555878000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</row>
    <row r="22" spans="1:218" s="21" customFormat="1" ht="25.5" customHeight="1">
      <c r="A22" s="19" t="s">
        <v>26</v>
      </c>
      <c r="B22" s="20">
        <v>7</v>
      </c>
      <c r="C22" s="17"/>
      <c r="D22" s="25">
        <v>37809992</v>
      </c>
      <c r="E22" s="18"/>
      <c r="F22" s="25">
        <v>13058508</v>
      </c>
      <c r="G22" s="18"/>
      <c r="H22" s="25">
        <v>38500000</v>
      </c>
      <c r="I22" s="18"/>
      <c r="J22" s="25">
        <v>13500000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</row>
    <row r="23" spans="1:218" ht="25.5" customHeight="1">
      <c r="A23" s="19" t="s">
        <v>27</v>
      </c>
      <c r="B23" s="20">
        <v>16</v>
      </c>
      <c r="C23" s="17"/>
      <c r="D23" s="26">
        <v>917157647</v>
      </c>
      <c r="E23" s="18"/>
      <c r="F23" s="26">
        <v>1060272864</v>
      </c>
      <c r="G23" s="18"/>
      <c r="H23" s="26">
        <v>917157647</v>
      </c>
      <c r="I23" s="18"/>
      <c r="J23" s="26">
        <v>1060272864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</row>
    <row r="24" spans="1:218" s="22" customFormat="1" ht="25.5" customHeight="1">
      <c r="A24" s="19" t="s">
        <v>28</v>
      </c>
      <c r="B24" s="20">
        <v>8</v>
      </c>
      <c r="C24" s="27"/>
      <c r="D24" s="26">
        <v>8453747825</v>
      </c>
      <c r="E24" s="18"/>
      <c r="F24" s="26">
        <v>8574160223</v>
      </c>
      <c r="G24" s="18"/>
      <c r="H24" s="26">
        <v>8453747825</v>
      </c>
      <c r="I24" s="18"/>
      <c r="J24" s="26">
        <v>8574160223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</row>
    <row r="25" spans="1:218" s="22" customFormat="1" ht="25.5" customHeight="1">
      <c r="A25" s="19" t="s">
        <v>29</v>
      </c>
      <c r="B25" s="20">
        <v>9</v>
      </c>
      <c r="C25" s="27"/>
      <c r="D25" s="26">
        <v>124175948426</v>
      </c>
      <c r="E25" s="18"/>
      <c r="F25" s="26">
        <v>122876035274</v>
      </c>
      <c r="G25" s="18"/>
      <c r="H25" s="26">
        <v>121317616356</v>
      </c>
      <c r="I25" s="18"/>
      <c r="J25" s="26">
        <v>120265678172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</row>
    <row r="26" spans="1:218" s="22" customFormat="1" ht="25.5" customHeight="1">
      <c r="A26" s="19" t="s">
        <v>30</v>
      </c>
      <c r="B26" s="28">
        <v>10</v>
      </c>
      <c r="C26" s="27"/>
      <c r="D26" s="26">
        <v>26510566268</v>
      </c>
      <c r="E26" s="18"/>
      <c r="F26" s="26">
        <v>28058861744</v>
      </c>
      <c r="G26" s="18"/>
      <c r="H26" s="26">
        <v>26459379711</v>
      </c>
      <c r="I26" s="18"/>
      <c r="J26" s="26">
        <v>28000835745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</row>
    <row r="27" spans="1:218" s="22" customFormat="1" ht="25.5" customHeight="1">
      <c r="A27" s="19" t="s">
        <v>31</v>
      </c>
      <c r="B27" s="28">
        <v>11</v>
      </c>
      <c r="C27" s="17"/>
      <c r="D27" s="18">
        <v>1125814965</v>
      </c>
      <c r="E27" s="18"/>
      <c r="F27" s="18">
        <v>1163984286</v>
      </c>
      <c r="G27" s="18"/>
      <c r="H27" s="18">
        <v>1007795221</v>
      </c>
      <c r="I27" s="18"/>
      <c r="J27" s="18">
        <v>1093531091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</row>
    <row r="28" spans="1:218" s="22" customFormat="1" ht="25.5" customHeight="1">
      <c r="A28" s="19" t="s">
        <v>32</v>
      </c>
      <c r="B28" s="20"/>
      <c r="C28" s="17"/>
      <c r="D28" s="26">
        <v>6662994956</v>
      </c>
      <c r="E28" s="18"/>
      <c r="F28" s="26">
        <v>9146830083</v>
      </c>
      <c r="G28" s="18"/>
      <c r="H28" s="26">
        <v>6625649577</v>
      </c>
      <c r="I28" s="18"/>
      <c r="J28" s="26">
        <v>9107638746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</row>
    <row r="29" spans="1:218" s="22" customFormat="1" ht="25.5" customHeight="1">
      <c r="A29" s="19" t="s">
        <v>33</v>
      </c>
      <c r="B29" s="20"/>
      <c r="C29" s="17"/>
      <c r="D29" s="29">
        <v>4496607917</v>
      </c>
      <c r="E29" s="18"/>
      <c r="F29" s="29">
        <v>4745353581</v>
      </c>
      <c r="G29" s="18"/>
      <c r="H29" s="29">
        <v>4309790627</v>
      </c>
      <c r="I29" s="18"/>
      <c r="J29" s="29">
        <v>4537034420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</row>
    <row r="30" spans="1:218" s="22" customFormat="1" ht="25.5" customHeight="1">
      <c r="A30" s="16" t="s">
        <v>34</v>
      </c>
      <c r="B30" s="30"/>
      <c r="C30" s="17"/>
      <c r="D30" s="18">
        <f>SUM(D19:D29)</f>
        <v>173319122988</v>
      </c>
      <c r="E30" s="18"/>
      <c r="F30" s="18">
        <f>SUM(F19:F29)</f>
        <v>176597219972</v>
      </c>
      <c r="G30" s="18"/>
      <c r="H30" s="18">
        <f>SUM(H19:H29)</f>
        <v>171539096912</v>
      </c>
      <c r="I30" s="18"/>
      <c r="J30" s="18">
        <f>SUM(J19:J29)</f>
        <v>175091977664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</row>
    <row r="31" spans="1:218" s="22" customFormat="1" ht="25.5" customHeight="1" thickBot="1">
      <c r="A31" s="16" t="s">
        <v>35</v>
      </c>
      <c r="B31" s="30"/>
      <c r="C31" s="17"/>
      <c r="D31" s="31">
        <f>SUM(D17,D30)</f>
        <v>195726481345</v>
      </c>
      <c r="E31" s="18"/>
      <c r="F31" s="31">
        <f>SUM(F17,F30)</f>
        <v>195611091043</v>
      </c>
      <c r="G31" s="18"/>
      <c r="H31" s="31">
        <f>SUM(H17,H30)</f>
        <v>192763322799</v>
      </c>
      <c r="I31" s="18"/>
      <c r="J31" s="31">
        <f>SUM(J17,J30)</f>
        <v>192869223314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5"/>
      <c r="HF31" s="5"/>
      <c r="HG31" s="5"/>
      <c r="HH31" s="5"/>
      <c r="HI31" s="5"/>
      <c r="HJ31" s="5"/>
    </row>
    <row r="32" spans="1:218" s="21" customFormat="1" ht="25.5" customHeight="1" thickTop="1">
      <c r="A32" s="5"/>
      <c r="B32" s="14"/>
      <c r="C32" s="7"/>
      <c r="D32" s="32"/>
      <c r="E32" s="7"/>
      <c r="F32" s="32"/>
      <c r="G32" s="7"/>
      <c r="H32" s="33"/>
      <c r="I32" s="7"/>
      <c r="J32" s="33"/>
      <c r="K32" s="5"/>
      <c r="L32" s="1"/>
      <c r="M32" s="1"/>
      <c r="N32" s="1"/>
      <c r="O32" s="5"/>
      <c r="P32" s="5"/>
      <c r="Q32" s="5"/>
      <c r="R32" s="18"/>
      <c r="S32" s="18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</row>
    <row r="33" spans="1:19" ht="25.5" customHeight="1">
      <c r="A33" s="5" t="s">
        <v>36</v>
      </c>
      <c r="B33" s="34"/>
      <c r="R33" s="18"/>
      <c r="S33" s="18"/>
    </row>
    <row r="34" spans="1:19" ht="25.5" customHeight="1">
      <c r="B34" s="34"/>
      <c r="R34" s="18"/>
      <c r="S34" s="18"/>
    </row>
    <row r="35" spans="1:19" ht="25.5" customHeight="1">
      <c r="B35" s="34"/>
      <c r="R35" s="18"/>
      <c r="S35" s="18"/>
    </row>
    <row r="36" spans="1:19" ht="25.5" customHeight="1">
      <c r="B36" s="34"/>
      <c r="R36" s="18"/>
      <c r="S36" s="18"/>
    </row>
    <row r="37" spans="1:19" ht="25.5" customHeight="1">
      <c r="B37" s="34"/>
      <c r="R37" s="18"/>
      <c r="S37" s="18"/>
    </row>
    <row r="38" spans="1:19" ht="25.5" customHeight="1">
      <c r="B38" s="34"/>
      <c r="R38" s="18"/>
      <c r="S38" s="18"/>
    </row>
    <row r="39" spans="1:19" ht="25.5" customHeight="1">
      <c r="B39" s="34"/>
      <c r="R39" s="18"/>
      <c r="S39" s="18"/>
    </row>
    <row r="40" spans="1:19" ht="25.5" customHeight="1">
      <c r="B40" s="34"/>
      <c r="R40" s="18"/>
      <c r="S40" s="18"/>
    </row>
    <row r="41" spans="1:19" ht="25.5" customHeight="1">
      <c r="B41" s="34"/>
      <c r="R41" s="18"/>
      <c r="S41" s="18"/>
    </row>
    <row r="42" spans="1:19" ht="25.5" customHeight="1">
      <c r="B42" s="34"/>
      <c r="R42" s="18"/>
      <c r="S42" s="18"/>
    </row>
    <row r="43" spans="1:19" ht="25.5" customHeight="1">
      <c r="B43" s="34"/>
      <c r="R43" s="18"/>
      <c r="S43" s="18"/>
    </row>
    <row r="44" spans="1:19" ht="25.5" customHeight="1">
      <c r="B44" s="34"/>
      <c r="R44" s="18"/>
      <c r="S44" s="18"/>
    </row>
    <row r="45" spans="1:19" ht="25.5" customHeight="1">
      <c r="B45" s="34"/>
      <c r="R45" s="18"/>
      <c r="S45" s="18"/>
    </row>
    <row r="46" spans="1:19" ht="25.5" customHeight="1">
      <c r="B46" s="34"/>
      <c r="R46" s="18"/>
      <c r="S46" s="18"/>
    </row>
    <row r="47" spans="1:19" ht="25.5" customHeight="1">
      <c r="B47" s="34"/>
      <c r="R47" s="18"/>
      <c r="S47" s="18"/>
    </row>
    <row r="48" spans="1:19" ht="25.5" customHeight="1">
      <c r="B48" s="34"/>
      <c r="J48" s="35" t="s">
        <v>37</v>
      </c>
      <c r="R48" s="18"/>
      <c r="S48" s="18"/>
    </row>
    <row r="49" spans="1:246" ht="25.5" customHeight="1">
      <c r="A49" s="131" t="s">
        <v>0</v>
      </c>
      <c r="B49" s="131"/>
      <c r="C49" s="131"/>
      <c r="D49" s="131"/>
      <c r="E49" s="131"/>
      <c r="F49" s="131"/>
      <c r="G49" s="131"/>
      <c r="H49" s="131"/>
      <c r="I49" s="131"/>
      <c r="J49" s="131"/>
      <c r="R49" s="18"/>
      <c r="S49" s="18"/>
    </row>
    <row r="50" spans="1:246" ht="25.5" customHeight="1">
      <c r="A50" s="128" t="s">
        <v>38</v>
      </c>
      <c r="B50" s="128"/>
      <c r="C50" s="128"/>
      <c r="D50" s="128"/>
      <c r="E50" s="128"/>
      <c r="F50" s="128"/>
      <c r="G50" s="128"/>
      <c r="H50" s="128"/>
      <c r="I50" s="128"/>
      <c r="J50" s="128"/>
      <c r="R50" s="18"/>
      <c r="S50" s="18"/>
    </row>
    <row r="51" spans="1:246" ht="25.5" customHeight="1">
      <c r="A51" s="128" t="s">
        <v>2</v>
      </c>
      <c r="B51" s="128"/>
      <c r="C51" s="128"/>
      <c r="D51" s="128"/>
      <c r="E51" s="128"/>
      <c r="F51" s="128"/>
      <c r="G51" s="128"/>
      <c r="H51" s="128"/>
      <c r="I51" s="128"/>
      <c r="J51" s="128"/>
      <c r="R51" s="18"/>
      <c r="S51" s="18"/>
    </row>
    <row r="52" spans="1:246" ht="25.5" customHeight="1">
      <c r="B52" s="6"/>
      <c r="D52" s="7"/>
      <c r="J52" s="8" t="s">
        <v>3</v>
      </c>
      <c r="R52" s="18"/>
      <c r="S52" s="18"/>
    </row>
    <row r="53" spans="1:246" ht="25.5" customHeight="1">
      <c r="A53" s="9"/>
      <c r="B53" s="10"/>
      <c r="C53" s="11"/>
      <c r="D53" s="129" t="s">
        <v>4</v>
      </c>
      <c r="E53" s="129"/>
      <c r="F53" s="129"/>
      <c r="G53" s="11"/>
      <c r="H53" s="129" t="s">
        <v>5</v>
      </c>
      <c r="I53" s="129"/>
      <c r="J53" s="129"/>
      <c r="R53" s="18"/>
      <c r="S53" s="18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</row>
    <row r="54" spans="1:246" ht="25.5" customHeight="1">
      <c r="B54" s="12" t="s">
        <v>6</v>
      </c>
      <c r="C54" s="13"/>
      <c r="D54" s="12" t="s">
        <v>7</v>
      </c>
      <c r="E54" s="13"/>
      <c r="F54" s="12" t="s">
        <v>8</v>
      </c>
      <c r="G54" s="13"/>
      <c r="H54" s="12" t="s">
        <v>7</v>
      </c>
      <c r="I54" s="13"/>
      <c r="J54" s="12" t="s">
        <v>8</v>
      </c>
      <c r="R54" s="18"/>
      <c r="S54" s="18"/>
    </row>
    <row r="55" spans="1:246" ht="25.5" customHeight="1">
      <c r="B55" s="14"/>
      <c r="D55" s="15" t="s">
        <v>9</v>
      </c>
      <c r="F55" s="15" t="s">
        <v>10</v>
      </c>
      <c r="H55" s="15" t="s">
        <v>9</v>
      </c>
      <c r="J55" s="15" t="s">
        <v>10</v>
      </c>
      <c r="R55" s="18"/>
      <c r="S55" s="18"/>
    </row>
    <row r="56" spans="1:246" ht="25.5" customHeight="1">
      <c r="B56" s="14"/>
      <c r="D56" s="15" t="s">
        <v>11</v>
      </c>
      <c r="F56" s="15"/>
      <c r="H56" s="15" t="s">
        <v>11</v>
      </c>
      <c r="J56" s="15"/>
      <c r="R56" s="18"/>
      <c r="S56" s="18"/>
    </row>
    <row r="57" spans="1:246" ht="25.5" customHeight="1">
      <c r="A57" s="16" t="s">
        <v>39</v>
      </c>
      <c r="B57" s="36"/>
      <c r="C57" s="17"/>
      <c r="D57" s="37"/>
      <c r="E57" s="17"/>
      <c r="F57" s="17"/>
      <c r="G57" s="17"/>
      <c r="H57" s="38"/>
      <c r="I57" s="17"/>
      <c r="J57" s="15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</row>
    <row r="58" spans="1:246" ht="25.5" customHeight="1">
      <c r="A58" s="16" t="s">
        <v>40</v>
      </c>
      <c r="B58" s="30"/>
      <c r="C58" s="17"/>
      <c r="D58" s="37"/>
      <c r="E58" s="17"/>
      <c r="F58" s="17"/>
      <c r="G58" s="17"/>
      <c r="H58" s="17"/>
      <c r="I58" s="17"/>
      <c r="J58" s="17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</row>
    <row r="59" spans="1:246" ht="25.5" customHeight="1">
      <c r="A59" s="19" t="s">
        <v>41</v>
      </c>
      <c r="B59" s="30"/>
      <c r="C59" s="17"/>
      <c r="D59" s="37">
        <v>3545249732</v>
      </c>
      <c r="E59" s="17"/>
      <c r="F59" s="37">
        <v>2696587308</v>
      </c>
      <c r="G59" s="17"/>
      <c r="H59" s="39">
        <v>3300000000</v>
      </c>
      <c r="I59" s="17"/>
      <c r="J59" s="39">
        <v>2500000000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</row>
    <row r="60" spans="1:246" ht="25.5" customHeight="1">
      <c r="A60" s="19" t="s">
        <v>42</v>
      </c>
      <c r="B60" s="20"/>
      <c r="C60" s="17"/>
      <c r="D60" s="37">
        <v>1112652314</v>
      </c>
      <c r="E60" s="37"/>
      <c r="F60" s="37">
        <v>2086341673</v>
      </c>
      <c r="G60" s="37"/>
      <c r="H60" s="37">
        <v>1101000539</v>
      </c>
      <c r="I60" s="37"/>
      <c r="J60" s="37">
        <v>1750497160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</row>
    <row r="61" spans="1:246" ht="25.5" customHeight="1">
      <c r="A61" s="19" t="s">
        <v>43</v>
      </c>
      <c r="B61" s="20"/>
      <c r="C61" s="17"/>
      <c r="D61" s="37">
        <v>1569590934</v>
      </c>
      <c r="E61" s="37"/>
      <c r="F61" s="37">
        <v>2927686251</v>
      </c>
      <c r="G61" s="37"/>
      <c r="H61" s="37">
        <v>1569590934</v>
      </c>
      <c r="I61" s="37"/>
      <c r="J61" s="37">
        <v>2927686251</v>
      </c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</row>
    <row r="62" spans="1:246" ht="25.5" customHeight="1">
      <c r="A62" s="19" t="s">
        <v>44</v>
      </c>
      <c r="B62" s="20"/>
      <c r="C62" s="17"/>
      <c r="D62" s="37">
        <v>5508093094</v>
      </c>
      <c r="E62" s="40"/>
      <c r="F62" s="37">
        <v>5339213080</v>
      </c>
      <c r="G62" s="37"/>
      <c r="H62" s="37">
        <v>6015309993</v>
      </c>
      <c r="I62" s="37"/>
      <c r="J62" s="37">
        <v>5839449611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</row>
    <row r="63" spans="1:246" ht="25.5" customHeight="1">
      <c r="A63" s="5" t="s">
        <v>45</v>
      </c>
      <c r="B63" s="20">
        <v>12</v>
      </c>
      <c r="C63" s="17"/>
      <c r="D63" s="37">
        <v>898027426</v>
      </c>
      <c r="E63" s="37"/>
      <c r="F63" s="37">
        <v>1515839839</v>
      </c>
      <c r="G63" s="37"/>
      <c r="H63" s="37">
        <v>857277426</v>
      </c>
      <c r="I63" s="37"/>
      <c r="J63" s="37">
        <v>1453436979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</row>
    <row r="64" spans="1:246" ht="25.5" customHeight="1">
      <c r="A64" s="5" t="s">
        <v>46</v>
      </c>
      <c r="B64" s="20">
        <v>13</v>
      </c>
      <c r="C64" s="17"/>
      <c r="D64" s="37">
        <v>4746383329</v>
      </c>
      <c r="E64" s="37"/>
      <c r="F64" s="37">
        <v>5798760796</v>
      </c>
      <c r="G64" s="37"/>
      <c r="H64" s="37">
        <v>4722485312</v>
      </c>
      <c r="I64" s="37"/>
      <c r="J64" s="37">
        <v>5766853368</v>
      </c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</row>
    <row r="65" spans="1:212" ht="25.5" customHeight="1">
      <c r="A65" s="19" t="s">
        <v>47</v>
      </c>
      <c r="B65" s="20"/>
      <c r="C65" s="17"/>
      <c r="D65" s="37">
        <v>129568766</v>
      </c>
      <c r="E65" s="37"/>
      <c r="F65" s="37">
        <v>137479153</v>
      </c>
      <c r="G65" s="37"/>
      <c r="H65" s="37">
        <v>124737229</v>
      </c>
      <c r="I65" s="37"/>
      <c r="J65" s="37">
        <v>132647617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</row>
    <row r="66" spans="1:212" ht="25.5" customHeight="1">
      <c r="A66" s="19" t="s">
        <v>48</v>
      </c>
      <c r="B66" s="20">
        <v>16</v>
      </c>
      <c r="C66" s="17"/>
      <c r="D66" s="37">
        <v>2151162</v>
      </c>
      <c r="E66" s="37"/>
      <c r="F66" s="37">
        <v>53150458</v>
      </c>
      <c r="G66" s="37"/>
      <c r="H66" s="37">
        <v>2151162</v>
      </c>
      <c r="I66" s="37"/>
      <c r="J66" s="37">
        <v>53150458</v>
      </c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</row>
    <row r="67" spans="1:212" ht="25.5" customHeight="1">
      <c r="A67" s="19" t="s">
        <v>49</v>
      </c>
      <c r="B67" s="20"/>
      <c r="C67" s="17"/>
      <c r="D67" s="41">
        <v>3663953951</v>
      </c>
      <c r="E67" s="37"/>
      <c r="F67" s="41">
        <v>2737461400</v>
      </c>
      <c r="G67" s="37"/>
      <c r="H67" s="41">
        <v>3513004440</v>
      </c>
      <c r="I67" s="37"/>
      <c r="J67" s="41">
        <v>2555031410</v>
      </c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</row>
    <row r="68" spans="1:212" ht="25.5" customHeight="1">
      <c r="A68" s="16" t="s">
        <v>50</v>
      </c>
      <c r="B68" s="20"/>
      <c r="C68" s="17"/>
      <c r="D68" s="42">
        <f>SUM(D59:D67)</f>
        <v>21175670708</v>
      </c>
      <c r="E68" s="37"/>
      <c r="F68" s="42">
        <f>SUM(F59:F67)</f>
        <v>23292519958</v>
      </c>
      <c r="G68" s="37"/>
      <c r="H68" s="42">
        <f>SUM(H59:H67)</f>
        <v>21205557035</v>
      </c>
      <c r="I68" s="37"/>
      <c r="J68" s="42">
        <f>SUM(J59:J67)</f>
        <v>22978752854</v>
      </c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</row>
    <row r="69" spans="1:212" ht="25.5" customHeight="1">
      <c r="A69" s="16" t="s">
        <v>51</v>
      </c>
      <c r="B69" s="20"/>
      <c r="C69" s="17"/>
      <c r="D69" s="37"/>
      <c r="E69" s="37"/>
      <c r="F69" s="37"/>
      <c r="G69" s="37"/>
      <c r="H69" s="37"/>
      <c r="I69" s="37"/>
      <c r="J69" s="37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</row>
    <row r="70" spans="1:212" ht="25.5" customHeight="1">
      <c r="A70" s="19" t="s">
        <v>52</v>
      </c>
      <c r="B70" s="20"/>
      <c r="C70" s="17"/>
      <c r="D70" s="37"/>
      <c r="E70" s="37"/>
      <c r="F70" s="37"/>
      <c r="G70" s="37"/>
      <c r="H70" s="37"/>
      <c r="I70" s="37"/>
      <c r="J70" s="37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</row>
    <row r="71" spans="1:212" ht="25.5" customHeight="1">
      <c r="A71" s="19" t="s">
        <v>53</v>
      </c>
      <c r="B71" s="20">
        <v>12</v>
      </c>
      <c r="C71" s="17"/>
      <c r="D71" s="39">
        <v>1249600603</v>
      </c>
      <c r="E71" s="37"/>
      <c r="F71" s="39">
        <v>1646337294</v>
      </c>
      <c r="G71" s="37"/>
      <c r="H71" s="39">
        <v>1213349291</v>
      </c>
      <c r="I71" s="37"/>
      <c r="J71" s="39">
        <v>1568312255</v>
      </c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</row>
    <row r="72" spans="1:212" ht="25.5" customHeight="1">
      <c r="A72" s="19" t="s">
        <v>54</v>
      </c>
      <c r="B72" s="20"/>
      <c r="C72" s="17"/>
      <c r="D72" s="39"/>
      <c r="E72" s="37"/>
      <c r="F72" s="39"/>
      <c r="G72" s="37"/>
      <c r="H72" s="39"/>
      <c r="I72" s="37"/>
      <c r="J72" s="3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</row>
    <row r="73" spans="1:212" ht="25.5" customHeight="1">
      <c r="A73" s="19" t="s">
        <v>53</v>
      </c>
      <c r="B73" s="28">
        <v>13</v>
      </c>
      <c r="C73" s="17"/>
      <c r="D73" s="37">
        <v>46593015916</v>
      </c>
      <c r="E73" s="37"/>
      <c r="F73" s="37">
        <v>49817615694</v>
      </c>
      <c r="G73" s="37"/>
      <c r="H73" s="37">
        <v>46558127084</v>
      </c>
      <c r="I73" s="37"/>
      <c r="J73" s="37">
        <v>49782646358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</row>
    <row r="74" spans="1:212" ht="25.5" customHeight="1">
      <c r="A74" s="19" t="s">
        <v>55</v>
      </c>
      <c r="B74" s="20"/>
      <c r="C74" s="17"/>
      <c r="D74" s="37">
        <v>4629671328</v>
      </c>
      <c r="E74" s="37"/>
      <c r="F74" s="37">
        <v>4398565783</v>
      </c>
      <c r="G74" s="37"/>
      <c r="H74" s="37">
        <v>4508334339</v>
      </c>
      <c r="I74" s="37"/>
      <c r="J74" s="37">
        <v>4296370503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</row>
    <row r="75" spans="1:212" ht="25.5" customHeight="1">
      <c r="A75" s="19" t="s">
        <v>56</v>
      </c>
      <c r="B75" s="20"/>
      <c r="C75" s="17"/>
      <c r="D75" s="37">
        <v>1105105286</v>
      </c>
      <c r="E75" s="37"/>
      <c r="F75" s="37">
        <v>1127579173</v>
      </c>
      <c r="G75" s="37"/>
      <c r="H75" s="37">
        <v>1105102992</v>
      </c>
      <c r="I75" s="37"/>
      <c r="J75" s="37">
        <v>1127579173</v>
      </c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</row>
    <row r="76" spans="1:212" ht="25.5" customHeight="1">
      <c r="A76" s="19" t="s">
        <v>57</v>
      </c>
      <c r="B76" s="20">
        <v>16</v>
      </c>
      <c r="C76" s="17"/>
      <c r="D76" s="37">
        <v>796741114</v>
      </c>
      <c r="E76" s="37"/>
      <c r="F76" s="37">
        <v>878262465</v>
      </c>
      <c r="G76" s="37"/>
      <c r="H76" s="37">
        <v>796741114</v>
      </c>
      <c r="I76" s="37"/>
      <c r="J76" s="37">
        <v>878262465</v>
      </c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</row>
    <row r="77" spans="1:212" ht="25.5" customHeight="1">
      <c r="A77" s="19" t="s">
        <v>58</v>
      </c>
      <c r="B77" s="20"/>
      <c r="C77" s="17"/>
      <c r="D77" s="42">
        <v>2608846135</v>
      </c>
      <c r="E77" s="37"/>
      <c r="F77" s="42">
        <v>2272020466</v>
      </c>
      <c r="G77" s="37"/>
      <c r="H77" s="42">
        <v>2501463119</v>
      </c>
      <c r="I77" s="37"/>
      <c r="J77" s="42">
        <v>2145914932</v>
      </c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</row>
    <row r="78" spans="1:212" ht="25.5" customHeight="1">
      <c r="A78" s="16" t="s">
        <v>59</v>
      </c>
      <c r="B78" s="20"/>
      <c r="C78" s="17"/>
      <c r="D78" s="42">
        <f>SUM(D71:D77)</f>
        <v>56982980382</v>
      </c>
      <c r="E78" s="37"/>
      <c r="F78" s="42">
        <f>SUM(F71:F77)</f>
        <v>60140380875</v>
      </c>
      <c r="G78" s="37"/>
      <c r="H78" s="42">
        <f>SUM(H71:H77)</f>
        <v>56683117939</v>
      </c>
      <c r="I78" s="37"/>
      <c r="J78" s="42">
        <f>SUM(J71:J77)</f>
        <v>59799085686</v>
      </c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</row>
    <row r="79" spans="1:212" ht="25.5" customHeight="1">
      <c r="A79" s="16" t="s">
        <v>60</v>
      </c>
      <c r="B79" s="20"/>
      <c r="C79" s="17"/>
      <c r="D79" s="42">
        <f>SUM(D68,D78)</f>
        <v>78158651090</v>
      </c>
      <c r="E79" s="37"/>
      <c r="F79" s="42">
        <f>SUM(F68,F78)</f>
        <v>83432900833</v>
      </c>
      <c r="G79" s="37"/>
      <c r="H79" s="42">
        <f>SUM(H68,H78)</f>
        <v>77888674974</v>
      </c>
      <c r="I79" s="37"/>
      <c r="J79" s="42">
        <f>SUM(J68,J78)</f>
        <v>82777838540</v>
      </c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</row>
    <row r="80" spans="1:212" ht="25.5" customHeight="1">
      <c r="A80" s="9"/>
      <c r="B80" s="43"/>
      <c r="D80" s="44"/>
      <c r="E80" s="18"/>
      <c r="F80" s="18"/>
      <c r="G80" s="18"/>
      <c r="H80" s="18"/>
      <c r="I80" s="18"/>
      <c r="J80" s="18"/>
      <c r="R80" s="18"/>
      <c r="S80" s="18"/>
    </row>
    <row r="81" spans="1:19" ht="25.5" customHeight="1">
      <c r="A81" s="5" t="s">
        <v>36</v>
      </c>
      <c r="B81" s="34"/>
      <c r="R81" s="18"/>
      <c r="S81" s="18"/>
    </row>
    <row r="82" spans="1:19" ht="25.5" customHeight="1">
      <c r="B82" s="34"/>
      <c r="F82" s="45"/>
      <c r="H82" s="45"/>
      <c r="J82" s="45"/>
      <c r="R82" s="18"/>
      <c r="S82" s="18"/>
    </row>
    <row r="83" spans="1:19" ht="25.5" customHeight="1">
      <c r="B83" s="34"/>
      <c r="R83" s="18"/>
      <c r="S83" s="18"/>
    </row>
    <row r="84" spans="1:19" ht="25.5" customHeight="1">
      <c r="B84" s="34"/>
      <c r="R84" s="18"/>
      <c r="S84" s="18"/>
    </row>
    <row r="85" spans="1:19" ht="25.5" customHeight="1">
      <c r="B85" s="34"/>
      <c r="R85" s="18"/>
      <c r="S85" s="18"/>
    </row>
    <row r="86" spans="1:19" ht="25.5" customHeight="1">
      <c r="B86" s="34"/>
      <c r="R86" s="18"/>
      <c r="S86" s="18"/>
    </row>
    <row r="87" spans="1:19" ht="25.5" customHeight="1">
      <c r="B87" s="34"/>
      <c r="R87" s="18"/>
      <c r="S87" s="18"/>
    </row>
    <row r="88" spans="1:19" ht="25.5" customHeight="1">
      <c r="B88" s="34"/>
      <c r="R88" s="18"/>
      <c r="S88" s="18"/>
    </row>
    <row r="89" spans="1:19" ht="25.5" customHeight="1">
      <c r="B89" s="34"/>
      <c r="R89" s="18"/>
      <c r="S89" s="18"/>
    </row>
    <row r="90" spans="1:19" ht="25.5" customHeight="1">
      <c r="B90" s="34"/>
      <c r="R90" s="18"/>
      <c r="S90" s="18"/>
    </row>
    <row r="91" spans="1:19" ht="25.5" customHeight="1">
      <c r="B91" s="34"/>
      <c r="R91" s="18"/>
      <c r="S91" s="18"/>
    </row>
    <row r="92" spans="1:19" ht="25.5" customHeight="1">
      <c r="B92" s="34"/>
      <c r="R92" s="18"/>
      <c r="S92" s="18"/>
    </row>
    <row r="93" spans="1:19" ht="25.15" customHeight="1">
      <c r="B93" s="34"/>
      <c r="R93" s="18"/>
      <c r="S93" s="18"/>
    </row>
    <row r="94" spans="1:19" ht="25.5" customHeight="1">
      <c r="B94" s="34"/>
      <c r="R94" s="18"/>
      <c r="S94" s="18"/>
    </row>
    <row r="95" spans="1:19" ht="25.5" customHeight="1">
      <c r="B95" s="34"/>
      <c r="R95" s="18"/>
      <c r="S95" s="18"/>
    </row>
    <row r="96" spans="1:19" ht="25.5" customHeight="1">
      <c r="B96" s="34"/>
      <c r="J96" s="7">
        <v>2</v>
      </c>
      <c r="R96" s="18"/>
      <c r="S96" s="18"/>
    </row>
    <row r="97" spans="1:246" ht="25.5" customHeight="1">
      <c r="A97" s="131" t="s">
        <v>0</v>
      </c>
      <c r="B97" s="131"/>
      <c r="C97" s="131"/>
      <c r="D97" s="131"/>
      <c r="E97" s="131"/>
      <c r="F97" s="131"/>
      <c r="G97" s="131"/>
      <c r="H97" s="131"/>
      <c r="I97" s="131"/>
      <c r="J97" s="131"/>
      <c r="R97" s="18"/>
      <c r="S97" s="18"/>
    </row>
    <row r="98" spans="1:246" ht="25.5" customHeight="1">
      <c r="A98" s="128" t="s">
        <v>38</v>
      </c>
      <c r="B98" s="128"/>
      <c r="C98" s="128"/>
      <c r="D98" s="128"/>
      <c r="E98" s="128"/>
      <c r="F98" s="128"/>
      <c r="G98" s="128"/>
      <c r="H98" s="128"/>
      <c r="I98" s="128"/>
      <c r="J98" s="128"/>
      <c r="R98" s="18"/>
      <c r="S98" s="18"/>
    </row>
    <row r="99" spans="1:246" ht="25.5" customHeight="1">
      <c r="A99" s="128" t="s">
        <v>2</v>
      </c>
      <c r="B99" s="128"/>
      <c r="C99" s="128"/>
      <c r="D99" s="128"/>
      <c r="E99" s="128"/>
      <c r="F99" s="128"/>
      <c r="G99" s="128"/>
      <c r="H99" s="128"/>
      <c r="I99" s="128"/>
      <c r="J99" s="128"/>
      <c r="R99" s="18"/>
      <c r="S99" s="18"/>
    </row>
    <row r="100" spans="1:246" ht="25.5" customHeight="1">
      <c r="B100" s="6"/>
      <c r="D100" s="7"/>
      <c r="J100" s="8" t="s">
        <v>3</v>
      </c>
      <c r="R100" s="18"/>
      <c r="S100" s="18"/>
    </row>
    <row r="101" spans="1:246" ht="25.5" customHeight="1">
      <c r="A101" s="9"/>
      <c r="B101" s="10"/>
      <c r="C101" s="11"/>
      <c r="D101" s="129" t="s">
        <v>4</v>
      </c>
      <c r="E101" s="129"/>
      <c r="F101" s="129"/>
      <c r="G101" s="11"/>
      <c r="H101" s="129" t="s">
        <v>5</v>
      </c>
      <c r="I101" s="129"/>
      <c r="J101" s="129"/>
      <c r="R101" s="18"/>
      <c r="S101" s="18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</row>
    <row r="102" spans="1:246" ht="25.5" customHeight="1">
      <c r="B102" s="46"/>
      <c r="C102" s="13"/>
      <c r="D102" s="12" t="s">
        <v>7</v>
      </c>
      <c r="E102" s="13"/>
      <c r="F102" s="12" t="s">
        <v>8</v>
      </c>
      <c r="G102" s="13"/>
      <c r="H102" s="12" t="s">
        <v>7</v>
      </c>
      <c r="I102" s="13"/>
      <c r="J102" s="12" t="s">
        <v>8</v>
      </c>
      <c r="R102" s="18"/>
      <c r="S102" s="18"/>
    </row>
    <row r="103" spans="1:246" ht="25.5" customHeight="1">
      <c r="B103" s="14"/>
      <c r="D103" s="15" t="s">
        <v>9</v>
      </c>
      <c r="F103" s="15" t="s">
        <v>10</v>
      </c>
      <c r="H103" s="15" t="s">
        <v>9</v>
      </c>
      <c r="J103" s="15" t="s">
        <v>10</v>
      </c>
      <c r="R103" s="18"/>
      <c r="S103" s="18"/>
    </row>
    <row r="104" spans="1:246" ht="25.5" customHeight="1">
      <c r="B104" s="14"/>
      <c r="D104" s="15" t="s">
        <v>11</v>
      </c>
      <c r="F104" s="15"/>
      <c r="H104" s="15" t="s">
        <v>11</v>
      </c>
      <c r="J104" s="15"/>
      <c r="R104" s="18"/>
      <c r="S104" s="18"/>
    </row>
    <row r="105" spans="1:246" ht="25.5" customHeight="1">
      <c r="A105" s="16" t="s">
        <v>61</v>
      </c>
      <c r="B105" s="20"/>
      <c r="C105" s="19"/>
      <c r="E105" s="5"/>
      <c r="F105" s="5"/>
      <c r="G105" s="5"/>
      <c r="H105" s="5"/>
      <c r="I105" s="5"/>
      <c r="J105" s="5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</row>
    <row r="106" spans="1:246" ht="25.5" customHeight="1">
      <c r="A106" s="19" t="s">
        <v>62</v>
      </c>
      <c r="B106" s="20"/>
      <c r="C106" s="17"/>
      <c r="D106" s="37"/>
      <c r="E106" s="17"/>
      <c r="F106" s="17"/>
      <c r="G106" s="17"/>
      <c r="H106" s="17"/>
      <c r="I106" s="17"/>
      <c r="J106" s="17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</row>
    <row r="107" spans="1:246" ht="25.5" customHeight="1">
      <c r="A107" s="19" t="s">
        <v>63</v>
      </c>
      <c r="B107" s="19"/>
      <c r="C107" s="17"/>
      <c r="D107" s="37"/>
      <c r="E107" s="17"/>
      <c r="F107" s="17"/>
      <c r="G107" s="17"/>
      <c r="H107" s="17"/>
      <c r="I107" s="17"/>
      <c r="J107" s="17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</row>
    <row r="108" spans="1:246" ht="25.5" customHeight="1" thickBot="1">
      <c r="A108" s="19" t="s">
        <v>64</v>
      </c>
      <c r="B108" s="20"/>
      <c r="C108" s="17"/>
      <c r="D108" s="47">
        <v>14285700000</v>
      </c>
      <c r="E108" s="37"/>
      <c r="F108" s="47">
        <v>14285700000</v>
      </c>
      <c r="G108" s="37"/>
      <c r="H108" s="47">
        <v>14285700000</v>
      </c>
      <c r="I108" s="37"/>
      <c r="J108" s="47">
        <v>14285700000</v>
      </c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</row>
    <row r="109" spans="1:246" ht="25.5" customHeight="1" thickTop="1">
      <c r="A109" s="19" t="s">
        <v>65</v>
      </c>
      <c r="C109" s="17"/>
      <c r="D109" s="37"/>
      <c r="E109" s="37"/>
      <c r="F109" s="37"/>
      <c r="G109" s="37"/>
      <c r="H109" s="37"/>
      <c r="I109" s="37"/>
      <c r="J109" s="37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</row>
    <row r="110" spans="1:246" ht="25.5" customHeight="1">
      <c r="A110" s="19" t="s">
        <v>64</v>
      </c>
      <c r="B110" s="20"/>
      <c r="C110" s="17"/>
      <c r="D110" s="37">
        <v>14285700000</v>
      </c>
      <c r="E110" s="37"/>
      <c r="F110" s="37">
        <v>14285700000</v>
      </c>
      <c r="G110" s="37"/>
      <c r="H110" s="37">
        <v>14285700000</v>
      </c>
      <c r="I110" s="37"/>
      <c r="J110" s="37">
        <v>14285700000</v>
      </c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</row>
    <row r="111" spans="1:246" ht="25.5" customHeight="1">
      <c r="A111" s="19" t="s">
        <v>66</v>
      </c>
      <c r="B111" s="20"/>
      <c r="C111" s="19"/>
      <c r="D111" s="37">
        <v>12567669243</v>
      </c>
      <c r="E111" s="37"/>
      <c r="F111" s="37">
        <v>12567669243</v>
      </c>
      <c r="G111" s="37"/>
      <c r="H111" s="37">
        <v>12567669243</v>
      </c>
      <c r="I111" s="37"/>
      <c r="J111" s="37">
        <v>12567669243</v>
      </c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</row>
    <row r="112" spans="1:246" ht="25.5" customHeight="1">
      <c r="A112" s="19" t="s">
        <v>67</v>
      </c>
      <c r="B112" s="20"/>
      <c r="C112" s="19"/>
      <c r="D112" s="37"/>
      <c r="E112" s="37"/>
      <c r="F112" s="37"/>
      <c r="G112" s="37"/>
      <c r="H112" s="37"/>
      <c r="I112" s="37"/>
      <c r="J112" s="37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</row>
    <row r="113" spans="1:212" ht="25.5" customHeight="1">
      <c r="A113" s="19" t="s">
        <v>68</v>
      </c>
      <c r="B113" s="20"/>
      <c r="C113" s="17"/>
      <c r="D113" s="37">
        <v>1428570000</v>
      </c>
      <c r="E113" s="37"/>
      <c r="F113" s="37">
        <v>1428570000</v>
      </c>
      <c r="G113" s="37"/>
      <c r="H113" s="37">
        <v>1428570000</v>
      </c>
      <c r="I113" s="37"/>
      <c r="J113" s="37">
        <v>1428570000</v>
      </c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19"/>
      <c r="EP113" s="19"/>
      <c r="EQ113" s="19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19"/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19"/>
      <c r="GB113" s="19"/>
      <c r="GC113" s="19"/>
      <c r="GD113" s="19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9"/>
      <c r="HD113" s="19"/>
    </row>
    <row r="114" spans="1:212" ht="25.5" customHeight="1">
      <c r="A114" s="19" t="s">
        <v>69</v>
      </c>
      <c r="B114" s="20"/>
      <c r="C114" s="17"/>
      <c r="D114" s="37">
        <v>86617669491</v>
      </c>
      <c r="E114" s="37"/>
      <c r="F114" s="37">
        <v>81412266469</v>
      </c>
      <c r="G114" s="37"/>
      <c r="H114" s="37">
        <v>85935622464</v>
      </c>
      <c r="I114" s="37"/>
      <c r="J114" s="37">
        <v>81038867239</v>
      </c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</row>
    <row r="115" spans="1:212" ht="25.5" customHeight="1">
      <c r="A115" s="19" t="s">
        <v>70</v>
      </c>
      <c r="B115" s="20"/>
      <c r="C115" s="17"/>
      <c r="D115" s="42">
        <v>657086118</v>
      </c>
      <c r="E115" s="37"/>
      <c r="F115" s="42">
        <v>770578292</v>
      </c>
      <c r="G115" s="37"/>
      <c r="H115" s="42">
        <v>657086118</v>
      </c>
      <c r="I115" s="37"/>
      <c r="J115" s="42">
        <v>770578292</v>
      </c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</row>
    <row r="116" spans="1:212" ht="25.5" customHeight="1">
      <c r="A116" s="19" t="s">
        <v>71</v>
      </c>
      <c r="B116" s="20"/>
      <c r="C116" s="17"/>
      <c r="D116" s="37">
        <f>SUM(D110:D115)</f>
        <v>115556694852</v>
      </c>
      <c r="E116" s="37"/>
      <c r="F116" s="37">
        <f>SUM(F110:F115)</f>
        <v>110464784004</v>
      </c>
      <c r="G116" s="37"/>
      <c r="H116" s="37">
        <f>SUM(H110:H115)</f>
        <v>114874647825</v>
      </c>
      <c r="I116" s="37"/>
      <c r="J116" s="37">
        <f>SUM(J110:J115)</f>
        <v>110091384774</v>
      </c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</row>
    <row r="117" spans="1:212" ht="25.5" customHeight="1">
      <c r="A117" s="19" t="s">
        <v>72</v>
      </c>
      <c r="B117" s="20"/>
      <c r="C117" s="17"/>
      <c r="D117" s="42">
        <v>2011135403</v>
      </c>
      <c r="E117" s="37"/>
      <c r="F117" s="42">
        <v>1713406206</v>
      </c>
      <c r="G117" s="37"/>
      <c r="H117" s="41">
        <v>0</v>
      </c>
      <c r="I117" s="37"/>
      <c r="J117" s="41">
        <v>0</v>
      </c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19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19"/>
      <c r="FD117" s="19"/>
      <c r="FE117" s="19"/>
      <c r="FF117" s="19"/>
      <c r="FG117" s="19"/>
      <c r="FH117" s="19"/>
      <c r="FI117" s="19"/>
      <c r="FJ117" s="19"/>
      <c r="FK117" s="19"/>
      <c r="FL117" s="19"/>
      <c r="FM117" s="19"/>
      <c r="FN117" s="19"/>
      <c r="FO117" s="19"/>
      <c r="FP117" s="19"/>
      <c r="FQ117" s="19"/>
      <c r="FR117" s="19"/>
      <c r="FS117" s="19"/>
      <c r="FT117" s="19"/>
      <c r="FU117" s="19"/>
      <c r="FV117" s="19"/>
      <c r="FW117" s="19"/>
      <c r="FX117" s="19"/>
      <c r="FY117" s="19"/>
      <c r="FZ117" s="19"/>
      <c r="GA117" s="19"/>
      <c r="GB117" s="19"/>
      <c r="GC117" s="19"/>
      <c r="GD117" s="19"/>
      <c r="GE117" s="19"/>
      <c r="GF117" s="19"/>
      <c r="GG117" s="19"/>
      <c r="GH117" s="19"/>
      <c r="GI117" s="19"/>
      <c r="GJ117" s="19"/>
      <c r="GK117" s="19"/>
      <c r="GL117" s="19"/>
      <c r="GM117" s="19"/>
      <c r="GN117" s="19"/>
      <c r="GO117" s="19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9"/>
      <c r="HB117" s="19"/>
      <c r="HC117" s="19"/>
      <c r="HD117" s="19"/>
    </row>
    <row r="118" spans="1:212" ht="25.5" customHeight="1">
      <c r="A118" s="16" t="s">
        <v>73</v>
      </c>
      <c r="B118" s="20"/>
      <c r="C118" s="17"/>
      <c r="D118" s="42">
        <f>SUM(D116:D117)</f>
        <v>117567830255</v>
      </c>
      <c r="E118" s="37"/>
      <c r="F118" s="42">
        <f>SUM(F116:F117)</f>
        <v>112178190210</v>
      </c>
      <c r="G118" s="37"/>
      <c r="H118" s="42">
        <f>SUM(H116:H117)</f>
        <v>114874647825</v>
      </c>
      <c r="I118" s="37"/>
      <c r="J118" s="42">
        <f>SUM(J116:J117)</f>
        <v>110091384774</v>
      </c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</row>
    <row r="119" spans="1:212" ht="25.5" customHeight="1" thickBot="1">
      <c r="A119" s="16" t="s">
        <v>74</v>
      </c>
      <c r="B119" s="20"/>
      <c r="C119" s="17"/>
      <c r="D119" s="47">
        <f>SUM(D79,D118)</f>
        <v>195726481345</v>
      </c>
      <c r="E119" s="37"/>
      <c r="F119" s="47">
        <f>SUM(F79,F118)</f>
        <v>195611091043</v>
      </c>
      <c r="G119" s="37"/>
      <c r="H119" s="47">
        <f>SUM(H79,H118)</f>
        <v>192763322799</v>
      </c>
      <c r="I119" s="37"/>
      <c r="J119" s="47">
        <f>SUM(J79,J118)</f>
        <v>192869223314</v>
      </c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9"/>
      <c r="EZ119" s="19"/>
      <c r="FA119" s="19"/>
      <c r="FB119" s="19"/>
      <c r="FC119" s="19"/>
      <c r="FD119" s="19"/>
      <c r="FE119" s="19"/>
      <c r="FF119" s="19"/>
      <c r="FG119" s="19"/>
      <c r="FH119" s="19"/>
      <c r="FI119" s="19"/>
      <c r="FJ119" s="19"/>
      <c r="FK119" s="19"/>
      <c r="FL119" s="19"/>
      <c r="FM119" s="19"/>
      <c r="FN119" s="19"/>
      <c r="FO119" s="19"/>
      <c r="FP119" s="19"/>
      <c r="FQ119" s="19"/>
      <c r="FR119" s="19"/>
      <c r="FS119" s="19"/>
      <c r="FT119" s="19"/>
      <c r="FU119" s="19"/>
      <c r="FV119" s="19"/>
      <c r="FW119" s="19"/>
      <c r="FX119" s="19"/>
      <c r="FY119" s="19"/>
      <c r="FZ119" s="19"/>
      <c r="GA119" s="19"/>
      <c r="GB119" s="19"/>
      <c r="GC119" s="19"/>
      <c r="GD119" s="19"/>
      <c r="GE119" s="19"/>
      <c r="GF119" s="19"/>
      <c r="GG119" s="19"/>
      <c r="GH119" s="19"/>
      <c r="GI119" s="19"/>
      <c r="GJ119" s="19"/>
      <c r="GK119" s="19"/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</row>
    <row r="120" spans="1:212" ht="25.5" customHeight="1" thickTop="1">
      <c r="A120" s="16"/>
      <c r="B120" s="20"/>
      <c r="C120" s="17"/>
      <c r="D120" s="37"/>
      <c r="E120" s="37"/>
      <c r="F120" s="37"/>
      <c r="G120" s="37"/>
      <c r="H120" s="37"/>
      <c r="I120" s="37"/>
      <c r="J120" s="37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</row>
    <row r="121" spans="1:212" ht="25.5" customHeight="1">
      <c r="A121" s="5" t="s">
        <v>36</v>
      </c>
      <c r="B121" s="43"/>
      <c r="E121" s="18"/>
      <c r="F121" s="18"/>
      <c r="G121" s="18"/>
      <c r="H121" s="18"/>
      <c r="I121" s="18"/>
      <c r="J121" s="18"/>
      <c r="R121" s="18"/>
      <c r="S121" s="18"/>
    </row>
    <row r="122" spans="1:212" ht="25.5" customHeight="1">
      <c r="B122" s="43"/>
      <c r="E122" s="18"/>
      <c r="F122" s="18"/>
      <c r="G122" s="18"/>
      <c r="H122" s="18"/>
      <c r="I122" s="18"/>
      <c r="J122" s="18"/>
      <c r="R122" s="18"/>
      <c r="S122" s="18"/>
    </row>
    <row r="123" spans="1:212" ht="25.5" customHeight="1">
      <c r="B123" s="43"/>
      <c r="E123" s="18"/>
      <c r="F123" s="18"/>
      <c r="G123" s="18"/>
      <c r="H123" s="18"/>
      <c r="I123" s="18"/>
      <c r="J123" s="18"/>
      <c r="R123" s="18"/>
      <c r="S123" s="18"/>
    </row>
    <row r="124" spans="1:212" ht="25.5" customHeight="1">
      <c r="B124" s="43"/>
      <c r="E124" s="18"/>
      <c r="F124" s="18"/>
      <c r="G124" s="18"/>
      <c r="H124" s="18"/>
      <c r="I124" s="18"/>
      <c r="J124" s="18"/>
      <c r="R124" s="18"/>
      <c r="S124" s="18"/>
    </row>
    <row r="125" spans="1:212" ht="25.5" customHeight="1">
      <c r="B125" s="43"/>
      <c r="E125" s="18"/>
      <c r="F125" s="18"/>
      <c r="G125" s="18"/>
      <c r="H125" s="18"/>
      <c r="I125" s="18"/>
      <c r="J125" s="18"/>
      <c r="R125" s="18"/>
      <c r="S125" s="18"/>
    </row>
    <row r="126" spans="1:212" ht="25.5" customHeight="1">
      <c r="B126" s="43"/>
      <c r="E126" s="18"/>
      <c r="F126" s="18"/>
      <c r="G126" s="18"/>
      <c r="H126" s="18"/>
      <c r="I126" s="18"/>
      <c r="J126" s="18"/>
    </row>
    <row r="127" spans="1:212" ht="25.5" customHeight="1">
      <c r="B127" s="43"/>
      <c r="E127" s="18"/>
      <c r="F127" s="18"/>
      <c r="G127" s="18"/>
      <c r="H127" s="18"/>
      <c r="I127" s="18"/>
      <c r="J127" s="18"/>
    </row>
    <row r="128" spans="1:212" ht="25.5" customHeight="1">
      <c r="B128" s="48"/>
      <c r="C128" s="48" t="s">
        <v>75</v>
      </c>
      <c r="D128" s="48"/>
      <c r="E128" s="18"/>
      <c r="F128" s="18"/>
      <c r="G128" s="18"/>
      <c r="H128" s="130" t="s">
        <v>76</v>
      </c>
      <c r="I128" s="130"/>
      <c r="J128" s="130"/>
    </row>
    <row r="129" spans="2:10" ht="25.5" customHeight="1">
      <c r="B129" s="48"/>
      <c r="C129" s="48" t="s">
        <v>77</v>
      </c>
      <c r="D129" s="48"/>
      <c r="E129" s="18"/>
      <c r="F129" s="18"/>
      <c r="G129" s="18"/>
      <c r="H129" s="49" t="s">
        <v>78</v>
      </c>
      <c r="I129" s="18"/>
      <c r="J129" s="18"/>
    </row>
    <row r="130" spans="2:10" ht="25.5" customHeight="1">
      <c r="B130" s="43"/>
      <c r="E130" s="18"/>
      <c r="F130" s="18"/>
      <c r="G130" s="18"/>
      <c r="H130" s="18"/>
      <c r="I130" s="18"/>
      <c r="J130" s="18"/>
    </row>
    <row r="131" spans="2:10" ht="25.5" customHeight="1">
      <c r="B131" s="43"/>
      <c r="E131" s="18"/>
      <c r="F131" s="18"/>
      <c r="G131" s="18"/>
      <c r="H131" s="18"/>
      <c r="I131" s="18"/>
      <c r="J131" s="18"/>
    </row>
    <row r="132" spans="2:10" ht="25.5" customHeight="1">
      <c r="B132" s="43"/>
      <c r="E132" s="18"/>
      <c r="F132" s="18"/>
      <c r="G132" s="18"/>
      <c r="H132" s="18"/>
      <c r="I132" s="18"/>
      <c r="J132" s="18"/>
    </row>
    <row r="133" spans="2:10" ht="25.5" customHeight="1">
      <c r="B133" s="43"/>
      <c r="E133" s="18"/>
      <c r="F133" s="18"/>
      <c r="G133" s="18"/>
      <c r="H133" s="18"/>
      <c r="I133" s="18"/>
      <c r="J133" s="18"/>
    </row>
    <row r="134" spans="2:10" ht="25.5" customHeight="1">
      <c r="B134" s="43" t="s">
        <v>13</v>
      </c>
      <c r="E134" s="18"/>
      <c r="F134" s="18"/>
      <c r="G134" s="18"/>
      <c r="H134" s="18"/>
      <c r="I134" s="18"/>
      <c r="J134" s="18"/>
    </row>
    <row r="135" spans="2:10" ht="25.5" customHeight="1">
      <c r="B135" s="43"/>
      <c r="E135" s="18"/>
      <c r="F135" s="18"/>
      <c r="G135" s="18"/>
      <c r="H135" s="18"/>
      <c r="I135" s="18"/>
      <c r="J135" s="18"/>
    </row>
    <row r="136" spans="2:10" ht="25.5" customHeight="1">
      <c r="B136" s="43"/>
      <c r="E136" s="18"/>
      <c r="F136" s="18"/>
      <c r="G136" s="18"/>
      <c r="H136" s="18"/>
      <c r="I136" s="18"/>
      <c r="J136" s="18"/>
    </row>
    <row r="137" spans="2:10" ht="25.5" customHeight="1">
      <c r="B137" s="43"/>
      <c r="E137" s="18"/>
      <c r="F137" s="18"/>
      <c r="G137" s="18"/>
      <c r="H137" s="18"/>
      <c r="I137" s="18"/>
      <c r="J137" s="18"/>
    </row>
    <row r="138" spans="2:10" ht="25.5" customHeight="1">
      <c r="B138" s="43"/>
      <c r="E138" s="18"/>
      <c r="F138" s="18"/>
      <c r="G138" s="18"/>
      <c r="H138" s="18"/>
      <c r="I138" s="18"/>
      <c r="J138" s="18"/>
    </row>
    <row r="139" spans="2:10" ht="25.5" customHeight="1">
      <c r="B139" s="43"/>
      <c r="E139" s="18"/>
      <c r="F139" s="18"/>
      <c r="G139" s="18"/>
      <c r="H139" s="18"/>
      <c r="I139" s="18"/>
      <c r="J139" s="18"/>
    </row>
    <row r="140" spans="2:10" ht="25.5" customHeight="1">
      <c r="B140" s="43"/>
      <c r="E140" s="18"/>
      <c r="F140" s="18"/>
      <c r="G140" s="18"/>
      <c r="H140" s="18"/>
      <c r="I140" s="18"/>
      <c r="J140" s="18"/>
    </row>
    <row r="141" spans="2:10" ht="25.5" customHeight="1">
      <c r="B141" s="43"/>
      <c r="E141" s="18"/>
      <c r="F141" s="18"/>
      <c r="G141" s="18"/>
      <c r="H141" s="18"/>
      <c r="I141" s="18"/>
      <c r="J141" s="18"/>
    </row>
    <row r="142" spans="2:10" ht="25.5" customHeight="1">
      <c r="B142" s="43"/>
      <c r="E142" s="18"/>
      <c r="F142" s="18"/>
      <c r="G142" s="18"/>
      <c r="H142" s="18"/>
      <c r="I142" s="18"/>
      <c r="J142" s="18"/>
    </row>
    <row r="143" spans="2:10" ht="25.5" customHeight="1">
      <c r="B143" s="43"/>
      <c r="E143" s="18"/>
      <c r="F143" s="18"/>
      <c r="G143" s="18"/>
      <c r="H143" s="18"/>
      <c r="I143" s="18"/>
      <c r="J143" s="18"/>
    </row>
    <row r="144" spans="2:10" ht="25.5" customHeight="1">
      <c r="B144" s="43"/>
      <c r="E144" s="18"/>
      <c r="F144" s="18"/>
      <c r="G144" s="18"/>
      <c r="H144" s="18"/>
      <c r="I144" s="18"/>
      <c r="J144" s="18">
        <v>3</v>
      </c>
    </row>
    <row r="145" spans="1:10" ht="25.5" customHeight="1">
      <c r="B145" s="43"/>
      <c r="E145" s="18"/>
      <c r="F145" s="18"/>
      <c r="G145" s="18"/>
      <c r="H145" s="18"/>
      <c r="I145" s="18"/>
      <c r="J145" s="18"/>
    </row>
    <row r="146" spans="1:10" ht="25.5" customHeight="1">
      <c r="B146" s="43"/>
      <c r="D146" s="2"/>
      <c r="E146" s="18"/>
      <c r="F146" s="18"/>
      <c r="G146" s="18"/>
      <c r="H146" s="18"/>
      <c r="I146" s="18"/>
      <c r="J146" s="18"/>
    </row>
    <row r="147" spans="1:10" ht="25.5" customHeight="1">
      <c r="A147" s="9"/>
      <c r="B147" s="43"/>
      <c r="E147" s="18"/>
      <c r="F147" s="18"/>
      <c r="G147" s="18"/>
      <c r="H147" s="18"/>
      <c r="I147" s="18"/>
      <c r="J147" s="18"/>
    </row>
    <row r="148" spans="1:10" ht="25.5" customHeight="1">
      <c r="A148" s="9"/>
      <c r="B148" s="50"/>
      <c r="E148" s="5"/>
      <c r="F148" s="5"/>
      <c r="G148" s="5"/>
      <c r="H148" s="5"/>
      <c r="I148" s="5"/>
      <c r="J148" s="5"/>
    </row>
    <row r="149" spans="1:10" ht="25.5" customHeight="1">
      <c r="A149" s="7"/>
      <c r="B149" s="50"/>
    </row>
    <row r="150" spans="1:10" ht="25.5" customHeight="1">
      <c r="A150" s="7"/>
      <c r="B150" s="51"/>
    </row>
    <row r="151" spans="1:10" ht="25.5" customHeight="1">
      <c r="A151" s="9"/>
      <c r="B151" s="50"/>
    </row>
  </sheetData>
  <mergeCells count="16">
    <mergeCell ref="A49:J49"/>
    <mergeCell ref="A1:J1"/>
    <mergeCell ref="A2:J2"/>
    <mergeCell ref="A3:J3"/>
    <mergeCell ref="D5:F5"/>
    <mergeCell ref="H5:J5"/>
    <mergeCell ref="A99:J99"/>
    <mergeCell ref="D101:F101"/>
    <mergeCell ref="H101:J101"/>
    <mergeCell ref="H128:J128"/>
    <mergeCell ref="A50:J50"/>
    <mergeCell ref="A51:J51"/>
    <mergeCell ref="D53:F53"/>
    <mergeCell ref="H53:J53"/>
    <mergeCell ref="A97:J97"/>
    <mergeCell ref="A98:J98"/>
  </mergeCells>
  <conditionalFormatting sqref="D146:J146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5" fitToHeight="3" orientation="portrait" useFirstPageNumber="1" r:id="rId1"/>
  <headerFooter alignWithMargins="0">
    <oddHeader xml:space="preserve">&amp;R&amp;"TH SarabunPSK,Regular"
</oddHeader>
  </headerFooter>
  <rowBreaks count="2" manualBreakCount="2">
    <brk id="48" max="9" man="1"/>
    <brk id="96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64BD1-DF50-4368-A94C-2BC63EC64780}">
  <dimension ref="A1:IB250"/>
  <sheetViews>
    <sheetView showGridLines="0" view="pageBreakPreview" topLeftCell="A60" zoomScaleNormal="115" zoomScaleSheetLayoutView="100" workbookViewId="0">
      <selection activeCell="A60" sqref="A59:XFD60"/>
    </sheetView>
  </sheetViews>
  <sheetFormatPr defaultColWidth="12.140625" defaultRowHeight="21.75" customHeight="1"/>
  <cols>
    <col min="1" max="1" width="59.5703125" style="21" customWidth="1"/>
    <col min="2" max="2" width="10.42578125" style="21" customWidth="1"/>
    <col min="3" max="3" width="2" style="13" customWidth="1"/>
    <col min="4" max="4" width="17.42578125" style="13" customWidth="1"/>
    <col min="5" max="5" width="3" style="13" customWidth="1"/>
    <col min="6" max="6" width="18.42578125" style="13" customWidth="1"/>
    <col min="7" max="7" width="2.7109375" style="13" customWidth="1"/>
    <col min="8" max="8" width="19" style="13" customWidth="1"/>
    <col min="9" max="9" width="2.7109375" style="13" customWidth="1"/>
    <col min="10" max="10" width="19.7109375" style="13" customWidth="1"/>
    <col min="11" max="11" width="14" style="21" customWidth="1"/>
    <col min="12" max="14" width="14.140625" style="21" bestFit="1" customWidth="1"/>
    <col min="15" max="242" width="12.140625" style="21"/>
    <col min="243" max="243" width="45.7109375" style="21" customWidth="1"/>
    <col min="244" max="244" width="7.140625" style="21" customWidth="1"/>
    <col min="245" max="245" width="2" style="21" customWidth="1"/>
    <col min="246" max="246" width="13.7109375" style="21" customWidth="1"/>
    <col min="247" max="247" width="3" style="21" customWidth="1"/>
    <col min="248" max="248" width="14.42578125" style="21" customWidth="1"/>
    <col min="249" max="249" width="2.7109375" style="21" customWidth="1"/>
    <col min="250" max="250" width="14.7109375" style="21" customWidth="1"/>
    <col min="251" max="251" width="2.7109375" style="21" customWidth="1"/>
    <col min="252" max="252" width="15" style="21" customWidth="1"/>
    <col min="253" max="498" width="12.140625" style="21"/>
    <col min="499" max="499" width="45.7109375" style="21" customWidth="1"/>
    <col min="500" max="500" width="7.140625" style="21" customWidth="1"/>
    <col min="501" max="501" width="2" style="21" customWidth="1"/>
    <col min="502" max="502" width="13.7109375" style="21" customWidth="1"/>
    <col min="503" max="503" width="3" style="21" customWidth="1"/>
    <col min="504" max="504" width="14.42578125" style="21" customWidth="1"/>
    <col min="505" max="505" width="2.7109375" style="21" customWidth="1"/>
    <col min="506" max="506" width="14.7109375" style="21" customWidth="1"/>
    <col min="507" max="507" width="2.7109375" style="21" customWidth="1"/>
    <col min="508" max="508" width="15" style="21" customWidth="1"/>
    <col min="509" max="754" width="12.140625" style="21"/>
    <col min="755" max="755" width="45.7109375" style="21" customWidth="1"/>
    <col min="756" max="756" width="7.140625" style="21" customWidth="1"/>
    <col min="757" max="757" width="2" style="21" customWidth="1"/>
    <col min="758" max="758" width="13.7109375" style="21" customWidth="1"/>
    <col min="759" max="759" width="3" style="21" customWidth="1"/>
    <col min="760" max="760" width="14.42578125" style="21" customWidth="1"/>
    <col min="761" max="761" width="2.7109375" style="21" customWidth="1"/>
    <col min="762" max="762" width="14.7109375" style="21" customWidth="1"/>
    <col min="763" max="763" width="2.7109375" style="21" customWidth="1"/>
    <col min="764" max="764" width="15" style="21" customWidth="1"/>
    <col min="765" max="1010" width="12.140625" style="21"/>
    <col min="1011" max="1011" width="45.7109375" style="21" customWidth="1"/>
    <col min="1012" max="1012" width="7.140625" style="21" customWidth="1"/>
    <col min="1013" max="1013" width="2" style="21" customWidth="1"/>
    <col min="1014" max="1014" width="13.7109375" style="21" customWidth="1"/>
    <col min="1015" max="1015" width="3" style="21" customWidth="1"/>
    <col min="1016" max="1016" width="14.42578125" style="21" customWidth="1"/>
    <col min="1017" max="1017" width="2.7109375" style="21" customWidth="1"/>
    <col min="1018" max="1018" width="14.7109375" style="21" customWidth="1"/>
    <col min="1019" max="1019" width="2.7109375" style="21" customWidth="1"/>
    <col min="1020" max="1020" width="15" style="21" customWidth="1"/>
    <col min="1021" max="1266" width="12.140625" style="21"/>
    <col min="1267" max="1267" width="45.7109375" style="21" customWidth="1"/>
    <col min="1268" max="1268" width="7.140625" style="21" customWidth="1"/>
    <col min="1269" max="1269" width="2" style="21" customWidth="1"/>
    <col min="1270" max="1270" width="13.7109375" style="21" customWidth="1"/>
    <col min="1271" max="1271" width="3" style="21" customWidth="1"/>
    <col min="1272" max="1272" width="14.42578125" style="21" customWidth="1"/>
    <col min="1273" max="1273" width="2.7109375" style="21" customWidth="1"/>
    <col min="1274" max="1274" width="14.7109375" style="21" customWidth="1"/>
    <col min="1275" max="1275" width="2.7109375" style="21" customWidth="1"/>
    <col min="1276" max="1276" width="15" style="21" customWidth="1"/>
    <col min="1277" max="1522" width="12.140625" style="21"/>
    <col min="1523" max="1523" width="45.7109375" style="21" customWidth="1"/>
    <col min="1524" max="1524" width="7.140625" style="21" customWidth="1"/>
    <col min="1525" max="1525" width="2" style="21" customWidth="1"/>
    <col min="1526" max="1526" width="13.7109375" style="21" customWidth="1"/>
    <col min="1527" max="1527" width="3" style="21" customWidth="1"/>
    <col min="1528" max="1528" width="14.42578125" style="21" customWidth="1"/>
    <col min="1529" max="1529" width="2.7109375" style="21" customWidth="1"/>
    <col min="1530" max="1530" width="14.7109375" style="21" customWidth="1"/>
    <col min="1531" max="1531" width="2.7109375" style="21" customWidth="1"/>
    <col min="1532" max="1532" width="15" style="21" customWidth="1"/>
    <col min="1533" max="1778" width="12.140625" style="21"/>
    <col min="1779" max="1779" width="45.7109375" style="21" customWidth="1"/>
    <col min="1780" max="1780" width="7.140625" style="21" customWidth="1"/>
    <col min="1781" max="1781" width="2" style="21" customWidth="1"/>
    <col min="1782" max="1782" width="13.7109375" style="21" customWidth="1"/>
    <col min="1783" max="1783" width="3" style="21" customWidth="1"/>
    <col min="1784" max="1784" width="14.42578125" style="21" customWidth="1"/>
    <col min="1785" max="1785" width="2.7109375" style="21" customWidth="1"/>
    <col min="1786" max="1786" width="14.7109375" style="21" customWidth="1"/>
    <col min="1787" max="1787" width="2.7109375" style="21" customWidth="1"/>
    <col min="1788" max="1788" width="15" style="21" customWidth="1"/>
    <col min="1789" max="2034" width="12.140625" style="21"/>
    <col min="2035" max="2035" width="45.7109375" style="21" customWidth="1"/>
    <col min="2036" max="2036" width="7.140625" style="21" customWidth="1"/>
    <col min="2037" max="2037" width="2" style="21" customWidth="1"/>
    <col min="2038" max="2038" width="13.7109375" style="21" customWidth="1"/>
    <col min="2039" max="2039" width="3" style="21" customWidth="1"/>
    <col min="2040" max="2040" width="14.42578125" style="21" customWidth="1"/>
    <col min="2041" max="2041" width="2.7109375" style="21" customWidth="1"/>
    <col min="2042" max="2042" width="14.7109375" style="21" customWidth="1"/>
    <col min="2043" max="2043" width="2.7109375" style="21" customWidth="1"/>
    <col min="2044" max="2044" width="15" style="21" customWidth="1"/>
    <col min="2045" max="2290" width="12.140625" style="21"/>
    <col min="2291" max="2291" width="45.7109375" style="21" customWidth="1"/>
    <col min="2292" max="2292" width="7.140625" style="21" customWidth="1"/>
    <col min="2293" max="2293" width="2" style="21" customWidth="1"/>
    <col min="2294" max="2294" width="13.7109375" style="21" customWidth="1"/>
    <col min="2295" max="2295" width="3" style="21" customWidth="1"/>
    <col min="2296" max="2296" width="14.42578125" style="21" customWidth="1"/>
    <col min="2297" max="2297" width="2.7109375" style="21" customWidth="1"/>
    <col min="2298" max="2298" width="14.7109375" style="21" customWidth="1"/>
    <col min="2299" max="2299" width="2.7109375" style="21" customWidth="1"/>
    <col min="2300" max="2300" width="15" style="21" customWidth="1"/>
    <col min="2301" max="2546" width="12.140625" style="21"/>
    <col min="2547" max="2547" width="45.7109375" style="21" customWidth="1"/>
    <col min="2548" max="2548" width="7.140625" style="21" customWidth="1"/>
    <col min="2549" max="2549" width="2" style="21" customWidth="1"/>
    <col min="2550" max="2550" width="13.7109375" style="21" customWidth="1"/>
    <col min="2551" max="2551" width="3" style="21" customWidth="1"/>
    <col min="2552" max="2552" width="14.42578125" style="21" customWidth="1"/>
    <col min="2553" max="2553" width="2.7109375" style="21" customWidth="1"/>
    <col min="2554" max="2554" width="14.7109375" style="21" customWidth="1"/>
    <col min="2555" max="2555" width="2.7109375" style="21" customWidth="1"/>
    <col min="2556" max="2556" width="15" style="21" customWidth="1"/>
    <col min="2557" max="2802" width="12.140625" style="21"/>
    <col min="2803" max="2803" width="45.7109375" style="21" customWidth="1"/>
    <col min="2804" max="2804" width="7.140625" style="21" customWidth="1"/>
    <col min="2805" max="2805" width="2" style="21" customWidth="1"/>
    <col min="2806" max="2806" width="13.7109375" style="21" customWidth="1"/>
    <col min="2807" max="2807" width="3" style="21" customWidth="1"/>
    <col min="2808" max="2808" width="14.42578125" style="21" customWidth="1"/>
    <col min="2809" max="2809" width="2.7109375" style="21" customWidth="1"/>
    <col min="2810" max="2810" width="14.7109375" style="21" customWidth="1"/>
    <col min="2811" max="2811" width="2.7109375" style="21" customWidth="1"/>
    <col min="2812" max="2812" width="15" style="21" customWidth="1"/>
    <col min="2813" max="3058" width="12.140625" style="21"/>
    <col min="3059" max="3059" width="45.7109375" style="21" customWidth="1"/>
    <col min="3060" max="3060" width="7.140625" style="21" customWidth="1"/>
    <col min="3061" max="3061" width="2" style="21" customWidth="1"/>
    <col min="3062" max="3062" width="13.7109375" style="21" customWidth="1"/>
    <col min="3063" max="3063" width="3" style="21" customWidth="1"/>
    <col min="3064" max="3064" width="14.42578125" style="21" customWidth="1"/>
    <col min="3065" max="3065" width="2.7109375" style="21" customWidth="1"/>
    <col min="3066" max="3066" width="14.7109375" style="21" customWidth="1"/>
    <col min="3067" max="3067" width="2.7109375" style="21" customWidth="1"/>
    <col min="3068" max="3068" width="15" style="21" customWidth="1"/>
    <col min="3069" max="3314" width="12.140625" style="21"/>
    <col min="3315" max="3315" width="45.7109375" style="21" customWidth="1"/>
    <col min="3316" max="3316" width="7.140625" style="21" customWidth="1"/>
    <col min="3317" max="3317" width="2" style="21" customWidth="1"/>
    <col min="3318" max="3318" width="13.7109375" style="21" customWidth="1"/>
    <col min="3319" max="3319" width="3" style="21" customWidth="1"/>
    <col min="3320" max="3320" width="14.42578125" style="21" customWidth="1"/>
    <col min="3321" max="3321" width="2.7109375" style="21" customWidth="1"/>
    <col min="3322" max="3322" width="14.7109375" style="21" customWidth="1"/>
    <col min="3323" max="3323" width="2.7109375" style="21" customWidth="1"/>
    <col min="3324" max="3324" width="15" style="21" customWidth="1"/>
    <col min="3325" max="3570" width="12.140625" style="21"/>
    <col min="3571" max="3571" width="45.7109375" style="21" customWidth="1"/>
    <col min="3572" max="3572" width="7.140625" style="21" customWidth="1"/>
    <col min="3573" max="3573" width="2" style="21" customWidth="1"/>
    <col min="3574" max="3574" width="13.7109375" style="21" customWidth="1"/>
    <col min="3575" max="3575" width="3" style="21" customWidth="1"/>
    <col min="3576" max="3576" width="14.42578125" style="21" customWidth="1"/>
    <col min="3577" max="3577" width="2.7109375" style="21" customWidth="1"/>
    <col min="3578" max="3578" width="14.7109375" style="21" customWidth="1"/>
    <col min="3579" max="3579" width="2.7109375" style="21" customWidth="1"/>
    <col min="3580" max="3580" width="15" style="21" customWidth="1"/>
    <col min="3581" max="3826" width="12.140625" style="21"/>
    <col min="3827" max="3827" width="45.7109375" style="21" customWidth="1"/>
    <col min="3828" max="3828" width="7.140625" style="21" customWidth="1"/>
    <col min="3829" max="3829" width="2" style="21" customWidth="1"/>
    <col min="3830" max="3830" width="13.7109375" style="21" customWidth="1"/>
    <col min="3831" max="3831" width="3" style="21" customWidth="1"/>
    <col min="3832" max="3832" width="14.42578125" style="21" customWidth="1"/>
    <col min="3833" max="3833" width="2.7109375" style="21" customWidth="1"/>
    <col min="3834" max="3834" width="14.7109375" style="21" customWidth="1"/>
    <col min="3835" max="3835" width="2.7109375" style="21" customWidth="1"/>
    <col min="3836" max="3836" width="15" style="21" customWidth="1"/>
    <col min="3837" max="4082" width="12.140625" style="21"/>
    <col min="4083" max="4083" width="45.7109375" style="21" customWidth="1"/>
    <col min="4084" max="4084" width="7.140625" style="21" customWidth="1"/>
    <col min="4085" max="4085" width="2" style="21" customWidth="1"/>
    <col min="4086" max="4086" width="13.7109375" style="21" customWidth="1"/>
    <col min="4087" max="4087" width="3" style="21" customWidth="1"/>
    <col min="4088" max="4088" width="14.42578125" style="21" customWidth="1"/>
    <col min="4089" max="4089" width="2.7109375" style="21" customWidth="1"/>
    <col min="4090" max="4090" width="14.7109375" style="21" customWidth="1"/>
    <col min="4091" max="4091" width="2.7109375" style="21" customWidth="1"/>
    <col min="4092" max="4092" width="15" style="21" customWidth="1"/>
    <col min="4093" max="4338" width="12.140625" style="21"/>
    <col min="4339" max="4339" width="45.7109375" style="21" customWidth="1"/>
    <col min="4340" max="4340" width="7.140625" style="21" customWidth="1"/>
    <col min="4341" max="4341" width="2" style="21" customWidth="1"/>
    <col min="4342" max="4342" width="13.7109375" style="21" customWidth="1"/>
    <col min="4343" max="4343" width="3" style="21" customWidth="1"/>
    <col min="4344" max="4344" width="14.42578125" style="21" customWidth="1"/>
    <col min="4345" max="4345" width="2.7109375" style="21" customWidth="1"/>
    <col min="4346" max="4346" width="14.7109375" style="21" customWidth="1"/>
    <col min="4347" max="4347" width="2.7109375" style="21" customWidth="1"/>
    <col min="4348" max="4348" width="15" style="21" customWidth="1"/>
    <col min="4349" max="4594" width="12.140625" style="21"/>
    <col min="4595" max="4595" width="45.7109375" style="21" customWidth="1"/>
    <col min="4596" max="4596" width="7.140625" style="21" customWidth="1"/>
    <col min="4597" max="4597" width="2" style="21" customWidth="1"/>
    <col min="4598" max="4598" width="13.7109375" style="21" customWidth="1"/>
    <col min="4599" max="4599" width="3" style="21" customWidth="1"/>
    <col min="4600" max="4600" width="14.42578125" style="21" customWidth="1"/>
    <col min="4601" max="4601" width="2.7109375" style="21" customWidth="1"/>
    <col min="4602" max="4602" width="14.7109375" style="21" customWidth="1"/>
    <col min="4603" max="4603" width="2.7109375" style="21" customWidth="1"/>
    <col min="4604" max="4604" width="15" style="21" customWidth="1"/>
    <col min="4605" max="4850" width="12.140625" style="21"/>
    <col min="4851" max="4851" width="45.7109375" style="21" customWidth="1"/>
    <col min="4852" max="4852" width="7.140625" style="21" customWidth="1"/>
    <col min="4853" max="4853" width="2" style="21" customWidth="1"/>
    <col min="4854" max="4854" width="13.7109375" style="21" customWidth="1"/>
    <col min="4855" max="4855" width="3" style="21" customWidth="1"/>
    <col min="4856" max="4856" width="14.42578125" style="21" customWidth="1"/>
    <col min="4857" max="4857" width="2.7109375" style="21" customWidth="1"/>
    <col min="4858" max="4858" width="14.7109375" style="21" customWidth="1"/>
    <col min="4859" max="4859" width="2.7109375" style="21" customWidth="1"/>
    <col min="4860" max="4860" width="15" style="21" customWidth="1"/>
    <col min="4861" max="5106" width="12.140625" style="21"/>
    <col min="5107" max="5107" width="45.7109375" style="21" customWidth="1"/>
    <col min="5108" max="5108" width="7.140625" style="21" customWidth="1"/>
    <col min="5109" max="5109" width="2" style="21" customWidth="1"/>
    <col min="5110" max="5110" width="13.7109375" style="21" customWidth="1"/>
    <col min="5111" max="5111" width="3" style="21" customWidth="1"/>
    <col min="5112" max="5112" width="14.42578125" style="21" customWidth="1"/>
    <col min="5113" max="5113" width="2.7109375" style="21" customWidth="1"/>
    <col min="5114" max="5114" width="14.7109375" style="21" customWidth="1"/>
    <col min="5115" max="5115" width="2.7109375" style="21" customWidth="1"/>
    <col min="5116" max="5116" width="15" style="21" customWidth="1"/>
    <col min="5117" max="5362" width="12.140625" style="21"/>
    <col min="5363" max="5363" width="45.7109375" style="21" customWidth="1"/>
    <col min="5364" max="5364" width="7.140625" style="21" customWidth="1"/>
    <col min="5365" max="5365" width="2" style="21" customWidth="1"/>
    <col min="5366" max="5366" width="13.7109375" style="21" customWidth="1"/>
    <col min="5367" max="5367" width="3" style="21" customWidth="1"/>
    <col min="5368" max="5368" width="14.42578125" style="21" customWidth="1"/>
    <col min="5369" max="5369" width="2.7109375" style="21" customWidth="1"/>
    <col min="5370" max="5370" width="14.7109375" style="21" customWidth="1"/>
    <col min="5371" max="5371" width="2.7109375" style="21" customWidth="1"/>
    <col min="5372" max="5372" width="15" style="21" customWidth="1"/>
    <col min="5373" max="5618" width="12.140625" style="21"/>
    <col min="5619" max="5619" width="45.7109375" style="21" customWidth="1"/>
    <col min="5620" max="5620" width="7.140625" style="21" customWidth="1"/>
    <col min="5621" max="5621" width="2" style="21" customWidth="1"/>
    <col min="5622" max="5622" width="13.7109375" style="21" customWidth="1"/>
    <col min="5623" max="5623" width="3" style="21" customWidth="1"/>
    <col min="5624" max="5624" width="14.42578125" style="21" customWidth="1"/>
    <col min="5625" max="5625" width="2.7109375" style="21" customWidth="1"/>
    <col min="5626" max="5626" width="14.7109375" style="21" customWidth="1"/>
    <col min="5627" max="5627" width="2.7109375" style="21" customWidth="1"/>
    <col min="5628" max="5628" width="15" style="21" customWidth="1"/>
    <col min="5629" max="5874" width="12.140625" style="21"/>
    <col min="5875" max="5875" width="45.7109375" style="21" customWidth="1"/>
    <col min="5876" max="5876" width="7.140625" style="21" customWidth="1"/>
    <col min="5877" max="5877" width="2" style="21" customWidth="1"/>
    <col min="5878" max="5878" width="13.7109375" style="21" customWidth="1"/>
    <col min="5879" max="5879" width="3" style="21" customWidth="1"/>
    <col min="5880" max="5880" width="14.42578125" style="21" customWidth="1"/>
    <col min="5881" max="5881" width="2.7109375" style="21" customWidth="1"/>
    <col min="5882" max="5882" width="14.7109375" style="21" customWidth="1"/>
    <col min="5883" max="5883" width="2.7109375" style="21" customWidth="1"/>
    <col min="5884" max="5884" width="15" style="21" customWidth="1"/>
    <col min="5885" max="6130" width="12.140625" style="21"/>
    <col min="6131" max="6131" width="45.7109375" style="21" customWidth="1"/>
    <col min="6132" max="6132" width="7.140625" style="21" customWidth="1"/>
    <col min="6133" max="6133" width="2" style="21" customWidth="1"/>
    <col min="6134" max="6134" width="13.7109375" style="21" customWidth="1"/>
    <col min="6135" max="6135" width="3" style="21" customWidth="1"/>
    <col min="6136" max="6136" width="14.42578125" style="21" customWidth="1"/>
    <col min="6137" max="6137" width="2.7109375" style="21" customWidth="1"/>
    <col min="6138" max="6138" width="14.7109375" style="21" customWidth="1"/>
    <col min="6139" max="6139" width="2.7109375" style="21" customWidth="1"/>
    <col min="6140" max="6140" width="15" style="21" customWidth="1"/>
    <col min="6141" max="6386" width="12.140625" style="21"/>
    <col min="6387" max="6387" width="45.7109375" style="21" customWidth="1"/>
    <col min="6388" max="6388" width="7.140625" style="21" customWidth="1"/>
    <col min="6389" max="6389" width="2" style="21" customWidth="1"/>
    <col min="6390" max="6390" width="13.7109375" style="21" customWidth="1"/>
    <col min="6391" max="6391" width="3" style="21" customWidth="1"/>
    <col min="6392" max="6392" width="14.42578125" style="21" customWidth="1"/>
    <col min="6393" max="6393" width="2.7109375" style="21" customWidth="1"/>
    <col min="6394" max="6394" width="14.7109375" style="21" customWidth="1"/>
    <col min="6395" max="6395" width="2.7109375" style="21" customWidth="1"/>
    <col min="6396" max="6396" width="15" style="21" customWidth="1"/>
    <col min="6397" max="6642" width="12.140625" style="21"/>
    <col min="6643" max="6643" width="45.7109375" style="21" customWidth="1"/>
    <col min="6644" max="6644" width="7.140625" style="21" customWidth="1"/>
    <col min="6645" max="6645" width="2" style="21" customWidth="1"/>
    <col min="6646" max="6646" width="13.7109375" style="21" customWidth="1"/>
    <col min="6647" max="6647" width="3" style="21" customWidth="1"/>
    <col min="6648" max="6648" width="14.42578125" style="21" customWidth="1"/>
    <col min="6649" max="6649" width="2.7109375" style="21" customWidth="1"/>
    <col min="6650" max="6650" width="14.7109375" style="21" customWidth="1"/>
    <col min="6651" max="6651" width="2.7109375" style="21" customWidth="1"/>
    <col min="6652" max="6652" width="15" style="21" customWidth="1"/>
    <col min="6653" max="6898" width="12.140625" style="21"/>
    <col min="6899" max="6899" width="45.7109375" style="21" customWidth="1"/>
    <col min="6900" max="6900" width="7.140625" style="21" customWidth="1"/>
    <col min="6901" max="6901" width="2" style="21" customWidth="1"/>
    <col min="6902" max="6902" width="13.7109375" style="21" customWidth="1"/>
    <col min="6903" max="6903" width="3" style="21" customWidth="1"/>
    <col min="6904" max="6904" width="14.42578125" style="21" customWidth="1"/>
    <col min="6905" max="6905" width="2.7109375" style="21" customWidth="1"/>
    <col min="6906" max="6906" width="14.7109375" style="21" customWidth="1"/>
    <col min="6907" max="6907" width="2.7109375" style="21" customWidth="1"/>
    <col min="6908" max="6908" width="15" style="21" customWidth="1"/>
    <col min="6909" max="7154" width="12.140625" style="21"/>
    <col min="7155" max="7155" width="45.7109375" style="21" customWidth="1"/>
    <col min="7156" max="7156" width="7.140625" style="21" customWidth="1"/>
    <col min="7157" max="7157" width="2" style="21" customWidth="1"/>
    <col min="7158" max="7158" width="13.7109375" style="21" customWidth="1"/>
    <col min="7159" max="7159" width="3" style="21" customWidth="1"/>
    <col min="7160" max="7160" width="14.42578125" style="21" customWidth="1"/>
    <col min="7161" max="7161" width="2.7109375" style="21" customWidth="1"/>
    <col min="7162" max="7162" width="14.7109375" style="21" customWidth="1"/>
    <col min="7163" max="7163" width="2.7109375" style="21" customWidth="1"/>
    <col min="7164" max="7164" width="15" style="21" customWidth="1"/>
    <col min="7165" max="7410" width="12.140625" style="21"/>
    <col min="7411" max="7411" width="45.7109375" style="21" customWidth="1"/>
    <col min="7412" max="7412" width="7.140625" style="21" customWidth="1"/>
    <col min="7413" max="7413" width="2" style="21" customWidth="1"/>
    <col min="7414" max="7414" width="13.7109375" style="21" customWidth="1"/>
    <col min="7415" max="7415" width="3" style="21" customWidth="1"/>
    <col min="7416" max="7416" width="14.42578125" style="21" customWidth="1"/>
    <col min="7417" max="7417" width="2.7109375" style="21" customWidth="1"/>
    <col min="7418" max="7418" width="14.7109375" style="21" customWidth="1"/>
    <col min="7419" max="7419" width="2.7109375" style="21" customWidth="1"/>
    <col min="7420" max="7420" width="15" style="21" customWidth="1"/>
    <col min="7421" max="7666" width="12.140625" style="21"/>
    <col min="7667" max="7667" width="45.7109375" style="21" customWidth="1"/>
    <col min="7668" max="7668" width="7.140625" style="21" customWidth="1"/>
    <col min="7669" max="7669" width="2" style="21" customWidth="1"/>
    <col min="7670" max="7670" width="13.7109375" style="21" customWidth="1"/>
    <col min="7671" max="7671" width="3" style="21" customWidth="1"/>
    <col min="7672" max="7672" width="14.42578125" style="21" customWidth="1"/>
    <col min="7673" max="7673" width="2.7109375" style="21" customWidth="1"/>
    <col min="7674" max="7674" width="14.7109375" style="21" customWidth="1"/>
    <col min="7675" max="7675" width="2.7109375" style="21" customWidth="1"/>
    <col min="7676" max="7676" width="15" style="21" customWidth="1"/>
    <col min="7677" max="7922" width="12.140625" style="21"/>
    <col min="7923" max="7923" width="45.7109375" style="21" customWidth="1"/>
    <col min="7924" max="7924" width="7.140625" style="21" customWidth="1"/>
    <col min="7925" max="7925" width="2" style="21" customWidth="1"/>
    <col min="7926" max="7926" width="13.7109375" style="21" customWidth="1"/>
    <col min="7927" max="7927" width="3" style="21" customWidth="1"/>
    <col min="7928" max="7928" width="14.42578125" style="21" customWidth="1"/>
    <col min="7929" max="7929" width="2.7109375" style="21" customWidth="1"/>
    <col min="7930" max="7930" width="14.7109375" style="21" customWidth="1"/>
    <col min="7931" max="7931" width="2.7109375" style="21" customWidth="1"/>
    <col min="7932" max="7932" width="15" style="21" customWidth="1"/>
    <col min="7933" max="8178" width="12.140625" style="21"/>
    <col min="8179" max="8179" width="45.7109375" style="21" customWidth="1"/>
    <col min="8180" max="8180" width="7.140625" style="21" customWidth="1"/>
    <col min="8181" max="8181" width="2" style="21" customWidth="1"/>
    <col min="8182" max="8182" width="13.7109375" style="21" customWidth="1"/>
    <col min="8183" max="8183" width="3" style="21" customWidth="1"/>
    <col min="8184" max="8184" width="14.42578125" style="21" customWidth="1"/>
    <col min="8185" max="8185" width="2.7109375" style="21" customWidth="1"/>
    <col min="8186" max="8186" width="14.7109375" style="21" customWidth="1"/>
    <col min="8187" max="8187" width="2.7109375" style="21" customWidth="1"/>
    <col min="8188" max="8188" width="15" style="21" customWidth="1"/>
    <col min="8189" max="8434" width="12.140625" style="21"/>
    <col min="8435" max="8435" width="45.7109375" style="21" customWidth="1"/>
    <col min="8436" max="8436" width="7.140625" style="21" customWidth="1"/>
    <col min="8437" max="8437" width="2" style="21" customWidth="1"/>
    <col min="8438" max="8438" width="13.7109375" style="21" customWidth="1"/>
    <col min="8439" max="8439" width="3" style="21" customWidth="1"/>
    <col min="8440" max="8440" width="14.42578125" style="21" customWidth="1"/>
    <col min="8441" max="8441" width="2.7109375" style="21" customWidth="1"/>
    <col min="8442" max="8442" width="14.7109375" style="21" customWidth="1"/>
    <col min="8443" max="8443" width="2.7109375" style="21" customWidth="1"/>
    <col min="8444" max="8444" width="15" style="21" customWidth="1"/>
    <col min="8445" max="8690" width="12.140625" style="21"/>
    <col min="8691" max="8691" width="45.7109375" style="21" customWidth="1"/>
    <col min="8692" max="8692" width="7.140625" style="21" customWidth="1"/>
    <col min="8693" max="8693" width="2" style="21" customWidth="1"/>
    <col min="8694" max="8694" width="13.7109375" style="21" customWidth="1"/>
    <col min="8695" max="8695" width="3" style="21" customWidth="1"/>
    <col min="8696" max="8696" width="14.42578125" style="21" customWidth="1"/>
    <col min="8697" max="8697" width="2.7109375" style="21" customWidth="1"/>
    <col min="8698" max="8698" width="14.7109375" style="21" customWidth="1"/>
    <col min="8699" max="8699" width="2.7109375" style="21" customWidth="1"/>
    <col min="8700" max="8700" width="15" style="21" customWidth="1"/>
    <col min="8701" max="8946" width="12.140625" style="21"/>
    <col min="8947" max="8947" width="45.7109375" style="21" customWidth="1"/>
    <col min="8948" max="8948" width="7.140625" style="21" customWidth="1"/>
    <col min="8949" max="8949" width="2" style="21" customWidth="1"/>
    <col min="8950" max="8950" width="13.7109375" style="21" customWidth="1"/>
    <col min="8951" max="8951" width="3" style="21" customWidth="1"/>
    <col min="8952" max="8952" width="14.42578125" style="21" customWidth="1"/>
    <col min="8953" max="8953" width="2.7109375" style="21" customWidth="1"/>
    <col min="8954" max="8954" width="14.7109375" style="21" customWidth="1"/>
    <col min="8955" max="8955" width="2.7109375" style="21" customWidth="1"/>
    <col min="8956" max="8956" width="15" style="21" customWidth="1"/>
    <col min="8957" max="9202" width="12.140625" style="21"/>
    <col min="9203" max="9203" width="45.7109375" style="21" customWidth="1"/>
    <col min="9204" max="9204" width="7.140625" style="21" customWidth="1"/>
    <col min="9205" max="9205" width="2" style="21" customWidth="1"/>
    <col min="9206" max="9206" width="13.7109375" style="21" customWidth="1"/>
    <col min="9207" max="9207" width="3" style="21" customWidth="1"/>
    <col min="9208" max="9208" width="14.42578125" style="21" customWidth="1"/>
    <col min="9209" max="9209" width="2.7109375" style="21" customWidth="1"/>
    <col min="9210" max="9210" width="14.7109375" style="21" customWidth="1"/>
    <col min="9211" max="9211" width="2.7109375" style="21" customWidth="1"/>
    <col min="9212" max="9212" width="15" style="21" customWidth="1"/>
    <col min="9213" max="9458" width="12.140625" style="21"/>
    <col min="9459" max="9459" width="45.7109375" style="21" customWidth="1"/>
    <col min="9460" max="9460" width="7.140625" style="21" customWidth="1"/>
    <col min="9461" max="9461" width="2" style="21" customWidth="1"/>
    <col min="9462" max="9462" width="13.7109375" style="21" customWidth="1"/>
    <col min="9463" max="9463" width="3" style="21" customWidth="1"/>
    <col min="9464" max="9464" width="14.42578125" style="21" customWidth="1"/>
    <col min="9465" max="9465" width="2.7109375" style="21" customWidth="1"/>
    <col min="9466" max="9466" width="14.7109375" style="21" customWidth="1"/>
    <col min="9467" max="9467" width="2.7109375" style="21" customWidth="1"/>
    <col min="9468" max="9468" width="15" style="21" customWidth="1"/>
    <col min="9469" max="9714" width="12.140625" style="21"/>
    <col min="9715" max="9715" width="45.7109375" style="21" customWidth="1"/>
    <col min="9716" max="9716" width="7.140625" style="21" customWidth="1"/>
    <col min="9717" max="9717" width="2" style="21" customWidth="1"/>
    <col min="9718" max="9718" width="13.7109375" style="21" customWidth="1"/>
    <col min="9719" max="9719" width="3" style="21" customWidth="1"/>
    <col min="9720" max="9720" width="14.42578125" style="21" customWidth="1"/>
    <col min="9721" max="9721" width="2.7109375" style="21" customWidth="1"/>
    <col min="9722" max="9722" width="14.7109375" style="21" customWidth="1"/>
    <col min="9723" max="9723" width="2.7109375" style="21" customWidth="1"/>
    <col min="9724" max="9724" width="15" style="21" customWidth="1"/>
    <col min="9725" max="9970" width="12.140625" style="21"/>
    <col min="9971" max="9971" width="45.7109375" style="21" customWidth="1"/>
    <col min="9972" max="9972" width="7.140625" style="21" customWidth="1"/>
    <col min="9973" max="9973" width="2" style="21" customWidth="1"/>
    <col min="9974" max="9974" width="13.7109375" style="21" customWidth="1"/>
    <col min="9975" max="9975" width="3" style="21" customWidth="1"/>
    <col min="9976" max="9976" width="14.42578125" style="21" customWidth="1"/>
    <col min="9977" max="9977" width="2.7109375" style="21" customWidth="1"/>
    <col min="9978" max="9978" width="14.7109375" style="21" customWidth="1"/>
    <col min="9979" max="9979" width="2.7109375" style="21" customWidth="1"/>
    <col min="9980" max="9980" width="15" style="21" customWidth="1"/>
    <col min="9981" max="10226" width="12.140625" style="21"/>
    <col min="10227" max="10227" width="45.7109375" style="21" customWidth="1"/>
    <col min="10228" max="10228" width="7.140625" style="21" customWidth="1"/>
    <col min="10229" max="10229" width="2" style="21" customWidth="1"/>
    <col min="10230" max="10230" width="13.7109375" style="21" customWidth="1"/>
    <col min="10231" max="10231" width="3" style="21" customWidth="1"/>
    <col min="10232" max="10232" width="14.42578125" style="21" customWidth="1"/>
    <col min="10233" max="10233" width="2.7109375" style="21" customWidth="1"/>
    <col min="10234" max="10234" width="14.7109375" style="21" customWidth="1"/>
    <col min="10235" max="10235" width="2.7109375" style="21" customWidth="1"/>
    <col min="10236" max="10236" width="15" style="21" customWidth="1"/>
    <col min="10237" max="10482" width="12.140625" style="21"/>
    <col min="10483" max="10483" width="45.7109375" style="21" customWidth="1"/>
    <col min="10484" max="10484" width="7.140625" style="21" customWidth="1"/>
    <col min="10485" max="10485" width="2" style="21" customWidth="1"/>
    <col min="10486" max="10486" width="13.7109375" style="21" customWidth="1"/>
    <col min="10487" max="10487" width="3" style="21" customWidth="1"/>
    <col min="10488" max="10488" width="14.42578125" style="21" customWidth="1"/>
    <col min="10489" max="10489" width="2.7109375" style="21" customWidth="1"/>
    <col min="10490" max="10490" width="14.7109375" style="21" customWidth="1"/>
    <col min="10491" max="10491" width="2.7109375" style="21" customWidth="1"/>
    <col min="10492" max="10492" width="15" style="21" customWidth="1"/>
    <col min="10493" max="10738" width="12.140625" style="21"/>
    <col min="10739" max="10739" width="45.7109375" style="21" customWidth="1"/>
    <col min="10740" max="10740" width="7.140625" style="21" customWidth="1"/>
    <col min="10741" max="10741" width="2" style="21" customWidth="1"/>
    <col min="10742" max="10742" width="13.7109375" style="21" customWidth="1"/>
    <col min="10743" max="10743" width="3" style="21" customWidth="1"/>
    <col min="10744" max="10744" width="14.42578125" style="21" customWidth="1"/>
    <col min="10745" max="10745" width="2.7109375" style="21" customWidth="1"/>
    <col min="10746" max="10746" width="14.7109375" style="21" customWidth="1"/>
    <col min="10747" max="10747" width="2.7109375" style="21" customWidth="1"/>
    <col min="10748" max="10748" width="15" style="21" customWidth="1"/>
    <col min="10749" max="10994" width="12.140625" style="21"/>
    <col min="10995" max="10995" width="45.7109375" style="21" customWidth="1"/>
    <col min="10996" max="10996" width="7.140625" style="21" customWidth="1"/>
    <col min="10997" max="10997" width="2" style="21" customWidth="1"/>
    <col min="10998" max="10998" width="13.7109375" style="21" customWidth="1"/>
    <col min="10999" max="10999" width="3" style="21" customWidth="1"/>
    <col min="11000" max="11000" width="14.42578125" style="21" customWidth="1"/>
    <col min="11001" max="11001" width="2.7109375" style="21" customWidth="1"/>
    <col min="11002" max="11002" width="14.7109375" style="21" customWidth="1"/>
    <col min="11003" max="11003" width="2.7109375" style="21" customWidth="1"/>
    <col min="11004" max="11004" width="15" style="21" customWidth="1"/>
    <col min="11005" max="11250" width="12.140625" style="21"/>
    <col min="11251" max="11251" width="45.7109375" style="21" customWidth="1"/>
    <col min="11252" max="11252" width="7.140625" style="21" customWidth="1"/>
    <col min="11253" max="11253" width="2" style="21" customWidth="1"/>
    <col min="11254" max="11254" width="13.7109375" style="21" customWidth="1"/>
    <col min="11255" max="11255" width="3" style="21" customWidth="1"/>
    <col min="11256" max="11256" width="14.42578125" style="21" customWidth="1"/>
    <col min="11257" max="11257" width="2.7109375" style="21" customWidth="1"/>
    <col min="11258" max="11258" width="14.7109375" style="21" customWidth="1"/>
    <col min="11259" max="11259" width="2.7109375" style="21" customWidth="1"/>
    <col min="11260" max="11260" width="15" style="21" customWidth="1"/>
    <col min="11261" max="11506" width="12.140625" style="21"/>
    <col min="11507" max="11507" width="45.7109375" style="21" customWidth="1"/>
    <col min="11508" max="11508" width="7.140625" style="21" customWidth="1"/>
    <col min="11509" max="11509" width="2" style="21" customWidth="1"/>
    <col min="11510" max="11510" width="13.7109375" style="21" customWidth="1"/>
    <col min="11511" max="11511" width="3" style="21" customWidth="1"/>
    <col min="11512" max="11512" width="14.42578125" style="21" customWidth="1"/>
    <col min="11513" max="11513" width="2.7109375" style="21" customWidth="1"/>
    <col min="11514" max="11514" width="14.7109375" style="21" customWidth="1"/>
    <col min="11515" max="11515" width="2.7109375" style="21" customWidth="1"/>
    <col min="11516" max="11516" width="15" style="21" customWidth="1"/>
    <col min="11517" max="11762" width="12.140625" style="21"/>
    <col min="11763" max="11763" width="45.7109375" style="21" customWidth="1"/>
    <col min="11764" max="11764" width="7.140625" style="21" customWidth="1"/>
    <col min="11765" max="11765" width="2" style="21" customWidth="1"/>
    <col min="11766" max="11766" width="13.7109375" style="21" customWidth="1"/>
    <col min="11767" max="11767" width="3" style="21" customWidth="1"/>
    <col min="11768" max="11768" width="14.42578125" style="21" customWidth="1"/>
    <col min="11769" max="11769" width="2.7109375" style="21" customWidth="1"/>
    <col min="11770" max="11770" width="14.7109375" style="21" customWidth="1"/>
    <col min="11771" max="11771" width="2.7109375" style="21" customWidth="1"/>
    <col min="11772" max="11772" width="15" style="21" customWidth="1"/>
    <col min="11773" max="12018" width="12.140625" style="21"/>
    <col min="12019" max="12019" width="45.7109375" style="21" customWidth="1"/>
    <col min="12020" max="12020" width="7.140625" style="21" customWidth="1"/>
    <col min="12021" max="12021" width="2" style="21" customWidth="1"/>
    <col min="12022" max="12022" width="13.7109375" style="21" customWidth="1"/>
    <col min="12023" max="12023" width="3" style="21" customWidth="1"/>
    <col min="12024" max="12024" width="14.42578125" style="21" customWidth="1"/>
    <col min="12025" max="12025" width="2.7109375" style="21" customWidth="1"/>
    <col min="12026" max="12026" width="14.7109375" style="21" customWidth="1"/>
    <col min="12027" max="12027" width="2.7109375" style="21" customWidth="1"/>
    <col min="12028" max="12028" width="15" style="21" customWidth="1"/>
    <col min="12029" max="12274" width="12.140625" style="21"/>
    <col min="12275" max="12275" width="45.7109375" style="21" customWidth="1"/>
    <col min="12276" max="12276" width="7.140625" style="21" customWidth="1"/>
    <col min="12277" max="12277" width="2" style="21" customWidth="1"/>
    <col min="12278" max="12278" width="13.7109375" style="21" customWidth="1"/>
    <col min="12279" max="12279" width="3" style="21" customWidth="1"/>
    <col min="12280" max="12280" width="14.42578125" style="21" customWidth="1"/>
    <col min="12281" max="12281" width="2.7109375" style="21" customWidth="1"/>
    <col min="12282" max="12282" width="14.7109375" style="21" customWidth="1"/>
    <col min="12283" max="12283" width="2.7109375" style="21" customWidth="1"/>
    <col min="12284" max="12284" width="15" style="21" customWidth="1"/>
    <col min="12285" max="12530" width="12.140625" style="21"/>
    <col min="12531" max="12531" width="45.7109375" style="21" customWidth="1"/>
    <col min="12532" max="12532" width="7.140625" style="21" customWidth="1"/>
    <col min="12533" max="12533" width="2" style="21" customWidth="1"/>
    <col min="12534" max="12534" width="13.7109375" style="21" customWidth="1"/>
    <col min="12535" max="12535" width="3" style="21" customWidth="1"/>
    <col min="12536" max="12536" width="14.42578125" style="21" customWidth="1"/>
    <col min="12537" max="12537" width="2.7109375" style="21" customWidth="1"/>
    <col min="12538" max="12538" width="14.7109375" style="21" customWidth="1"/>
    <col min="12539" max="12539" width="2.7109375" style="21" customWidth="1"/>
    <col min="12540" max="12540" width="15" style="21" customWidth="1"/>
    <col min="12541" max="12786" width="12.140625" style="21"/>
    <col min="12787" max="12787" width="45.7109375" style="21" customWidth="1"/>
    <col min="12788" max="12788" width="7.140625" style="21" customWidth="1"/>
    <col min="12789" max="12789" width="2" style="21" customWidth="1"/>
    <col min="12790" max="12790" width="13.7109375" style="21" customWidth="1"/>
    <col min="12791" max="12791" width="3" style="21" customWidth="1"/>
    <col min="12792" max="12792" width="14.42578125" style="21" customWidth="1"/>
    <col min="12793" max="12793" width="2.7109375" style="21" customWidth="1"/>
    <col min="12794" max="12794" width="14.7109375" style="21" customWidth="1"/>
    <col min="12795" max="12795" width="2.7109375" style="21" customWidth="1"/>
    <col min="12796" max="12796" width="15" style="21" customWidth="1"/>
    <col min="12797" max="13042" width="12.140625" style="21"/>
    <col min="13043" max="13043" width="45.7109375" style="21" customWidth="1"/>
    <col min="13044" max="13044" width="7.140625" style="21" customWidth="1"/>
    <col min="13045" max="13045" width="2" style="21" customWidth="1"/>
    <col min="13046" max="13046" width="13.7109375" style="21" customWidth="1"/>
    <col min="13047" max="13047" width="3" style="21" customWidth="1"/>
    <col min="13048" max="13048" width="14.42578125" style="21" customWidth="1"/>
    <col min="13049" max="13049" width="2.7109375" style="21" customWidth="1"/>
    <col min="13050" max="13050" width="14.7109375" style="21" customWidth="1"/>
    <col min="13051" max="13051" width="2.7109375" style="21" customWidth="1"/>
    <col min="13052" max="13052" width="15" style="21" customWidth="1"/>
    <col min="13053" max="13298" width="12.140625" style="21"/>
    <col min="13299" max="13299" width="45.7109375" style="21" customWidth="1"/>
    <col min="13300" max="13300" width="7.140625" style="21" customWidth="1"/>
    <col min="13301" max="13301" width="2" style="21" customWidth="1"/>
    <col min="13302" max="13302" width="13.7109375" style="21" customWidth="1"/>
    <col min="13303" max="13303" width="3" style="21" customWidth="1"/>
    <col min="13304" max="13304" width="14.42578125" style="21" customWidth="1"/>
    <col min="13305" max="13305" width="2.7109375" style="21" customWidth="1"/>
    <col min="13306" max="13306" width="14.7109375" style="21" customWidth="1"/>
    <col min="13307" max="13307" width="2.7109375" style="21" customWidth="1"/>
    <col min="13308" max="13308" width="15" style="21" customWidth="1"/>
    <col min="13309" max="13554" width="12.140625" style="21"/>
    <col min="13555" max="13555" width="45.7109375" style="21" customWidth="1"/>
    <col min="13556" max="13556" width="7.140625" style="21" customWidth="1"/>
    <col min="13557" max="13557" width="2" style="21" customWidth="1"/>
    <col min="13558" max="13558" width="13.7109375" style="21" customWidth="1"/>
    <col min="13559" max="13559" width="3" style="21" customWidth="1"/>
    <col min="13560" max="13560" width="14.42578125" style="21" customWidth="1"/>
    <col min="13561" max="13561" width="2.7109375" style="21" customWidth="1"/>
    <col min="13562" max="13562" width="14.7109375" style="21" customWidth="1"/>
    <col min="13563" max="13563" width="2.7109375" style="21" customWidth="1"/>
    <col min="13564" max="13564" width="15" style="21" customWidth="1"/>
    <col min="13565" max="13810" width="12.140625" style="21"/>
    <col min="13811" max="13811" width="45.7109375" style="21" customWidth="1"/>
    <col min="13812" max="13812" width="7.140625" style="21" customWidth="1"/>
    <col min="13813" max="13813" width="2" style="21" customWidth="1"/>
    <col min="13814" max="13814" width="13.7109375" style="21" customWidth="1"/>
    <col min="13815" max="13815" width="3" style="21" customWidth="1"/>
    <col min="13816" max="13816" width="14.42578125" style="21" customWidth="1"/>
    <col min="13817" max="13817" width="2.7109375" style="21" customWidth="1"/>
    <col min="13818" max="13818" width="14.7109375" style="21" customWidth="1"/>
    <col min="13819" max="13819" width="2.7109375" style="21" customWidth="1"/>
    <col min="13820" max="13820" width="15" style="21" customWidth="1"/>
    <col min="13821" max="14066" width="12.140625" style="21"/>
    <col min="14067" max="14067" width="45.7109375" style="21" customWidth="1"/>
    <col min="14068" max="14068" width="7.140625" style="21" customWidth="1"/>
    <col min="14069" max="14069" width="2" style="21" customWidth="1"/>
    <col min="14070" max="14070" width="13.7109375" style="21" customWidth="1"/>
    <col min="14071" max="14071" width="3" style="21" customWidth="1"/>
    <col min="14072" max="14072" width="14.42578125" style="21" customWidth="1"/>
    <col min="14073" max="14073" width="2.7109375" style="21" customWidth="1"/>
    <col min="14074" max="14074" width="14.7109375" style="21" customWidth="1"/>
    <col min="14075" max="14075" width="2.7109375" style="21" customWidth="1"/>
    <col min="14076" max="14076" width="15" style="21" customWidth="1"/>
    <col min="14077" max="14322" width="12.140625" style="21"/>
    <col min="14323" max="14323" width="45.7109375" style="21" customWidth="1"/>
    <col min="14324" max="14324" width="7.140625" style="21" customWidth="1"/>
    <col min="14325" max="14325" width="2" style="21" customWidth="1"/>
    <col min="14326" max="14326" width="13.7109375" style="21" customWidth="1"/>
    <col min="14327" max="14327" width="3" style="21" customWidth="1"/>
    <col min="14328" max="14328" width="14.42578125" style="21" customWidth="1"/>
    <col min="14329" max="14329" width="2.7109375" style="21" customWidth="1"/>
    <col min="14330" max="14330" width="14.7109375" style="21" customWidth="1"/>
    <col min="14331" max="14331" width="2.7109375" style="21" customWidth="1"/>
    <col min="14332" max="14332" width="15" style="21" customWidth="1"/>
    <col min="14333" max="14578" width="12.140625" style="21"/>
    <col min="14579" max="14579" width="45.7109375" style="21" customWidth="1"/>
    <col min="14580" max="14580" width="7.140625" style="21" customWidth="1"/>
    <col min="14581" max="14581" width="2" style="21" customWidth="1"/>
    <col min="14582" max="14582" width="13.7109375" style="21" customWidth="1"/>
    <col min="14583" max="14583" width="3" style="21" customWidth="1"/>
    <col min="14584" max="14584" width="14.42578125" style="21" customWidth="1"/>
    <col min="14585" max="14585" width="2.7109375" style="21" customWidth="1"/>
    <col min="14586" max="14586" width="14.7109375" style="21" customWidth="1"/>
    <col min="14587" max="14587" width="2.7109375" style="21" customWidth="1"/>
    <col min="14588" max="14588" width="15" style="21" customWidth="1"/>
    <col min="14589" max="14834" width="12.140625" style="21"/>
    <col min="14835" max="14835" width="45.7109375" style="21" customWidth="1"/>
    <col min="14836" max="14836" width="7.140625" style="21" customWidth="1"/>
    <col min="14837" max="14837" width="2" style="21" customWidth="1"/>
    <col min="14838" max="14838" width="13.7109375" style="21" customWidth="1"/>
    <col min="14839" max="14839" width="3" style="21" customWidth="1"/>
    <col min="14840" max="14840" width="14.42578125" style="21" customWidth="1"/>
    <col min="14841" max="14841" width="2.7109375" style="21" customWidth="1"/>
    <col min="14842" max="14842" width="14.7109375" style="21" customWidth="1"/>
    <col min="14843" max="14843" width="2.7109375" style="21" customWidth="1"/>
    <col min="14844" max="14844" width="15" style="21" customWidth="1"/>
    <col min="14845" max="15090" width="12.140625" style="21"/>
    <col min="15091" max="15091" width="45.7109375" style="21" customWidth="1"/>
    <col min="15092" max="15092" width="7.140625" style="21" customWidth="1"/>
    <col min="15093" max="15093" width="2" style="21" customWidth="1"/>
    <col min="15094" max="15094" width="13.7109375" style="21" customWidth="1"/>
    <col min="15095" max="15095" width="3" style="21" customWidth="1"/>
    <col min="15096" max="15096" width="14.42578125" style="21" customWidth="1"/>
    <col min="15097" max="15097" width="2.7109375" style="21" customWidth="1"/>
    <col min="15098" max="15098" width="14.7109375" style="21" customWidth="1"/>
    <col min="15099" max="15099" width="2.7109375" style="21" customWidth="1"/>
    <col min="15100" max="15100" width="15" style="21" customWidth="1"/>
    <col min="15101" max="15346" width="12.140625" style="21"/>
    <col min="15347" max="15347" width="45.7109375" style="21" customWidth="1"/>
    <col min="15348" max="15348" width="7.140625" style="21" customWidth="1"/>
    <col min="15349" max="15349" width="2" style="21" customWidth="1"/>
    <col min="15350" max="15350" width="13.7109375" style="21" customWidth="1"/>
    <col min="15351" max="15351" width="3" style="21" customWidth="1"/>
    <col min="15352" max="15352" width="14.42578125" style="21" customWidth="1"/>
    <col min="15353" max="15353" width="2.7109375" style="21" customWidth="1"/>
    <col min="15354" max="15354" width="14.7109375" style="21" customWidth="1"/>
    <col min="15355" max="15355" width="2.7109375" style="21" customWidth="1"/>
    <col min="15356" max="15356" width="15" style="21" customWidth="1"/>
    <col min="15357" max="15602" width="12.140625" style="21"/>
    <col min="15603" max="15603" width="45.7109375" style="21" customWidth="1"/>
    <col min="15604" max="15604" width="7.140625" style="21" customWidth="1"/>
    <col min="15605" max="15605" width="2" style="21" customWidth="1"/>
    <col min="15606" max="15606" width="13.7109375" style="21" customWidth="1"/>
    <col min="15607" max="15607" width="3" style="21" customWidth="1"/>
    <col min="15608" max="15608" width="14.42578125" style="21" customWidth="1"/>
    <col min="15609" max="15609" width="2.7109375" style="21" customWidth="1"/>
    <col min="15610" max="15610" width="14.7109375" style="21" customWidth="1"/>
    <col min="15611" max="15611" width="2.7109375" style="21" customWidth="1"/>
    <col min="15612" max="15612" width="15" style="21" customWidth="1"/>
    <col min="15613" max="15858" width="12.140625" style="21"/>
    <col min="15859" max="15859" width="45.7109375" style="21" customWidth="1"/>
    <col min="15860" max="15860" width="7.140625" style="21" customWidth="1"/>
    <col min="15861" max="15861" width="2" style="21" customWidth="1"/>
    <col min="15862" max="15862" width="13.7109375" style="21" customWidth="1"/>
    <col min="15863" max="15863" width="3" style="21" customWidth="1"/>
    <col min="15864" max="15864" width="14.42578125" style="21" customWidth="1"/>
    <col min="15865" max="15865" width="2.7109375" style="21" customWidth="1"/>
    <col min="15866" max="15866" width="14.7109375" style="21" customWidth="1"/>
    <col min="15867" max="15867" width="2.7109375" style="21" customWidth="1"/>
    <col min="15868" max="15868" width="15" style="21" customWidth="1"/>
    <col min="15869" max="16114" width="12.140625" style="21"/>
    <col min="16115" max="16115" width="45.7109375" style="21" customWidth="1"/>
    <col min="16116" max="16116" width="7.140625" style="21" customWidth="1"/>
    <col min="16117" max="16117" width="2" style="21" customWidth="1"/>
    <col min="16118" max="16118" width="13.7109375" style="21" customWidth="1"/>
    <col min="16119" max="16119" width="3" style="21" customWidth="1"/>
    <col min="16120" max="16120" width="14.42578125" style="21" customWidth="1"/>
    <col min="16121" max="16121" width="2.7109375" style="21" customWidth="1"/>
    <col min="16122" max="16122" width="14.7109375" style="21" customWidth="1"/>
    <col min="16123" max="16123" width="2.7109375" style="21" customWidth="1"/>
    <col min="16124" max="16124" width="15" style="21" customWidth="1"/>
    <col min="16125" max="16384" width="12.140625" style="21"/>
  </cols>
  <sheetData>
    <row r="1" spans="1:20" ht="21.75" customHeight="1">
      <c r="A1" s="52"/>
      <c r="B1" s="52"/>
      <c r="C1" s="53"/>
      <c r="D1" s="53"/>
      <c r="E1" s="53"/>
      <c r="F1" s="53"/>
      <c r="G1" s="53"/>
      <c r="H1" s="53"/>
      <c r="I1" s="53"/>
      <c r="J1" s="55" t="s">
        <v>79</v>
      </c>
    </row>
    <row r="2" spans="1:20" ht="21.7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20" ht="21.75" customHeight="1">
      <c r="A3" s="132" t="s">
        <v>80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20" ht="21.75" customHeight="1">
      <c r="A4" s="132" t="s">
        <v>81</v>
      </c>
      <c r="B4" s="132"/>
      <c r="C4" s="132"/>
      <c r="D4" s="132"/>
      <c r="E4" s="132"/>
      <c r="F4" s="132"/>
      <c r="G4" s="132"/>
      <c r="H4" s="132"/>
      <c r="I4" s="132"/>
      <c r="J4" s="132"/>
    </row>
    <row r="5" spans="1:20" ht="21.75" customHeight="1">
      <c r="A5" s="57"/>
      <c r="B5" s="52"/>
      <c r="C5" s="53"/>
      <c r="D5" s="53"/>
      <c r="E5" s="53"/>
      <c r="F5" s="53"/>
      <c r="G5" s="53"/>
      <c r="H5" s="53"/>
      <c r="I5" s="53"/>
      <c r="J5" s="57" t="s">
        <v>3</v>
      </c>
    </row>
    <row r="6" spans="1:20" s="58" customFormat="1" ht="21.75" customHeight="1">
      <c r="B6" s="10"/>
      <c r="C6" s="11"/>
      <c r="D6" s="59"/>
      <c r="E6" s="59" t="s">
        <v>4</v>
      </c>
      <c r="F6" s="59"/>
      <c r="G6" s="11"/>
      <c r="H6" s="99"/>
      <c r="I6" s="59" t="s">
        <v>5</v>
      </c>
      <c r="J6" s="61"/>
    </row>
    <row r="7" spans="1:20" ht="21.75" customHeight="1">
      <c r="B7" s="84" t="s">
        <v>6</v>
      </c>
      <c r="D7" s="12" t="s">
        <v>7</v>
      </c>
      <c r="F7" s="12" t="s">
        <v>82</v>
      </c>
      <c r="H7" s="12" t="s">
        <v>7</v>
      </c>
      <c r="J7" s="12" t="s">
        <v>82</v>
      </c>
    </row>
    <row r="8" spans="1:20" ht="21.75" customHeight="1">
      <c r="A8" s="58" t="s">
        <v>83</v>
      </c>
      <c r="B8" s="13"/>
    </row>
    <row r="9" spans="1:20" ht="21.75" customHeight="1">
      <c r="A9" s="13" t="s">
        <v>84</v>
      </c>
      <c r="B9" s="100">
        <v>14</v>
      </c>
      <c r="D9" s="63">
        <v>1489421257</v>
      </c>
      <c r="E9" s="63"/>
      <c r="F9" s="63">
        <v>645625301</v>
      </c>
      <c r="G9" s="63"/>
      <c r="H9" s="63">
        <v>1489421257</v>
      </c>
      <c r="I9" s="63"/>
      <c r="J9" s="63">
        <v>645625301</v>
      </c>
      <c r="M9" s="63"/>
      <c r="N9" s="63"/>
      <c r="S9" s="63"/>
      <c r="T9" s="63"/>
    </row>
    <row r="10" spans="1:20" ht="21.75" customHeight="1">
      <c r="A10" s="13" t="s">
        <v>85</v>
      </c>
      <c r="B10" s="100">
        <v>14</v>
      </c>
      <c r="D10" s="63">
        <v>6675972056</v>
      </c>
      <c r="E10" s="63"/>
      <c r="F10" s="63">
        <v>4738535420</v>
      </c>
      <c r="G10" s="63"/>
      <c r="H10" s="63">
        <v>6675972056</v>
      </c>
      <c r="I10" s="63"/>
      <c r="J10" s="63">
        <v>4738535420</v>
      </c>
      <c r="M10" s="63"/>
      <c r="N10" s="63"/>
      <c r="S10" s="63"/>
      <c r="T10" s="63"/>
    </row>
    <row r="11" spans="1:20" ht="21.75" customHeight="1">
      <c r="A11" s="13" t="s">
        <v>86</v>
      </c>
      <c r="B11" s="100">
        <v>14</v>
      </c>
      <c r="D11" s="63">
        <v>194849996</v>
      </c>
      <c r="E11" s="63"/>
      <c r="F11" s="63">
        <v>167979836</v>
      </c>
      <c r="G11" s="63"/>
      <c r="H11" s="63">
        <v>194849996</v>
      </c>
      <c r="I11" s="63"/>
      <c r="J11" s="63">
        <v>167979836</v>
      </c>
      <c r="M11" s="63"/>
      <c r="N11" s="63"/>
      <c r="S11" s="63"/>
      <c r="T11" s="63"/>
    </row>
    <row r="12" spans="1:20" ht="21.75" customHeight="1">
      <c r="A12" s="21" t="s">
        <v>87</v>
      </c>
      <c r="B12" s="100"/>
      <c r="D12" s="63">
        <v>545985021</v>
      </c>
      <c r="E12" s="63"/>
      <c r="F12" s="63">
        <v>429031096</v>
      </c>
      <c r="G12" s="63"/>
      <c r="H12" s="63">
        <v>569796746</v>
      </c>
      <c r="I12" s="63"/>
      <c r="J12" s="63">
        <v>441550485</v>
      </c>
      <c r="M12" s="63"/>
      <c r="N12" s="63"/>
      <c r="S12" s="63"/>
      <c r="T12" s="63"/>
    </row>
    <row r="13" spans="1:20" ht="21.75" customHeight="1">
      <c r="A13" s="13" t="s">
        <v>88</v>
      </c>
      <c r="B13" s="100">
        <v>14</v>
      </c>
      <c r="D13" s="63">
        <v>2939752561</v>
      </c>
      <c r="E13" s="63"/>
      <c r="F13" s="63">
        <v>2181367801</v>
      </c>
      <c r="G13" s="63"/>
      <c r="H13" s="63">
        <v>1878317095</v>
      </c>
      <c r="I13" s="63"/>
      <c r="J13" s="63">
        <v>1509272036</v>
      </c>
      <c r="M13" s="63"/>
      <c r="N13" s="63"/>
      <c r="S13" s="63"/>
      <c r="T13" s="63"/>
    </row>
    <row r="14" spans="1:20" ht="21.75" customHeight="1">
      <c r="A14" s="21" t="s">
        <v>89</v>
      </c>
      <c r="B14" s="100">
        <v>14</v>
      </c>
      <c r="D14" s="66">
        <v>6388156782</v>
      </c>
      <c r="E14" s="63"/>
      <c r="F14" s="66">
        <v>2838219828</v>
      </c>
      <c r="G14" s="63"/>
      <c r="H14" s="66">
        <v>6457803704</v>
      </c>
      <c r="I14" s="63"/>
      <c r="J14" s="66">
        <v>2879538226</v>
      </c>
      <c r="M14" s="63"/>
      <c r="N14" s="63"/>
      <c r="S14" s="63"/>
      <c r="T14" s="63"/>
    </row>
    <row r="15" spans="1:20" ht="21.75" customHeight="1">
      <c r="A15" s="58" t="s">
        <v>90</v>
      </c>
      <c r="B15" s="100"/>
      <c r="D15" s="66">
        <f>SUM(D9:D14)</f>
        <v>18234137673</v>
      </c>
      <c r="E15" s="63"/>
      <c r="F15" s="66">
        <f>SUM(F9:F14)</f>
        <v>11000759282</v>
      </c>
      <c r="G15" s="63"/>
      <c r="H15" s="66">
        <f>SUM(H9:H14)</f>
        <v>17266160854</v>
      </c>
      <c r="I15" s="63"/>
      <c r="J15" s="66">
        <f>SUM(J9:J14)</f>
        <v>10382501304</v>
      </c>
      <c r="M15" s="63"/>
      <c r="N15" s="63"/>
      <c r="S15" s="63"/>
      <c r="T15" s="63"/>
    </row>
    <row r="16" spans="1:20" ht="21.75" customHeight="1">
      <c r="A16" s="58" t="s">
        <v>91</v>
      </c>
      <c r="B16" s="100"/>
      <c r="D16" s="63"/>
      <c r="E16" s="63"/>
      <c r="F16" s="63"/>
      <c r="G16" s="63"/>
      <c r="H16" s="63"/>
      <c r="I16" s="63"/>
      <c r="J16" s="63"/>
      <c r="M16" s="63"/>
      <c r="N16" s="63"/>
      <c r="S16" s="63"/>
      <c r="T16" s="63"/>
    </row>
    <row r="17" spans="1:20" ht="21.75" customHeight="1">
      <c r="A17" s="21" t="s">
        <v>92</v>
      </c>
      <c r="B17" s="100"/>
      <c r="D17" s="63">
        <v>11669095</v>
      </c>
      <c r="E17" s="63"/>
      <c r="F17" s="63">
        <v>4770964</v>
      </c>
      <c r="G17" s="63"/>
      <c r="H17" s="63">
        <v>10422279</v>
      </c>
      <c r="I17" s="63"/>
      <c r="J17" s="63">
        <v>4678691</v>
      </c>
      <c r="M17" s="63"/>
      <c r="N17" s="63"/>
      <c r="S17" s="63"/>
      <c r="T17" s="63"/>
    </row>
    <row r="18" spans="1:20" ht="21.75" customHeight="1">
      <c r="A18" s="21" t="s">
        <v>93</v>
      </c>
      <c r="B18" s="100"/>
      <c r="D18" s="63">
        <v>0</v>
      </c>
      <c r="E18" s="63"/>
      <c r="F18" s="63">
        <v>7758997</v>
      </c>
      <c r="G18" s="63"/>
      <c r="H18" s="63">
        <v>0</v>
      </c>
      <c r="I18" s="63"/>
      <c r="J18" s="63">
        <v>8371066</v>
      </c>
      <c r="M18" s="63"/>
      <c r="N18" s="63"/>
      <c r="S18" s="63"/>
      <c r="T18" s="63"/>
    </row>
    <row r="19" spans="1:20" ht="21.75" customHeight="1">
      <c r="A19" s="21" t="s">
        <v>94</v>
      </c>
      <c r="B19" s="100"/>
      <c r="D19" s="63">
        <v>3810682</v>
      </c>
      <c r="E19" s="63"/>
      <c r="F19" s="63">
        <v>13618250</v>
      </c>
      <c r="G19" s="63"/>
      <c r="H19" s="63">
        <v>3889010</v>
      </c>
      <c r="I19" s="63"/>
      <c r="J19" s="63">
        <v>13461366</v>
      </c>
      <c r="M19" s="63"/>
      <c r="N19" s="63"/>
      <c r="S19" s="63"/>
      <c r="T19" s="63"/>
    </row>
    <row r="20" spans="1:20" ht="21.75" customHeight="1">
      <c r="A20" s="101" t="s">
        <v>95</v>
      </c>
      <c r="B20" s="100"/>
      <c r="D20" s="63">
        <v>55648917</v>
      </c>
      <c r="E20" s="63"/>
      <c r="F20" s="63">
        <v>0</v>
      </c>
      <c r="G20" s="63"/>
      <c r="H20" s="63">
        <v>55648917</v>
      </c>
      <c r="I20" s="63"/>
      <c r="J20" s="63">
        <v>0</v>
      </c>
      <c r="M20" s="63"/>
      <c r="N20" s="63"/>
      <c r="S20" s="63"/>
      <c r="T20" s="63"/>
    </row>
    <row r="21" spans="1:20" ht="21.75" customHeight="1">
      <c r="A21" s="21" t="s">
        <v>91</v>
      </c>
      <c r="B21" s="100"/>
      <c r="D21" s="63">
        <v>97030915</v>
      </c>
      <c r="E21" s="63"/>
      <c r="F21" s="63">
        <v>68246162</v>
      </c>
      <c r="G21" s="63"/>
      <c r="H21" s="63">
        <v>104219405</v>
      </c>
      <c r="I21" s="63"/>
      <c r="J21" s="63">
        <v>59633910</v>
      </c>
      <c r="M21" s="63"/>
      <c r="N21" s="63"/>
      <c r="S21" s="63"/>
      <c r="T21" s="63"/>
    </row>
    <row r="22" spans="1:20" ht="21.75" customHeight="1">
      <c r="A22" s="58" t="s">
        <v>96</v>
      </c>
      <c r="B22" s="100"/>
      <c r="D22" s="77">
        <f>SUM(D17:D21)</f>
        <v>168159609</v>
      </c>
      <c r="E22" s="63"/>
      <c r="F22" s="77">
        <f>SUM(F17:F21)</f>
        <v>94394373</v>
      </c>
      <c r="G22" s="63"/>
      <c r="H22" s="77">
        <f>SUM(H17:H21)</f>
        <v>174179611</v>
      </c>
      <c r="I22" s="63"/>
      <c r="J22" s="77">
        <f>SUM(J17:J21)</f>
        <v>86145033</v>
      </c>
      <c r="M22" s="63"/>
      <c r="N22" s="63"/>
      <c r="S22" s="63"/>
      <c r="T22" s="63"/>
    </row>
    <row r="23" spans="1:20" ht="21.75" customHeight="1">
      <c r="A23" s="58" t="s">
        <v>97</v>
      </c>
      <c r="B23" s="100"/>
      <c r="D23" s="66">
        <f>SUM(D15,D22)</f>
        <v>18402297282</v>
      </c>
      <c r="E23" s="63"/>
      <c r="F23" s="66">
        <f>SUM(F15,F22)</f>
        <v>11095153655</v>
      </c>
      <c r="G23" s="63"/>
      <c r="H23" s="66">
        <f>SUM(H15,H22)</f>
        <v>17440340465</v>
      </c>
      <c r="I23" s="63"/>
      <c r="J23" s="66">
        <f>SUM(J15,J22)</f>
        <v>10468646337</v>
      </c>
      <c r="M23" s="63"/>
      <c r="N23" s="63"/>
      <c r="S23" s="63"/>
      <c r="T23" s="63"/>
    </row>
    <row r="24" spans="1:20" ht="21.75" customHeight="1">
      <c r="A24" s="58" t="s">
        <v>98</v>
      </c>
      <c r="B24" s="100"/>
      <c r="D24" s="63"/>
      <c r="E24" s="63"/>
      <c r="F24" s="63"/>
      <c r="G24" s="63"/>
      <c r="H24" s="63"/>
      <c r="I24" s="63"/>
      <c r="J24" s="63"/>
      <c r="M24" s="63"/>
      <c r="N24" s="63"/>
      <c r="S24" s="63"/>
      <c r="T24" s="63"/>
    </row>
    <row r="25" spans="1:20" ht="21.75" customHeight="1">
      <c r="A25" s="21" t="s">
        <v>99</v>
      </c>
      <c r="B25" s="100"/>
      <c r="D25" s="63">
        <v>3482784929</v>
      </c>
      <c r="E25" s="63"/>
      <c r="F25" s="63">
        <v>2516124589</v>
      </c>
      <c r="G25" s="63"/>
      <c r="H25" s="63">
        <v>2576123867</v>
      </c>
      <c r="I25" s="63"/>
      <c r="J25" s="63">
        <v>1832026368</v>
      </c>
      <c r="M25" s="63"/>
      <c r="N25" s="63"/>
      <c r="S25" s="63"/>
      <c r="T25" s="63"/>
    </row>
    <row r="26" spans="1:20" ht="21.75" customHeight="1">
      <c r="A26" s="21" t="s">
        <v>100</v>
      </c>
      <c r="B26" s="100"/>
      <c r="D26" s="63">
        <v>845724839</v>
      </c>
      <c r="E26" s="63"/>
      <c r="F26" s="63">
        <v>926422162</v>
      </c>
      <c r="G26" s="63"/>
      <c r="H26" s="63">
        <v>837851703</v>
      </c>
      <c r="I26" s="63"/>
      <c r="J26" s="63">
        <v>918358997</v>
      </c>
      <c r="M26" s="63"/>
      <c r="N26" s="63"/>
      <c r="S26" s="63"/>
      <c r="T26" s="63"/>
    </row>
    <row r="27" spans="1:20" ht="21.75" customHeight="1">
      <c r="A27" s="21" t="s">
        <v>101</v>
      </c>
      <c r="B27" s="100"/>
      <c r="D27" s="63">
        <v>1360201831</v>
      </c>
      <c r="E27" s="63"/>
      <c r="F27" s="63">
        <v>1085638766</v>
      </c>
      <c r="G27" s="63"/>
      <c r="H27" s="63">
        <v>1908288205</v>
      </c>
      <c r="I27" s="63"/>
      <c r="J27" s="63">
        <v>1553756883</v>
      </c>
      <c r="M27" s="63"/>
      <c r="N27" s="63"/>
      <c r="S27" s="63"/>
      <c r="T27" s="63"/>
    </row>
    <row r="28" spans="1:20" ht="21.75" customHeight="1">
      <c r="A28" s="21" t="s">
        <v>102</v>
      </c>
      <c r="B28" s="100"/>
      <c r="D28" s="63">
        <v>765329184</v>
      </c>
      <c r="E28" s="63"/>
      <c r="F28" s="63">
        <v>541310202</v>
      </c>
      <c r="G28" s="63"/>
      <c r="H28" s="63">
        <v>757910893</v>
      </c>
      <c r="I28" s="63"/>
      <c r="J28" s="63">
        <v>537033503</v>
      </c>
      <c r="M28" s="63"/>
      <c r="N28" s="63"/>
      <c r="S28" s="63"/>
      <c r="T28" s="63"/>
    </row>
    <row r="29" spans="1:20" ht="21.75" customHeight="1">
      <c r="A29" s="21" t="s">
        <v>103</v>
      </c>
      <c r="B29" s="100"/>
      <c r="D29" s="63">
        <v>2810325399</v>
      </c>
      <c r="E29" s="63"/>
      <c r="F29" s="63">
        <v>2165796499</v>
      </c>
      <c r="G29" s="63"/>
      <c r="H29" s="63">
        <v>2716225139</v>
      </c>
      <c r="I29" s="63"/>
      <c r="J29" s="63">
        <v>2119336714</v>
      </c>
      <c r="M29" s="63"/>
      <c r="N29" s="63"/>
      <c r="S29" s="63"/>
      <c r="T29" s="63"/>
    </row>
    <row r="30" spans="1:20" ht="21.75" customHeight="1">
      <c r="A30" s="21" t="s">
        <v>104</v>
      </c>
      <c r="B30" s="100"/>
      <c r="D30" s="63">
        <v>83976386</v>
      </c>
      <c r="E30" s="63"/>
      <c r="F30" s="63">
        <v>0</v>
      </c>
      <c r="G30" s="63"/>
      <c r="H30" s="63">
        <v>69292303</v>
      </c>
      <c r="I30" s="63"/>
      <c r="J30" s="63">
        <v>0</v>
      </c>
      <c r="M30" s="63"/>
      <c r="N30" s="63"/>
      <c r="S30" s="63"/>
      <c r="T30" s="63"/>
    </row>
    <row r="31" spans="1:20" ht="21.75" customHeight="1">
      <c r="A31" s="21" t="s">
        <v>105</v>
      </c>
      <c r="B31" s="100"/>
      <c r="D31" s="63">
        <v>65894494</v>
      </c>
      <c r="E31" s="63"/>
      <c r="F31" s="63">
        <v>78660162</v>
      </c>
      <c r="G31" s="63"/>
      <c r="H31" s="63">
        <v>65894494</v>
      </c>
      <c r="I31" s="63"/>
      <c r="J31" s="63">
        <v>78660162</v>
      </c>
      <c r="M31" s="63"/>
      <c r="N31" s="63"/>
      <c r="S31" s="63"/>
      <c r="T31" s="63"/>
    </row>
    <row r="32" spans="1:20" ht="21.75" customHeight="1">
      <c r="A32" s="21" t="s">
        <v>106</v>
      </c>
      <c r="B32" s="100"/>
      <c r="D32" s="63">
        <v>0</v>
      </c>
      <c r="E32" s="63"/>
      <c r="F32" s="63">
        <v>2174835</v>
      </c>
      <c r="G32" s="63"/>
      <c r="H32" s="63">
        <v>0</v>
      </c>
      <c r="I32" s="63"/>
      <c r="J32" s="63">
        <v>2174835</v>
      </c>
      <c r="M32" s="63"/>
      <c r="N32" s="63"/>
      <c r="S32" s="63"/>
      <c r="T32" s="63"/>
    </row>
    <row r="33" spans="1:20" ht="21.75" customHeight="1">
      <c r="A33" s="21" t="s">
        <v>107</v>
      </c>
      <c r="B33" s="100"/>
      <c r="D33" s="63">
        <v>801524838</v>
      </c>
      <c r="E33" s="63"/>
      <c r="F33" s="63">
        <v>691802707</v>
      </c>
      <c r="G33" s="63"/>
      <c r="H33" s="63">
        <v>687213666</v>
      </c>
      <c r="I33" s="63"/>
      <c r="J33" s="63">
        <v>559506894</v>
      </c>
      <c r="M33" s="63"/>
      <c r="N33" s="63"/>
      <c r="S33" s="63"/>
      <c r="T33" s="63"/>
    </row>
    <row r="34" spans="1:20" ht="21.75" customHeight="1">
      <c r="A34" s="58" t="s">
        <v>108</v>
      </c>
      <c r="B34" s="100"/>
      <c r="D34" s="77">
        <f>SUM(D25:D33)</f>
        <v>10215761900</v>
      </c>
      <c r="E34" s="63"/>
      <c r="F34" s="77">
        <f>SUM(F25:F33)</f>
        <v>8007929922</v>
      </c>
      <c r="G34" s="63"/>
      <c r="H34" s="77">
        <f>SUM(H25:H33)</f>
        <v>9618800270</v>
      </c>
      <c r="I34" s="63"/>
      <c r="J34" s="77">
        <f>SUM(J25:J33)</f>
        <v>7600854356</v>
      </c>
      <c r="M34" s="63"/>
      <c r="N34" s="63"/>
      <c r="S34" s="63"/>
      <c r="T34" s="63"/>
    </row>
    <row r="35" spans="1:20" ht="21.75" customHeight="1">
      <c r="A35" s="58" t="s">
        <v>109</v>
      </c>
      <c r="B35" s="100"/>
      <c r="D35" s="63">
        <f>SUM(D23-D34)</f>
        <v>8186535382</v>
      </c>
      <c r="E35" s="63"/>
      <c r="F35" s="63">
        <f>SUM(F23-F34)</f>
        <v>3087223733</v>
      </c>
      <c r="G35" s="63"/>
      <c r="H35" s="63">
        <f>SUM(H23-H34)</f>
        <v>7821540195</v>
      </c>
      <c r="I35" s="63"/>
      <c r="J35" s="63">
        <f>SUM(J23-J34)</f>
        <v>2867791981</v>
      </c>
      <c r="M35" s="63"/>
      <c r="N35" s="63"/>
      <c r="S35" s="63"/>
      <c r="T35" s="63"/>
    </row>
    <row r="36" spans="1:20" ht="21.75" customHeight="1">
      <c r="A36" s="21" t="s">
        <v>110</v>
      </c>
      <c r="B36" s="100"/>
      <c r="D36" s="63">
        <v>-173508</v>
      </c>
      <c r="E36" s="63"/>
      <c r="F36" s="63">
        <v>-87709</v>
      </c>
      <c r="G36" s="63"/>
      <c r="H36" s="63">
        <v>0</v>
      </c>
      <c r="I36" s="63"/>
      <c r="J36" s="63">
        <v>0</v>
      </c>
      <c r="M36" s="63"/>
      <c r="N36" s="63"/>
      <c r="S36" s="63"/>
      <c r="T36" s="63"/>
    </row>
    <row r="37" spans="1:20" ht="21.75" customHeight="1">
      <c r="A37" s="21" t="s">
        <v>111</v>
      </c>
      <c r="B37" s="100"/>
      <c r="D37" s="66">
        <v>-710051262</v>
      </c>
      <c r="E37" s="63"/>
      <c r="F37" s="66">
        <v>-723361081</v>
      </c>
      <c r="G37" s="63"/>
      <c r="H37" s="66">
        <v>-705217180</v>
      </c>
      <c r="I37" s="63"/>
      <c r="J37" s="66">
        <v>-719569261</v>
      </c>
      <c r="M37" s="63"/>
      <c r="N37" s="63"/>
      <c r="S37" s="63"/>
      <c r="T37" s="63"/>
    </row>
    <row r="38" spans="1:20" ht="21.75" customHeight="1">
      <c r="A38" s="58" t="s">
        <v>243</v>
      </c>
      <c r="B38" s="100"/>
      <c r="D38" s="63">
        <f>SUM(D35:D37)</f>
        <v>7476310612</v>
      </c>
      <c r="E38" s="63"/>
      <c r="F38" s="63">
        <f>SUM(F35:F37)</f>
        <v>2363774943</v>
      </c>
      <c r="G38" s="63"/>
      <c r="H38" s="63">
        <f>SUM(H35:H37)</f>
        <v>7116323015</v>
      </c>
      <c r="I38" s="63"/>
      <c r="J38" s="63">
        <f>SUM(J35:J37)</f>
        <v>2148222720</v>
      </c>
      <c r="M38" s="63"/>
      <c r="N38" s="63"/>
      <c r="S38" s="63"/>
      <c r="T38" s="63"/>
    </row>
    <row r="39" spans="1:20" ht="21.75" customHeight="1">
      <c r="A39" s="21" t="s">
        <v>113</v>
      </c>
      <c r="B39" s="100"/>
      <c r="D39" s="66">
        <v>-1504076807</v>
      </c>
      <c r="E39" s="63"/>
      <c r="F39" s="66">
        <v>-432385986</v>
      </c>
      <c r="G39" s="63"/>
      <c r="H39" s="66">
        <v>-1426428165</v>
      </c>
      <c r="I39" s="63"/>
      <c r="J39" s="66">
        <v>-384285968</v>
      </c>
      <c r="M39" s="63"/>
      <c r="N39" s="63"/>
      <c r="S39" s="63"/>
      <c r="T39" s="63"/>
    </row>
    <row r="40" spans="1:20" ht="21.75" customHeight="1" thickBot="1">
      <c r="A40" s="89" t="s">
        <v>114</v>
      </c>
      <c r="B40" s="100"/>
      <c r="D40" s="79">
        <f>SUM(D38:D39)</f>
        <v>5972233805</v>
      </c>
      <c r="E40" s="63"/>
      <c r="F40" s="79">
        <f>SUM(F38:F39)</f>
        <v>1931388957</v>
      </c>
      <c r="G40" s="63"/>
      <c r="H40" s="79">
        <f>SUM(H38:H39)</f>
        <v>5689894850</v>
      </c>
      <c r="I40" s="63"/>
      <c r="J40" s="79">
        <f>SUM(J38:J39)</f>
        <v>1763936752</v>
      </c>
      <c r="M40" s="63"/>
      <c r="N40" s="63"/>
      <c r="S40" s="63"/>
      <c r="T40" s="63"/>
    </row>
    <row r="41" spans="1:20" ht="9.75" customHeight="1" thickTop="1">
      <c r="A41" s="102"/>
      <c r="B41" s="13"/>
      <c r="D41" s="63"/>
      <c r="E41" s="63"/>
      <c r="F41" s="63"/>
      <c r="H41" s="63"/>
      <c r="I41" s="63"/>
      <c r="J41" s="63"/>
      <c r="M41" s="63"/>
      <c r="N41" s="63"/>
      <c r="S41" s="63"/>
      <c r="T41" s="63"/>
    </row>
    <row r="42" spans="1:20" ht="21.75" customHeight="1">
      <c r="A42" s="89" t="s">
        <v>115</v>
      </c>
      <c r="B42" s="100"/>
      <c r="D42" s="1"/>
      <c r="F42" s="1"/>
      <c r="H42" s="1"/>
      <c r="J42" s="1"/>
      <c r="M42" s="63"/>
      <c r="N42" s="63"/>
      <c r="S42" s="63"/>
      <c r="T42" s="63"/>
    </row>
    <row r="43" spans="1:20" ht="21.75" customHeight="1">
      <c r="A43" s="102" t="s">
        <v>116</v>
      </c>
      <c r="B43" s="100"/>
      <c r="C43" s="103"/>
      <c r="D43" s="63">
        <f>+D45-D44</f>
        <v>5784592872</v>
      </c>
      <c r="E43" s="21"/>
      <c r="F43" s="63">
        <f>+F45-F44</f>
        <v>1860534404</v>
      </c>
      <c r="G43" s="103"/>
      <c r="H43" s="63">
        <f>H40-H44</f>
        <v>5689894850</v>
      </c>
      <c r="I43" s="21"/>
      <c r="J43" s="63">
        <f>J40-J44</f>
        <v>1763936752</v>
      </c>
      <c r="M43" s="63"/>
      <c r="N43" s="63"/>
      <c r="S43" s="63"/>
      <c r="T43" s="63"/>
    </row>
    <row r="44" spans="1:20" ht="21.75" customHeight="1">
      <c r="A44" s="102" t="s">
        <v>117</v>
      </c>
      <c r="B44" s="100"/>
      <c r="D44" s="66">
        <v>187640933</v>
      </c>
      <c r="E44" s="63"/>
      <c r="F44" s="66">
        <v>70854553</v>
      </c>
      <c r="G44" s="63"/>
      <c r="H44" s="66">
        <v>0</v>
      </c>
      <c r="I44" s="63"/>
      <c r="J44" s="66">
        <v>0</v>
      </c>
      <c r="M44" s="63"/>
      <c r="N44" s="63"/>
      <c r="S44" s="63"/>
      <c r="T44" s="63"/>
    </row>
    <row r="45" spans="1:20" ht="21.75" customHeight="1" thickBot="1">
      <c r="A45" s="102"/>
      <c r="B45" s="13"/>
      <c r="D45" s="79">
        <f>+D40</f>
        <v>5972233805</v>
      </c>
      <c r="E45" s="63"/>
      <c r="F45" s="79">
        <f>+F40</f>
        <v>1931388957</v>
      </c>
      <c r="H45" s="79">
        <f>SUM(H43:H44)</f>
        <v>5689894850</v>
      </c>
      <c r="I45" s="63"/>
      <c r="J45" s="79">
        <f>SUM(J43:J44)</f>
        <v>1763936752</v>
      </c>
      <c r="M45" s="63"/>
      <c r="N45" s="63"/>
      <c r="S45" s="63"/>
      <c r="T45" s="63"/>
    </row>
    <row r="46" spans="1:20" ht="9.75" customHeight="1" thickTop="1">
      <c r="A46" s="102"/>
      <c r="B46" s="13"/>
      <c r="D46" s="63"/>
      <c r="E46" s="63"/>
      <c r="F46" s="63"/>
      <c r="H46" s="63"/>
      <c r="I46" s="63"/>
      <c r="J46" s="63"/>
      <c r="M46" s="63"/>
      <c r="N46" s="63"/>
      <c r="S46" s="63"/>
      <c r="T46" s="63"/>
    </row>
    <row r="47" spans="1:20" ht="21.75" customHeight="1">
      <c r="A47" s="89" t="s">
        <v>118</v>
      </c>
      <c r="B47" s="100"/>
      <c r="M47" s="63"/>
      <c r="N47" s="63"/>
      <c r="S47" s="63"/>
      <c r="T47" s="63"/>
    </row>
    <row r="48" spans="1:20" ht="21.75" customHeight="1" thickBot="1">
      <c r="A48" s="102" t="s">
        <v>119</v>
      </c>
      <c r="B48" s="100"/>
      <c r="D48" s="4">
        <f>D43/14285700000</f>
        <v>0.40492190596190597</v>
      </c>
      <c r="E48" s="104"/>
      <c r="F48" s="4">
        <f>F43/14285700000</f>
        <v>0.13023753851753853</v>
      </c>
      <c r="G48" s="104"/>
      <c r="H48" s="4">
        <f>H43/14285700000</f>
        <v>0.39829303779303782</v>
      </c>
      <c r="I48" s="105"/>
      <c r="J48" s="4">
        <f>J43/14285700000</f>
        <v>0.12347569611569612</v>
      </c>
      <c r="M48" s="63"/>
      <c r="N48" s="63"/>
      <c r="S48" s="63"/>
      <c r="T48" s="63"/>
    </row>
    <row r="49" spans="1:236" ht="13.5" customHeight="1" thickTop="1">
      <c r="M49" s="63"/>
      <c r="N49" s="63"/>
      <c r="S49" s="63"/>
      <c r="T49" s="63"/>
    </row>
    <row r="50" spans="1:236" ht="28.5" customHeight="1">
      <c r="A50" s="19" t="s">
        <v>36</v>
      </c>
      <c r="B50" s="100"/>
      <c r="C50" s="21"/>
      <c r="D50" s="21"/>
      <c r="E50" s="21"/>
      <c r="F50" s="21"/>
      <c r="G50" s="21"/>
      <c r="H50" s="21"/>
      <c r="J50" s="55"/>
      <c r="M50" s="63"/>
      <c r="N50" s="63"/>
      <c r="S50" s="63"/>
      <c r="T50" s="63"/>
    </row>
    <row r="51" spans="1:236" ht="28.5" customHeight="1">
      <c r="A51" s="19"/>
      <c r="B51" s="100"/>
      <c r="C51" s="21"/>
      <c r="D51" s="21"/>
      <c r="E51" s="21"/>
      <c r="F51" s="21"/>
      <c r="G51" s="21"/>
      <c r="H51" s="21"/>
      <c r="J51" s="55"/>
      <c r="M51" s="63"/>
      <c r="N51" s="63"/>
      <c r="S51" s="63"/>
      <c r="T51" s="63"/>
    </row>
    <row r="52" spans="1:236" ht="21.75" customHeight="1">
      <c r="A52" s="19"/>
      <c r="B52" s="100"/>
      <c r="C52" s="21"/>
      <c r="D52" s="21"/>
      <c r="E52" s="21"/>
      <c r="F52" s="21"/>
      <c r="G52" s="21"/>
      <c r="H52" s="21"/>
      <c r="J52" s="55"/>
      <c r="M52" s="63"/>
      <c r="N52" s="63"/>
      <c r="S52" s="63"/>
      <c r="T52" s="63"/>
    </row>
    <row r="53" spans="1:236" s="5" customFormat="1" ht="25.5" customHeight="1">
      <c r="A53" s="19"/>
      <c r="B53" s="20"/>
      <c r="C53" s="17"/>
      <c r="D53" s="18"/>
      <c r="E53" s="18"/>
      <c r="F53" s="18"/>
      <c r="G53" s="18"/>
      <c r="H53" s="18"/>
      <c r="I53" s="18"/>
      <c r="J53" s="18"/>
      <c r="K53" s="19"/>
      <c r="L53" s="19"/>
      <c r="M53" s="63"/>
      <c r="N53" s="63"/>
      <c r="O53" s="19"/>
      <c r="P53" s="19"/>
      <c r="Q53" s="19"/>
      <c r="R53" s="19"/>
      <c r="S53" s="63"/>
      <c r="T53" s="63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</row>
    <row r="54" spans="1:236" s="5" customFormat="1" ht="25.5" customHeight="1">
      <c r="C54" s="82" t="s">
        <v>120</v>
      </c>
      <c r="D54" s="18"/>
      <c r="E54" s="18"/>
      <c r="F54" s="18"/>
      <c r="G54" s="18"/>
      <c r="H54" s="82" t="s">
        <v>121</v>
      </c>
      <c r="I54" s="18"/>
      <c r="J54" s="18"/>
      <c r="K54" s="19"/>
      <c r="L54" s="19"/>
      <c r="M54" s="63"/>
      <c r="N54" s="63"/>
      <c r="O54" s="19"/>
      <c r="P54" s="19"/>
      <c r="Q54" s="19"/>
      <c r="R54" s="19"/>
      <c r="S54" s="63"/>
      <c r="T54" s="63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</row>
    <row r="55" spans="1:236" s="5" customFormat="1" ht="25.5" customHeight="1">
      <c r="C55" s="82" t="s">
        <v>122</v>
      </c>
      <c r="D55" s="18"/>
      <c r="E55" s="18"/>
      <c r="F55" s="18"/>
      <c r="G55" s="18"/>
      <c r="H55" s="82" t="s">
        <v>123</v>
      </c>
      <c r="I55" s="18"/>
      <c r="J55" s="18"/>
      <c r="K55" s="19"/>
      <c r="L55" s="19"/>
      <c r="M55" s="63"/>
      <c r="N55" s="63"/>
      <c r="O55" s="19"/>
      <c r="P55" s="19"/>
      <c r="Q55" s="19"/>
      <c r="R55" s="19"/>
      <c r="S55" s="63"/>
      <c r="T55" s="63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</row>
    <row r="56" spans="1:236" s="5" customFormat="1" ht="25.5" customHeight="1">
      <c r="C56" s="82"/>
      <c r="D56" s="18"/>
      <c r="E56" s="18"/>
      <c r="F56" s="18"/>
      <c r="G56" s="18"/>
      <c r="H56" s="82"/>
      <c r="I56" s="18"/>
      <c r="J56" s="18"/>
      <c r="K56" s="19"/>
      <c r="L56" s="19"/>
      <c r="M56" s="63"/>
      <c r="N56" s="63"/>
      <c r="O56" s="19"/>
      <c r="P56" s="19"/>
      <c r="Q56" s="19"/>
      <c r="R56" s="19"/>
      <c r="S56" s="63"/>
      <c r="T56" s="63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</row>
    <row r="57" spans="1:236" s="5" customFormat="1" ht="25.5" customHeight="1">
      <c r="C57" s="82"/>
      <c r="D57" s="18"/>
      <c r="E57" s="18"/>
      <c r="F57" s="18"/>
      <c r="G57" s="18"/>
      <c r="H57" s="82"/>
      <c r="I57" s="18"/>
      <c r="J57" s="18"/>
      <c r="K57" s="19"/>
      <c r="L57" s="19"/>
      <c r="M57" s="63"/>
      <c r="N57" s="63"/>
      <c r="O57" s="19"/>
      <c r="P57" s="19"/>
      <c r="Q57" s="19"/>
      <c r="R57" s="19"/>
      <c r="S57" s="63"/>
      <c r="T57" s="63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</row>
    <row r="58" spans="1:236" s="5" customFormat="1" ht="25.5" customHeight="1">
      <c r="C58" s="82"/>
      <c r="D58" s="18"/>
      <c r="E58" s="18"/>
      <c r="F58" s="18"/>
      <c r="G58" s="18"/>
      <c r="H58" s="82"/>
      <c r="I58" s="18"/>
      <c r="J58" s="18"/>
      <c r="K58" s="19"/>
      <c r="L58" s="19"/>
      <c r="M58" s="63"/>
      <c r="N58" s="63"/>
      <c r="O58" s="19"/>
      <c r="P58" s="19"/>
      <c r="Q58" s="19"/>
      <c r="R58" s="19"/>
      <c r="S58" s="63"/>
      <c r="T58" s="63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</row>
    <row r="59" spans="1:236" s="5" customFormat="1" ht="25.5" customHeight="1">
      <c r="C59" s="82"/>
      <c r="D59" s="18"/>
      <c r="E59" s="18"/>
      <c r="F59" s="18"/>
      <c r="G59" s="18"/>
      <c r="H59" s="82"/>
      <c r="I59" s="18"/>
      <c r="J59" s="18"/>
      <c r="K59" s="19"/>
      <c r="L59" s="19"/>
      <c r="M59" s="63"/>
      <c r="N59" s="63"/>
      <c r="O59" s="19"/>
      <c r="P59" s="19"/>
      <c r="Q59" s="19"/>
      <c r="R59" s="19"/>
      <c r="S59" s="63"/>
      <c r="T59" s="63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</row>
    <row r="60" spans="1:236" s="5" customFormat="1" ht="25.5" customHeight="1">
      <c r="C60" s="82"/>
      <c r="D60" s="18"/>
      <c r="E60" s="18"/>
      <c r="F60" s="18"/>
      <c r="G60" s="18"/>
      <c r="H60" s="82"/>
      <c r="I60" s="18"/>
      <c r="J60" s="18"/>
      <c r="K60" s="19"/>
      <c r="L60" s="19"/>
      <c r="M60" s="63"/>
      <c r="N60" s="63"/>
      <c r="O60" s="19"/>
      <c r="P60" s="19"/>
      <c r="Q60" s="19"/>
      <c r="R60" s="19"/>
      <c r="S60" s="63"/>
      <c r="T60" s="63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</row>
    <row r="61" spans="1:236" s="5" customFormat="1" ht="25.5" customHeight="1">
      <c r="C61" s="82"/>
      <c r="D61" s="18"/>
      <c r="E61" s="18"/>
      <c r="F61" s="18"/>
      <c r="G61" s="18"/>
      <c r="H61" s="82"/>
      <c r="I61" s="18"/>
      <c r="J61" s="18"/>
      <c r="K61" s="19"/>
      <c r="L61" s="19"/>
      <c r="M61" s="63"/>
      <c r="N61" s="63"/>
      <c r="O61" s="19"/>
      <c r="P61" s="19"/>
      <c r="Q61" s="19"/>
      <c r="R61" s="19"/>
      <c r="S61" s="63"/>
      <c r="T61" s="63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</row>
    <row r="62" spans="1:236" ht="21.75" customHeight="1">
      <c r="A62" s="19"/>
      <c r="B62" s="100"/>
      <c r="C62" s="21"/>
      <c r="D62" s="21"/>
      <c r="E62" s="21"/>
      <c r="F62" s="21"/>
      <c r="G62" s="21"/>
      <c r="H62" s="21"/>
      <c r="J62" s="55">
        <v>4</v>
      </c>
      <c r="M62" s="63"/>
      <c r="N62" s="63"/>
      <c r="S62" s="63"/>
      <c r="T62" s="63"/>
    </row>
    <row r="63" spans="1:236" s="22" customFormat="1" ht="21.75" customHeight="1">
      <c r="A63" s="106"/>
      <c r="B63" s="106"/>
      <c r="C63" s="106"/>
      <c r="D63" s="106"/>
      <c r="E63" s="106"/>
      <c r="F63" s="106"/>
      <c r="G63" s="106"/>
      <c r="H63" s="106"/>
      <c r="I63" s="106"/>
      <c r="J63" s="107" t="s">
        <v>124</v>
      </c>
      <c r="M63" s="63"/>
      <c r="N63" s="63"/>
      <c r="S63" s="63"/>
      <c r="T63" s="63"/>
    </row>
    <row r="64" spans="1:236" s="22" customFormat="1" ht="21.75" customHeight="1">
      <c r="A64" s="132" t="s">
        <v>0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07"/>
      <c r="M64" s="63"/>
      <c r="N64" s="63"/>
      <c r="S64" s="63"/>
      <c r="T64" s="63"/>
    </row>
    <row r="65" spans="1:20" s="22" customFormat="1" ht="21.75" customHeight="1">
      <c r="A65" s="133" t="s">
        <v>125</v>
      </c>
      <c r="B65" s="133"/>
      <c r="C65" s="133"/>
      <c r="D65" s="133"/>
      <c r="E65" s="133"/>
      <c r="F65" s="133"/>
      <c r="G65" s="133"/>
      <c r="H65" s="133"/>
      <c r="I65" s="133"/>
      <c r="J65" s="133"/>
      <c r="S65" s="63"/>
      <c r="T65" s="63"/>
    </row>
    <row r="66" spans="1:20" s="22" customFormat="1" ht="21.75" customHeight="1">
      <c r="A66" s="132" t="s">
        <v>81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07"/>
      <c r="M66" s="63"/>
      <c r="N66" s="63"/>
      <c r="S66" s="63"/>
      <c r="T66" s="63"/>
    </row>
    <row r="67" spans="1:20" s="22" customFormat="1" ht="21.75" customHeight="1">
      <c r="A67" s="106"/>
      <c r="B67" s="106"/>
      <c r="C67" s="108"/>
      <c r="D67" s="109"/>
      <c r="E67" s="109"/>
      <c r="F67" s="109"/>
      <c r="G67" s="109"/>
      <c r="H67" s="109"/>
      <c r="I67" s="110"/>
      <c r="J67" s="57" t="s">
        <v>3</v>
      </c>
      <c r="K67" s="107"/>
      <c r="M67" s="63"/>
      <c r="N67" s="63"/>
      <c r="S67" s="63"/>
      <c r="T67" s="63"/>
    </row>
    <row r="68" spans="1:20" s="22" customFormat="1" ht="21.75" customHeight="1">
      <c r="A68" s="106"/>
      <c r="B68" s="106"/>
      <c r="C68" s="111"/>
      <c r="D68" s="112"/>
      <c r="E68" s="112" t="s">
        <v>4</v>
      </c>
      <c r="F68" s="112"/>
      <c r="G68" s="113"/>
      <c r="H68" s="112"/>
      <c r="I68" s="112" t="s">
        <v>5</v>
      </c>
      <c r="J68" s="112"/>
      <c r="M68" s="63"/>
      <c r="N68" s="63"/>
      <c r="S68" s="63"/>
      <c r="T68" s="63"/>
    </row>
    <row r="69" spans="1:20" s="22" customFormat="1" ht="21.75" customHeight="1">
      <c r="A69" s="106"/>
      <c r="B69" s="106"/>
      <c r="C69" s="13"/>
      <c r="D69" s="12" t="s">
        <v>7</v>
      </c>
      <c r="E69" s="13"/>
      <c r="F69" s="12" t="s">
        <v>82</v>
      </c>
      <c r="G69" s="13"/>
      <c r="H69" s="12" t="s">
        <v>7</v>
      </c>
      <c r="I69" s="13"/>
      <c r="J69" s="12" t="s">
        <v>82</v>
      </c>
      <c r="M69" s="63"/>
      <c r="N69" s="63"/>
      <c r="S69" s="63"/>
      <c r="T69" s="63"/>
    </row>
    <row r="70" spans="1:20" ht="9.75" customHeight="1">
      <c r="A70" s="102"/>
      <c r="B70" s="13"/>
      <c r="D70" s="63"/>
      <c r="E70" s="63"/>
      <c r="F70" s="63"/>
      <c r="H70" s="63"/>
      <c r="I70" s="63"/>
      <c r="J70" s="63"/>
      <c r="S70" s="63"/>
      <c r="T70" s="63"/>
    </row>
    <row r="71" spans="1:20" s="22" customFormat="1" ht="21.75" customHeight="1">
      <c r="A71" s="114" t="s">
        <v>114</v>
      </c>
      <c r="B71" s="106"/>
      <c r="D71" s="115">
        <f>D40</f>
        <v>5972233805</v>
      </c>
      <c r="E71" s="116"/>
      <c r="F71" s="115">
        <f>F40</f>
        <v>1931388957</v>
      </c>
      <c r="G71" s="117"/>
      <c r="H71" s="115">
        <f>H40</f>
        <v>5689894850</v>
      </c>
      <c r="I71" s="118"/>
      <c r="J71" s="115">
        <f>J40</f>
        <v>1763936752</v>
      </c>
      <c r="M71" s="63"/>
      <c r="N71" s="63"/>
      <c r="S71" s="63"/>
      <c r="T71" s="63"/>
    </row>
    <row r="72" spans="1:20" ht="9.75" customHeight="1">
      <c r="A72" s="102"/>
      <c r="B72" s="13"/>
      <c r="D72" s="63"/>
      <c r="E72" s="63"/>
      <c r="F72" s="63"/>
      <c r="H72" s="63"/>
      <c r="I72" s="63"/>
      <c r="J72" s="63"/>
      <c r="K72" s="22"/>
      <c r="L72" s="22"/>
      <c r="M72" s="63"/>
      <c r="N72" s="63"/>
      <c r="O72" s="22"/>
      <c r="P72" s="22"/>
      <c r="Q72" s="22"/>
      <c r="S72" s="63"/>
      <c r="T72" s="63"/>
    </row>
    <row r="73" spans="1:20" s="22" customFormat="1" ht="21.75" customHeight="1">
      <c r="A73" s="114" t="s">
        <v>126</v>
      </c>
      <c r="B73" s="106"/>
      <c r="D73" s="118"/>
      <c r="E73" s="116"/>
      <c r="F73" s="118"/>
      <c r="G73" s="117"/>
      <c r="H73" s="119"/>
      <c r="I73" s="118"/>
      <c r="J73" s="119"/>
      <c r="K73" s="21"/>
      <c r="L73" s="21"/>
      <c r="M73" s="63"/>
      <c r="N73" s="63"/>
      <c r="O73" s="21"/>
      <c r="P73" s="21"/>
      <c r="Q73" s="21"/>
      <c r="S73" s="63"/>
      <c r="T73" s="63"/>
    </row>
    <row r="74" spans="1:20" s="22" customFormat="1" ht="21.75" customHeight="1">
      <c r="A74" s="120" t="s">
        <v>127</v>
      </c>
      <c r="B74" s="106"/>
      <c r="D74" s="119"/>
      <c r="E74" s="116"/>
      <c r="F74" s="119"/>
      <c r="G74" s="117"/>
      <c r="H74" s="119"/>
      <c r="I74" s="118"/>
      <c r="J74" s="119"/>
      <c r="M74" s="63"/>
      <c r="N74" s="63"/>
      <c r="S74" s="63"/>
      <c r="T74" s="63"/>
    </row>
    <row r="75" spans="1:20" s="22" customFormat="1" ht="21.75" customHeight="1">
      <c r="A75" s="120" t="s">
        <v>128</v>
      </c>
      <c r="B75" s="106"/>
      <c r="D75" s="119"/>
      <c r="E75" s="116"/>
      <c r="F75" s="119"/>
      <c r="G75" s="117"/>
      <c r="H75" s="119"/>
      <c r="I75" s="118"/>
      <c r="J75" s="119"/>
      <c r="M75" s="63"/>
      <c r="N75" s="63"/>
      <c r="S75" s="63"/>
      <c r="T75" s="63"/>
    </row>
    <row r="76" spans="1:20" s="22" customFormat="1" ht="21.75" customHeight="1">
      <c r="A76" s="121" t="s">
        <v>129</v>
      </c>
      <c r="B76" s="106"/>
      <c r="D76" s="119"/>
      <c r="E76" s="116"/>
      <c r="F76" s="119"/>
      <c r="G76" s="117"/>
      <c r="H76" s="119"/>
      <c r="I76" s="118"/>
      <c r="J76" s="119"/>
      <c r="S76" s="63"/>
      <c r="T76" s="63"/>
    </row>
    <row r="77" spans="1:20" s="22" customFormat="1" ht="21.75" customHeight="1">
      <c r="A77" s="121" t="s">
        <v>130</v>
      </c>
      <c r="B77" s="106"/>
      <c r="D77" s="119">
        <v>-20630923</v>
      </c>
      <c r="E77" s="116"/>
      <c r="F77" s="119">
        <v>-31554079</v>
      </c>
      <c r="G77" s="117"/>
      <c r="H77" s="119">
        <v>-20630923</v>
      </c>
      <c r="I77" s="118"/>
      <c r="J77" s="119">
        <v>-31554079</v>
      </c>
      <c r="M77" s="63"/>
      <c r="N77" s="63"/>
      <c r="S77" s="63"/>
      <c r="T77" s="63"/>
    </row>
    <row r="78" spans="1:20" s="22" customFormat="1" ht="21.75" customHeight="1">
      <c r="A78" s="121" t="s">
        <v>131</v>
      </c>
      <c r="B78" s="106"/>
      <c r="D78" s="119"/>
      <c r="E78" s="116"/>
      <c r="F78" s="119"/>
      <c r="G78" s="117"/>
      <c r="H78" s="119"/>
      <c r="I78" s="118"/>
      <c r="J78" s="119"/>
      <c r="M78" s="63"/>
      <c r="N78" s="63"/>
      <c r="S78" s="63"/>
      <c r="T78" s="63"/>
    </row>
    <row r="79" spans="1:20" s="22" customFormat="1" ht="21.75" customHeight="1">
      <c r="A79" s="121" t="s">
        <v>132</v>
      </c>
      <c r="B79" s="106"/>
      <c r="D79" s="119"/>
      <c r="E79" s="116"/>
      <c r="F79" s="119"/>
      <c r="G79" s="117"/>
      <c r="H79" s="119"/>
      <c r="I79" s="118"/>
      <c r="J79" s="119"/>
      <c r="M79" s="63"/>
      <c r="N79" s="63"/>
      <c r="S79" s="63"/>
      <c r="T79" s="63"/>
    </row>
    <row r="80" spans="1:20" s="22" customFormat="1" ht="21.75" customHeight="1">
      <c r="A80" s="121" t="s">
        <v>133</v>
      </c>
      <c r="B80" s="106"/>
      <c r="D80" s="115">
        <v>4126184</v>
      </c>
      <c r="E80" s="116"/>
      <c r="F80" s="115">
        <v>6310815</v>
      </c>
      <c r="G80" s="117"/>
      <c r="H80" s="115">
        <v>4126184</v>
      </c>
      <c r="I80" s="118"/>
      <c r="J80" s="115">
        <v>6310815</v>
      </c>
      <c r="M80" s="63"/>
      <c r="N80" s="63"/>
      <c r="S80" s="63"/>
      <c r="T80" s="63"/>
    </row>
    <row r="81" spans="1:20" s="22" customFormat="1" ht="21.75" customHeight="1">
      <c r="A81" s="121" t="s">
        <v>134</v>
      </c>
      <c r="B81" s="106"/>
      <c r="D81" s="119"/>
      <c r="E81" s="116"/>
      <c r="F81" s="119"/>
      <c r="G81" s="117"/>
      <c r="H81" s="119"/>
      <c r="I81" s="118"/>
      <c r="J81" s="119"/>
      <c r="M81" s="63"/>
      <c r="N81" s="63"/>
      <c r="S81" s="63"/>
      <c r="T81" s="63"/>
    </row>
    <row r="82" spans="1:20" s="22" customFormat="1" ht="21.75" customHeight="1">
      <c r="A82" s="121" t="s">
        <v>135</v>
      </c>
      <c r="B82" s="106"/>
      <c r="D82" s="115">
        <f>SUM(D76:D80)</f>
        <v>-16504739</v>
      </c>
      <c r="E82" s="116"/>
      <c r="F82" s="115">
        <f>SUM(F76:F80)</f>
        <v>-25243264</v>
      </c>
      <c r="G82" s="117"/>
      <c r="H82" s="115">
        <f>SUM(H76:H80)</f>
        <v>-16504739</v>
      </c>
      <c r="I82" s="118"/>
      <c r="J82" s="115">
        <f>SUM(J76:J80)</f>
        <v>-25243264</v>
      </c>
      <c r="M82" s="63"/>
      <c r="N82" s="63"/>
      <c r="S82" s="63"/>
      <c r="T82" s="63"/>
    </row>
    <row r="83" spans="1:20" s="22" customFormat="1" ht="21.75" customHeight="1">
      <c r="A83" s="114" t="s">
        <v>136</v>
      </c>
      <c r="D83" s="115">
        <f>SUM(D82)</f>
        <v>-16504739</v>
      </c>
      <c r="E83" s="116"/>
      <c r="F83" s="115">
        <f>SUM(F82)</f>
        <v>-25243264</v>
      </c>
      <c r="G83" s="117"/>
      <c r="H83" s="115">
        <f>SUM(H82)</f>
        <v>-16504739</v>
      </c>
      <c r="I83" s="118"/>
      <c r="J83" s="115">
        <f>SUM(J82)</f>
        <v>-25243264</v>
      </c>
      <c r="M83" s="63"/>
      <c r="N83" s="63"/>
      <c r="S83" s="63"/>
      <c r="T83" s="63"/>
    </row>
    <row r="84" spans="1:20" s="22" customFormat="1" ht="21.75" customHeight="1" thickBot="1">
      <c r="A84" s="114" t="s">
        <v>137</v>
      </c>
      <c r="D84" s="122">
        <f>SUM(D71,D83)</f>
        <v>5955729066</v>
      </c>
      <c r="E84" s="123"/>
      <c r="F84" s="122">
        <f>SUM(F71,F83)</f>
        <v>1906145693</v>
      </c>
      <c r="G84" s="117"/>
      <c r="H84" s="122">
        <f>SUM(H71,H83)</f>
        <v>5673390111</v>
      </c>
      <c r="I84" s="118"/>
      <c r="J84" s="122">
        <f>SUM(J71,J83)</f>
        <v>1738693488</v>
      </c>
      <c r="M84" s="63"/>
      <c r="N84" s="63"/>
      <c r="S84" s="63"/>
      <c r="T84" s="63"/>
    </row>
    <row r="85" spans="1:20" s="22" customFormat="1" ht="21.75" customHeight="1" thickTop="1">
      <c r="A85" s="114"/>
      <c r="D85" s="119"/>
      <c r="E85" s="119"/>
      <c r="F85" s="119"/>
      <c r="G85" s="119"/>
      <c r="H85" s="119"/>
      <c r="I85" s="119"/>
      <c r="J85" s="119"/>
      <c r="M85" s="63"/>
      <c r="N85" s="63"/>
      <c r="S85" s="63"/>
      <c r="T85" s="63"/>
    </row>
    <row r="86" spans="1:20" s="22" customFormat="1" ht="21.75" customHeight="1">
      <c r="A86" s="114" t="s">
        <v>138</v>
      </c>
      <c r="D86" s="57"/>
      <c r="E86" s="124"/>
      <c r="F86" s="57"/>
      <c r="G86" s="124"/>
      <c r="H86" s="125"/>
      <c r="I86" s="124"/>
      <c r="J86" s="125"/>
      <c r="M86" s="63"/>
      <c r="N86" s="63"/>
      <c r="S86" s="63"/>
      <c r="T86" s="63"/>
    </row>
    <row r="87" spans="1:20" s="22" customFormat="1" ht="21.75" customHeight="1">
      <c r="A87" s="102" t="s">
        <v>116</v>
      </c>
      <c r="D87" s="63">
        <f>D89-D88</f>
        <v>5768088133</v>
      </c>
      <c r="E87" s="116"/>
      <c r="F87" s="63">
        <f>F89-F88</f>
        <v>1835291140</v>
      </c>
      <c r="G87" s="117"/>
      <c r="H87" s="63">
        <f>H84-H88</f>
        <v>5673390111</v>
      </c>
      <c r="I87" s="118"/>
      <c r="J87" s="63">
        <f>J84-J88</f>
        <v>1738693488</v>
      </c>
      <c r="M87" s="63"/>
      <c r="N87" s="63"/>
      <c r="S87" s="63"/>
      <c r="T87" s="63"/>
    </row>
    <row r="88" spans="1:20" s="22" customFormat="1" ht="21.75" customHeight="1">
      <c r="A88" s="102" t="s">
        <v>117</v>
      </c>
      <c r="D88" s="63">
        <v>187640933</v>
      </c>
      <c r="E88" s="124"/>
      <c r="F88" s="63">
        <v>70854553</v>
      </c>
      <c r="G88" s="124"/>
      <c r="H88" s="63">
        <v>0</v>
      </c>
      <c r="I88" s="124"/>
      <c r="J88" s="63">
        <v>0</v>
      </c>
      <c r="M88" s="63"/>
      <c r="N88" s="63"/>
      <c r="S88" s="63"/>
      <c r="T88" s="63"/>
    </row>
    <row r="89" spans="1:20" s="22" customFormat="1" ht="21.75" customHeight="1" thickBot="1">
      <c r="A89" s="114"/>
      <c r="D89" s="79">
        <f>D84</f>
        <v>5955729066</v>
      </c>
      <c r="E89" s="124"/>
      <c r="F89" s="79">
        <f>F84</f>
        <v>1906145693</v>
      </c>
      <c r="G89" s="124"/>
      <c r="H89" s="79">
        <f>SUM(H87:H88)</f>
        <v>5673390111</v>
      </c>
      <c r="I89" s="124"/>
      <c r="J89" s="79">
        <f>SUM(J87:J88)</f>
        <v>1738693488</v>
      </c>
      <c r="M89" s="63"/>
      <c r="N89" s="63"/>
      <c r="S89" s="63"/>
      <c r="T89" s="63"/>
    </row>
    <row r="90" spans="1:20" s="22" customFormat="1" ht="21.75" customHeight="1" thickTop="1">
      <c r="A90" s="114"/>
      <c r="D90" s="63"/>
      <c r="E90" s="124"/>
      <c r="F90" s="63"/>
      <c r="G90" s="124"/>
      <c r="H90" s="63"/>
      <c r="I90" s="124"/>
      <c r="J90" s="63"/>
      <c r="M90" s="63"/>
      <c r="N90" s="63"/>
      <c r="S90" s="63"/>
      <c r="T90" s="63"/>
    </row>
    <row r="91" spans="1:20" s="22" customFormat="1" ht="32.25" customHeight="1">
      <c r="A91" s="19" t="s">
        <v>36</v>
      </c>
      <c r="D91" s="63"/>
      <c r="E91" s="124"/>
      <c r="F91" s="63"/>
      <c r="G91" s="124"/>
      <c r="H91" s="63"/>
      <c r="I91" s="124"/>
      <c r="J91" s="63"/>
      <c r="M91" s="63"/>
      <c r="N91" s="63"/>
      <c r="S91" s="63"/>
      <c r="T91" s="63"/>
    </row>
    <row r="92" spans="1:20" s="22" customFormat="1" ht="21.75" customHeight="1">
      <c r="A92" s="19"/>
      <c r="D92" s="63"/>
      <c r="E92" s="124"/>
      <c r="F92" s="63"/>
      <c r="G92" s="124"/>
      <c r="H92" s="63"/>
      <c r="I92" s="124"/>
      <c r="J92" s="63"/>
      <c r="M92" s="63"/>
      <c r="N92" s="63"/>
      <c r="S92" s="63"/>
      <c r="T92" s="63"/>
    </row>
    <row r="93" spans="1:20" s="22" customFormat="1" ht="21.75" customHeight="1">
      <c r="A93" s="19"/>
      <c r="D93" s="63"/>
      <c r="E93" s="124"/>
      <c r="F93" s="63"/>
      <c r="G93" s="124"/>
      <c r="H93" s="63"/>
      <c r="I93" s="124"/>
      <c r="J93" s="63"/>
      <c r="M93" s="63"/>
      <c r="N93" s="63"/>
      <c r="S93" s="63"/>
      <c r="T93" s="63"/>
    </row>
    <row r="94" spans="1:20" s="22" customFormat="1" ht="21.75" customHeight="1">
      <c r="A94" s="19"/>
      <c r="D94" s="63"/>
      <c r="E94" s="124"/>
      <c r="F94" s="63"/>
      <c r="G94" s="124"/>
      <c r="H94" s="63"/>
      <c r="I94" s="124"/>
      <c r="J94" s="63"/>
      <c r="M94" s="63"/>
      <c r="N94" s="63"/>
      <c r="S94" s="63"/>
      <c r="T94" s="63"/>
    </row>
    <row r="95" spans="1:20" s="22" customFormat="1" ht="21.75" customHeight="1">
      <c r="A95" s="19"/>
      <c r="D95" s="63"/>
      <c r="E95" s="124"/>
      <c r="F95" s="63"/>
      <c r="G95" s="124"/>
      <c r="H95" s="63"/>
      <c r="I95" s="124"/>
      <c r="J95" s="63"/>
      <c r="M95" s="63"/>
      <c r="N95" s="63"/>
      <c r="S95" s="63"/>
      <c r="T95" s="63"/>
    </row>
    <row r="96" spans="1:20" s="22" customFormat="1" ht="21.75" customHeight="1">
      <c r="A96" s="19"/>
      <c r="D96" s="63"/>
      <c r="E96" s="124"/>
      <c r="F96" s="63"/>
      <c r="G96" s="124"/>
      <c r="H96" s="63"/>
      <c r="I96" s="124"/>
      <c r="J96" s="63"/>
      <c r="M96" s="63"/>
      <c r="N96" s="63"/>
      <c r="S96" s="63"/>
      <c r="T96" s="63"/>
    </row>
    <row r="97" spans="1:236" s="22" customFormat="1" ht="21.75" customHeight="1">
      <c r="A97" s="19"/>
      <c r="D97" s="63"/>
      <c r="E97" s="124"/>
      <c r="F97" s="63"/>
      <c r="G97" s="124"/>
      <c r="H97" s="63"/>
      <c r="I97" s="124"/>
      <c r="J97" s="63"/>
      <c r="M97" s="63"/>
      <c r="N97" s="63"/>
      <c r="S97" s="63"/>
      <c r="T97" s="63"/>
    </row>
    <row r="98" spans="1:236" s="22" customFormat="1" ht="21.75" customHeight="1">
      <c r="A98" s="19"/>
      <c r="D98" s="63"/>
      <c r="E98" s="124"/>
      <c r="F98" s="63"/>
      <c r="G98" s="124"/>
      <c r="H98" s="63"/>
      <c r="I98" s="124"/>
      <c r="J98" s="63"/>
      <c r="M98" s="63"/>
      <c r="N98" s="63"/>
      <c r="S98" s="63"/>
      <c r="T98" s="63"/>
    </row>
    <row r="99" spans="1:236" s="5" customFormat="1" ht="25.5" customHeight="1">
      <c r="A99" s="19"/>
      <c r="B99" s="20"/>
      <c r="C99" s="17"/>
      <c r="D99" s="18"/>
      <c r="E99" s="18"/>
      <c r="F99" s="18"/>
      <c r="G99" s="18"/>
      <c r="H99" s="18"/>
      <c r="I99" s="18"/>
      <c r="J99" s="18"/>
      <c r="K99" s="19"/>
      <c r="L99" s="19"/>
      <c r="M99" s="63"/>
      <c r="N99" s="63"/>
      <c r="O99" s="19"/>
      <c r="P99" s="19"/>
      <c r="Q99" s="19"/>
      <c r="R99" s="19"/>
      <c r="S99" s="63"/>
      <c r="T99" s="63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</row>
    <row r="100" spans="1:236" s="5" customFormat="1" ht="25.5" customHeight="1">
      <c r="C100" s="82" t="s">
        <v>120</v>
      </c>
      <c r="D100" s="18"/>
      <c r="E100" s="18"/>
      <c r="F100" s="18"/>
      <c r="G100" s="18"/>
      <c r="H100" s="82" t="s">
        <v>121</v>
      </c>
      <c r="I100" s="18"/>
      <c r="J100" s="18"/>
      <c r="K100" s="19"/>
      <c r="L100" s="19"/>
      <c r="M100" s="63"/>
      <c r="N100" s="63"/>
      <c r="O100" s="19"/>
      <c r="P100" s="19"/>
      <c r="Q100" s="19"/>
      <c r="R100" s="19"/>
      <c r="S100" s="63"/>
      <c r="T100" s="63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  <c r="HW100" s="19"/>
      <c r="HX100" s="19"/>
      <c r="HY100" s="19"/>
      <c r="HZ100" s="19"/>
      <c r="IA100" s="19"/>
      <c r="IB100" s="19"/>
    </row>
    <row r="101" spans="1:236" s="5" customFormat="1" ht="25.5" customHeight="1">
      <c r="C101" s="82" t="s">
        <v>122</v>
      </c>
      <c r="D101" s="18"/>
      <c r="E101" s="18"/>
      <c r="F101" s="18"/>
      <c r="G101" s="18"/>
      <c r="H101" s="82" t="s">
        <v>123</v>
      </c>
      <c r="I101" s="18"/>
      <c r="J101" s="18"/>
      <c r="K101" s="19"/>
      <c r="L101" s="19"/>
      <c r="M101" s="63"/>
      <c r="N101" s="63"/>
      <c r="O101" s="19"/>
      <c r="P101" s="19"/>
      <c r="Q101" s="19"/>
      <c r="R101" s="19"/>
      <c r="S101" s="63"/>
      <c r="T101" s="63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</row>
    <row r="102" spans="1:236" s="22" customFormat="1" ht="21.75" customHeight="1">
      <c r="A102" s="19"/>
      <c r="D102" s="63"/>
      <c r="E102" s="124"/>
      <c r="F102" s="63"/>
      <c r="G102" s="124"/>
      <c r="H102" s="63"/>
      <c r="I102" s="124"/>
      <c r="J102" s="63"/>
      <c r="M102" s="63"/>
      <c r="N102" s="63"/>
      <c r="S102" s="63"/>
      <c r="T102" s="63"/>
    </row>
    <row r="103" spans="1:236" s="22" customFormat="1" ht="21.75" customHeight="1">
      <c r="A103" s="19"/>
      <c r="D103" s="63"/>
      <c r="E103" s="124"/>
      <c r="F103" s="63"/>
      <c r="G103" s="124"/>
      <c r="H103" s="63"/>
      <c r="I103" s="124"/>
      <c r="J103" s="63"/>
      <c r="M103" s="63"/>
      <c r="N103" s="63"/>
      <c r="S103" s="63"/>
      <c r="T103" s="63"/>
    </row>
    <row r="104" spans="1:236" s="22" customFormat="1" ht="21.75" customHeight="1">
      <c r="A104" s="19"/>
      <c r="D104" s="63"/>
      <c r="E104" s="124"/>
      <c r="F104" s="63"/>
      <c r="G104" s="124"/>
      <c r="H104" s="63"/>
      <c r="I104" s="124"/>
      <c r="J104" s="63"/>
      <c r="M104" s="63"/>
      <c r="N104" s="63"/>
      <c r="S104" s="63"/>
      <c r="T104" s="63"/>
    </row>
    <row r="105" spans="1:236" s="22" customFormat="1" ht="21.75" customHeight="1">
      <c r="A105" s="19"/>
      <c r="D105" s="63"/>
      <c r="E105" s="124"/>
      <c r="F105" s="63"/>
      <c r="G105" s="124"/>
      <c r="H105" s="63"/>
      <c r="I105" s="124"/>
      <c r="J105" s="63"/>
      <c r="M105" s="63"/>
      <c r="N105" s="63"/>
      <c r="S105" s="63"/>
      <c r="T105" s="63"/>
    </row>
    <row r="106" spans="1:236" s="22" customFormat="1" ht="21.75" customHeight="1">
      <c r="A106" s="19"/>
      <c r="D106" s="63"/>
      <c r="E106" s="124"/>
      <c r="F106" s="63"/>
      <c r="G106" s="124"/>
      <c r="H106" s="63"/>
      <c r="I106" s="124"/>
      <c r="J106" s="63"/>
      <c r="M106" s="63"/>
      <c r="N106" s="63"/>
      <c r="S106" s="63"/>
      <c r="T106" s="63"/>
    </row>
    <row r="107" spans="1:236" s="22" customFormat="1" ht="21.75" customHeight="1">
      <c r="A107" s="19"/>
      <c r="D107" s="63"/>
      <c r="E107" s="124"/>
      <c r="F107" s="63"/>
      <c r="G107" s="124"/>
      <c r="H107" s="63"/>
      <c r="I107" s="124"/>
      <c r="J107" s="63"/>
      <c r="M107" s="63"/>
      <c r="N107" s="63"/>
      <c r="S107" s="63"/>
      <c r="T107" s="63"/>
    </row>
    <row r="108" spans="1:236" s="22" customFormat="1" ht="21.75" customHeight="1">
      <c r="A108" s="19"/>
      <c r="D108" s="63"/>
      <c r="E108" s="124"/>
      <c r="F108" s="63"/>
      <c r="G108" s="124"/>
      <c r="H108" s="63"/>
      <c r="I108" s="124"/>
      <c r="J108" s="63"/>
      <c r="M108" s="63"/>
      <c r="N108" s="63"/>
      <c r="S108" s="63"/>
      <c r="T108" s="63"/>
    </row>
    <row r="109" spans="1:236" s="22" customFormat="1" ht="21.75" customHeight="1">
      <c r="A109" s="19"/>
      <c r="D109" s="63"/>
      <c r="E109" s="124"/>
      <c r="F109" s="63"/>
      <c r="G109" s="124"/>
      <c r="H109" s="63"/>
      <c r="I109" s="124"/>
      <c r="J109" s="63"/>
      <c r="M109" s="63"/>
      <c r="N109" s="63"/>
      <c r="S109" s="63"/>
      <c r="T109" s="63"/>
    </row>
    <row r="110" spans="1:236" s="22" customFormat="1" ht="21.75" customHeight="1">
      <c r="A110" s="19"/>
      <c r="D110" s="63"/>
      <c r="E110" s="124"/>
      <c r="F110" s="63"/>
      <c r="G110" s="124"/>
      <c r="H110" s="63"/>
      <c r="I110" s="124"/>
      <c r="J110" s="63"/>
      <c r="M110" s="63"/>
      <c r="N110" s="63"/>
      <c r="S110" s="63"/>
      <c r="T110" s="63"/>
    </row>
    <row r="111" spans="1:236" s="22" customFormat="1" ht="21.75" customHeight="1">
      <c r="A111" s="19"/>
      <c r="D111" s="63"/>
      <c r="E111" s="124"/>
      <c r="F111" s="63"/>
      <c r="G111" s="124"/>
      <c r="H111" s="63"/>
      <c r="I111" s="124"/>
      <c r="J111" s="63"/>
      <c r="M111" s="63"/>
      <c r="N111" s="63"/>
      <c r="S111" s="63"/>
      <c r="T111" s="63"/>
    </row>
    <row r="112" spans="1:236" s="22" customFormat="1" ht="21.75" customHeight="1">
      <c r="A112" s="19"/>
      <c r="D112" s="63"/>
      <c r="E112" s="124"/>
      <c r="F112" s="63"/>
      <c r="G112" s="124"/>
      <c r="H112" s="63"/>
      <c r="I112" s="124"/>
      <c r="J112" s="63"/>
      <c r="M112" s="63"/>
      <c r="N112" s="63"/>
      <c r="S112" s="63"/>
      <c r="T112" s="63"/>
    </row>
    <row r="113" spans="1:20" s="22" customFormat="1" ht="21.75" customHeight="1">
      <c r="A113" s="19"/>
      <c r="D113" s="63"/>
      <c r="E113" s="124"/>
      <c r="F113" s="63"/>
      <c r="G113" s="124"/>
      <c r="H113" s="63"/>
      <c r="I113" s="124"/>
      <c r="J113" s="63"/>
      <c r="M113" s="63"/>
      <c r="N113" s="63"/>
      <c r="S113" s="63"/>
      <c r="T113" s="63"/>
    </row>
    <row r="114" spans="1:20" s="22" customFormat="1" ht="21.75" customHeight="1">
      <c r="A114" s="19"/>
      <c r="D114" s="63"/>
      <c r="E114" s="124"/>
      <c r="F114" s="63"/>
      <c r="G114" s="124"/>
      <c r="H114" s="63"/>
      <c r="I114" s="124"/>
      <c r="J114" s="63"/>
      <c r="M114" s="63"/>
      <c r="N114" s="63"/>
      <c r="S114" s="63"/>
      <c r="T114" s="63"/>
    </row>
    <row r="115" spans="1:20" s="22" customFormat="1" ht="21.75" customHeight="1">
      <c r="A115" s="19"/>
      <c r="D115" s="63"/>
      <c r="E115" s="124"/>
      <c r="F115" s="63"/>
      <c r="G115" s="124"/>
      <c r="H115" s="63"/>
      <c r="I115" s="124"/>
      <c r="J115" s="63"/>
      <c r="M115" s="63"/>
      <c r="N115" s="63"/>
      <c r="S115" s="63"/>
      <c r="T115" s="63"/>
    </row>
    <row r="116" spans="1:20" s="22" customFormat="1" ht="21.75" customHeight="1">
      <c r="A116" s="19"/>
      <c r="D116" s="63"/>
      <c r="E116" s="124"/>
      <c r="F116" s="63"/>
      <c r="G116" s="124"/>
      <c r="H116" s="63"/>
      <c r="I116" s="124"/>
      <c r="J116" s="63"/>
      <c r="M116" s="63"/>
      <c r="N116" s="63"/>
      <c r="S116" s="63"/>
      <c r="T116" s="63"/>
    </row>
    <row r="117" spans="1:20" s="22" customFormat="1" ht="21.75" customHeight="1">
      <c r="A117" s="19"/>
      <c r="D117" s="63"/>
      <c r="E117" s="124"/>
      <c r="F117" s="63"/>
      <c r="G117" s="124"/>
      <c r="H117" s="63"/>
      <c r="I117" s="124"/>
      <c r="J117" s="63"/>
      <c r="M117" s="63"/>
      <c r="N117" s="63"/>
      <c r="S117" s="63"/>
      <c r="T117" s="63"/>
    </row>
    <row r="118" spans="1:20" s="22" customFormat="1" ht="21.75" customHeight="1">
      <c r="A118" s="19"/>
      <c r="D118" s="63"/>
      <c r="E118" s="124"/>
      <c r="F118" s="63"/>
      <c r="G118" s="124"/>
      <c r="H118" s="63"/>
      <c r="I118" s="124"/>
      <c r="J118" s="63"/>
      <c r="M118" s="63"/>
      <c r="N118" s="63"/>
      <c r="S118" s="63"/>
      <c r="T118" s="63"/>
    </row>
    <row r="119" spans="1:20" s="22" customFormat="1" ht="21.75" customHeight="1">
      <c r="A119" s="19"/>
      <c r="D119" s="63"/>
      <c r="E119" s="124"/>
      <c r="F119" s="63"/>
      <c r="G119" s="124"/>
      <c r="H119" s="63"/>
      <c r="I119" s="124"/>
      <c r="J119" s="63"/>
      <c r="M119" s="63"/>
      <c r="N119" s="63"/>
      <c r="S119" s="63"/>
      <c r="T119" s="63"/>
    </row>
    <row r="120" spans="1:20" s="22" customFormat="1" ht="21.75" customHeight="1">
      <c r="A120" s="19"/>
      <c r="D120" s="63"/>
      <c r="E120" s="124"/>
      <c r="F120" s="63"/>
      <c r="G120" s="124"/>
      <c r="H120" s="63"/>
      <c r="I120" s="124"/>
      <c r="J120" s="63"/>
      <c r="M120" s="63"/>
      <c r="N120" s="63"/>
      <c r="S120" s="63"/>
      <c r="T120" s="63"/>
    </row>
    <row r="121" spans="1:20" s="22" customFormat="1" ht="21.75" customHeight="1">
      <c r="A121" s="19"/>
      <c r="D121" s="63"/>
      <c r="E121" s="124"/>
      <c r="F121" s="63"/>
      <c r="G121" s="124"/>
      <c r="H121" s="63"/>
      <c r="I121" s="124"/>
      <c r="J121" s="63"/>
      <c r="M121" s="63"/>
      <c r="N121" s="63"/>
      <c r="S121" s="63"/>
      <c r="T121" s="63"/>
    </row>
    <row r="122" spans="1:20" s="22" customFormat="1" ht="21.75" customHeight="1">
      <c r="A122" s="19"/>
      <c r="D122" s="63"/>
      <c r="E122" s="124"/>
      <c r="F122" s="63"/>
      <c r="G122" s="124"/>
      <c r="H122" s="63"/>
      <c r="I122" s="124"/>
      <c r="J122" s="63"/>
      <c r="M122" s="63"/>
      <c r="N122" s="63"/>
      <c r="S122" s="63"/>
      <c r="T122" s="63"/>
    </row>
    <row r="123" spans="1:20" s="22" customFormat="1" ht="21.75" customHeight="1">
      <c r="A123" s="19"/>
      <c r="D123" s="63"/>
      <c r="E123" s="124"/>
      <c r="F123" s="63"/>
      <c r="G123" s="124"/>
      <c r="H123" s="63"/>
      <c r="I123" s="124"/>
      <c r="J123" s="63"/>
      <c r="M123" s="63"/>
      <c r="N123" s="63"/>
      <c r="S123" s="63"/>
      <c r="T123" s="63"/>
    </row>
    <row r="124" spans="1:20" s="22" customFormat="1" ht="21.75" customHeight="1">
      <c r="A124" s="19"/>
      <c r="D124" s="63"/>
      <c r="E124" s="124"/>
      <c r="F124" s="63"/>
      <c r="G124" s="124"/>
      <c r="H124" s="63"/>
      <c r="I124" s="124"/>
      <c r="J124" s="63"/>
      <c r="M124" s="63"/>
      <c r="N124" s="63"/>
      <c r="S124" s="63"/>
      <c r="T124" s="63"/>
    </row>
    <row r="125" spans="1:20" s="22" customFormat="1" ht="21.75" customHeight="1">
      <c r="A125" s="19"/>
      <c r="D125" s="63"/>
      <c r="E125" s="124"/>
      <c r="F125" s="63"/>
      <c r="G125" s="124"/>
      <c r="H125" s="63"/>
      <c r="I125" s="124"/>
      <c r="J125" s="63">
        <v>5</v>
      </c>
      <c r="M125" s="63"/>
      <c r="N125" s="63"/>
      <c r="S125" s="63"/>
      <c r="T125" s="63"/>
    </row>
    <row r="126" spans="1:20" ht="21.75" customHeight="1">
      <c r="A126" s="52"/>
      <c r="B126" s="52"/>
      <c r="C126" s="53"/>
      <c r="D126" s="53"/>
      <c r="E126" s="53"/>
      <c r="F126" s="53"/>
      <c r="G126" s="53"/>
      <c r="H126" s="53"/>
      <c r="I126" s="53"/>
      <c r="J126" s="55" t="s">
        <v>79</v>
      </c>
      <c r="M126" s="63"/>
      <c r="N126" s="63"/>
      <c r="S126" s="63"/>
      <c r="T126" s="63"/>
    </row>
    <row r="127" spans="1:20" ht="21.75" customHeight="1">
      <c r="A127" s="132" t="s">
        <v>0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S127" s="63"/>
      <c r="T127" s="63"/>
    </row>
    <row r="128" spans="1:20" ht="21.75" customHeight="1">
      <c r="A128" s="132" t="s">
        <v>80</v>
      </c>
      <c r="B128" s="132"/>
      <c r="C128" s="132"/>
      <c r="D128" s="132"/>
      <c r="E128" s="132"/>
      <c r="F128" s="132"/>
      <c r="G128" s="132"/>
      <c r="H128" s="132"/>
      <c r="I128" s="132"/>
      <c r="J128" s="132"/>
      <c r="S128" s="63"/>
      <c r="T128" s="63"/>
    </row>
    <row r="129" spans="1:20" ht="21.75" customHeight="1">
      <c r="A129" s="132" t="s">
        <v>139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S129" s="63"/>
      <c r="T129" s="63"/>
    </row>
    <row r="130" spans="1:20" ht="21.75" customHeight="1">
      <c r="A130" s="57"/>
      <c r="B130" s="52"/>
      <c r="C130" s="53"/>
      <c r="D130" s="53"/>
      <c r="E130" s="53"/>
      <c r="F130" s="53"/>
      <c r="G130" s="53"/>
      <c r="H130" s="53"/>
      <c r="I130" s="53"/>
      <c r="J130" s="57" t="s">
        <v>3</v>
      </c>
      <c r="S130" s="63"/>
      <c r="T130" s="63"/>
    </row>
    <row r="131" spans="1:20" s="58" customFormat="1" ht="21.75" customHeight="1">
      <c r="B131" s="10"/>
      <c r="C131" s="11"/>
      <c r="D131" s="59"/>
      <c r="E131" s="59" t="s">
        <v>4</v>
      </c>
      <c r="F131" s="59"/>
      <c r="G131" s="11"/>
      <c r="H131" s="99"/>
      <c r="I131" s="59" t="s">
        <v>5</v>
      </c>
      <c r="J131" s="61"/>
      <c r="K131" s="21"/>
      <c r="L131" s="21"/>
      <c r="M131" s="63"/>
      <c r="N131" s="63"/>
      <c r="O131" s="21"/>
      <c r="P131" s="21"/>
      <c r="Q131" s="21"/>
      <c r="R131" s="21"/>
      <c r="S131" s="63"/>
      <c r="T131" s="63"/>
    </row>
    <row r="132" spans="1:20" ht="21.75" customHeight="1">
      <c r="B132" s="84" t="s">
        <v>6</v>
      </c>
      <c r="D132" s="12" t="s">
        <v>7</v>
      </c>
      <c r="F132" s="12" t="s">
        <v>82</v>
      </c>
      <c r="H132" s="12" t="s">
        <v>7</v>
      </c>
      <c r="J132" s="12" t="s">
        <v>82</v>
      </c>
      <c r="M132" s="63"/>
      <c r="N132" s="63"/>
      <c r="S132" s="63"/>
      <c r="T132" s="63"/>
    </row>
    <row r="133" spans="1:20" ht="21.75" customHeight="1">
      <c r="A133" s="58" t="s">
        <v>83</v>
      </c>
      <c r="B133" s="13"/>
      <c r="M133" s="63"/>
      <c r="N133" s="63"/>
      <c r="S133" s="63"/>
      <c r="T133" s="63"/>
    </row>
    <row r="134" spans="1:20" ht="21.75" customHeight="1">
      <c r="A134" s="13" t="s">
        <v>84</v>
      </c>
      <c r="B134" s="100">
        <v>14</v>
      </c>
      <c r="D134" s="63">
        <v>2895903005</v>
      </c>
      <c r="E134" s="63"/>
      <c r="F134" s="63">
        <v>1235554050</v>
      </c>
      <c r="G134" s="63"/>
      <c r="H134" s="63">
        <v>2895903005</v>
      </c>
      <c r="I134" s="63"/>
      <c r="J134" s="63">
        <v>1235554050</v>
      </c>
      <c r="M134" s="63"/>
      <c r="N134" s="63"/>
      <c r="R134" s="58"/>
      <c r="S134" s="63"/>
      <c r="T134" s="63"/>
    </row>
    <row r="135" spans="1:20" ht="21.75" customHeight="1">
      <c r="A135" s="13" t="s">
        <v>85</v>
      </c>
      <c r="B135" s="100">
        <v>14</v>
      </c>
      <c r="D135" s="63">
        <v>12164444673</v>
      </c>
      <c r="E135" s="63"/>
      <c r="F135" s="63">
        <v>8344869813</v>
      </c>
      <c r="G135" s="63"/>
      <c r="H135" s="63">
        <v>12164444673</v>
      </c>
      <c r="I135" s="63"/>
      <c r="J135" s="63">
        <v>8344869813</v>
      </c>
      <c r="K135" s="58"/>
      <c r="L135" s="58"/>
      <c r="M135" s="63"/>
      <c r="N135" s="63"/>
      <c r="O135" s="58"/>
      <c r="P135" s="58"/>
      <c r="Q135" s="58"/>
      <c r="S135" s="63"/>
      <c r="T135" s="63"/>
    </row>
    <row r="136" spans="1:20" ht="21.75" customHeight="1">
      <c r="A136" s="13" t="s">
        <v>86</v>
      </c>
      <c r="B136" s="100">
        <v>14</v>
      </c>
      <c r="D136" s="63">
        <v>376555790</v>
      </c>
      <c r="E136" s="63"/>
      <c r="F136" s="63">
        <v>322819860</v>
      </c>
      <c r="G136" s="63"/>
      <c r="H136" s="63">
        <v>376555790</v>
      </c>
      <c r="I136" s="63"/>
      <c r="J136" s="63">
        <v>322819860</v>
      </c>
      <c r="M136" s="63"/>
      <c r="N136" s="63"/>
      <c r="S136" s="63"/>
      <c r="T136" s="63"/>
    </row>
    <row r="137" spans="1:20" ht="21.75" customHeight="1">
      <c r="A137" s="21" t="s">
        <v>87</v>
      </c>
      <c r="B137" s="100"/>
      <c r="D137" s="63">
        <v>1093429796</v>
      </c>
      <c r="E137" s="63"/>
      <c r="F137" s="63">
        <v>814481999</v>
      </c>
      <c r="G137" s="63"/>
      <c r="H137" s="63">
        <v>1140387554</v>
      </c>
      <c r="I137" s="63"/>
      <c r="J137" s="63">
        <v>838444866</v>
      </c>
      <c r="M137" s="63"/>
      <c r="N137" s="63"/>
      <c r="S137" s="63"/>
      <c r="T137" s="63"/>
    </row>
    <row r="138" spans="1:20" ht="21.75" customHeight="1">
      <c r="A138" s="13" t="s">
        <v>88</v>
      </c>
      <c r="B138" s="100">
        <v>14</v>
      </c>
      <c r="D138" s="63">
        <v>5501935167</v>
      </c>
      <c r="E138" s="63"/>
      <c r="F138" s="63">
        <v>3963452635</v>
      </c>
      <c r="G138" s="63"/>
      <c r="H138" s="63">
        <v>3563774775</v>
      </c>
      <c r="I138" s="63"/>
      <c r="J138" s="63">
        <v>2786278372</v>
      </c>
      <c r="M138" s="63"/>
      <c r="N138" s="63"/>
      <c r="S138" s="63"/>
      <c r="T138" s="63"/>
    </row>
    <row r="139" spans="1:20" ht="21.75" customHeight="1">
      <c r="A139" s="21" t="s">
        <v>89</v>
      </c>
      <c r="B139" s="100">
        <v>14</v>
      </c>
      <c r="D139" s="66">
        <v>11909506927</v>
      </c>
      <c r="E139" s="63"/>
      <c r="F139" s="66">
        <v>5143605870</v>
      </c>
      <c r="G139" s="63"/>
      <c r="H139" s="66">
        <v>12042543053</v>
      </c>
      <c r="I139" s="63"/>
      <c r="J139" s="66">
        <v>5211107073</v>
      </c>
      <c r="M139" s="63"/>
      <c r="N139" s="63"/>
      <c r="S139" s="63"/>
      <c r="T139" s="63"/>
    </row>
    <row r="140" spans="1:20" ht="21.75" customHeight="1">
      <c r="A140" s="58" t="s">
        <v>90</v>
      </c>
      <c r="B140" s="100"/>
      <c r="D140" s="66">
        <f>SUM(D134:D139)</f>
        <v>33941775358</v>
      </c>
      <c r="E140" s="63"/>
      <c r="F140" s="66">
        <f>SUM(F134:F139)</f>
        <v>19824784227</v>
      </c>
      <c r="G140" s="63"/>
      <c r="H140" s="66">
        <f>SUM(H134:H139)</f>
        <v>32183608850</v>
      </c>
      <c r="I140" s="63"/>
      <c r="J140" s="66">
        <f>SUM(J134:J139)</f>
        <v>18739074034</v>
      </c>
      <c r="M140" s="63"/>
      <c r="N140" s="63"/>
      <c r="S140" s="63"/>
      <c r="T140" s="63"/>
    </row>
    <row r="141" spans="1:20" ht="21.75" customHeight="1">
      <c r="A141" s="58" t="s">
        <v>91</v>
      </c>
      <c r="B141" s="100"/>
      <c r="D141" s="63"/>
      <c r="E141" s="63"/>
      <c r="F141" s="63"/>
      <c r="G141" s="63"/>
      <c r="H141" s="63"/>
      <c r="I141" s="63"/>
      <c r="J141" s="63"/>
      <c r="M141" s="63"/>
      <c r="N141" s="63"/>
      <c r="S141" s="63"/>
      <c r="T141" s="63"/>
    </row>
    <row r="142" spans="1:20" ht="21.75" customHeight="1">
      <c r="A142" s="21" t="s">
        <v>92</v>
      </c>
      <c r="B142" s="100"/>
      <c r="D142" s="63">
        <v>26222790</v>
      </c>
      <c r="E142" s="63"/>
      <c r="F142" s="63">
        <v>9595980</v>
      </c>
      <c r="G142" s="63"/>
      <c r="H142" s="63">
        <v>22700393</v>
      </c>
      <c r="I142" s="63"/>
      <c r="J142" s="63">
        <v>8906169</v>
      </c>
      <c r="L142" s="63"/>
      <c r="M142" s="63"/>
      <c r="N142" s="63"/>
      <c r="S142" s="63"/>
      <c r="T142" s="63"/>
    </row>
    <row r="143" spans="1:20" ht="21.75" customHeight="1">
      <c r="A143" s="21" t="s">
        <v>94</v>
      </c>
      <c r="B143" s="100"/>
      <c r="D143" s="63">
        <v>10206374</v>
      </c>
      <c r="E143" s="63"/>
      <c r="F143" s="63">
        <v>13686198</v>
      </c>
      <c r="G143" s="63"/>
      <c r="H143" s="63">
        <v>10241256</v>
      </c>
      <c r="I143" s="63"/>
      <c r="J143" s="63">
        <v>14002487</v>
      </c>
      <c r="L143" s="63"/>
      <c r="M143" s="63"/>
      <c r="N143" s="63"/>
      <c r="S143" s="63"/>
      <c r="T143" s="63"/>
    </row>
    <row r="144" spans="1:20" ht="21.75" customHeight="1">
      <c r="A144" s="101" t="s">
        <v>95</v>
      </c>
      <c r="B144" s="126"/>
      <c r="D144" s="63">
        <v>68776360</v>
      </c>
      <c r="E144" s="63"/>
      <c r="F144" s="63">
        <v>0</v>
      </c>
      <c r="G144" s="63"/>
      <c r="H144" s="63">
        <v>68776360</v>
      </c>
      <c r="I144" s="63"/>
      <c r="J144" s="63">
        <v>0</v>
      </c>
      <c r="M144" s="63"/>
      <c r="N144" s="63"/>
      <c r="S144" s="63"/>
      <c r="T144" s="63"/>
    </row>
    <row r="145" spans="1:20" ht="21.75" customHeight="1">
      <c r="A145" s="21" t="s">
        <v>91</v>
      </c>
      <c r="B145" s="100"/>
      <c r="D145" s="63">
        <v>144691936</v>
      </c>
      <c r="E145" s="63"/>
      <c r="F145" s="63">
        <v>111407678</v>
      </c>
      <c r="G145" s="63"/>
      <c r="H145" s="63">
        <v>137453824</v>
      </c>
      <c r="I145" s="63"/>
      <c r="J145" s="63">
        <v>90470037</v>
      </c>
      <c r="L145" s="63"/>
      <c r="M145" s="63"/>
      <c r="N145" s="63"/>
      <c r="S145" s="63"/>
      <c r="T145" s="63"/>
    </row>
    <row r="146" spans="1:20" ht="21.75" customHeight="1">
      <c r="A146" s="58" t="s">
        <v>96</v>
      </c>
      <c r="B146" s="100"/>
      <c r="D146" s="77">
        <f>SUM(D142:D145)</f>
        <v>249897460</v>
      </c>
      <c r="E146" s="63"/>
      <c r="F146" s="77">
        <f>SUM(F142:F145)</f>
        <v>134689856</v>
      </c>
      <c r="G146" s="63"/>
      <c r="H146" s="77">
        <f>SUM(H142:H145)</f>
        <v>239171833</v>
      </c>
      <c r="I146" s="63"/>
      <c r="J146" s="77">
        <f>SUM(J142:J145)</f>
        <v>113378693</v>
      </c>
      <c r="K146" s="63"/>
      <c r="L146" s="63"/>
      <c r="M146" s="63"/>
      <c r="S146" s="63"/>
      <c r="T146" s="63"/>
    </row>
    <row r="147" spans="1:20" ht="21.75" customHeight="1">
      <c r="A147" s="58" t="s">
        <v>97</v>
      </c>
      <c r="B147" s="100"/>
      <c r="D147" s="66">
        <f>SUM(D140,D146)</f>
        <v>34191672818</v>
      </c>
      <c r="E147" s="63"/>
      <c r="F147" s="66">
        <f>SUM(F140,F146)</f>
        <v>19959474083</v>
      </c>
      <c r="G147" s="63"/>
      <c r="H147" s="66">
        <f>SUM(H140,H146)</f>
        <v>32422780683</v>
      </c>
      <c r="I147" s="63"/>
      <c r="J147" s="66">
        <f>SUM(J140,J146)</f>
        <v>18852452727</v>
      </c>
      <c r="M147" s="63"/>
      <c r="N147" s="63"/>
      <c r="S147" s="63"/>
      <c r="T147" s="63"/>
    </row>
    <row r="148" spans="1:20" ht="21.75" customHeight="1">
      <c r="A148" s="58" t="s">
        <v>98</v>
      </c>
      <c r="B148" s="100"/>
      <c r="D148" s="63"/>
      <c r="E148" s="63"/>
      <c r="F148" s="63"/>
      <c r="G148" s="63"/>
      <c r="H148" s="63"/>
      <c r="I148" s="63"/>
      <c r="J148" s="63"/>
      <c r="M148" s="63"/>
      <c r="N148" s="63"/>
      <c r="S148" s="63"/>
      <c r="T148" s="63"/>
    </row>
    <row r="149" spans="1:20" ht="21.75" customHeight="1">
      <c r="A149" s="21" t="s">
        <v>99</v>
      </c>
      <c r="B149" s="100"/>
      <c r="D149" s="63">
        <v>6463367826</v>
      </c>
      <c r="E149" s="63"/>
      <c r="F149" s="63">
        <v>4955341066</v>
      </c>
      <c r="G149" s="63"/>
      <c r="H149" s="63">
        <v>4727628153</v>
      </c>
      <c r="I149" s="63"/>
      <c r="J149" s="63">
        <v>3662333851</v>
      </c>
      <c r="M149" s="63"/>
      <c r="N149" s="63"/>
      <c r="S149" s="63"/>
      <c r="T149" s="63"/>
    </row>
    <row r="150" spans="1:20" ht="21.75" customHeight="1">
      <c r="A150" s="21" t="s">
        <v>100</v>
      </c>
      <c r="B150" s="100"/>
      <c r="D150" s="63">
        <v>1602389836</v>
      </c>
      <c r="E150" s="63"/>
      <c r="F150" s="63">
        <v>1733565396</v>
      </c>
      <c r="G150" s="63"/>
      <c r="H150" s="63">
        <v>1587408191</v>
      </c>
      <c r="I150" s="63"/>
      <c r="J150" s="63">
        <v>1718418917</v>
      </c>
      <c r="M150" s="63"/>
      <c r="N150" s="63"/>
      <c r="S150" s="63"/>
      <c r="T150" s="63"/>
    </row>
    <row r="151" spans="1:20" ht="21.75" customHeight="1">
      <c r="A151" s="21" t="s">
        <v>101</v>
      </c>
      <c r="B151" s="100"/>
      <c r="D151" s="63">
        <v>2620850685</v>
      </c>
      <c r="E151" s="63"/>
      <c r="F151" s="63">
        <v>2045320660</v>
      </c>
      <c r="G151" s="63"/>
      <c r="H151" s="63">
        <v>3809721406</v>
      </c>
      <c r="I151" s="63"/>
      <c r="J151" s="63">
        <v>2979293463</v>
      </c>
      <c r="M151" s="63"/>
      <c r="N151" s="63"/>
      <c r="S151" s="63"/>
      <c r="T151" s="63"/>
    </row>
    <row r="152" spans="1:20" ht="21.75" customHeight="1">
      <c r="A152" s="21" t="s">
        <v>102</v>
      </c>
      <c r="B152" s="100"/>
      <c r="D152" s="63">
        <v>1495451200</v>
      </c>
      <c r="E152" s="63"/>
      <c r="F152" s="63">
        <v>1052053449</v>
      </c>
      <c r="G152" s="63"/>
      <c r="H152" s="63">
        <v>1481824926</v>
      </c>
      <c r="I152" s="63"/>
      <c r="J152" s="63">
        <v>1045863533</v>
      </c>
      <c r="M152" s="63"/>
      <c r="N152" s="63"/>
      <c r="S152" s="63"/>
      <c r="T152" s="63"/>
    </row>
    <row r="153" spans="1:20" ht="21.75" customHeight="1">
      <c r="A153" s="21" t="s">
        <v>140</v>
      </c>
      <c r="B153" s="100"/>
      <c r="D153" s="63">
        <v>0</v>
      </c>
      <c r="E153" s="63"/>
      <c r="F153" s="63">
        <v>56986</v>
      </c>
      <c r="G153" s="63"/>
      <c r="H153" s="63">
        <v>0</v>
      </c>
      <c r="I153" s="63"/>
      <c r="J153" s="63">
        <v>56986</v>
      </c>
      <c r="M153" s="63"/>
      <c r="N153" s="63"/>
      <c r="S153" s="63"/>
      <c r="T153" s="63"/>
    </row>
    <row r="154" spans="1:20" ht="21.75" customHeight="1">
      <c r="A154" s="21" t="s">
        <v>103</v>
      </c>
      <c r="B154" s="100"/>
      <c r="D154" s="63">
        <v>5628848446</v>
      </c>
      <c r="E154" s="63"/>
      <c r="F154" s="63">
        <v>4388962780</v>
      </c>
      <c r="G154" s="63"/>
      <c r="H154" s="63">
        <v>5446017804</v>
      </c>
      <c r="I154" s="63"/>
      <c r="J154" s="63">
        <v>4298756530</v>
      </c>
      <c r="M154" s="63"/>
      <c r="N154" s="63"/>
      <c r="S154" s="63"/>
      <c r="T154" s="63"/>
    </row>
    <row r="155" spans="1:20" ht="21.75" customHeight="1">
      <c r="A155" s="21" t="s">
        <v>104</v>
      </c>
      <c r="B155" s="100"/>
      <c r="D155" s="63">
        <v>98101408</v>
      </c>
      <c r="E155" s="63"/>
      <c r="F155" s="63">
        <v>6845544</v>
      </c>
      <c r="G155" s="63"/>
      <c r="H155" s="63">
        <v>111087114</v>
      </c>
      <c r="I155" s="63"/>
      <c r="J155" s="63">
        <v>7003748</v>
      </c>
      <c r="L155" s="63"/>
      <c r="M155" s="63"/>
      <c r="N155" s="63"/>
      <c r="S155" s="63"/>
      <c r="T155" s="63"/>
    </row>
    <row r="156" spans="1:20" ht="21.75" customHeight="1">
      <c r="A156" s="21" t="s">
        <v>105</v>
      </c>
      <c r="B156" s="100"/>
      <c r="D156" s="63">
        <v>153654053</v>
      </c>
      <c r="E156" s="63"/>
      <c r="F156" s="63">
        <v>149116369</v>
      </c>
      <c r="G156" s="63"/>
      <c r="H156" s="63">
        <v>153654053</v>
      </c>
      <c r="I156" s="63"/>
      <c r="J156" s="63">
        <v>149116369</v>
      </c>
      <c r="L156" s="63"/>
      <c r="M156" s="63"/>
      <c r="N156" s="63"/>
      <c r="S156" s="63"/>
      <c r="T156" s="63"/>
    </row>
    <row r="157" spans="1:20" ht="21.75" customHeight="1">
      <c r="A157" s="21" t="s">
        <v>106</v>
      </c>
      <c r="B157" s="100"/>
      <c r="D157" s="63">
        <v>0</v>
      </c>
      <c r="E157" s="63"/>
      <c r="F157" s="63">
        <v>10261283</v>
      </c>
      <c r="G157" s="63"/>
      <c r="H157" s="63">
        <v>0</v>
      </c>
      <c r="I157" s="63"/>
      <c r="J157" s="63">
        <v>10261283</v>
      </c>
      <c r="L157" s="63"/>
      <c r="M157" s="63"/>
      <c r="N157" s="63"/>
      <c r="S157" s="63"/>
      <c r="T157" s="63"/>
    </row>
    <row r="158" spans="1:20" ht="21.75" customHeight="1">
      <c r="A158" s="21" t="s">
        <v>107</v>
      </c>
      <c r="B158" s="100"/>
      <c r="D158" s="63">
        <v>1419659329</v>
      </c>
      <c r="E158" s="63"/>
      <c r="F158" s="63">
        <v>1284719224</v>
      </c>
      <c r="G158" s="63"/>
      <c r="H158" s="63">
        <v>1163444557</v>
      </c>
      <c r="I158" s="63"/>
      <c r="J158" s="63">
        <v>1036967688</v>
      </c>
      <c r="K158" s="63"/>
      <c r="L158" s="63"/>
      <c r="M158" s="63"/>
      <c r="N158" s="63"/>
      <c r="S158" s="63"/>
      <c r="T158" s="63"/>
    </row>
    <row r="159" spans="1:20" ht="21.75" customHeight="1">
      <c r="A159" s="58" t="s">
        <v>108</v>
      </c>
      <c r="B159" s="100"/>
      <c r="D159" s="77">
        <f>SUM(D149:D158)</f>
        <v>19482322783</v>
      </c>
      <c r="E159" s="63"/>
      <c r="F159" s="77">
        <f>SUM(F149:F158)</f>
        <v>15626242757</v>
      </c>
      <c r="G159" s="63"/>
      <c r="H159" s="77">
        <f>SUM(H149:H158)</f>
        <v>18480786204</v>
      </c>
      <c r="I159" s="63"/>
      <c r="J159" s="77">
        <f>SUM(J149:J158)</f>
        <v>14908072368</v>
      </c>
      <c r="M159" s="63"/>
      <c r="N159" s="63"/>
      <c r="S159" s="63"/>
      <c r="T159" s="63"/>
    </row>
    <row r="160" spans="1:20" ht="21.75" customHeight="1">
      <c r="A160" s="58" t="s">
        <v>109</v>
      </c>
      <c r="B160" s="100"/>
      <c r="D160" s="63">
        <f>SUM(D147-D159)</f>
        <v>14709350035</v>
      </c>
      <c r="E160" s="63"/>
      <c r="F160" s="63">
        <f>SUM(F147-F159)</f>
        <v>4333231326</v>
      </c>
      <c r="G160" s="63"/>
      <c r="H160" s="63">
        <f>SUM(H147-H159)</f>
        <v>13941994479</v>
      </c>
      <c r="I160" s="63"/>
      <c r="J160" s="63">
        <f>SUM(J147-J159)</f>
        <v>3944380359</v>
      </c>
      <c r="M160" s="63"/>
      <c r="N160" s="63"/>
      <c r="S160" s="63"/>
      <c r="T160" s="63"/>
    </row>
    <row r="161" spans="1:20" ht="21.75" customHeight="1">
      <c r="A161" s="21" t="s">
        <v>110</v>
      </c>
      <c r="B161" s="100"/>
      <c r="D161" s="63">
        <v>-248516</v>
      </c>
      <c r="E161" s="63"/>
      <c r="F161" s="63">
        <v>-108806</v>
      </c>
      <c r="G161" s="63"/>
      <c r="H161" s="63">
        <v>0</v>
      </c>
      <c r="I161" s="63"/>
      <c r="J161" s="63">
        <v>0</v>
      </c>
      <c r="L161" s="63"/>
      <c r="M161" s="63"/>
      <c r="N161" s="63"/>
      <c r="S161" s="63"/>
      <c r="T161" s="63"/>
    </row>
    <row r="162" spans="1:20" ht="21.75" customHeight="1">
      <c r="A162" s="21" t="s">
        <v>111</v>
      </c>
      <c r="B162" s="100"/>
      <c r="D162" s="66">
        <v>-1402160696</v>
      </c>
      <c r="E162" s="63"/>
      <c r="F162" s="66">
        <v>-1451612959</v>
      </c>
      <c r="G162" s="63"/>
      <c r="H162" s="66">
        <v>-1392654519</v>
      </c>
      <c r="I162" s="63"/>
      <c r="J162" s="66">
        <v>-1445430438</v>
      </c>
      <c r="L162" s="63"/>
      <c r="M162" s="63"/>
      <c r="N162" s="63"/>
      <c r="S162" s="63"/>
      <c r="T162" s="63"/>
    </row>
    <row r="163" spans="1:20" ht="21.75" customHeight="1">
      <c r="A163" s="58" t="s">
        <v>243</v>
      </c>
      <c r="B163" s="100"/>
      <c r="D163" s="63">
        <f>SUM(D160:D162)</f>
        <v>13306940823</v>
      </c>
      <c r="E163" s="63"/>
      <c r="F163" s="63">
        <f>SUM(F160:F162)</f>
        <v>2881509561</v>
      </c>
      <c r="G163" s="63"/>
      <c r="H163" s="63">
        <f>SUM(H160:H162)</f>
        <v>12549339960</v>
      </c>
      <c r="I163" s="63"/>
      <c r="J163" s="63">
        <f>SUM(J160:J162)</f>
        <v>2498949921</v>
      </c>
      <c r="M163" s="63"/>
      <c r="N163" s="63"/>
      <c r="S163" s="63"/>
      <c r="T163" s="63"/>
    </row>
    <row r="164" spans="1:20" ht="21.75" customHeight="1">
      <c r="A164" s="21" t="s">
        <v>113</v>
      </c>
      <c r="B164" s="100"/>
      <c r="D164" s="66">
        <v>-2652466773</v>
      </c>
      <c r="E164" s="63"/>
      <c r="F164" s="66">
        <v>-547972501</v>
      </c>
      <c r="G164" s="63"/>
      <c r="H164" s="66">
        <v>-2510362213</v>
      </c>
      <c r="I164" s="63"/>
      <c r="J164" s="66">
        <v>-456802445</v>
      </c>
      <c r="M164" s="63"/>
      <c r="N164" s="63"/>
      <c r="S164" s="63"/>
      <c r="T164" s="63"/>
    </row>
    <row r="165" spans="1:20" ht="21.75" customHeight="1" thickBot="1">
      <c r="A165" s="89" t="s">
        <v>114</v>
      </c>
      <c r="B165" s="100"/>
      <c r="D165" s="79">
        <f>SUM(D163:D164)</f>
        <v>10654474050</v>
      </c>
      <c r="E165" s="63"/>
      <c r="F165" s="79">
        <f>SUM(F163:F164)</f>
        <v>2333537060</v>
      </c>
      <c r="G165" s="63"/>
      <c r="H165" s="79">
        <f>SUM(H163:H164)</f>
        <v>10038977747</v>
      </c>
      <c r="I165" s="63"/>
      <c r="J165" s="79">
        <f>SUM(J163:J164)</f>
        <v>2042147476</v>
      </c>
      <c r="M165" s="63"/>
      <c r="N165" s="63"/>
      <c r="S165" s="63"/>
      <c r="T165" s="63"/>
    </row>
    <row r="166" spans="1:20" ht="9.75" customHeight="1" thickTop="1">
      <c r="A166" s="102"/>
      <c r="B166" s="13"/>
      <c r="D166" s="1"/>
      <c r="E166" s="63"/>
      <c r="F166" s="1"/>
      <c r="H166" s="1"/>
      <c r="I166" s="63"/>
      <c r="J166" s="1"/>
      <c r="M166" s="63"/>
      <c r="N166" s="63"/>
      <c r="S166" s="63"/>
      <c r="T166" s="63"/>
    </row>
    <row r="167" spans="1:20" ht="21.75" customHeight="1">
      <c r="A167" s="89" t="s">
        <v>115</v>
      </c>
      <c r="B167" s="100"/>
      <c r="D167" s="1"/>
      <c r="E167" s="1"/>
      <c r="F167" s="1"/>
      <c r="G167" s="1"/>
      <c r="H167" s="1"/>
      <c r="I167" s="1"/>
      <c r="J167" s="1"/>
      <c r="M167" s="63"/>
      <c r="N167" s="63"/>
      <c r="S167" s="63"/>
      <c r="T167" s="63"/>
    </row>
    <row r="168" spans="1:20" ht="21.75" customHeight="1">
      <c r="A168" s="102" t="s">
        <v>116</v>
      </c>
      <c r="B168" s="100"/>
      <c r="C168" s="103"/>
      <c r="D168" s="63">
        <f>D165-D169</f>
        <v>10347625544</v>
      </c>
      <c r="E168" s="21"/>
      <c r="F168" s="63">
        <f>F165-F169</f>
        <v>2203302689</v>
      </c>
      <c r="G168" s="103"/>
      <c r="H168" s="63">
        <f>H165-H169</f>
        <v>10038977747</v>
      </c>
      <c r="I168" s="21"/>
      <c r="J168" s="63">
        <f>J165-J169</f>
        <v>2042147476</v>
      </c>
      <c r="M168" s="63"/>
      <c r="N168" s="63"/>
      <c r="S168" s="63"/>
      <c r="T168" s="63"/>
    </row>
    <row r="169" spans="1:20" ht="21.75" customHeight="1">
      <c r="A169" s="102" t="s">
        <v>117</v>
      </c>
      <c r="B169" s="100"/>
      <c r="D169" s="66">
        <v>306848506</v>
      </c>
      <c r="E169" s="63"/>
      <c r="F169" s="66">
        <v>130234371</v>
      </c>
      <c r="G169" s="63"/>
      <c r="H169" s="66">
        <v>0</v>
      </c>
      <c r="I169" s="63"/>
      <c r="J169" s="66">
        <v>0</v>
      </c>
      <c r="L169" s="63"/>
      <c r="M169" s="63"/>
      <c r="N169" s="63"/>
      <c r="S169" s="63"/>
      <c r="T169" s="63"/>
    </row>
    <row r="170" spans="1:20" ht="21.75" customHeight="1" thickBot="1">
      <c r="A170" s="102"/>
      <c r="B170" s="13"/>
      <c r="D170" s="79">
        <f>SUM(D168:D169)</f>
        <v>10654474050</v>
      </c>
      <c r="E170" s="63"/>
      <c r="F170" s="79">
        <f>SUM(F168:F169)</f>
        <v>2333537060</v>
      </c>
      <c r="H170" s="79">
        <f>SUM(H168:H169)</f>
        <v>10038977747</v>
      </c>
      <c r="I170" s="63"/>
      <c r="J170" s="79">
        <f>SUM(J168:J169)</f>
        <v>2042147476</v>
      </c>
      <c r="M170" s="63"/>
      <c r="N170" s="63"/>
      <c r="S170" s="63"/>
      <c r="T170" s="63"/>
    </row>
    <row r="171" spans="1:20" ht="9.75" customHeight="1" thickTop="1">
      <c r="A171" s="102"/>
      <c r="B171" s="13"/>
      <c r="D171" s="63"/>
      <c r="E171" s="63"/>
      <c r="F171" s="63"/>
      <c r="H171" s="63"/>
      <c r="I171" s="63"/>
      <c r="J171" s="63"/>
      <c r="M171" s="63"/>
      <c r="N171" s="63"/>
      <c r="S171" s="63"/>
      <c r="T171" s="63"/>
    </row>
    <row r="172" spans="1:20" ht="21.75" customHeight="1">
      <c r="A172" s="89" t="s">
        <v>118</v>
      </c>
      <c r="B172" s="100"/>
      <c r="M172" s="63"/>
      <c r="N172" s="63"/>
      <c r="S172" s="63"/>
      <c r="T172" s="63"/>
    </row>
    <row r="173" spans="1:20" ht="21.75" customHeight="1" thickBot="1">
      <c r="A173" s="102" t="s">
        <v>119</v>
      </c>
      <c r="B173" s="100"/>
      <c r="D173" s="4">
        <f>D168/14285700000</f>
        <v>0.72433451241451241</v>
      </c>
      <c r="E173" s="104"/>
      <c r="F173" s="4">
        <f>F168/14285700000</f>
        <v>0.15423134246134246</v>
      </c>
      <c r="G173" s="104"/>
      <c r="H173" s="4">
        <f>H168/14285700000</f>
        <v>0.70272914501914507</v>
      </c>
      <c r="I173" s="105"/>
      <c r="J173" s="4">
        <f>J168/14285700000</f>
        <v>0.14295046627046626</v>
      </c>
      <c r="M173" s="63"/>
      <c r="N173" s="63"/>
      <c r="S173" s="63"/>
      <c r="T173" s="63"/>
    </row>
    <row r="174" spans="1:20" ht="13.5" customHeight="1" thickTop="1">
      <c r="D174" s="127"/>
      <c r="J174" s="55"/>
      <c r="M174" s="63"/>
      <c r="N174" s="63"/>
      <c r="S174" s="63"/>
      <c r="T174" s="63"/>
    </row>
    <row r="175" spans="1:20" ht="28.5" customHeight="1">
      <c r="A175" s="19" t="s">
        <v>36</v>
      </c>
      <c r="B175" s="100"/>
      <c r="C175" s="21"/>
      <c r="D175" s="21"/>
      <c r="E175" s="21"/>
      <c r="F175" s="21"/>
      <c r="G175" s="21"/>
      <c r="H175" s="21"/>
      <c r="J175" s="55"/>
      <c r="M175" s="63"/>
      <c r="N175" s="63"/>
      <c r="S175" s="63"/>
      <c r="T175" s="63"/>
    </row>
    <row r="176" spans="1:20" ht="28.5" customHeight="1">
      <c r="A176" s="19"/>
      <c r="B176" s="100"/>
      <c r="C176" s="21"/>
      <c r="D176" s="21"/>
      <c r="E176" s="21"/>
      <c r="F176" s="21"/>
      <c r="G176" s="21"/>
      <c r="H176" s="21"/>
      <c r="J176" s="55"/>
      <c r="M176" s="63"/>
      <c r="N176" s="63"/>
      <c r="S176" s="63"/>
      <c r="T176" s="63"/>
    </row>
    <row r="177" spans="1:236" ht="21.75" customHeight="1">
      <c r="A177" s="19"/>
      <c r="B177" s="100"/>
      <c r="C177" s="21"/>
      <c r="D177" s="21"/>
      <c r="E177" s="21"/>
      <c r="F177" s="21"/>
      <c r="G177" s="21"/>
      <c r="H177" s="21"/>
      <c r="J177" s="55"/>
      <c r="M177" s="63"/>
      <c r="N177" s="63"/>
      <c r="S177" s="63"/>
      <c r="T177" s="63"/>
    </row>
    <row r="178" spans="1:236" s="5" customFormat="1" ht="25.5" customHeight="1">
      <c r="A178" s="19"/>
      <c r="B178" s="20"/>
      <c r="C178" s="17"/>
      <c r="D178" s="18"/>
      <c r="E178" s="18"/>
      <c r="F178" s="18"/>
      <c r="G178" s="18"/>
      <c r="H178" s="18"/>
      <c r="I178" s="18"/>
      <c r="J178" s="18"/>
      <c r="K178" s="21"/>
      <c r="L178" s="21"/>
      <c r="M178" s="63"/>
      <c r="N178" s="63"/>
      <c r="O178" s="21"/>
      <c r="P178" s="21"/>
      <c r="Q178" s="21"/>
      <c r="R178" s="21"/>
      <c r="S178" s="63"/>
      <c r="T178" s="63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</row>
    <row r="179" spans="1:236" s="5" customFormat="1" ht="25.5" customHeight="1">
      <c r="C179" s="82" t="s">
        <v>120</v>
      </c>
      <c r="D179" s="18"/>
      <c r="E179" s="18"/>
      <c r="F179" s="18"/>
      <c r="G179" s="18"/>
      <c r="H179" s="82" t="s">
        <v>121</v>
      </c>
      <c r="I179" s="18"/>
      <c r="J179" s="18"/>
      <c r="K179" s="21"/>
      <c r="L179" s="21"/>
      <c r="M179" s="63"/>
      <c r="N179" s="63"/>
      <c r="O179" s="21"/>
      <c r="P179" s="21"/>
      <c r="Q179" s="21"/>
      <c r="R179" s="21"/>
      <c r="S179" s="63"/>
      <c r="T179" s="63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</row>
    <row r="180" spans="1:236" s="5" customFormat="1" ht="25.5" customHeight="1">
      <c r="C180" s="82" t="s">
        <v>122</v>
      </c>
      <c r="D180" s="18"/>
      <c r="E180" s="18"/>
      <c r="F180" s="18"/>
      <c r="G180" s="18"/>
      <c r="H180" s="82" t="s">
        <v>123</v>
      </c>
      <c r="I180" s="18"/>
      <c r="J180" s="18"/>
      <c r="K180" s="21"/>
      <c r="L180" s="21"/>
      <c r="M180" s="63"/>
      <c r="N180" s="63"/>
      <c r="O180" s="21"/>
      <c r="P180" s="21"/>
      <c r="Q180" s="21"/>
      <c r="R180" s="21"/>
      <c r="S180" s="63"/>
      <c r="T180" s="63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</row>
    <row r="181" spans="1:236" s="5" customFormat="1" ht="25.5" customHeight="1">
      <c r="C181" s="82"/>
      <c r="D181" s="18"/>
      <c r="E181" s="18"/>
      <c r="F181" s="18"/>
      <c r="G181" s="18"/>
      <c r="H181" s="82"/>
      <c r="I181" s="18"/>
      <c r="J181" s="18"/>
      <c r="K181" s="19"/>
      <c r="L181" s="19"/>
      <c r="M181" s="63"/>
      <c r="N181" s="63"/>
      <c r="O181" s="19"/>
      <c r="P181" s="19"/>
      <c r="Q181" s="19"/>
      <c r="R181" s="19"/>
      <c r="S181" s="63"/>
      <c r="T181" s="63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</row>
    <row r="182" spans="1:236" s="5" customFormat="1" ht="25.5" customHeight="1">
      <c r="C182" s="82"/>
      <c r="D182" s="18"/>
      <c r="E182" s="18"/>
      <c r="F182" s="18"/>
      <c r="G182" s="18"/>
      <c r="H182" s="82"/>
      <c r="I182" s="18"/>
      <c r="J182" s="18"/>
      <c r="K182" s="19"/>
      <c r="L182" s="19"/>
      <c r="M182" s="63"/>
      <c r="N182" s="63"/>
      <c r="O182" s="19"/>
      <c r="P182" s="19"/>
      <c r="Q182" s="19"/>
      <c r="R182" s="19"/>
      <c r="S182" s="63"/>
      <c r="T182" s="63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</row>
    <row r="183" spans="1:236" s="5" customFormat="1" ht="25.5" customHeight="1">
      <c r="C183" s="82"/>
      <c r="D183" s="18"/>
      <c r="E183" s="18"/>
      <c r="F183" s="18"/>
      <c r="G183" s="18"/>
      <c r="H183" s="82"/>
      <c r="I183" s="18"/>
      <c r="J183" s="18"/>
      <c r="K183" s="19"/>
      <c r="L183" s="19"/>
      <c r="M183" s="63"/>
      <c r="N183" s="63"/>
      <c r="O183" s="19"/>
      <c r="P183" s="19"/>
      <c r="Q183" s="19"/>
      <c r="R183" s="19"/>
      <c r="S183" s="63"/>
      <c r="T183" s="63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19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  <c r="DF183" s="19"/>
      <c r="DG183" s="19"/>
      <c r="DH183" s="19"/>
      <c r="DI183" s="19"/>
      <c r="DJ183" s="19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19"/>
      <c r="EY183" s="19"/>
      <c r="EZ183" s="19"/>
      <c r="FA183" s="19"/>
      <c r="FB183" s="19"/>
      <c r="FC183" s="19"/>
      <c r="FD183" s="19"/>
      <c r="FE183" s="19"/>
      <c r="FF183" s="19"/>
      <c r="FG183" s="19"/>
      <c r="FH183" s="19"/>
      <c r="FI183" s="19"/>
      <c r="FJ183" s="19"/>
      <c r="FK183" s="19"/>
      <c r="FL183" s="19"/>
      <c r="FM183" s="19"/>
      <c r="FN183" s="19"/>
      <c r="FO183" s="19"/>
      <c r="FP183" s="19"/>
      <c r="FQ183" s="19"/>
      <c r="FR183" s="19"/>
      <c r="FS183" s="19"/>
      <c r="FT183" s="19"/>
      <c r="FU183" s="19"/>
      <c r="FV183" s="19"/>
      <c r="FW183" s="19"/>
      <c r="FX183" s="19"/>
      <c r="FY183" s="19"/>
      <c r="FZ183" s="19"/>
      <c r="GA183" s="19"/>
      <c r="GB183" s="19"/>
      <c r="GC183" s="19"/>
      <c r="GD183" s="19"/>
      <c r="GE183" s="19"/>
      <c r="GF183" s="19"/>
      <c r="GG183" s="19"/>
      <c r="GH183" s="19"/>
      <c r="GI183" s="19"/>
      <c r="GJ183" s="19"/>
      <c r="GK183" s="19"/>
      <c r="GL183" s="19"/>
      <c r="GM183" s="19"/>
      <c r="GN183" s="19"/>
      <c r="GO183" s="19"/>
      <c r="GP183" s="19"/>
      <c r="GQ183" s="19"/>
      <c r="GR183" s="19"/>
      <c r="GS183" s="19"/>
      <c r="GT183" s="19"/>
      <c r="GU183" s="19"/>
      <c r="GV183" s="19"/>
      <c r="GW183" s="19"/>
      <c r="GX183" s="19"/>
      <c r="GY183" s="19"/>
      <c r="GZ183" s="19"/>
      <c r="HA183" s="19"/>
      <c r="HB183" s="19"/>
      <c r="HC183" s="19"/>
      <c r="HD183" s="19"/>
      <c r="HE183" s="19"/>
      <c r="HF183" s="19"/>
      <c r="HG183" s="19"/>
      <c r="HH183" s="19"/>
      <c r="HI183" s="19"/>
      <c r="HJ183" s="19"/>
      <c r="HK183" s="19"/>
      <c r="HL183" s="19"/>
      <c r="HM183" s="19"/>
      <c r="HN183" s="19"/>
      <c r="HO183" s="19"/>
      <c r="HP183" s="19"/>
      <c r="HQ183" s="19"/>
      <c r="HR183" s="19"/>
      <c r="HS183" s="19"/>
      <c r="HT183" s="19"/>
      <c r="HU183" s="19"/>
      <c r="HV183" s="19"/>
      <c r="HW183" s="19"/>
      <c r="HX183" s="19"/>
      <c r="HY183" s="19"/>
      <c r="HZ183" s="19"/>
      <c r="IA183" s="19"/>
      <c r="IB183" s="19"/>
    </row>
    <row r="184" spans="1:236" s="5" customFormat="1" ht="25.5" customHeight="1">
      <c r="C184" s="82"/>
      <c r="D184" s="18"/>
      <c r="E184" s="18"/>
      <c r="F184" s="18"/>
      <c r="G184" s="18"/>
      <c r="H184" s="82"/>
      <c r="I184" s="18"/>
      <c r="J184" s="18"/>
      <c r="K184" s="19"/>
      <c r="L184" s="19"/>
      <c r="M184" s="63"/>
      <c r="N184" s="63"/>
      <c r="O184" s="19"/>
      <c r="P184" s="19"/>
      <c r="Q184" s="19"/>
      <c r="R184" s="19"/>
      <c r="S184" s="63"/>
      <c r="T184" s="63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19"/>
      <c r="CZ184" s="19"/>
      <c r="DA184" s="19"/>
      <c r="DB184" s="19"/>
      <c r="DC184" s="19"/>
      <c r="DD184" s="19"/>
      <c r="DE184" s="19"/>
      <c r="DF184" s="19"/>
      <c r="DG184" s="19"/>
      <c r="DH184" s="19"/>
      <c r="DI184" s="19"/>
      <c r="DJ184" s="19"/>
      <c r="DK184" s="19"/>
      <c r="DL184" s="19"/>
      <c r="DM184" s="19"/>
      <c r="DN184" s="19"/>
      <c r="DO184" s="19"/>
      <c r="DP184" s="19"/>
      <c r="DQ184" s="19"/>
      <c r="DR184" s="19"/>
      <c r="DS184" s="19"/>
      <c r="DT184" s="19"/>
      <c r="DU184" s="19"/>
      <c r="DV184" s="19"/>
      <c r="DW184" s="19"/>
      <c r="DX184" s="19"/>
      <c r="DY184" s="19"/>
      <c r="DZ184" s="19"/>
      <c r="EA184" s="19"/>
      <c r="EB184" s="19"/>
      <c r="EC184" s="19"/>
      <c r="ED184" s="19"/>
      <c r="EE184" s="19"/>
      <c r="EF184" s="19"/>
      <c r="EG184" s="19"/>
      <c r="EH184" s="19"/>
      <c r="EI184" s="19"/>
      <c r="EJ184" s="19"/>
      <c r="EK184" s="19"/>
      <c r="EL184" s="19"/>
      <c r="EM184" s="19"/>
      <c r="EN184" s="19"/>
      <c r="EO184" s="19"/>
      <c r="EP184" s="19"/>
      <c r="EQ184" s="19"/>
      <c r="ER184" s="19"/>
      <c r="ES184" s="19"/>
      <c r="ET184" s="19"/>
      <c r="EU184" s="19"/>
      <c r="EV184" s="19"/>
      <c r="EW184" s="19"/>
      <c r="EX184" s="19"/>
      <c r="EY184" s="19"/>
      <c r="EZ184" s="19"/>
      <c r="FA184" s="19"/>
      <c r="FB184" s="19"/>
      <c r="FC184" s="19"/>
      <c r="FD184" s="19"/>
      <c r="FE184" s="19"/>
      <c r="FF184" s="19"/>
      <c r="FG184" s="19"/>
      <c r="FH184" s="19"/>
      <c r="FI184" s="19"/>
      <c r="FJ184" s="19"/>
      <c r="FK184" s="19"/>
      <c r="FL184" s="19"/>
      <c r="FM184" s="19"/>
      <c r="FN184" s="19"/>
      <c r="FO184" s="19"/>
      <c r="FP184" s="19"/>
      <c r="FQ184" s="19"/>
      <c r="FR184" s="19"/>
      <c r="FS184" s="19"/>
      <c r="FT184" s="19"/>
      <c r="FU184" s="19"/>
      <c r="FV184" s="19"/>
      <c r="FW184" s="19"/>
      <c r="FX184" s="19"/>
      <c r="FY184" s="19"/>
      <c r="FZ184" s="19"/>
      <c r="GA184" s="19"/>
      <c r="GB184" s="19"/>
      <c r="GC184" s="19"/>
      <c r="GD184" s="19"/>
      <c r="GE184" s="19"/>
      <c r="GF184" s="19"/>
      <c r="GG184" s="19"/>
      <c r="GH184" s="19"/>
      <c r="GI184" s="19"/>
      <c r="GJ184" s="19"/>
      <c r="GK184" s="19"/>
      <c r="GL184" s="19"/>
      <c r="GM184" s="19"/>
      <c r="GN184" s="19"/>
      <c r="GO184" s="19"/>
      <c r="GP184" s="19"/>
      <c r="GQ184" s="19"/>
      <c r="GR184" s="19"/>
      <c r="GS184" s="19"/>
      <c r="GT184" s="19"/>
      <c r="GU184" s="19"/>
      <c r="GV184" s="19"/>
      <c r="GW184" s="19"/>
      <c r="GX184" s="19"/>
      <c r="GY184" s="19"/>
      <c r="GZ184" s="19"/>
      <c r="HA184" s="19"/>
      <c r="HB184" s="19"/>
      <c r="HC184" s="19"/>
      <c r="HD184" s="19"/>
      <c r="HE184" s="19"/>
      <c r="HF184" s="19"/>
      <c r="HG184" s="19"/>
      <c r="HH184" s="19"/>
      <c r="HI184" s="19"/>
      <c r="HJ184" s="19"/>
      <c r="HK184" s="19"/>
      <c r="HL184" s="19"/>
      <c r="HM184" s="19"/>
      <c r="HN184" s="19"/>
      <c r="HO184" s="19"/>
      <c r="HP184" s="19"/>
      <c r="HQ184" s="19"/>
      <c r="HR184" s="19"/>
      <c r="HS184" s="19"/>
      <c r="HT184" s="19"/>
      <c r="HU184" s="19"/>
      <c r="HV184" s="19"/>
      <c r="HW184" s="19"/>
      <c r="HX184" s="19"/>
      <c r="HY184" s="19"/>
      <c r="HZ184" s="19"/>
      <c r="IA184" s="19"/>
      <c r="IB184" s="19"/>
    </row>
    <row r="185" spans="1:236" s="5" customFormat="1" ht="25.5" customHeight="1">
      <c r="C185" s="82"/>
      <c r="D185" s="18"/>
      <c r="E185" s="18"/>
      <c r="F185" s="18"/>
      <c r="G185" s="18"/>
      <c r="H185" s="82"/>
      <c r="I185" s="18"/>
      <c r="J185" s="18"/>
      <c r="K185" s="19"/>
      <c r="L185" s="19"/>
      <c r="M185" s="63"/>
      <c r="N185" s="63"/>
      <c r="O185" s="19"/>
      <c r="P185" s="19"/>
      <c r="Q185" s="19"/>
      <c r="R185" s="19"/>
      <c r="S185" s="63"/>
      <c r="T185" s="63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  <c r="CL185" s="19"/>
      <c r="CM185" s="19"/>
      <c r="CN185" s="19"/>
      <c r="CO185" s="19"/>
      <c r="CP185" s="19"/>
      <c r="CQ185" s="19"/>
      <c r="CR185" s="19"/>
      <c r="CS185" s="19"/>
      <c r="CT185" s="19"/>
      <c r="CU185" s="19"/>
      <c r="CV185" s="19"/>
      <c r="CW185" s="19"/>
      <c r="CX185" s="19"/>
      <c r="CY185" s="19"/>
      <c r="CZ185" s="19"/>
      <c r="DA185" s="19"/>
      <c r="DB185" s="19"/>
      <c r="DC185" s="19"/>
      <c r="DD185" s="19"/>
      <c r="DE185" s="19"/>
      <c r="DF185" s="19"/>
      <c r="DG185" s="19"/>
      <c r="DH185" s="19"/>
      <c r="DI185" s="19"/>
      <c r="DJ185" s="19"/>
      <c r="DK185" s="19"/>
      <c r="DL185" s="19"/>
      <c r="DM185" s="19"/>
      <c r="DN185" s="19"/>
      <c r="DO185" s="19"/>
      <c r="DP185" s="19"/>
      <c r="DQ185" s="19"/>
      <c r="DR185" s="19"/>
      <c r="DS185" s="19"/>
      <c r="DT185" s="19"/>
      <c r="DU185" s="19"/>
      <c r="DV185" s="19"/>
      <c r="DW185" s="19"/>
      <c r="DX185" s="19"/>
      <c r="DY185" s="19"/>
      <c r="DZ185" s="19"/>
      <c r="EA185" s="19"/>
      <c r="EB185" s="19"/>
      <c r="EC185" s="19"/>
      <c r="ED185" s="19"/>
      <c r="EE185" s="19"/>
      <c r="EF185" s="19"/>
      <c r="EG185" s="19"/>
      <c r="EH185" s="19"/>
      <c r="EI185" s="19"/>
      <c r="EJ185" s="19"/>
      <c r="EK185" s="19"/>
      <c r="EL185" s="19"/>
      <c r="EM185" s="19"/>
      <c r="EN185" s="19"/>
      <c r="EO185" s="19"/>
      <c r="EP185" s="19"/>
      <c r="EQ185" s="19"/>
      <c r="ER185" s="19"/>
      <c r="ES185" s="19"/>
      <c r="ET185" s="19"/>
      <c r="EU185" s="19"/>
      <c r="EV185" s="19"/>
      <c r="EW185" s="19"/>
      <c r="EX185" s="19"/>
      <c r="EY185" s="19"/>
      <c r="EZ185" s="19"/>
      <c r="FA185" s="19"/>
      <c r="FB185" s="19"/>
      <c r="FC185" s="19"/>
      <c r="FD185" s="19"/>
      <c r="FE185" s="19"/>
      <c r="FF185" s="19"/>
      <c r="FG185" s="19"/>
      <c r="FH185" s="19"/>
      <c r="FI185" s="19"/>
      <c r="FJ185" s="19"/>
      <c r="FK185" s="19"/>
      <c r="FL185" s="19"/>
      <c r="FM185" s="19"/>
      <c r="FN185" s="19"/>
      <c r="FO185" s="19"/>
      <c r="FP185" s="19"/>
      <c r="FQ185" s="19"/>
      <c r="FR185" s="19"/>
      <c r="FS185" s="19"/>
      <c r="FT185" s="19"/>
      <c r="FU185" s="19"/>
      <c r="FV185" s="19"/>
      <c r="FW185" s="19"/>
      <c r="FX185" s="19"/>
      <c r="FY185" s="19"/>
      <c r="FZ185" s="19"/>
      <c r="GA185" s="19"/>
      <c r="GB185" s="19"/>
      <c r="GC185" s="19"/>
      <c r="GD185" s="19"/>
      <c r="GE185" s="19"/>
      <c r="GF185" s="19"/>
      <c r="GG185" s="19"/>
      <c r="GH185" s="19"/>
      <c r="GI185" s="19"/>
      <c r="GJ185" s="19"/>
      <c r="GK185" s="19"/>
      <c r="GL185" s="19"/>
      <c r="GM185" s="19"/>
      <c r="GN185" s="19"/>
      <c r="GO185" s="19"/>
      <c r="GP185" s="19"/>
      <c r="GQ185" s="19"/>
      <c r="GR185" s="19"/>
      <c r="GS185" s="19"/>
      <c r="GT185" s="19"/>
      <c r="GU185" s="19"/>
      <c r="GV185" s="19"/>
      <c r="GW185" s="19"/>
      <c r="GX185" s="19"/>
      <c r="GY185" s="19"/>
      <c r="GZ185" s="19"/>
      <c r="HA185" s="19"/>
      <c r="HB185" s="19"/>
      <c r="HC185" s="19"/>
      <c r="HD185" s="19"/>
      <c r="HE185" s="19"/>
      <c r="HF185" s="19"/>
      <c r="HG185" s="19"/>
      <c r="HH185" s="19"/>
      <c r="HI185" s="19"/>
      <c r="HJ185" s="19"/>
      <c r="HK185" s="19"/>
      <c r="HL185" s="19"/>
      <c r="HM185" s="19"/>
      <c r="HN185" s="19"/>
      <c r="HO185" s="19"/>
      <c r="HP185" s="19"/>
      <c r="HQ185" s="19"/>
      <c r="HR185" s="19"/>
      <c r="HS185" s="19"/>
      <c r="HT185" s="19"/>
      <c r="HU185" s="19"/>
      <c r="HV185" s="19"/>
      <c r="HW185" s="19"/>
      <c r="HX185" s="19"/>
      <c r="HY185" s="19"/>
      <c r="HZ185" s="19"/>
      <c r="IA185" s="19"/>
      <c r="IB185" s="19"/>
    </row>
    <row r="186" spans="1:236" s="5" customFormat="1" ht="25.5" customHeight="1">
      <c r="C186" s="82"/>
      <c r="D186" s="18"/>
      <c r="E186" s="18"/>
      <c r="F186" s="18"/>
      <c r="G186" s="18"/>
      <c r="H186" s="82"/>
      <c r="I186" s="18"/>
      <c r="J186" s="18"/>
      <c r="K186" s="19"/>
      <c r="L186" s="19"/>
      <c r="M186" s="63"/>
      <c r="N186" s="63"/>
      <c r="O186" s="19"/>
      <c r="P186" s="19"/>
      <c r="Q186" s="19"/>
      <c r="R186" s="19"/>
      <c r="S186" s="63"/>
      <c r="T186" s="63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/>
      <c r="CV186" s="19"/>
      <c r="CW186" s="19"/>
      <c r="CX186" s="19"/>
      <c r="CY186" s="19"/>
      <c r="CZ186" s="19"/>
      <c r="DA186" s="19"/>
      <c r="DB186" s="19"/>
      <c r="DC186" s="19"/>
      <c r="DD186" s="19"/>
      <c r="DE186" s="19"/>
      <c r="DF186" s="19"/>
      <c r="DG186" s="19"/>
      <c r="DH186" s="19"/>
      <c r="DI186" s="19"/>
      <c r="DJ186" s="19"/>
      <c r="DK186" s="19"/>
      <c r="DL186" s="19"/>
      <c r="DM186" s="19"/>
      <c r="DN186" s="19"/>
      <c r="DO186" s="19"/>
      <c r="DP186" s="19"/>
      <c r="DQ186" s="19"/>
      <c r="DR186" s="19"/>
      <c r="DS186" s="19"/>
      <c r="DT186" s="19"/>
      <c r="DU186" s="19"/>
      <c r="DV186" s="19"/>
      <c r="DW186" s="19"/>
      <c r="DX186" s="19"/>
      <c r="DY186" s="19"/>
      <c r="DZ186" s="19"/>
      <c r="EA186" s="19"/>
      <c r="EB186" s="19"/>
      <c r="EC186" s="19"/>
      <c r="ED186" s="19"/>
      <c r="EE186" s="19"/>
      <c r="EF186" s="19"/>
      <c r="EG186" s="19"/>
      <c r="EH186" s="19"/>
      <c r="EI186" s="19"/>
      <c r="EJ186" s="19"/>
      <c r="EK186" s="19"/>
      <c r="EL186" s="19"/>
      <c r="EM186" s="19"/>
      <c r="EN186" s="19"/>
      <c r="EO186" s="19"/>
      <c r="EP186" s="19"/>
      <c r="EQ186" s="19"/>
      <c r="ER186" s="19"/>
      <c r="ES186" s="19"/>
      <c r="ET186" s="19"/>
      <c r="EU186" s="19"/>
      <c r="EV186" s="19"/>
      <c r="EW186" s="19"/>
      <c r="EX186" s="19"/>
      <c r="EY186" s="19"/>
      <c r="EZ186" s="19"/>
      <c r="FA186" s="19"/>
      <c r="FB186" s="19"/>
      <c r="FC186" s="19"/>
      <c r="FD186" s="19"/>
      <c r="FE186" s="19"/>
      <c r="FF186" s="19"/>
      <c r="FG186" s="19"/>
      <c r="FH186" s="19"/>
      <c r="FI186" s="19"/>
      <c r="FJ186" s="19"/>
      <c r="FK186" s="19"/>
      <c r="FL186" s="19"/>
      <c r="FM186" s="19"/>
      <c r="FN186" s="19"/>
      <c r="FO186" s="19"/>
      <c r="FP186" s="19"/>
      <c r="FQ186" s="19"/>
      <c r="FR186" s="19"/>
      <c r="FS186" s="19"/>
      <c r="FT186" s="19"/>
      <c r="FU186" s="19"/>
      <c r="FV186" s="19"/>
      <c r="FW186" s="19"/>
      <c r="FX186" s="19"/>
      <c r="FY186" s="19"/>
      <c r="FZ186" s="19"/>
      <c r="GA186" s="19"/>
      <c r="GB186" s="19"/>
      <c r="GC186" s="19"/>
      <c r="GD186" s="19"/>
      <c r="GE186" s="19"/>
      <c r="GF186" s="19"/>
      <c r="GG186" s="19"/>
      <c r="GH186" s="19"/>
      <c r="GI186" s="19"/>
      <c r="GJ186" s="19"/>
      <c r="GK186" s="19"/>
      <c r="GL186" s="19"/>
      <c r="GM186" s="19"/>
      <c r="GN186" s="19"/>
      <c r="GO186" s="19"/>
      <c r="GP186" s="19"/>
      <c r="GQ186" s="19"/>
      <c r="GR186" s="19"/>
      <c r="GS186" s="19"/>
      <c r="GT186" s="19"/>
      <c r="GU186" s="19"/>
      <c r="GV186" s="19"/>
      <c r="GW186" s="19"/>
      <c r="GX186" s="19"/>
      <c r="GY186" s="19"/>
      <c r="GZ186" s="19"/>
      <c r="HA186" s="19"/>
      <c r="HB186" s="19"/>
      <c r="HC186" s="19"/>
      <c r="HD186" s="19"/>
      <c r="HE186" s="19"/>
      <c r="HF186" s="19"/>
      <c r="HG186" s="19"/>
      <c r="HH186" s="19"/>
      <c r="HI186" s="19"/>
      <c r="HJ186" s="19"/>
      <c r="HK186" s="19"/>
      <c r="HL186" s="19"/>
      <c r="HM186" s="19"/>
      <c r="HN186" s="19"/>
      <c r="HO186" s="19"/>
      <c r="HP186" s="19"/>
      <c r="HQ186" s="19"/>
      <c r="HR186" s="19"/>
      <c r="HS186" s="19"/>
      <c r="HT186" s="19"/>
      <c r="HU186" s="19"/>
      <c r="HV186" s="19"/>
      <c r="HW186" s="19"/>
      <c r="HX186" s="19"/>
      <c r="HY186" s="19"/>
      <c r="HZ186" s="19"/>
      <c r="IA186" s="19"/>
      <c r="IB186" s="19"/>
    </row>
    <row r="187" spans="1:236" ht="21.75" customHeight="1">
      <c r="A187" s="19"/>
      <c r="B187" s="100"/>
      <c r="C187" s="21"/>
      <c r="D187" s="21"/>
      <c r="E187" s="21"/>
      <c r="F187" s="21"/>
      <c r="G187" s="21"/>
      <c r="H187" s="21"/>
      <c r="J187" s="55">
        <v>6</v>
      </c>
      <c r="S187" s="63"/>
      <c r="T187" s="63"/>
    </row>
    <row r="188" spans="1:236" s="22" customFormat="1" ht="21.75" customHeight="1">
      <c r="A188" s="106"/>
      <c r="B188" s="106"/>
      <c r="C188" s="106"/>
      <c r="D188" s="106"/>
      <c r="E188" s="106"/>
      <c r="F188" s="106"/>
      <c r="G188" s="106"/>
      <c r="H188" s="106"/>
      <c r="I188" s="106"/>
      <c r="J188" s="107" t="s">
        <v>124</v>
      </c>
      <c r="S188" s="63"/>
      <c r="T188" s="63"/>
    </row>
    <row r="189" spans="1:236" s="22" customFormat="1" ht="21.75" customHeight="1">
      <c r="A189" s="132" t="s">
        <v>0</v>
      </c>
      <c r="B189" s="132"/>
      <c r="C189" s="132"/>
      <c r="D189" s="132"/>
      <c r="E189" s="132"/>
      <c r="F189" s="132"/>
      <c r="G189" s="132"/>
      <c r="H189" s="132"/>
      <c r="I189" s="132"/>
      <c r="J189" s="132"/>
      <c r="S189" s="63"/>
      <c r="T189" s="63"/>
    </row>
    <row r="190" spans="1:236" s="22" customFormat="1" ht="21.75" customHeight="1">
      <c r="A190" s="133" t="s">
        <v>125</v>
      </c>
      <c r="B190" s="133"/>
      <c r="C190" s="133"/>
      <c r="D190" s="133"/>
      <c r="E190" s="133"/>
      <c r="F190" s="133"/>
      <c r="G190" s="133"/>
      <c r="H190" s="133"/>
      <c r="I190" s="133"/>
      <c r="J190" s="133"/>
      <c r="S190" s="63"/>
      <c r="T190" s="63"/>
    </row>
    <row r="191" spans="1:236" s="22" customFormat="1" ht="21.75" customHeight="1">
      <c r="A191" s="132" t="s">
        <v>139</v>
      </c>
      <c r="B191" s="132"/>
      <c r="C191" s="132"/>
      <c r="D191" s="132"/>
      <c r="E191" s="132"/>
      <c r="F191" s="132"/>
      <c r="G191" s="132"/>
      <c r="H191" s="132"/>
      <c r="I191" s="132"/>
      <c r="J191" s="132"/>
      <c r="K191" s="21"/>
      <c r="L191" s="21"/>
      <c r="M191" s="63"/>
      <c r="N191" s="63"/>
      <c r="O191" s="21"/>
      <c r="P191" s="21"/>
      <c r="Q191" s="21"/>
      <c r="S191" s="63"/>
      <c r="T191" s="63"/>
    </row>
    <row r="192" spans="1:236" s="22" customFormat="1" ht="21.75" customHeight="1">
      <c r="A192" s="106"/>
      <c r="B192" s="106"/>
      <c r="C192" s="108"/>
      <c r="D192" s="109"/>
      <c r="E192" s="109"/>
      <c r="F192" s="109"/>
      <c r="G192" s="109"/>
      <c r="H192" s="109"/>
      <c r="I192" s="110"/>
      <c r="J192" s="57" t="s">
        <v>3</v>
      </c>
      <c r="M192" s="63"/>
      <c r="N192" s="63"/>
      <c r="S192" s="63"/>
      <c r="T192" s="63"/>
    </row>
    <row r="193" spans="1:20" s="22" customFormat="1" ht="21.75" customHeight="1">
      <c r="A193" s="106"/>
      <c r="B193" s="106"/>
      <c r="C193" s="111"/>
      <c r="D193" s="112"/>
      <c r="E193" s="112" t="s">
        <v>4</v>
      </c>
      <c r="F193" s="112"/>
      <c r="G193" s="113"/>
      <c r="H193" s="112"/>
      <c r="I193" s="112" t="s">
        <v>5</v>
      </c>
      <c r="J193" s="112"/>
      <c r="K193" s="107"/>
      <c r="M193" s="63"/>
      <c r="N193" s="63"/>
      <c r="S193" s="63"/>
      <c r="T193" s="63"/>
    </row>
    <row r="194" spans="1:20" s="22" customFormat="1" ht="21.75" customHeight="1">
      <c r="A194" s="106"/>
      <c r="B194" s="106"/>
      <c r="C194" s="13"/>
      <c r="D194" s="12" t="s">
        <v>7</v>
      </c>
      <c r="E194" s="13"/>
      <c r="F194" s="12" t="s">
        <v>82</v>
      </c>
      <c r="G194" s="13"/>
      <c r="H194" s="12" t="s">
        <v>7</v>
      </c>
      <c r="I194" s="13"/>
      <c r="J194" s="12" t="s">
        <v>82</v>
      </c>
      <c r="K194" s="107"/>
      <c r="M194" s="63"/>
      <c r="N194" s="63"/>
      <c r="S194" s="63"/>
      <c r="T194" s="63"/>
    </row>
    <row r="195" spans="1:20" ht="9.75" customHeight="1">
      <c r="A195" s="102"/>
      <c r="B195" s="13"/>
      <c r="D195" s="63"/>
      <c r="E195" s="63"/>
      <c r="F195" s="63"/>
      <c r="H195" s="63"/>
      <c r="I195" s="63"/>
      <c r="J195" s="63"/>
      <c r="K195" s="107"/>
      <c r="L195" s="22"/>
      <c r="S195" s="63"/>
      <c r="T195" s="63"/>
    </row>
    <row r="196" spans="1:20" s="22" customFormat="1" ht="21.75" customHeight="1">
      <c r="A196" s="114" t="s">
        <v>114</v>
      </c>
      <c r="B196" s="106"/>
      <c r="D196" s="115">
        <f>D165</f>
        <v>10654474050</v>
      </c>
      <c r="E196" s="116"/>
      <c r="F196" s="115">
        <f>F165</f>
        <v>2333537060</v>
      </c>
      <c r="G196" s="117"/>
      <c r="H196" s="115">
        <f>H165</f>
        <v>10038977747</v>
      </c>
      <c r="I196" s="118"/>
      <c r="J196" s="115">
        <f>J165</f>
        <v>2042147476</v>
      </c>
      <c r="M196" s="63"/>
      <c r="N196" s="63"/>
      <c r="S196" s="63"/>
      <c r="T196" s="63"/>
    </row>
    <row r="197" spans="1:20" ht="9.75" customHeight="1">
      <c r="A197" s="102"/>
      <c r="B197" s="13"/>
      <c r="D197" s="63"/>
      <c r="E197" s="63"/>
      <c r="F197" s="63"/>
      <c r="H197" s="63"/>
      <c r="I197" s="63"/>
      <c r="J197" s="63"/>
      <c r="K197" s="22"/>
      <c r="L197" s="22"/>
      <c r="S197" s="63"/>
      <c r="T197" s="63"/>
    </row>
    <row r="198" spans="1:20" s="22" customFormat="1" ht="21.75" customHeight="1">
      <c r="A198" s="114" t="s">
        <v>126</v>
      </c>
      <c r="B198" s="106"/>
      <c r="D198" s="118"/>
      <c r="E198" s="116"/>
      <c r="F198" s="118"/>
      <c r="G198" s="117"/>
      <c r="H198" s="119"/>
      <c r="I198" s="118"/>
      <c r="J198" s="119"/>
      <c r="M198" s="63"/>
      <c r="N198" s="63"/>
      <c r="S198" s="63"/>
      <c r="T198" s="63"/>
    </row>
    <row r="199" spans="1:20" s="22" customFormat="1" ht="21.75" customHeight="1">
      <c r="A199" s="120" t="s">
        <v>127</v>
      </c>
      <c r="B199" s="106"/>
      <c r="D199" s="119"/>
      <c r="E199" s="116"/>
      <c r="F199" s="119"/>
      <c r="G199" s="117"/>
      <c r="H199" s="119"/>
      <c r="I199" s="118"/>
      <c r="J199" s="119"/>
      <c r="K199" s="21"/>
      <c r="L199" s="21"/>
      <c r="M199" s="63"/>
      <c r="N199" s="63"/>
      <c r="O199" s="21"/>
      <c r="P199" s="21"/>
      <c r="Q199" s="21"/>
      <c r="S199" s="63"/>
      <c r="T199" s="63"/>
    </row>
    <row r="200" spans="1:20" s="22" customFormat="1" ht="21.75" customHeight="1">
      <c r="A200" s="120" t="s">
        <v>128</v>
      </c>
      <c r="B200" s="106"/>
      <c r="D200" s="119"/>
      <c r="E200" s="116"/>
      <c r="F200" s="119"/>
      <c r="G200" s="117"/>
      <c r="H200" s="119"/>
      <c r="I200" s="118"/>
      <c r="J200" s="119"/>
      <c r="L200" s="21"/>
      <c r="M200" s="63"/>
      <c r="N200" s="63"/>
      <c r="S200" s="63"/>
      <c r="T200" s="63"/>
    </row>
    <row r="201" spans="1:20" s="22" customFormat="1" ht="21.75" customHeight="1">
      <c r="A201" s="121" t="s">
        <v>129</v>
      </c>
      <c r="B201" s="106"/>
      <c r="D201" s="119"/>
      <c r="E201" s="116"/>
      <c r="F201" s="119"/>
      <c r="G201" s="117"/>
      <c r="H201" s="119"/>
      <c r="I201" s="118"/>
      <c r="J201" s="119"/>
      <c r="S201" s="63"/>
      <c r="T201" s="63"/>
    </row>
    <row r="202" spans="1:20" s="22" customFormat="1" ht="21.75" customHeight="1">
      <c r="A202" s="121" t="s">
        <v>130</v>
      </c>
      <c r="B202" s="106"/>
      <c r="D202" s="119">
        <v>-141865217</v>
      </c>
      <c r="E202" s="116"/>
      <c r="F202" s="119">
        <v>-39402717</v>
      </c>
      <c r="G202" s="117"/>
      <c r="H202" s="119">
        <v>-141865217</v>
      </c>
      <c r="I202" s="118"/>
      <c r="J202" s="119">
        <v>-39402717</v>
      </c>
      <c r="K202" s="21"/>
      <c r="L202" s="21"/>
      <c r="M202" s="63"/>
      <c r="N202" s="63"/>
      <c r="O202" s="21"/>
      <c r="P202" s="21"/>
      <c r="Q202" s="21"/>
      <c r="S202" s="63"/>
      <c r="T202" s="63"/>
    </row>
    <row r="203" spans="1:20" s="22" customFormat="1" ht="21.75" customHeight="1">
      <c r="A203" s="121" t="s">
        <v>131</v>
      </c>
      <c r="B203" s="106"/>
      <c r="D203" s="119"/>
      <c r="E203" s="116"/>
      <c r="F203" s="119"/>
      <c r="G203" s="117"/>
      <c r="H203" s="119"/>
      <c r="I203" s="118"/>
      <c r="J203" s="119"/>
      <c r="L203" s="21"/>
      <c r="M203" s="63"/>
      <c r="N203" s="63"/>
      <c r="S203" s="63"/>
      <c r="T203" s="63"/>
    </row>
    <row r="204" spans="1:20" s="22" customFormat="1" ht="21.75" customHeight="1">
      <c r="A204" s="121" t="s">
        <v>132</v>
      </c>
      <c r="B204" s="106"/>
      <c r="D204" s="119"/>
      <c r="E204" s="116"/>
      <c r="F204" s="119"/>
      <c r="G204" s="117"/>
      <c r="H204" s="119"/>
      <c r="I204" s="118"/>
      <c r="J204" s="119"/>
      <c r="L204" s="21"/>
      <c r="M204" s="63"/>
      <c r="N204" s="63"/>
      <c r="S204" s="63"/>
      <c r="T204" s="63"/>
    </row>
    <row r="205" spans="1:20" s="22" customFormat="1" ht="21.75" customHeight="1">
      <c r="A205" s="121" t="s">
        <v>133</v>
      </c>
      <c r="B205" s="106"/>
      <c r="D205" s="115">
        <v>28373043</v>
      </c>
      <c r="E205" s="116"/>
      <c r="F205" s="115">
        <v>7880543</v>
      </c>
      <c r="G205" s="117"/>
      <c r="H205" s="115">
        <v>28373043</v>
      </c>
      <c r="I205" s="118"/>
      <c r="J205" s="115">
        <v>7880543</v>
      </c>
      <c r="L205" s="21"/>
      <c r="M205" s="63"/>
      <c r="N205" s="63"/>
      <c r="S205" s="63"/>
      <c r="T205" s="63"/>
    </row>
    <row r="206" spans="1:20" s="22" customFormat="1" ht="21.75" customHeight="1">
      <c r="A206" s="121" t="s">
        <v>134</v>
      </c>
      <c r="B206" s="106"/>
      <c r="D206" s="119"/>
      <c r="E206" s="116"/>
      <c r="F206" s="119"/>
      <c r="G206" s="117"/>
      <c r="H206" s="119"/>
      <c r="I206" s="118"/>
      <c r="J206" s="119"/>
      <c r="L206" s="21"/>
      <c r="S206" s="63"/>
      <c r="T206" s="63"/>
    </row>
    <row r="207" spans="1:20" s="22" customFormat="1" ht="21.75" customHeight="1">
      <c r="A207" s="121" t="s">
        <v>135</v>
      </c>
      <c r="B207" s="106"/>
      <c r="D207" s="115">
        <f>SUM(D201:D205)</f>
        <v>-113492174</v>
      </c>
      <c r="E207" s="116"/>
      <c r="F207" s="115">
        <f>SUM(F201:F205)</f>
        <v>-31522174</v>
      </c>
      <c r="G207" s="117"/>
      <c r="H207" s="115">
        <f>SUM(H201:H205)</f>
        <v>-113492174</v>
      </c>
      <c r="I207" s="118"/>
      <c r="J207" s="115">
        <f>SUM(J201:J205)</f>
        <v>-31522174</v>
      </c>
      <c r="L207" s="21"/>
      <c r="M207" s="63"/>
      <c r="N207" s="63"/>
      <c r="S207" s="63"/>
      <c r="T207" s="63"/>
    </row>
    <row r="208" spans="1:20" s="22" customFormat="1" ht="21.75" customHeight="1">
      <c r="A208" s="114" t="s">
        <v>136</v>
      </c>
      <c r="D208" s="115">
        <f>SUM(D207)</f>
        <v>-113492174</v>
      </c>
      <c r="E208" s="116"/>
      <c r="F208" s="115">
        <f>SUM(F207)</f>
        <v>-31522174</v>
      </c>
      <c r="G208" s="117"/>
      <c r="H208" s="115">
        <f>SUM(H207)</f>
        <v>-113492174</v>
      </c>
      <c r="I208" s="118"/>
      <c r="J208" s="115">
        <f>SUM(J207)</f>
        <v>-31522174</v>
      </c>
      <c r="L208" s="21"/>
      <c r="M208" s="63"/>
      <c r="N208" s="63"/>
      <c r="S208" s="63"/>
      <c r="T208" s="63"/>
    </row>
    <row r="209" spans="1:236" s="22" customFormat="1" ht="21.75" customHeight="1" thickBot="1">
      <c r="A209" s="114" t="s">
        <v>137</v>
      </c>
      <c r="D209" s="122">
        <f>SUM(D196,D208)</f>
        <v>10540981876</v>
      </c>
      <c r="E209" s="123"/>
      <c r="F209" s="122">
        <f>SUM(F196,F208)</f>
        <v>2302014886</v>
      </c>
      <c r="G209" s="117"/>
      <c r="H209" s="122">
        <f>SUM(H196,H208)</f>
        <v>9925485573</v>
      </c>
      <c r="I209" s="118"/>
      <c r="J209" s="122">
        <f>SUM(J196,J208)</f>
        <v>2010625302</v>
      </c>
      <c r="L209" s="21"/>
      <c r="M209" s="63"/>
      <c r="N209" s="63"/>
      <c r="S209" s="63"/>
      <c r="T209" s="63"/>
    </row>
    <row r="210" spans="1:236" s="22" customFormat="1" ht="21.75" customHeight="1" thickTop="1">
      <c r="A210" s="114"/>
      <c r="D210" s="119"/>
      <c r="E210" s="119"/>
      <c r="F210" s="119"/>
      <c r="G210" s="119"/>
      <c r="H210" s="119"/>
      <c r="I210" s="119"/>
      <c r="J210" s="119"/>
      <c r="L210" s="21"/>
      <c r="M210" s="63"/>
      <c r="N210" s="63"/>
      <c r="S210" s="63"/>
      <c r="T210" s="63"/>
    </row>
    <row r="211" spans="1:236" s="22" customFormat="1" ht="21.75" customHeight="1">
      <c r="A211" s="114" t="s">
        <v>138</v>
      </c>
      <c r="D211" s="57"/>
      <c r="E211" s="124"/>
      <c r="F211" s="57"/>
      <c r="G211" s="124"/>
      <c r="H211" s="125"/>
      <c r="I211" s="124"/>
      <c r="J211" s="125"/>
      <c r="L211" s="21"/>
      <c r="M211" s="63"/>
      <c r="N211" s="63"/>
      <c r="S211" s="63"/>
      <c r="T211" s="63"/>
    </row>
    <row r="212" spans="1:236" s="22" customFormat="1" ht="21.75" customHeight="1">
      <c r="A212" s="102" t="s">
        <v>116</v>
      </c>
      <c r="D212" s="63">
        <f>D209-D213</f>
        <v>10234133370</v>
      </c>
      <c r="E212" s="116"/>
      <c r="F212" s="63">
        <f>F209-F213</f>
        <v>2171780515</v>
      </c>
      <c r="G212" s="117"/>
      <c r="H212" s="63">
        <f>H209-H213</f>
        <v>9925485573</v>
      </c>
      <c r="I212" s="118"/>
      <c r="J212" s="63">
        <f>J209-J213</f>
        <v>2010625302</v>
      </c>
      <c r="L212" s="21"/>
      <c r="M212" s="63"/>
      <c r="N212" s="63"/>
      <c r="S212" s="63"/>
      <c r="T212" s="63"/>
    </row>
    <row r="213" spans="1:236" s="22" customFormat="1" ht="21.75" customHeight="1">
      <c r="A213" s="102" t="s">
        <v>117</v>
      </c>
      <c r="D213" s="63">
        <v>306848506</v>
      </c>
      <c r="E213" s="124"/>
      <c r="F213" s="63">
        <v>130234371</v>
      </c>
      <c r="G213" s="124"/>
      <c r="H213" s="63">
        <v>0</v>
      </c>
      <c r="I213" s="124"/>
      <c r="J213" s="63">
        <v>0</v>
      </c>
      <c r="L213" s="21"/>
      <c r="M213" s="63"/>
      <c r="N213" s="63"/>
      <c r="S213" s="63"/>
      <c r="T213" s="63"/>
    </row>
    <row r="214" spans="1:236" s="22" customFormat="1" ht="21.75" customHeight="1" thickBot="1">
      <c r="A214" s="114"/>
      <c r="D214" s="79">
        <f>SUM(D212:D213)</f>
        <v>10540981876</v>
      </c>
      <c r="E214" s="124"/>
      <c r="F214" s="79">
        <f>SUM(F212:F213)</f>
        <v>2302014886</v>
      </c>
      <c r="G214" s="124"/>
      <c r="H214" s="79">
        <f>SUM(H212:H213)</f>
        <v>9925485573</v>
      </c>
      <c r="I214" s="124"/>
      <c r="J214" s="79">
        <f>SUM(J212:J213)</f>
        <v>2010625302</v>
      </c>
      <c r="L214" s="21"/>
      <c r="M214" s="63"/>
      <c r="N214" s="63"/>
      <c r="S214" s="63"/>
      <c r="T214" s="63"/>
    </row>
    <row r="215" spans="1:236" s="22" customFormat="1" ht="21.75" customHeight="1" thickTop="1">
      <c r="A215" s="114"/>
      <c r="D215" s="63"/>
      <c r="E215" s="124"/>
      <c r="F215" s="63"/>
      <c r="G215" s="124"/>
      <c r="H215" s="63"/>
      <c r="I215" s="124"/>
      <c r="J215" s="63"/>
      <c r="L215" s="21"/>
    </row>
    <row r="216" spans="1:236" s="22" customFormat="1" ht="32.25" customHeight="1">
      <c r="A216" s="19" t="s">
        <v>36</v>
      </c>
      <c r="D216" s="63"/>
      <c r="E216" s="124"/>
      <c r="F216" s="63"/>
      <c r="G216" s="124"/>
      <c r="H216" s="63"/>
      <c r="I216" s="124"/>
      <c r="J216" s="63"/>
    </row>
    <row r="217" spans="1:236" s="22" customFormat="1" ht="21.75" customHeight="1">
      <c r="A217" s="19"/>
      <c r="D217" s="63"/>
      <c r="E217" s="124"/>
      <c r="F217" s="63"/>
      <c r="G217" s="124"/>
      <c r="H217" s="63"/>
      <c r="I217" s="124"/>
      <c r="J217" s="63"/>
    </row>
    <row r="218" spans="1:236" s="22" customFormat="1" ht="21.75" customHeight="1">
      <c r="A218" s="19"/>
      <c r="D218" s="63"/>
      <c r="E218" s="124"/>
      <c r="F218" s="63"/>
      <c r="G218" s="124"/>
      <c r="H218" s="63"/>
      <c r="I218" s="124"/>
      <c r="J218" s="63"/>
    </row>
    <row r="219" spans="1:236" s="22" customFormat="1" ht="21.75" customHeight="1">
      <c r="A219" s="19"/>
      <c r="D219" s="63"/>
      <c r="E219" s="124"/>
      <c r="F219" s="63"/>
      <c r="G219" s="124"/>
      <c r="H219" s="63"/>
      <c r="I219" s="124"/>
      <c r="J219" s="63"/>
    </row>
    <row r="220" spans="1:236" s="22" customFormat="1" ht="21.75" customHeight="1">
      <c r="A220" s="19"/>
      <c r="D220" s="63"/>
      <c r="E220" s="124"/>
      <c r="F220" s="63"/>
      <c r="G220" s="124"/>
      <c r="H220" s="63"/>
      <c r="I220" s="124"/>
      <c r="J220" s="63"/>
    </row>
    <row r="221" spans="1:236" s="22" customFormat="1" ht="21.75" customHeight="1">
      <c r="A221" s="19"/>
      <c r="D221" s="63"/>
      <c r="E221" s="124"/>
      <c r="F221" s="63"/>
      <c r="G221" s="124"/>
      <c r="H221" s="63"/>
      <c r="I221" s="124"/>
      <c r="J221" s="63"/>
    </row>
    <row r="222" spans="1:236" s="22" customFormat="1" ht="21.75" customHeight="1">
      <c r="A222" s="19"/>
      <c r="D222" s="63"/>
      <c r="E222" s="124"/>
      <c r="F222" s="63"/>
      <c r="G222" s="124"/>
      <c r="H222" s="63"/>
      <c r="I222" s="124"/>
      <c r="J222" s="63"/>
    </row>
    <row r="223" spans="1:236" s="22" customFormat="1" ht="21.75" customHeight="1">
      <c r="A223" s="19"/>
      <c r="D223" s="63"/>
      <c r="E223" s="124"/>
      <c r="F223" s="63"/>
      <c r="G223" s="124"/>
      <c r="H223" s="63"/>
      <c r="I223" s="124"/>
      <c r="J223" s="63"/>
    </row>
    <row r="224" spans="1:236" s="5" customFormat="1" ht="25.5" customHeight="1">
      <c r="A224" s="19"/>
      <c r="B224" s="20"/>
      <c r="C224" s="17"/>
      <c r="D224" s="18"/>
      <c r="E224" s="18"/>
      <c r="F224" s="18"/>
      <c r="G224" s="18"/>
      <c r="H224" s="18"/>
      <c r="I224" s="18"/>
      <c r="J224" s="18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19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19"/>
      <c r="DC224" s="19"/>
      <c r="DD224" s="19"/>
      <c r="DE224" s="19"/>
      <c r="DF224" s="19"/>
      <c r="DG224" s="19"/>
      <c r="DH224" s="19"/>
      <c r="DI224" s="19"/>
      <c r="DJ224" s="19"/>
      <c r="DK224" s="19"/>
      <c r="DL224" s="19"/>
      <c r="DM224" s="19"/>
      <c r="DN224" s="19"/>
      <c r="DO224" s="19"/>
      <c r="DP224" s="19"/>
      <c r="DQ224" s="19"/>
      <c r="DR224" s="19"/>
      <c r="DS224" s="19"/>
      <c r="DT224" s="19"/>
      <c r="DU224" s="19"/>
      <c r="DV224" s="19"/>
      <c r="DW224" s="19"/>
      <c r="DX224" s="19"/>
      <c r="DY224" s="19"/>
      <c r="DZ224" s="19"/>
      <c r="EA224" s="19"/>
      <c r="EB224" s="19"/>
      <c r="EC224" s="19"/>
      <c r="ED224" s="19"/>
      <c r="EE224" s="19"/>
      <c r="EF224" s="19"/>
      <c r="EG224" s="19"/>
      <c r="EH224" s="19"/>
      <c r="EI224" s="19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9"/>
      <c r="EX224" s="19"/>
      <c r="EY224" s="19"/>
      <c r="EZ224" s="19"/>
      <c r="FA224" s="19"/>
      <c r="FB224" s="19"/>
      <c r="FC224" s="19"/>
      <c r="FD224" s="19"/>
      <c r="FE224" s="19"/>
      <c r="FF224" s="19"/>
      <c r="FG224" s="19"/>
      <c r="FH224" s="19"/>
      <c r="FI224" s="19"/>
      <c r="FJ224" s="19"/>
      <c r="FK224" s="19"/>
      <c r="FL224" s="19"/>
      <c r="FM224" s="19"/>
      <c r="FN224" s="19"/>
      <c r="FO224" s="19"/>
      <c r="FP224" s="19"/>
      <c r="FQ224" s="19"/>
      <c r="FR224" s="19"/>
      <c r="FS224" s="19"/>
      <c r="FT224" s="19"/>
      <c r="FU224" s="19"/>
      <c r="FV224" s="19"/>
      <c r="FW224" s="19"/>
      <c r="FX224" s="19"/>
      <c r="FY224" s="19"/>
      <c r="FZ224" s="19"/>
      <c r="GA224" s="19"/>
      <c r="GB224" s="19"/>
      <c r="GC224" s="19"/>
      <c r="GD224" s="19"/>
      <c r="GE224" s="19"/>
      <c r="GF224" s="19"/>
      <c r="GG224" s="19"/>
      <c r="GH224" s="19"/>
      <c r="GI224" s="19"/>
      <c r="GJ224" s="19"/>
      <c r="GK224" s="19"/>
      <c r="GL224" s="19"/>
      <c r="GM224" s="19"/>
      <c r="GN224" s="19"/>
      <c r="GO224" s="19"/>
      <c r="GP224" s="19"/>
      <c r="GQ224" s="19"/>
      <c r="GR224" s="19"/>
      <c r="GS224" s="19"/>
      <c r="GT224" s="19"/>
      <c r="GU224" s="19"/>
      <c r="GV224" s="19"/>
      <c r="GW224" s="19"/>
      <c r="GX224" s="19"/>
      <c r="GY224" s="19"/>
      <c r="GZ224" s="19"/>
      <c r="HA224" s="19"/>
      <c r="HB224" s="19"/>
      <c r="HC224" s="19"/>
      <c r="HD224" s="19"/>
      <c r="HE224" s="19"/>
      <c r="HF224" s="19"/>
      <c r="HG224" s="19"/>
      <c r="HH224" s="19"/>
      <c r="HI224" s="19"/>
      <c r="HJ224" s="19"/>
      <c r="HK224" s="19"/>
      <c r="HL224" s="19"/>
      <c r="HM224" s="19"/>
      <c r="HN224" s="19"/>
      <c r="HO224" s="19"/>
      <c r="HP224" s="19"/>
      <c r="HQ224" s="19"/>
      <c r="HR224" s="19"/>
      <c r="HS224" s="19"/>
      <c r="HT224" s="19"/>
      <c r="HU224" s="19"/>
      <c r="HV224" s="19"/>
      <c r="HW224" s="19"/>
      <c r="HX224" s="19"/>
      <c r="HY224" s="19"/>
      <c r="HZ224" s="19"/>
      <c r="IA224" s="19"/>
      <c r="IB224" s="19"/>
    </row>
    <row r="225" spans="1:236" s="5" customFormat="1" ht="25.5" customHeight="1">
      <c r="B225" s="82" t="s">
        <v>141</v>
      </c>
      <c r="C225" s="82"/>
      <c r="D225" s="18"/>
      <c r="E225" s="18"/>
      <c r="F225" s="18"/>
      <c r="G225" s="18"/>
      <c r="H225" s="82" t="s">
        <v>121</v>
      </c>
      <c r="I225" s="18"/>
      <c r="J225" s="18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19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9"/>
      <c r="EY225" s="19"/>
      <c r="EZ225" s="19"/>
      <c r="FA225" s="19"/>
      <c r="FB225" s="19"/>
      <c r="FC225" s="19"/>
      <c r="FD225" s="19"/>
      <c r="FE225" s="19"/>
      <c r="FF225" s="19"/>
      <c r="FG225" s="19"/>
      <c r="FH225" s="19"/>
      <c r="FI225" s="19"/>
      <c r="FJ225" s="19"/>
      <c r="FK225" s="19"/>
      <c r="FL225" s="19"/>
      <c r="FM225" s="19"/>
      <c r="FN225" s="19"/>
      <c r="FO225" s="19"/>
      <c r="FP225" s="19"/>
      <c r="FQ225" s="19"/>
      <c r="FR225" s="19"/>
      <c r="FS225" s="19"/>
      <c r="FT225" s="19"/>
      <c r="FU225" s="19"/>
      <c r="FV225" s="19"/>
      <c r="FW225" s="19"/>
      <c r="FX225" s="19"/>
      <c r="FY225" s="19"/>
      <c r="FZ225" s="19"/>
      <c r="GA225" s="19"/>
      <c r="GB225" s="19"/>
      <c r="GC225" s="19"/>
      <c r="GD225" s="19"/>
      <c r="GE225" s="19"/>
      <c r="GF225" s="19"/>
      <c r="GG225" s="19"/>
      <c r="GH225" s="19"/>
      <c r="GI225" s="19"/>
      <c r="GJ225" s="19"/>
      <c r="GK225" s="19"/>
      <c r="GL225" s="19"/>
      <c r="GM225" s="19"/>
      <c r="GN225" s="19"/>
      <c r="GO225" s="19"/>
      <c r="GP225" s="19"/>
      <c r="GQ225" s="19"/>
      <c r="GR225" s="19"/>
      <c r="GS225" s="19"/>
      <c r="GT225" s="19"/>
      <c r="GU225" s="19"/>
      <c r="GV225" s="19"/>
      <c r="GW225" s="19"/>
      <c r="GX225" s="19"/>
      <c r="GY225" s="19"/>
      <c r="GZ225" s="19"/>
      <c r="HA225" s="19"/>
      <c r="HB225" s="19"/>
      <c r="HC225" s="19"/>
      <c r="HD225" s="19"/>
      <c r="HE225" s="19"/>
      <c r="HF225" s="19"/>
      <c r="HG225" s="19"/>
      <c r="HH225" s="19"/>
      <c r="HI225" s="19"/>
      <c r="HJ225" s="19"/>
      <c r="HK225" s="19"/>
      <c r="HL225" s="19"/>
      <c r="HM225" s="19"/>
      <c r="HN225" s="19"/>
      <c r="HO225" s="19"/>
      <c r="HP225" s="19"/>
      <c r="HQ225" s="19"/>
      <c r="HR225" s="19"/>
      <c r="HS225" s="19"/>
      <c r="HT225" s="19"/>
      <c r="HU225" s="19"/>
      <c r="HV225" s="19"/>
      <c r="HW225" s="19"/>
      <c r="HX225" s="19"/>
      <c r="HY225" s="19"/>
      <c r="HZ225" s="19"/>
      <c r="IA225" s="19"/>
      <c r="IB225" s="19"/>
    </row>
    <row r="226" spans="1:236" s="5" customFormat="1" ht="25.5" customHeight="1">
      <c r="B226" s="82" t="s">
        <v>142</v>
      </c>
      <c r="D226" s="18"/>
      <c r="E226" s="18"/>
      <c r="F226" s="18"/>
      <c r="G226" s="18"/>
      <c r="H226" s="82" t="s">
        <v>123</v>
      </c>
      <c r="I226" s="18"/>
      <c r="J226" s="18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  <c r="CF226" s="19"/>
      <c r="CG226" s="19"/>
      <c r="CH226" s="19"/>
      <c r="CI226" s="19"/>
      <c r="CJ226" s="19"/>
      <c r="CK226" s="19"/>
      <c r="CL226" s="19"/>
      <c r="CM226" s="19"/>
      <c r="CN226" s="19"/>
      <c r="CO226" s="19"/>
      <c r="CP226" s="19"/>
      <c r="CQ226" s="19"/>
      <c r="CR226" s="19"/>
      <c r="CS226" s="19"/>
      <c r="CT226" s="19"/>
      <c r="CU226" s="19"/>
      <c r="CV226" s="19"/>
      <c r="CW226" s="19"/>
      <c r="CX226" s="19"/>
      <c r="CY226" s="19"/>
      <c r="CZ226" s="19"/>
      <c r="DA226" s="19"/>
      <c r="DB226" s="19"/>
      <c r="DC226" s="19"/>
      <c r="DD226" s="19"/>
      <c r="DE226" s="19"/>
      <c r="DF226" s="19"/>
      <c r="DG226" s="19"/>
      <c r="DH226" s="19"/>
      <c r="DI226" s="19"/>
      <c r="DJ226" s="19"/>
      <c r="DK226" s="19"/>
      <c r="DL226" s="19"/>
      <c r="DM226" s="19"/>
      <c r="DN226" s="19"/>
      <c r="DO226" s="19"/>
      <c r="DP226" s="19"/>
      <c r="DQ226" s="19"/>
      <c r="DR226" s="19"/>
      <c r="DS226" s="19"/>
      <c r="DT226" s="19"/>
      <c r="DU226" s="19"/>
      <c r="DV226" s="19"/>
      <c r="DW226" s="19"/>
      <c r="DX226" s="19"/>
      <c r="DY226" s="19"/>
      <c r="DZ226" s="19"/>
      <c r="EA226" s="19"/>
      <c r="EB226" s="19"/>
      <c r="EC226" s="19"/>
      <c r="ED226" s="19"/>
      <c r="EE226" s="19"/>
      <c r="EF226" s="19"/>
      <c r="EG226" s="19"/>
      <c r="EH226" s="19"/>
      <c r="EI226" s="19"/>
      <c r="EJ226" s="19"/>
      <c r="EK226" s="19"/>
      <c r="EL226" s="19"/>
      <c r="EM226" s="19"/>
      <c r="EN226" s="19"/>
      <c r="EO226" s="19"/>
      <c r="EP226" s="19"/>
      <c r="EQ226" s="19"/>
      <c r="ER226" s="19"/>
      <c r="ES226" s="19"/>
      <c r="ET226" s="19"/>
      <c r="EU226" s="19"/>
      <c r="EV226" s="19"/>
      <c r="EW226" s="19"/>
      <c r="EX226" s="19"/>
      <c r="EY226" s="19"/>
      <c r="EZ226" s="19"/>
      <c r="FA226" s="19"/>
      <c r="FB226" s="19"/>
      <c r="FC226" s="19"/>
      <c r="FD226" s="19"/>
      <c r="FE226" s="19"/>
      <c r="FF226" s="19"/>
      <c r="FG226" s="19"/>
      <c r="FH226" s="19"/>
      <c r="FI226" s="19"/>
      <c r="FJ226" s="19"/>
      <c r="FK226" s="19"/>
      <c r="FL226" s="19"/>
      <c r="FM226" s="19"/>
      <c r="FN226" s="19"/>
      <c r="FO226" s="19"/>
      <c r="FP226" s="19"/>
      <c r="FQ226" s="19"/>
      <c r="FR226" s="19"/>
      <c r="FS226" s="19"/>
      <c r="FT226" s="19"/>
      <c r="FU226" s="19"/>
      <c r="FV226" s="19"/>
      <c r="FW226" s="19"/>
      <c r="FX226" s="19"/>
      <c r="FY226" s="19"/>
      <c r="FZ226" s="19"/>
      <c r="GA226" s="19"/>
      <c r="GB226" s="19"/>
      <c r="GC226" s="19"/>
      <c r="GD226" s="19"/>
      <c r="GE226" s="19"/>
      <c r="GF226" s="19"/>
      <c r="GG226" s="19"/>
      <c r="GH226" s="19"/>
      <c r="GI226" s="19"/>
      <c r="GJ226" s="19"/>
      <c r="GK226" s="19"/>
      <c r="GL226" s="19"/>
      <c r="GM226" s="19"/>
      <c r="GN226" s="19"/>
      <c r="GO226" s="19"/>
      <c r="GP226" s="19"/>
      <c r="GQ226" s="19"/>
      <c r="GR226" s="19"/>
      <c r="GS226" s="19"/>
      <c r="GT226" s="19"/>
      <c r="GU226" s="19"/>
      <c r="GV226" s="19"/>
      <c r="GW226" s="19"/>
      <c r="GX226" s="19"/>
      <c r="GY226" s="19"/>
      <c r="GZ226" s="19"/>
      <c r="HA226" s="19"/>
      <c r="HB226" s="19"/>
      <c r="HC226" s="19"/>
      <c r="HD226" s="19"/>
      <c r="HE226" s="19"/>
      <c r="HF226" s="19"/>
      <c r="HG226" s="19"/>
      <c r="HH226" s="19"/>
      <c r="HI226" s="19"/>
      <c r="HJ226" s="19"/>
      <c r="HK226" s="19"/>
      <c r="HL226" s="19"/>
      <c r="HM226" s="19"/>
      <c r="HN226" s="19"/>
      <c r="HO226" s="19"/>
      <c r="HP226" s="19"/>
      <c r="HQ226" s="19"/>
      <c r="HR226" s="19"/>
      <c r="HS226" s="19"/>
      <c r="HT226" s="19"/>
      <c r="HU226" s="19"/>
      <c r="HV226" s="19"/>
      <c r="HW226" s="19"/>
      <c r="HX226" s="19"/>
      <c r="HY226" s="19"/>
      <c r="HZ226" s="19"/>
      <c r="IA226" s="19"/>
      <c r="IB226" s="19"/>
    </row>
    <row r="227" spans="1:236" s="22" customFormat="1" ht="21.75" customHeight="1">
      <c r="A227" s="19"/>
      <c r="D227" s="63"/>
      <c r="E227" s="124"/>
      <c r="F227" s="63"/>
      <c r="G227" s="124"/>
      <c r="H227" s="63"/>
      <c r="I227" s="124"/>
      <c r="J227" s="63"/>
    </row>
    <row r="228" spans="1:236" s="22" customFormat="1" ht="21.75" customHeight="1">
      <c r="A228" s="19"/>
      <c r="D228" s="63"/>
      <c r="E228" s="124"/>
      <c r="F228" s="63"/>
      <c r="G228" s="124"/>
      <c r="H228" s="63"/>
      <c r="I228" s="124"/>
      <c r="J228" s="63"/>
    </row>
    <row r="229" spans="1:236" s="22" customFormat="1" ht="21.75" customHeight="1">
      <c r="A229" s="19"/>
      <c r="D229" s="63"/>
      <c r="E229" s="124"/>
      <c r="F229" s="63"/>
      <c r="G229" s="124"/>
      <c r="H229" s="63"/>
      <c r="I229" s="124"/>
      <c r="J229" s="63"/>
    </row>
    <row r="230" spans="1:236" s="22" customFormat="1" ht="21.75" customHeight="1">
      <c r="A230" s="19"/>
      <c r="D230" s="63"/>
      <c r="E230" s="124"/>
      <c r="F230" s="63"/>
      <c r="G230" s="124"/>
      <c r="H230" s="63"/>
      <c r="I230" s="124"/>
      <c r="J230" s="63"/>
    </row>
    <row r="231" spans="1:236" s="22" customFormat="1" ht="21.75" customHeight="1">
      <c r="A231" s="19"/>
      <c r="D231" s="63"/>
      <c r="E231" s="124"/>
      <c r="F231" s="63"/>
      <c r="G231" s="124"/>
      <c r="H231" s="63"/>
      <c r="I231" s="124"/>
      <c r="J231" s="63"/>
    </row>
    <row r="232" spans="1:236" s="22" customFormat="1" ht="21.75" customHeight="1">
      <c r="A232" s="19"/>
      <c r="D232" s="63"/>
      <c r="E232" s="124"/>
      <c r="F232" s="63"/>
      <c r="G232" s="124"/>
      <c r="H232" s="63"/>
      <c r="I232" s="124"/>
      <c r="J232" s="63"/>
    </row>
    <row r="233" spans="1:236" s="22" customFormat="1" ht="21.75" customHeight="1">
      <c r="A233" s="19"/>
      <c r="D233" s="63"/>
      <c r="E233" s="124"/>
      <c r="F233" s="63"/>
      <c r="G233" s="124"/>
      <c r="H233" s="63"/>
      <c r="I233" s="124"/>
    </row>
    <row r="234" spans="1:236" s="22" customFormat="1" ht="21.75" customHeight="1">
      <c r="A234" s="19"/>
      <c r="D234" s="63"/>
      <c r="E234" s="124"/>
      <c r="F234" s="63"/>
      <c r="G234" s="124"/>
      <c r="H234" s="63"/>
      <c r="I234" s="124"/>
    </row>
    <row r="235" spans="1:236" s="22" customFormat="1" ht="21.75" customHeight="1">
      <c r="A235" s="19"/>
      <c r="D235" s="63"/>
      <c r="E235" s="124"/>
      <c r="F235" s="63"/>
      <c r="G235" s="124"/>
      <c r="H235" s="63"/>
      <c r="I235" s="124"/>
    </row>
    <row r="236" spans="1:236" s="22" customFormat="1" ht="21.75" customHeight="1">
      <c r="A236" s="19"/>
      <c r="D236" s="63"/>
      <c r="E236" s="124"/>
      <c r="F236" s="63"/>
      <c r="G236" s="124"/>
      <c r="H236" s="63"/>
      <c r="I236" s="124"/>
    </row>
    <row r="237" spans="1:236" s="22" customFormat="1" ht="21.75" customHeight="1">
      <c r="A237" s="19"/>
      <c r="D237" s="63"/>
      <c r="E237" s="124"/>
      <c r="F237" s="63"/>
      <c r="G237" s="124"/>
      <c r="H237" s="63"/>
      <c r="I237" s="124"/>
    </row>
    <row r="238" spans="1:236" s="22" customFormat="1" ht="21.75" customHeight="1">
      <c r="A238" s="19"/>
      <c r="D238" s="63"/>
      <c r="E238" s="124"/>
      <c r="F238" s="63"/>
      <c r="G238" s="124"/>
      <c r="H238" s="63"/>
      <c r="I238" s="124"/>
    </row>
    <row r="239" spans="1:236" s="22" customFormat="1" ht="21.75" customHeight="1">
      <c r="A239" s="19"/>
      <c r="D239" s="63"/>
      <c r="E239" s="124"/>
      <c r="F239" s="63"/>
      <c r="G239" s="124"/>
      <c r="H239" s="63"/>
      <c r="I239" s="124"/>
    </row>
    <row r="240" spans="1:236" s="22" customFormat="1" ht="21.75" customHeight="1">
      <c r="A240" s="19"/>
      <c r="D240" s="63"/>
      <c r="E240" s="124"/>
      <c r="F240" s="63"/>
      <c r="G240" s="124"/>
      <c r="H240" s="63"/>
      <c r="I240" s="124"/>
    </row>
    <row r="241" spans="1:10" s="22" customFormat="1" ht="21.75" customHeight="1">
      <c r="A241" s="19"/>
      <c r="D241" s="63"/>
      <c r="E241" s="124"/>
      <c r="F241" s="63"/>
      <c r="G241" s="124"/>
      <c r="H241" s="63"/>
      <c r="I241" s="124"/>
    </row>
    <row r="242" spans="1:10" s="22" customFormat="1" ht="21.75" customHeight="1">
      <c r="A242" s="19"/>
      <c r="D242" s="63"/>
      <c r="E242" s="124"/>
      <c r="F242" s="63"/>
      <c r="G242" s="124"/>
      <c r="H242" s="63"/>
      <c r="I242" s="124"/>
    </row>
    <row r="243" spans="1:10" s="22" customFormat="1" ht="21.75" customHeight="1">
      <c r="A243" s="19"/>
      <c r="D243" s="63"/>
      <c r="E243" s="124"/>
      <c r="F243" s="63"/>
      <c r="G243" s="124"/>
      <c r="H243" s="63"/>
      <c r="I243" s="124"/>
      <c r="J243" s="63"/>
    </row>
    <row r="244" spans="1:10" s="22" customFormat="1" ht="21.75" customHeight="1">
      <c r="A244" s="19"/>
      <c r="D244" s="63"/>
      <c r="E244" s="124"/>
      <c r="F244" s="63"/>
      <c r="G244" s="124"/>
      <c r="H244" s="63"/>
      <c r="I244" s="124"/>
      <c r="J244" s="63"/>
    </row>
    <row r="245" spans="1:10" s="22" customFormat="1" ht="21.75" customHeight="1">
      <c r="A245" s="19"/>
      <c r="D245" s="63"/>
      <c r="E245" s="124"/>
      <c r="F245" s="63"/>
      <c r="G245" s="124"/>
      <c r="H245" s="63"/>
      <c r="I245" s="124"/>
      <c r="J245" s="63"/>
    </row>
    <row r="246" spans="1:10" s="22" customFormat="1" ht="21.75" customHeight="1">
      <c r="A246" s="19"/>
      <c r="D246" s="63"/>
      <c r="E246" s="124"/>
      <c r="F246" s="63"/>
      <c r="G246" s="124"/>
      <c r="H246" s="63"/>
      <c r="I246" s="124"/>
      <c r="J246" s="63"/>
    </row>
    <row r="247" spans="1:10" s="22" customFormat="1" ht="21.75" customHeight="1">
      <c r="A247" s="19"/>
      <c r="D247" s="63"/>
      <c r="E247" s="124"/>
      <c r="F247" s="63"/>
      <c r="G247" s="124"/>
      <c r="H247" s="63"/>
      <c r="I247" s="124"/>
      <c r="J247" s="63"/>
    </row>
    <row r="248" spans="1:10" s="22" customFormat="1" ht="21.75" customHeight="1">
      <c r="A248" s="19"/>
      <c r="D248" s="63"/>
      <c r="E248" s="124"/>
      <c r="F248" s="63"/>
      <c r="G248" s="124"/>
      <c r="H248" s="63"/>
      <c r="I248" s="124"/>
      <c r="J248" s="63"/>
    </row>
    <row r="249" spans="1:10" s="22" customFormat="1" ht="21.75" customHeight="1">
      <c r="A249" s="19"/>
      <c r="D249" s="63"/>
      <c r="E249" s="124"/>
      <c r="F249" s="63"/>
      <c r="G249" s="124"/>
      <c r="H249" s="63"/>
      <c r="I249" s="124"/>
      <c r="J249" s="63"/>
    </row>
    <row r="250" spans="1:10" s="22" customFormat="1" ht="21.75" customHeight="1">
      <c r="A250" s="19"/>
      <c r="D250" s="63"/>
      <c r="E250" s="124"/>
      <c r="F250" s="63"/>
      <c r="G250" s="124"/>
      <c r="H250" s="63"/>
      <c r="I250" s="124"/>
      <c r="J250" s="63">
        <v>7</v>
      </c>
    </row>
  </sheetData>
  <mergeCells count="12">
    <mergeCell ref="A191:J191"/>
    <mergeCell ref="A190:J190"/>
    <mergeCell ref="A2:J2"/>
    <mergeCell ref="A3:J3"/>
    <mergeCell ref="A4:J4"/>
    <mergeCell ref="A64:J64"/>
    <mergeCell ref="A127:J127"/>
    <mergeCell ref="A189:J189"/>
    <mergeCell ref="A65:J65"/>
    <mergeCell ref="A66:J66"/>
    <mergeCell ref="A128:J128"/>
    <mergeCell ref="A129:J129"/>
  </mergeCells>
  <pageMargins left="0.78740157480314965" right="0.19685039370078741" top="0.59055118110236227" bottom="0.39370078740157483" header="0.19685039370078741" footer="0.19685039370078741"/>
  <pageSetup paperSize="9" scale="60" fitToHeight="4" orientation="portrait" useFirstPageNumber="1" r:id="rId1"/>
  <headerFooter alignWithMargins="0"/>
  <rowBreaks count="3" manualBreakCount="3">
    <brk id="62" max="9" man="1"/>
    <brk id="125" max="9" man="1"/>
    <brk id="187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A940F-8E43-4419-8F3A-63551DA76041}">
  <dimension ref="A1:IN117"/>
  <sheetViews>
    <sheetView showGridLines="0" tabSelected="1" view="pageBreakPreview" topLeftCell="A22" zoomScale="85" zoomScaleNormal="75" zoomScaleSheetLayoutView="85" workbookViewId="0">
      <selection activeCell="O28" sqref="O28"/>
    </sheetView>
  </sheetViews>
  <sheetFormatPr defaultRowHeight="26.25" customHeight="1"/>
  <cols>
    <col min="1" max="1" width="40.140625" style="21" customWidth="1"/>
    <col min="2" max="2" width="9" style="21" customWidth="1"/>
    <col min="3" max="3" width="2" style="21" customWidth="1"/>
    <col min="4" max="4" width="21.7109375" style="21" customWidth="1"/>
    <col min="5" max="5" width="2" style="21" customWidth="1"/>
    <col min="6" max="6" width="18.140625" style="21" bestFit="1" customWidth="1"/>
    <col min="7" max="7" width="2" style="21" customWidth="1"/>
    <col min="8" max="8" width="19.140625" style="21" customWidth="1"/>
    <col min="9" max="9" width="1.85546875" style="21" customWidth="1"/>
    <col min="10" max="10" width="19.140625" style="21" customWidth="1"/>
    <col min="11" max="11" width="1.85546875" style="21" customWidth="1"/>
    <col min="12" max="12" width="28.85546875" style="21" customWidth="1"/>
    <col min="13" max="13" width="2" style="21" customWidth="1"/>
    <col min="14" max="14" width="19.140625" style="21" customWidth="1"/>
    <col min="15" max="15" width="2" style="21" customWidth="1"/>
    <col min="16" max="16" width="20.140625" style="21" customWidth="1"/>
    <col min="17" max="17" width="2" style="21" customWidth="1"/>
    <col min="18" max="18" width="20.140625" style="21" customWidth="1"/>
    <col min="19" max="19" width="2" style="21" customWidth="1"/>
    <col min="20" max="20" width="19.140625" style="21" customWidth="1"/>
    <col min="21" max="21" width="9.140625" style="21" customWidth="1"/>
    <col min="22" max="22" width="16.5703125" style="21" bestFit="1" customWidth="1"/>
    <col min="23" max="23" width="12.42578125" style="21" bestFit="1" customWidth="1"/>
    <col min="24" max="250" width="9.140625" style="21"/>
    <col min="251" max="251" width="44.85546875" style="21" customWidth="1"/>
    <col min="252" max="252" width="19.140625" style="21" customWidth="1"/>
    <col min="253" max="253" width="2" style="21" customWidth="1"/>
    <col min="254" max="254" width="19.140625" style="21" customWidth="1"/>
    <col min="255" max="255" width="2" style="21" customWidth="1"/>
    <col min="256" max="256" width="19.140625" style="21" customWidth="1"/>
    <col min="257" max="257" width="2" style="21" customWidth="1"/>
    <col min="258" max="258" width="19.140625" style="21" customWidth="1"/>
    <col min="259" max="259" width="1.85546875" style="21" customWidth="1"/>
    <col min="260" max="260" width="19.140625" style="21" customWidth="1"/>
    <col min="261" max="261" width="1.85546875" style="21" customWidth="1"/>
    <col min="262" max="262" width="19.140625" style="21" customWidth="1"/>
    <col min="263" max="263" width="1.85546875" style="21" customWidth="1"/>
    <col min="264" max="264" width="19.140625" style="21" customWidth="1"/>
    <col min="265" max="265" width="2" style="21" customWidth="1"/>
    <col min="266" max="266" width="19.140625" style="21" customWidth="1"/>
    <col min="267" max="267" width="2" style="21" customWidth="1"/>
    <col min="268" max="268" width="19.140625" style="21" customWidth="1"/>
    <col min="269" max="269" width="2" style="21" customWidth="1"/>
    <col min="270" max="270" width="19.140625" style="21" customWidth="1"/>
    <col min="271" max="271" width="2" style="21" customWidth="1"/>
    <col min="272" max="272" width="19.140625" style="21" customWidth="1"/>
    <col min="273" max="273" width="2" style="21" customWidth="1"/>
    <col min="274" max="274" width="19.140625" style="21" customWidth="1"/>
    <col min="275" max="275" width="2" style="21" customWidth="1"/>
    <col min="276" max="276" width="19.140625" style="21" customWidth="1"/>
    <col min="277" max="506" width="9.140625" style="21"/>
    <col min="507" max="507" width="44.85546875" style="21" customWidth="1"/>
    <col min="508" max="508" width="19.140625" style="21" customWidth="1"/>
    <col min="509" max="509" width="2" style="21" customWidth="1"/>
    <col min="510" max="510" width="19.140625" style="21" customWidth="1"/>
    <col min="511" max="511" width="2" style="21" customWidth="1"/>
    <col min="512" max="512" width="19.140625" style="21" customWidth="1"/>
    <col min="513" max="513" width="2" style="21" customWidth="1"/>
    <col min="514" max="514" width="19.140625" style="21" customWidth="1"/>
    <col min="515" max="515" width="1.85546875" style="21" customWidth="1"/>
    <col min="516" max="516" width="19.140625" style="21" customWidth="1"/>
    <col min="517" max="517" width="1.85546875" style="21" customWidth="1"/>
    <col min="518" max="518" width="19.140625" style="21" customWidth="1"/>
    <col min="519" max="519" width="1.85546875" style="21" customWidth="1"/>
    <col min="520" max="520" width="19.140625" style="21" customWidth="1"/>
    <col min="521" max="521" width="2" style="21" customWidth="1"/>
    <col min="522" max="522" width="19.140625" style="21" customWidth="1"/>
    <col min="523" max="523" width="2" style="21" customWidth="1"/>
    <col min="524" max="524" width="19.140625" style="21" customWidth="1"/>
    <col min="525" max="525" width="2" style="21" customWidth="1"/>
    <col min="526" max="526" width="19.140625" style="21" customWidth="1"/>
    <col min="527" max="527" width="2" style="21" customWidth="1"/>
    <col min="528" max="528" width="19.140625" style="21" customWidth="1"/>
    <col min="529" max="529" width="2" style="21" customWidth="1"/>
    <col min="530" max="530" width="19.140625" style="21" customWidth="1"/>
    <col min="531" max="531" width="2" style="21" customWidth="1"/>
    <col min="532" max="532" width="19.140625" style="21" customWidth="1"/>
    <col min="533" max="762" width="9.140625" style="21"/>
    <col min="763" max="763" width="44.85546875" style="21" customWidth="1"/>
    <col min="764" max="764" width="19.140625" style="21" customWidth="1"/>
    <col min="765" max="765" width="2" style="21" customWidth="1"/>
    <col min="766" max="766" width="19.140625" style="21" customWidth="1"/>
    <col min="767" max="767" width="2" style="21" customWidth="1"/>
    <col min="768" max="768" width="19.140625" style="21" customWidth="1"/>
    <col min="769" max="769" width="2" style="21" customWidth="1"/>
    <col min="770" max="770" width="19.140625" style="21" customWidth="1"/>
    <col min="771" max="771" width="1.85546875" style="21" customWidth="1"/>
    <col min="772" max="772" width="19.140625" style="21" customWidth="1"/>
    <col min="773" max="773" width="1.85546875" style="21" customWidth="1"/>
    <col min="774" max="774" width="19.140625" style="21" customWidth="1"/>
    <col min="775" max="775" width="1.85546875" style="21" customWidth="1"/>
    <col min="776" max="776" width="19.140625" style="21" customWidth="1"/>
    <col min="777" max="777" width="2" style="21" customWidth="1"/>
    <col min="778" max="778" width="19.140625" style="21" customWidth="1"/>
    <col min="779" max="779" width="2" style="21" customWidth="1"/>
    <col min="780" max="780" width="19.140625" style="21" customWidth="1"/>
    <col min="781" max="781" width="2" style="21" customWidth="1"/>
    <col min="782" max="782" width="19.140625" style="21" customWidth="1"/>
    <col min="783" max="783" width="2" style="21" customWidth="1"/>
    <col min="784" max="784" width="19.140625" style="21" customWidth="1"/>
    <col min="785" max="785" width="2" style="21" customWidth="1"/>
    <col min="786" max="786" width="19.140625" style="21" customWidth="1"/>
    <col min="787" max="787" width="2" style="21" customWidth="1"/>
    <col min="788" max="788" width="19.140625" style="21" customWidth="1"/>
    <col min="789" max="1018" width="9.140625" style="21"/>
    <col min="1019" max="1019" width="44.85546875" style="21" customWidth="1"/>
    <col min="1020" max="1020" width="19.140625" style="21" customWidth="1"/>
    <col min="1021" max="1021" width="2" style="21" customWidth="1"/>
    <col min="1022" max="1022" width="19.140625" style="21" customWidth="1"/>
    <col min="1023" max="1023" width="2" style="21" customWidth="1"/>
    <col min="1024" max="1024" width="19.140625" style="21" customWidth="1"/>
    <col min="1025" max="1025" width="2" style="21" customWidth="1"/>
    <col min="1026" max="1026" width="19.140625" style="21" customWidth="1"/>
    <col min="1027" max="1027" width="1.85546875" style="21" customWidth="1"/>
    <col min="1028" max="1028" width="19.140625" style="21" customWidth="1"/>
    <col min="1029" max="1029" width="1.85546875" style="21" customWidth="1"/>
    <col min="1030" max="1030" width="19.140625" style="21" customWidth="1"/>
    <col min="1031" max="1031" width="1.85546875" style="21" customWidth="1"/>
    <col min="1032" max="1032" width="19.140625" style="21" customWidth="1"/>
    <col min="1033" max="1033" width="2" style="21" customWidth="1"/>
    <col min="1034" max="1034" width="19.140625" style="21" customWidth="1"/>
    <col min="1035" max="1035" width="2" style="21" customWidth="1"/>
    <col min="1036" max="1036" width="19.140625" style="21" customWidth="1"/>
    <col min="1037" max="1037" width="2" style="21" customWidth="1"/>
    <col min="1038" max="1038" width="19.140625" style="21" customWidth="1"/>
    <col min="1039" max="1039" width="2" style="21" customWidth="1"/>
    <col min="1040" max="1040" width="19.140625" style="21" customWidth="1"/>
    <col min="1041" max="1041" width="2" style="21" customWidth="1"/>
    <col min="1042" max="1042" width="19.140625" style="21" customWidth="1"/>
    <col min="1043" max="1043" width="2" style="21" customWidth="1"/>
    <col min="1044" max="1044" width="19.140625" style="21" customWidth="1"/>
    <col min="1045" max="1274" width="9.140625" style="21"/>
    <col min="1275" max="1275" width="44.85546875" style="21" customWidth="1"/>
    <col min="1276" max="1276" width="19.140625" style="21" customWidth="1"/>
    <col min="1277" max="1277" width="2" style="21" customWidth="1"/>
    <col min="1278" max="1278" width="19.140625" style="21" customWidth="1"/>
    <col min="1279" max="1279" width="2" style="21" customWidth="1"/>
    <col min="1280" max="1280" width="19.140625" style="21" customWidth="1"/>
    <col min="1281" max="1281" width="2" style="21" customWidth="1"/>
    <col min="1282" max="1282" width="19.140625" style="21" customWidth="1"/>
    <col min="1283" max="1283" width="1.85546875" style="21" customWidth="1"/>
    <col min="1284" max="1284" width="19.140625" style="21" customWidth="1"/>
    <col min="1285" max="1285" width="1.85546875" style="21" customWidth="1"/>
    <col min="1286" max="1286" width="19.140625" style="21" customWidth="1"/>
    <col min="1287" max="1287" width="1.85546875" style="21" customWidth="1"/>
    <col min="1288" max="1288" width="19.140625" style="21" customWidth="1"/>
    <col min="1289" max="1289" width="2" style="21" customWidth="1"/>
    <col min="1290" max="1290" width="19.140625" style="21" customWidth="1"/>
    <col min="1291" max="1291" width="2" style="21" customWidth="1"/>
    <col min="1292" max="1292" width="19.140625" style="21" customWidth="1"/>
    <col min="1293" max="1293" width="2" style="21" customWidth="1"/>
    <col min="1294" max="1294" width="19.140625" style="21" customWidth="1"/>
    <col min="1295" max="1295" width="2" style="21" customWidth="1"/>
    <col min="1296" max="1296" width="19.140625" style="21" customWidth="1"/>
    <col min="1297" max="1297" width="2" style="21" customWidth="1"/>
    <col min="1298" max="1298" width="19.140625" style="21" customWidth="1"/>
    <col min="1299" max="1299" width="2" style="21" customWidth="1"/>
    <col min="1300" max="1300" width="19.140625" style="21" customWidth="1"/>
    <col min="1301" max="1530" width="9.140625" style="21"/>
    <col min="1531" max="1531" width="44.85546875" style="21" customWidth="1"/>
    <col min="1532" max="1532" width="19.140625" style="21" customWidth="1"/>
    <col min="1533" max="1533" width="2" style="21" customWidth="1"/>
    <col min="1534" max="1534" width="19.140625" style="21" customWidth="1"/>
    <col min="1535" max="1535" width="2" style="21" customWidth="1"/>
    <col min="1536" max="1536" width="19.140625" style="21" customWidth="1"/>
    <col min="1537" max="1537" width="2" style="21" customWidth="1"/>
    <col min="1538" max="1538" width="19.140625" style="21" customWidth="1"/>
    <col min="1539" max="1539" width="1.85546875" style="21" customWidth="1"/>
    <col min="1540" max="1540" width="19.140625" style="21" customWidth="1"/>
    <col min="1541" max="1541" width="1.85546875" style="21" customWidth="1"/>
    <col min="1542" max="1542" width="19.140625" style="21" customWidth="1"/>
    <col min="1543" max="1543" width="1.85546875" style="21" customWidth="1"/>
    <col min="1544" max="1544" width="19.140625" style="21" customWidth="1"/>
    <col min="1545" max="1545" width="2" style="21" customWidth="1"/>
    <col min="1546" max="1546" width="19.140625" style="21" customWidth="1"/>
    <col min="1547" max="1547" width="2" style="21" customWidth="1"/>
    <col min="1548" max="1548" width="19.140625" style="21" customWidth="1"/>
    <col min="1549" max="1549" width="2" style="21" customWidth="1"/>
    <col min="1550" max="1550" width="19.140625" style="21" customWidth="1"/>
    <col min="1551" max="1551" width="2" style="21" customWidth="1"/>
    <col min="1552" max="1552" width="19.140625" style="21" customWidth="1"/>
    <col min="1553" max="1553" width="2" style="21" customWidth="1"/>
    <col min="1554" max="1554" width="19.140625" style="21" customWidth="1"/>
    <col min="1555" max="1555" width="2" style="21" customWidth="1"/>
    <col min="1556" max="1556" width="19.140625" style="21" customWidth="1"/>
    <col min="1557" max="1786" width="9.140625" style="21"/>
    <col min="1787" max="1787" width="44.85546875" style="21" customWidth="1"/>
    <col min="1788" max="1788" width="19.140625" style="21" customWidth="1"/>
    <col min="1789" max="1789" width="2" style="21" customWidth="1"/>
    <col min="1790" max="1790" width="19.140625" style="21" customWidth="1"/>
    <col min="1791" max="1791" width="2" style="21" customWidth="1"/>
    <col min="1792" max="1792" width="19.140625" style="21" customWidth="1"/>
    <col min="1793" max="1793" width="2" style="21" customWidth="1"/>
    <col min="1794" max="1794" width="19.140625" style="21" customWidth="1"/>
    <col min="1795" max="1795" width="1.85546875" style="21" customWidth="1"/>
    <col min="1796" max="1796" width="19.140625" style="21" customWidth="1"/>
    <col min="1797" max="1797" width="1.85546875" style="21" customWidth="1"/>
    <col min="1798" max="1798" width="19.140625" style="21" customWidth="1"/>
    <col min="1799" max="1799" width="1.85546875" style="21" customWidth="1"/>
    <col min="1800" max="1800" width="19.140625" style="21" customWidth="1"/>
    <col min="1801" max="1801" width="2" style="21" customWidth="1"/>
    <col min="1802" max="1802" width="19.140625" style="21" customWidth="1"/>
    <col min="1803" max="1803" width="2" style="21" customWidth="1"/>
    <col min="1804" max="1804" width="19.140625" style="21" customWidth="1"/>
    <col min="1805" max="1805" width="2" style="21" customWidth="1"/>
    <col min="1806" max="1806" width="19.140625" style="21" customWidth="1"/>
    <col min="1807" max="1807" width="2" style="21" customWidth="1"/>
    <col min="1808" max="1808" width="19.140625" style="21" customWidth="1"/>
    <col min="1809" max="1809" width="2" style="21" customWidth="1"/>
    <col min="1810" max="1810" width="19.140625" style="21" customWidth="1"/>
    <col min="1811" max="1811" width="2" style="21" customWidth="1"/>
    <col min="1812" max="1812" width="19.140625" style="21" customWidth="1"/>
    <col min="1813" max="2042" width="9.140625" style="21"/>
    <col min="2043" max="2043" width="44.85546875" style="21" customWidth="1"/>
    <col min="2044" max="2044" width="19.140625" style="21" customWidth="1"/>
    <col min="2045" max="2045" width="2" style="21" customWidth="1"/>
    <col min="2046" max="2046" width="19.140625" style="21" customWidth="1"/>
    <col min="2047" max="2047" width="2" style="21" customWidth="1"/>
    <col min="2048" max="2048" width="19.140625" style="21" customWidth="1"/>
    <col min="2049" max="2049" width="2" style="21" customWidth="1"/>
    <col min="2050" max="2050" width="19.140625" style="21" customWidth="1"/>
    <col min="2051" max="2051" width="1.85546875" style="21" customWidth="1"/>
    <col min="2052" max="2052" width="19.140625" style="21" customWidth="1"/>
    <col min="2053" max="2053" width="1.85546875" style="21" customWidth="1"/>
    <col min="2054" max="2054" width="19.140625" style="21" customWidth="1"/>
    <col min="2055" max="2055" width="1.85546875" style="21" customWidth="1"/>
    <col min="2056" max="2056" width="19.140625" style="21" customWidth="1"/>
    <col min="2057" max="2057" width="2" style="21" customWidth="1"/>
    <col min="2058" max="2058" width="19.140625" style="21" customWidth="1"/>
    <col min="2059" max="2059" width="2" style="21" customWidth="1"/>
    <col min="2060" max="2060" width="19.140625" style="21" customWidth="1"/>
    <col min="2061" max="2061" width="2" style="21" customWidth="1"/>
    <col min="2062" max="2062" width="19.140625" style="21" customWidth="1"/>
    <col min="2063" max="2063" width="2" style="21" customWidth="1"/>
    <col min="2064" max="2064" width="19.140625" style="21" customWidth="1"/>
    <col min="2065" max="2065" width="2" style="21" customWidth="1"/>
    <col min="2066" max="2066" width="19.140625" style="21" customWidth="1"/>
    <col min="2067" max="2067" width="2" style="21" customWidth="1"/>
    <col min="2068" max="2068" width="19.140625" style="21" customWidth="1"/>
    <col min="2069" max="2298" width="9.140625" style="21"/>
    <col min="2299" max="2299" width="44.85546875" style="21" customWidth="1"/>
    <col min="2300" max="2300" width="19.140625" style="21" customWidth="1"/>
    <col min="2301" max="2301" width="2" style="21" customWidth="1"/>
    <col min="2302" max="2302" width="19.140625" style="21" customWidth="1"/>
    <col min="2303" max="2303" width="2" style="21" customWidth="1"/>
    <col min="2304" max="2304" width="19.140625" style="21" customWidth="1"/>
    <col min="2305" max="2305" width="2" style="21" customWidth="1"/>
    <col min="2306" max="2306" width="19.140625" style="21" customWidth="1"/>
    <col min="2307" max="2307" width="1.85546875" style="21" customWidth="1"/>
    <col min="2308" max="2308" width="19.140625" style="21" customWidth="1"/>
    <col min="2309" max="2309" width="1.85546875" style="21" customWidth="1"/>
    <col min="2310" max="2310" width="19.140625" style="21" customWidth="1"/>
    <col min="2311" max="2311" width="1.85546875" style="21" customWidth="1"/>
    <col min="2312" max="2312" width="19.140625" style="21" customWidth="1"/>
    <col min="2313" max="2313" width="2" style="21" customWidth="1"/>
    <col min="2314" max="2314" width="19.140625" style="21" customWidth="1"/>
    <col min="2315" max="2315" width="2" style="21" customWidth="1"/>
    <col min="2316" max="2316" width="19.140625" style="21" customWidth="1"/>
    <col min="2317" max="2317" width="2" style="21" customWidth="1"/>
    <col min="2318" max="2318" width="19.140625" style="21" customWidth="1"/>
    <col min="2319" max="2319" width="2" style="21" customWidth="1"/>
    <col min="2320" max="2320" width="19.140625" style="21" customWidth="1"/>
    <col min="2321" max="2321" width="2" style="21" customWidth="1"/>
    <col min="2322" max="2322" width="19.140625" style="21" customWidth="1"/>
    <col min="2323" max="2323" width="2" style="21" customWidth="1"/>
    <col min="2324" max="2324" width="19.140625" style="21" customWidth="1"/>
    <col min="2325" max="2554" width="9.140625" style="21"/>
    <col min="2555" max="2555" width="44.85546875" style="21" customWidth="1"/>
    <col min="2556" max="2556" width="19.140625" style="21" customWidth="1"/>
    <col min="2557" max="2557" width="2" style="21" customWidth="1"/>
    <col min="2558" max="2558" width="19.140625" style="21" customWidth="1"/>
    <col min="2559" max="2559" width="2" style="21" customWidth="1"/>
    <col min="2560" max="2560" width="19.140625" style="21" customWidth="1"/>
    <col min="2561" max="2561" width="2" style="21" customWidth="1"/>
    <col min="2562" max="2562" width="19.140625" style="21" customWidth="1"/>
    <col min="2563" max="2563" width="1.85546875" style="21" customWidth="1"/>
    <col min="2564" max="2564" width="19.140625" style="21" customWidth="1"/>
    <col min="2565" max="2565" width="1.85546875" style="21" customWidth="1"/>
    <col min="2566" max="2566" width="19.140625" style="21" customWidth="1"/>
    <col min="2567" max="2567" width="1.85546875" style="21" customWidth="1"/>
    <col min="2568" max="2568" width="19.140625" style="21" customWidth="1"/>
    <col min="2569" max="2569" width="2" style="21" customWidth="1"/>
    <col min="2570" max="2570" width="19.140625" style="21" customWidth="1"/>
    <col min="2571" max="2571" width="2" style="21" customWidth="1"/>
    <col min="2572" max="2572" width="19.140625" style="21" customWidth="1"/>
    <col min="2573" max="2573" width="2" style="21" customWidth="1"/>
    <col min="2574" max="2574" width="19.140625" style="21" customWidth="1"/>
    <col min="2575" max="2575" width="2" style="21" customWidth="1"/>
    <col min="2576" max="2576" width="19.140625" style="21" customWidth="1"/>
    <col min="2577" max="2577" width="2" style="21" customWidth="1"/>
    <col min="2578" max="2578" width="19.140625" style="21" customWidth="1"/>
    <col min="2579" max="2579" width="2" style="21" customWidth="1"/>
    <col min="2580" max="2580" width="19.140625" style="21" customWidth="1"/>
    <col min="2581" max="2810" width="9.140625" style="21"/>
    <col min="2811" max="2811" width="44.85546875" style="21" customWidth="1"/>
    <col min="2812" max="2812" width="19.140625" style="21" customWidth="1"/>
    <col min="2813" max="2813" width="2" style="21" customWidth="1"/>
    <col min="2814" max="2814" width="19.140625" style="21" customWidth="1"/>
    <col min="2815" max="2815" width="2" style="21" customWidth="1"/>
    <col min="2816" max="2816" width="19.140625" style="21" customWidth="1"/>
    <col min="2817" max="2817" width="2" style="21" customWidth="1"/>
    <col min="2818" max="2818" width="19.140625" style="21" customWidth="1"/>
    <col min="2819" max="2819" width="1.85546875" style="21" customWidth="1"/>
    <col min="2820" max="2820" width="19.140625" style="21" customWidth="1"/>
    <col min="2821" max="2821" width="1.85546875" style="21" customWidth="1"/>
    <col min="2822" max="2822" width="19.140625" style="21" customWidth="1"/>
    <col min="2823" max="2823" width="1.85546875" style="21" customWidth="1"/>
    <col min="2824" max="2824" width="19.140625" style="21" customWidth="1"/>
    <col min="2825" max="2825" width="2" style="21" customWidth="1"/>
    <col min="2826" max="2826" width="19.140625" style="21" customWidth="1"/>
    <col min="2827" max="2827" width="2" style="21" customWidth="1"/>
    <col min="2828" max="2828" width="19.140625" style="21" customWidth="1"/>
    <col min="2829" max="2829" width="2" style="21" customWidth="1"/>
    <col min="2830" max="2830" width="19.140625" style="21" customWidth="1"/>
    <col min="2831" max="2831" width="2" style="21" customWidth="1"/>
    <col min="2832" max="2832" width="19.140625" style="21" customWidth="1"/>
    <col min="2833" max="2833" width="2" style="21" customWidth="1"/>
    <col min="2834" max="2834" width="19.140625" style="21" customWidth="1"/>
    <col min="2835" max="2835" width="2" style="21" customWidth="1"/>
    <col min="2836" max="2836" width="19.140625" style="21" customWidth="1"/>
    <col min="2837" max="3066" width="9.140625" style="21"/>
    <col min="3067" max="3067" width="44.85546875" style="21" customWidth="1"/>
    <col min="3068" max="3068" width="19.140625" style="21" customWidth="1"/>
    <col min="3069" max="3069" width="2" style="21" customWidth="1"/>
    <col min="3070" max="3070" width="19.140625" style="21" customWidth="1"/>
    <col min="3071" max="3071" width="2" style="21" customWidth="1"/>
    <col min="3072" max="3072" width="19.140625" style="21" customWidth="1"/>
    <col min="3073" max="3073" width="2" style="21" customWidth="1"/>
    <col min="3074" max="3074" width="19.140625" style="21" customWidth="1"/>
    <col min="3075" max="3075" width="1.85546875" style="21" customWidth="1"/>
    <col min="3076" max="3076" width="19.140625" style="21" customWidth="1"/>
    <col min="3077" max="3077" width="1.85546875" style="21" customWidth="1"/>
    <col min="3078" max="3078" width="19.140625" style="21" customWidth="1"/>
    <col min="3079" max="3079" width="1.85546875" style="21" customWidth="1"/>
    <col min="3080" max="3080" width="19.140625" style="21" customWidth="1"/>
    <col min="3081" max="3081" width="2" style="21" customWidth="1"/>
    <col min="3082" max="3082" width="19.140625" style="21" customWidth="1"/>
    <col min="3083" max="3083" width="2" style="21" customWidth="1"/>
    <col min="3084" max="3084" width="19.140625" style="21" customWidth="1"/>
    <col min="3085" max="3085" width="2" style="21" customWidth="1"/>
    <col min="3086" max="3086" width="19.140625" style="21" customWidth="1"/>
    <col min="3087" max="3087" width="2" style="21" customWidth="1"/>
    <col min="3088" max="3088" width="19.140625" style="21" customWidth="1"/>
    <col min="3089" max="3089" width="2" style="21" customWidth="1"/>
    <col min="3090" max="3090" width="19.140625" style="21" customWidth="1"/>
    <col min="3091" max="3091" width="2" style="21" customWidth="1"/>
    <col min="3092" max="3092" width="19.140625" style="21" customWidth="1"/>
    <col min="3093" max="3322" width="9.140625" style="21"/>
    <col min="3323" max="3323" width="44.85546875" style="21" customWidth="1"/>
    <col min="3324" max="3324" width="19.140625" style="21" customWidth="1"/>
    <col min="3325" max="3325" width="2" style="21" customWidth="1"/>
    <col min="3326" max="3326" width="19.140625" style="21" customWidth="1"/>
    <col min="3327" max="3327" width="2" style="21" customWidth="1"/>
    <col min="3328" max="3328" width="19.140625" style="21" customWidth="1"/>
    <col min="3329" max="3329" width="2" style="21" customWidth="1"/>
    <col min="3330" max="3330" width="19.140625" style="21" customWidth="1"/>
    <col min="3331" max="3331" width="1.85546875" style="21" customWidth="1"/>
    <col min="3332" max="3332" width="19.140625" style="21" customWidth="1"/>
    <col min="3333" max="3333" width="1.85546875" style="21" customWidth="1"/>
    <col min="3334" max="3334" width="19.140625" style="21" customWidth="1"/>
    <col min="3335" max="3335" width="1.85546875" style="21" customWidth="1"/>
    <col min="3336" max="3336" width="19.140625" style="21" customWidth="1"/>
    <col min="3337" max="3337" width="2" style="21" customWidth="1"/>
    <col min="3338" max="3338" width="19.140625" style="21" customWidth="1"/>
    <col min="3339" max="3339" width="2" style="21" customWidth="1"/>
    <col min="3340" max="3340" width="19.140625" style="21" customWidth="1"/>
    <col min="3341" max="3341" width="2" style="21" customWidth="1"/>
    <col min="3342" max="3342" width="19.140625" style="21" customWidth="1"/>
    <col min="3343" max="3343" width="2" style="21" customWidth="1"/>
    <col min="3344" max="3344" width="19.140625" style="21" customWidth="1"/>
    <col min="3345" max="3345" width="2" style="21" customWidth="1"/>
    <col min="3346" max="3346" width="19.140625" style="21" customWidth="1"/>
    <col min="3347" max="3347" width="2" style="21" customWidth="1"/>
    <col min="3348" max="3348" width="19.140625" style="21" customWidth="1"/>
    <col min="3349" max="3578" width="9.140625" style="21"/>
    <col min="3579" max="3579" width="44.85546875" style="21" customWidth="1"/>
    <col min="3580" max="3580" width="19.140625" style="21" customWidth="1"/>
    <col min="3581" max="3581" width="2" style="21" customWidth="1"/>
    <col min="3582" max="3582" width="19.140625" style="21" customWidth="1"/>
    <col min="3583" max="3583" width="2" style="21" customWidth="1"/>
    <col min="3584" max="3584" width="19.140625" style="21" customWidth="1"/>
    <col min="3585" max="3585" width="2" style="21" customWidth="1"/>
    <col min="3586" max="3586" width="19.140625" style="21" customWidth="1"/>
    <col min="3587" max="3587" width="1.85546875" style="21" customWidth="1"/>
    <col min="3588" max="3588" width="19.140625" style="21" customWidth="1"/>
    <col min="3589" max="3589" width="1.85546875" style="21" customWidth="1"/>
    <col min="3590" max="3590" width="19.140625" style="21" customWidth="1"/>
    <col min="3591" max="3591" width="1.85546875" style="21" customWidth="1"/>
    <col min="3592" max="3592" width="19.140625" style="21" customWidth="1"/>
    <col min="3593" max="3593" width="2" style="21" customWidth="1"/>
    <col min="3594" max="3594" width="19.140625" style="21" customWidth="1"/>
    <col min="3595" max="3595" width="2" style="21" customWidth="1"/>
    <col min="3596" max="3596" width="19.140625" style="21" customWidth="1"/>
    <col min="3597" max="3597" width="2" style="21" customWidth="1"/>
    <col min="3598" max="3598" width="19.140625" style="21" customWidth="1"/>
    <col min="3599" max="3599" width="2" style="21" customWidth="1"/>
    <col min="3600" max="3600" width="19.140625" style="21" customWidth="1"/>
    <col min="3601" max="3601" width="2" style="21" customWidth="1"/>
    <col min="3602" max="3602" width="19.140625" style="21" customWidth="1"/>
    <col min="3603" max="3603" width="2" style="21" customWidth="1"/>
    <col min="3604" max="3604" width="19.140625" style="21" customWidth="1"/>
    <col min="3605" max="3834" width="9.140625" style="21"/>
    <col min="3835" max="3835" width="44.85546875" style="21" customWidth="1"/>
    <col min="3836" max="3836" width="19.140625" style="21" customWidth="1"/>
    <col min="3837" max="3837" width="2" style="21" customWidth="1"/>
    <col min="3838" max="3838" width="19.140625" style="21" customWidth="1"/>
    <col min="3839" max="3839" width="2" style="21" customWidth="1"/>
    <col min="3840" max="3840" width="19.140625" style="21" customWidth="1"/>
    <col min="3841" max="3841" width="2" style="21" customWidth="1"/>
    <col min="3842" max="3842" width="19.140625" style="21" customWidth="1"/>
    <col min="3843" max="3843" width="1.85546875" style="21" customWidth="1"/>
    <col min="3844" max="3844" width="19.140625" style="21" customWidth="1"/>
    <col min="3845" max="3845" width="1.85546875" style="21" customWidth="1"/>
    <col min="3846" max="3846" width="19.140625" style="21" customWidth="1"/>
    <col min="3847" max="3847" width="1.85546875" style="21" customWidth="1"/>
    <col min="3848" max="3848" width="19.140625" style="21" customWidth="1"/>
    <col min="3849" max="3849" width="2" style="21" customWidth="1"/>
    <col min="3850" max="3850" width="19.140625" style="21" customWidth="1"/>
    <col min="3851" max="3851" width="2" style="21" customWidth="1"/>
    <col min="3852" max="3852" width="19.140625" style="21" customWidth="1"/>
    <col min="3853" max="3853" width="2" style="21" customWidth="1"/>
    <col min="3854" max="3854" width="19.140625" style="21" customWidth="1"/>
    <col min="3855" max="3855" width="2" style="21" customWidth="1"/>
    <col min="3856" max="3856" width="19.140625" style="21" customWidth="1"/>
    <col min="3857" max="3857" width="2" style="21" customWidth="1"/>
    <col min="3858" max="3858" width="19.140625" style="21" customWidth="1"/>
    <col min="3859" max="3859" width="2" style="21" customWidth="1"/>
    <col min="3860" max="3860" width="19.140625" style="21" customWidth="1"/>
    <col min="3861" max="4090" width="9.140625" style="21"/>
    <col min="4091" max="4091" width="44.85546875" style="21" customWidth="1"/>
    <col min="4092" max="4092" width="19.140625" style="21" customWidth="1"/>
    <col min="4093" max="4093" width="2" style="21" customWidth="1"/>
    <col min="4094" max="4094" width="19.140625" style="21" customWidth="1"/>
    <col min="4095" max="4095" width="2" style="21" customWidth="1"/>
    <col min="4096" max="4096" width="19.140625" style="21" customWidth="1"/>
    <col min="4097" max="4097" width="2" style="21" customWidth="1"/>
    <col min="4098" max="4098" width="19.140625" style="21" customWidth="1"/>
    <col min="4099" max="4099" width="1.85546875" style="21" customWidth="1"/>
    <col min="4100" max="4100" width="19.140625" style="21" customWidth="1"/>
    <col min="4101" max="4101" width="1.85546875" style="21" customWidth="1"/>
    <col min="4102" max="4102" width="19.140625" style="21" customWidth="1"/>
    <col min="4103" max="4103" width="1.85546875" style="21" customWidth="1"/>
    <col min="4104" max="4104" width="19.140625" style="21" customWidth="1"/>
    <col min="4105" max="4105" width="2" style="21" customWidth="1"/>
    <col min="4106" max="4106" width="19.140625" style="21" customWidth="1"/>
    <col min="4107" max="4107" width="2" style="21" customWidth="1"/>
    <col min="4108" max="4108" width="19.140625" style="21" customWidth="1"/>
    <col min="4109" max="4109" width="2" style="21" customWidth="1"/>
    <col min="4110" max="4110" width="19.140625" style="21" customWidth="1"/>
    <col min="4111" max="4111" width="2" style="21" customWidth="1"/>
    <col min="4112" max="4112" width="19.140625" style="21" customWidth="1"/>
    <col min="4113" max="4113" width="2" style="21" customWidth="1"/>
    <col min="4114" max="4114" width="19.140625" style="21" customWidth="1"/>
    <col min="4115" max="4115" width="2" style="21" customWidth="1"/>
    <col min="4116" max="4116" width="19.140625" style="21" customWidth="1"/>
    <col min="4117" max="4346" width="9.140625" style="21"/>
    <col min="4347" max="4347" width="44.85546875" style="21" customWidth="1"/>
    <col min="4348" max="4348" width="19.140625" style="21" customWidth="1"/>
    <col min="4349" max="4349" width="2" style="21" customWidth="1"/>
    <col min="4350" max="4350" width="19.140625" style="21" customWidth="1"/>
    <col min="4351" max="4351" width="2" style="21" customWidth="1"/>
    <col min="4352" max="4352" width="19.140625" style="21" customWidth="1"/>
    <col min="4353" max="4353" width="2" style="21" customWidth="1"/>
    <col min="4354" max="4354" width="19.140625" style="21" customWidth="1"/>
    <col min="4355" max="4355" width="1.85546875" style="21" customWidth="1"/>
    <col min="4356" max="4356" width="19.140625" style="21" customWidth="1"/>
    <col min="4357" max="4357" width="1.85546875" style="21" customWidth="1"/>
    <col min="4358" max="4358" width="19.140625" style="21" customWidth="1"/>
    <col min="4359" max="4359" width="1.85546875" style="21" customWidth="1"/>
    <col min="4360" max="4360" width="19.140625" style="21" customWidth="1"/>
    <col min="4361" max="4361" width="2" style="21" customWidth="1"/>
    <col min="4362" max="4362" width="19.140625" style="21" customWidth="1"/>
    <col min="4363" max="4363" width="2" style="21" customWidth="1"/>
    <col min="4364" max="4364" width="19.140625" style="21" customWidth="1"/>
    <col min="4365" max="4365" width="2" style="21" customWidth="1"/>
    <col min="4366" max="4366" width="19.140625" style="21" customWidth="1"/>
    <col min="4367" max="4367" width="2" style="21" customWidth="1"/>
    <col min="4368" max="4368" width="19.140625" style="21" customWidth="1"/>
    <col min="4369" max="4369" width="2" style="21" customWidth="1"/>
    <col min="4370" max="4370" width="19.140625" style="21" customWidth="1"/>
    <col min="4371" max="4371" width="2" style="21" customWidth="1"/>
    <col min="4372" max="4372" width="19.140625" style="21" customWidth="1"/>
    <col min="4373" max="4602" width="9.140625" style="21"/>
    <col min="4603" max="4603" width="44.85546875" style="21" customWidth="1"/>
    <col min="4604" max="4604" width="19.140625" style="21" customWidth="1"/>
    <col min="4605" max="4605" width="2" style="21" customWidth="1"/>
    <col min="4606" max="4606" width="19.140625" style="21" customWidth="1"/>
    <col min="4607" max="4607" width="2" style="21" customWidth="1"/>
    <col min="4608" max="4608" width="19.140625" style="21" customWidth="1"/>
    <col min="4609" max="4609" width="2" style="21" customWidth="1"/>
    <col min="4610" max="4610" width="19.140625" style="21" customWidth="1"/>
    <col min="4611" max="4611" width="1.85546875" style="21" customWidth="1"/>
    <col min="4612" max="4612" width="19.140625" style="21" customWidth="1"/>
    <col min="4613" max="4613" width="1.85546875" style="21" customWidth="1"/>
    <col min="4614" max="4614" width="19.140625" style="21" customWidth="1"/>
    <col min="4615" max="4615" width="1.85546875" style="21" customWidth="1"/>
    <col min="4616" max="4616" width="19.140625" style="21" customWidth="1"/>
    <col min="4617" max="4617" width="2" style="21" customWidth="1"/>
    <col min="4618" max="4618" width="19.140625" style="21" customWidth="1"/>
    <col min="4619" max="4619" width="2" style="21" customWidth="1"/>
    <col min="4620" max="4620" width="19.140625" style="21" customWidth="1"/>
    <col min="4621" max="4621" width="2" style="21" customWidth="1"/>
    <col min="4622" max="4622" width="19.140625" style="21" customWidth="1"/>
    <col min="4623" max="4623" width="2" style="21" customWidth="1"/>
    <col min="4624" max="4624" width="19.140625" style="21" customWidth="1"/>
    <col min="4625" max="4625" width="2" style="21" customWidth="1"/>
    <col min="4626" max="4626" width="19.140625" style="21" customWidth="1"/>
    <col min="4627" max="4627" width="2" style="21" customWidth="1"/>
    <col min="4628" max="4628" width="19.140625" style="21" customWidth="1"/>
    <col min="4629" max="4858" width="9.140625" style="21"/>
    <col min="4859" max="4859" width="44.85546875" style="21" customWidth="1"/>
    <col min="4860" max="4860" width="19.140625" style="21" customWidth="1"/>
    <col min="4861" max="4861" width="2" style="21" customWidth="1"/>
    <col min="4862" max="4862" width="19.140625" style="21" customWidth="1"/>
    <col min="4863" max="4863" width="2" style="21" customWidth="1"/>
    <col min="4864" max="4864" width="19.140625" style="21" customWidth="1"/>
    <col min="4865" max="4865" width="2" style="21" customWidth="1"/>
    <col min="4866" max="4866" width="19.140625" style="21" customWidth="1"/>
    <col min="4867" max="4867" width="1.85546875" style="21" customWidth="1"/>
    <col min="4868" max="4868" width="19.140625" style="21" customWidth="1"/>
    <col min="4869" max="4869" width="1.85546875" style="21" customWidth="1"/>
    <col min="4870" max="4870" width="19.140625" style="21" customWidth="1"/>
    <col min="4871" max="4871" width="1.85546875" style="21" customWidth="1"/>
    <col min="4872" max="4872" width="19.140625" style="21" customWidth="1"/>
    <col min="4873" max="4873" width="2" style="21" customWidth="1"/>
    <col min="4874" max="4874" width="19.140625" style="21" customWidth="1"/>
    <col min="4875" max="4875" width="2" style="21" customWidth="1"/>
    <col min="4876" max="4876" width="19.140625" style="21" customWidth="1"/>
    <col min="4877" max="4877" width="2" style="21" customWidth="1"/>
    <col min="4878" max="4878" width="19.140625" style="21" customWidth="1"/>
    <col min="4879" max="4879" width="2" style="21" customWidth="1"/>
    <col min="4880" max="4880" width="19.140625" style="21" customWidth="1"/>
    <col min="4881" max="4881" width="2" style="21" customWidth="1"/>
    <col min="4882" max="4882" width="19.140625" style="21" customWidth="1"/>
    <col min="4883" max="4883" width="2" style="21" customWidth="1"/>
    <col min="4884" max="4884" width="19.140625" style="21" customWidth="1"/>
    <col min="4885" max="5114" width="9.140625" style="21"/>
    <col min="5115" max="5115" width="44.85546875" style="21" customWidth="1"/>
    <col min="5116" max="5116" width="19.140625" style="21" customWidth="1"/>
    <col min="5117" max="5117" width="2" style="21" customWidth="1"/>
    <col min="5118" max="5118" width="19.140625" style="21" customWidth="1"/>
    <col min="5119" max="5119" width="2" style="21" customWidth="1"/>
    <col min="5120" max="5120" width="19.140625" style="21" customWidth="1"/>
    <col min="5121" max="5121" width="2" style="21" customWidth="1"/>
    <col min="5122" max="5122" width="19.140625" style="21" customWidth="1"/>
    <col min="5123" max="5123" width="1.85546875" style="21" customWidth="1"/>
    <col min="5124" max="5124" width="19.140625" style="21" customWidth="1"/>
    <col min="5125" max="5125" width="1.85546875" style="21" customWidth="1"/>
    <col min="5126" max="5126" width="19.140625" style="21" customWidth="1"/>
    <col min="5127" max="5127" width="1.85546875" style="21" customWidth="1"/>
    <col min="5128" max="5128" width="19.140625" style="21" customWidth="1"/>
    <col min="5129" max="5129" width="2" style="21" customWidth="1"/>
    <col min="5130" max="5130" width="19.140625" style="21" customWidth="1"/>
    <col min="5131" max="5131" width="2" style="21" customWidth="1"/>
    <col min="5132" max="5132" width="19.140625" style="21" customWidth="1"/>
    <col min="5133" max="5133" width="2" style="21" customWidth="1"/>
    <col min="5134" max="5134" width="19.140625" style="21" customWidth="1"/>
    <col min="5135" max="5135" width="2" style="21" customWidth="1"/>
    <col min="5136" max="5136" width="19.140625" style="21" customWidth="1"/>
    <col min="5137" max="5137" width="2" style="21" customWidth="1"/>
    <col min="5138" max="5138" width="19.140625" style="21" customWidth="1"/>
    <col min="5139" max="5139" width="2" style="21" customWidth="1"/>
    <col min="5140" max="5140" width="19.140625" style="21" customWidth="1"/>
    <col min="5141" max="5370" width="9.140625" style="21"/>
    <col min="5371" max="5371" width="44.85546875" style="21" customWidth="1"/>
    <col min="5372" max="5372" width="19.140625" style="21" customWidth="1"/>
    <col min="5373" max="5373" width="2" style="21" customWidth="1"/>
    <col min="5374" max="5374" width="19.140625" style="21" customWidth="1"/>
    <col min="5375" max="5375" width="2" style="21" customWidth="1"/>
    <col min="5376" max="5376" width="19.140625" style="21" customWidth="1"/>
    <col min="5377" max="5377" width="2" style="21" customWidth="1"/>
    <col min="5378" max="5378" width="19.140625" style="21" customWidth="1"/>
    <col min="5379" max="5379" width="1.85546875" style="21" customWidth="1"/>
    <col min="5380" max="5380" width="19.140625" style="21" customWidth="1"/>
    <col min="5381" max="5381" width="1.85546875" style="21" customWidth="1"/>
    <col min="5382" max="5382" width="19.140625" style="21" customWidth="1"/>
    <col min="5383" max="5383" width="1.85546875" style="21" customWidth="1"/>
    <col min="5384" max="5384" width="19.140625" style="21" customWidth="1"/>
    <col min="5385" max="5385" width="2" style="21" customWidth="1"/>
    <col min="5386" max="5386" width="19.140625" style="21" customWidth="1"/>
    <col min="5387" max="5387" width="2" style="21" customWidth="1"/>
    <col min="5388" max="5388" width="19.140625" style="21" customWidth="1"/>
    <col min="5389" max="5389" width="2" style="21" customWidth="1"/>
    <col min="5390" max="5390" width="19.140625" style="21" customWidth="1"/>
    <col min="5391" max="5391" width="2" style="21" customWidth="1"/>
    <col min="5392" max="5392" width="19.140625" style="21" customWidth="1"/>
    <col min="5393" max="5393" width="2" style="21" customWidth="1"/>
    <col min="5394" max="5394" width="19.140625" style="21" customWidth="1"/>
    <col min="5395" max="5395" width="2" style="21" customWidth="1"/>
    <col min="5396" max="5396" width="19.140625" style="21" customWidth="1"/>
    <col min="5397" max="5626" width="9.140625" style="21"/>
    <col min="5627" max="5627" width="44.85546875" style="21" customWidth="1"/>
    <col min="5628" max="5628" width="19.140625" style="21" customWidth="1"/>
    <col min="5629" max="5629" width="2" style="21" customWidth="1"/>
    <col min="5630" max="5630" width="19.140625" style="21" customWidth="1"/>
    <col min="5631" max="5631" width="2" style="21" customWidth="1"/>
    <col min="5632" max="5632" width="19.140625" style="21" customWidth="1"/>
    <col min="5633" max="5633" width="2" style="21" customWidth="1"/>
    <col min="5634" max="5634" width="19.140625" style="21" customWidth="1"/>
    <col min="5635" max="5635" width="1.85546875" style="21" customWidth="1"/>
    <col min="5636" max="5636" width="19.140625" style="21" customWidth="1"/>
    <col min="5637" max="5637" width="1.85546875" style="21" customWidth="1"/>
    <col min="5638" max="5638" width="19.140625" style="21" customWidth="1"/>
    <col min="5639" max="5639" width="1.85546875" style="21" customWidth="1"/>
    <col min="5640" max="5640" width="19.140625" style="21" customWidth="1"/>
    <col min="5641" max="5641" width="2" style="21" customWidth="1"/>
    <col min="5642" max="5642" width="19.140625" style="21" customWidth="1"/>
    <col min="5643" max="5643" width="2" style="21" customWidth="1"/>
    <col min="5644" max="5644" width="19.140625" style="21" customWidth="1"/>
    <col min="5645" max="5645" width="2" style="21" customWidth="1"/>
    <col min="5646" max="5646" width="19.140625" style="21" customWidth="1"/>
    <col min="5647" max="5647" width="2" style="21" customWidth="1"/>
    <col min="5648" max="5648" width="19.140625" style="21" customWidth="1"/>
    <col min="5649" max="5649" width="2" style="21" customWidth="1"/>
    <col min="5650" max="5650" width="19.140625" style="21" customWidth="1"/>
    <col min="5651" max="5651" width="2" style="21" customWidth="1"/>
    <col min="5652" max="5652" width="19.140625" style="21" customWidth="1"/>
    <col min="5653" max="5882" width="9.140625" style="21"/>
    <col min="5883" max="5883" width="44.85546875" style="21" customWidth="1"/>
    <col min="5884" max="5884" width="19.140625" style="21" customWidth="1"/>
    <col min="5885" max="5885" width="2" style="21" customWidth="1"/>
    <col min="5886" max="5886" width="19.140625" style="21" customWidth="1"/>
    <col min="5887" max="5887" width="2" style="21" customWidth="1"/>
    <col min="5888" max="5888" width="19.140625" style="21" customWidth="1"/>
    <col min="5889" max="5889" width="2" style="21" customWidth="1"/>
    <col min="5890" max="5890" width="19.140625" style="21" customWidth="1"/>
    <col min="5891" max="5891" width="1.85546875" style="21" customWidth="1"/>
    <col min="5892" max="5892" width="19.140625" style="21" customWidth="1"/>
    <col min="5893" max="5893" width="1.85546875" style="21" customWidth="1"/>
    <col min="5894" max="5894" width="19.140625" style="21" customWidth="1"/>
    <col min="5895" max="5895" width="1.85546875" style="21" customWidth="1"/>
    <col min="5896" max="5896" width="19.140625" style="21" customWidth="1"/>
    <col min="5897" max="5897" width="2" style="21" customWidth="1"/>
    <col min="5898" max="5898" width="19.140625" style="21" customWidth="1"/>
    <col min="5899" max="5899" width="2" style="21" customWidth="1"/>
    <col min="5900" max="5900" width="19.140625" style="21" customWidth="1"/>
    <col min="5901" max="5901" width="2" style="21" customWidth="1"/>
    <col min="5902" max="5902" width="19.140625" style="21" customWidth="1"/>
    <col min="5903" max="5903" width="2" style="21" customWidth="1"/>
    <col min="5904" max="5904" width="19.140625" style="21" customWidth="1"/>
    <col min="5905" max="5905" width="2" style="21" customWidth="1"/>
    <col min="5906" max="5906" width="19.140625" style="21" customWidth="1"/>
    <col min="5907" max="5907" width="2" style="21" customWidth="1"/>
    <col min="5908" max="5908" width="19.140625" style="21" customWidth="1"/>
    <col min="5909" max="6138" width="9.140625" style="21"/>
    <col min="6139" max="6139" width="44.85546875" style="21" customWidth="1"/>
    <col min="6140" max="6140" width="19.140625" style="21" customWidth="1"/>
    <col min="6141" max="6141" width="2" style="21" customWidth="1"/>
    <col min="6142" max="6142" width="19.140625" style="21" customWidth="1"/>
    <col min="6143" max="6143" width="2" style="21" customWidth="1"/>
    <col min="6144" max="6144" width="19.140625" style="21" customWidth="1"/>
    <col min="6145" max="6145" width="2" style="21" customWidth="1"/>
    <col min="6146" max="6146" width="19.140625" style="21" customWidth="1"/>
    <col min="6147" max="6147" width="1.85546875" style="21" customWidth="1"/>
    <col min="6148" max="6148" width="19.140625" style="21" customWidth="1"/>
    <col min="6149" max="6149" width="1.85546875" style="21" customWidth="1"/>
    <col min="6150" max="6150" width="19.140625" style="21" customWidth="1"/>
    <col min="6151" max="6151" width="1.85546875" style="21" customWidth="1"/>
    <col min="6152" max="6152" width="19.140625" style="21" customWidth="1"/>
    <col min="6153" max="6153" width="2" style="21" customWidth="1"/>
    <col min="6154" max="6154" width="19.140625" style="21" customWidth="1"/>
    <col min="6155" max="6155" width="2" style="21" customWidth="1"/>
    <col min="6156" max="6156" width="19.140625" style="21" customWidth="1"/>
    <col min="6157" max="6157" width="2" style="21" customWidth="1"/>
    <col min="6158" max="6158" width="19.140625" style="21" customWidth="1"/>
    <col min="6159" max="6159" width="2" style="21" customWidth="1"/>
    <col min="6160" max="6160" width="19.140625" style="21" customWidth="1"/>
    <col min="6161" max="6161" width="2" style="21" customWidth="1"/>
    <col min="6162" max="6162" width="19.140625" style="21" customWidth="1"/>
    <col min="6163" max="6163" width="2" style="21" customWidth="1"/>
    <col min="6164" max="6164" width="19.140625" style="21" customWidth="1"/>
    <col min="6165" max="6394" width="9.140625" style="21"/>
    <col min="6395" max="6395" width="44.85546875" style="21" customWidth="1"/>
    <col min="6396" max="6396" width="19.140625" style="21" customWidth="1"/>
    <col min="6397" max="6397" width="2" style="21" customWidth="1"/>
    <col min="6398" max="6398" width="19.140625" style="21" customWidth="1"/>
    <col min="6399" max="6399" width="2" style="21" customWidth="1"/>
    <col min="6400" max="6400" width="19.140625" style="21" customWidth="1"/>
    <col min="6401" max="6401" width="2" style="21" customWidth="1"/>
    <col min="6402" max="6402" width="19.140625" style="21" customWidth="1"/>
    <col min="6403" max="6403" width="1.85546875" style="21" customWidth="1"/>
    <col min="6404" max="6404" width="19.140625" style="21" customWidth="1"/>
    <col min="6405" max="6405" width="1.85546875" style="21" customWidth="1"/>
    <col min="6406" max="6406" width="19.140625" style="21" customWidth="1"/>
    <col min="6407" max="6407" width="1.85546875" style="21" customWidth="1"/>
    <col min="6408" max="6408" width="19.140625" style="21" customWidth="1"/>
    <col min="6409" max="6409" width="2" style="21" customWidth="1"/>
    <col min="6410" max="6410" width="19.140625" style="21" customWidth="1"/>
    <col min="6411" max="6411" width="2" style="21" customWidth="1"/>
    <col min="6412" max="6412" width="19.140625" style="21" customWidth="1"/>
    <col min="6413" max="6413" width="2" style="21" customWidth="1"/>
    <col min="6414" max="6414" width="19.140625" style="21" customWidth="1"/>
    <col min="6415" max="6415" width="2" style="21" customWidth="1"/>
    <col min="6416" max="6416" width="19.140625" style="21" customWidth="1"/>
    <col min="6417" max="6417" width="2" style="21" customWidth="1"/>
    <col min="6418" max="6418" width="19.140625" style="21" customWidth="1"/>
    <col min="6419" max="6419" width="2" style="21" customWidth="1"/>
    <col min="6420" max="6420" width="19.140625" style="21" customWidth="1"/>
    <col min="6421" max="6650" width="9.140625" style="21"/>
    <col min="6651" max="6651" width="44.85546875" style="21" customWidth="1"/>
    <col min="6652" max="6652" width="19.140625" style="21" customWidth="1"/>
    <col min="6653" max="6653" width="2" style="21" customWidth="1"/>
    <col min="6654" max="6654" width="19.140625" style="21" customWidth="1"/>
    <col min="6655" max="6655" width="2" style="21" customWidth="1"/>
    <col min="6656" max="6656" width="19.140625" style="21" customWidth="1"/>
    <col min="6657" max="6657" width="2" style="21" customWidth="1"/>
    <col min="6658" max="6658" width="19.140625" style="21" customWidth="1"/>
    <col min="6659" max="6659" width="1.85546875" style="21" customWidth="1"/>
    <col min="6660" max="6660" width="19.140625" style="21" customWidth="1"/>
    <col min="6661" max="6661" width="1.85546875" style="21" customWidth="1"/>
    <col min="6662" max="6662" width="19.140625" style="21" customWidth="1"/>
    <col min="6663" max="6663" width="1.85546875" style="21" customWidth="1"/>
    <col min="6664" max="6664" width="19.140625" style="21" customWidth="1"/>
    <col min="6665" max="6665" width="2" style="21" customWidth="1"/>
    <col min="6666" max="6666" width="19.140625" style="21" customWidth="1"/>
    <col min="6667" max="6667" width="2" style="21" customWidth="1"/>
    <col min="6668" max="6668" width="19.140625" style="21" customWidth="1"/>
    <col min="6669" max="6669" width="2" style="21" customWidth="1"/>
    <col min="6670" max="6670" width="19.140625" style="21" customWidth="1"/>
    <col min="6671" max="6671" width="2" style="21" customWidth="1"/>
    <col min="6672" max="6672" width="19.140625" style="21" customWidth="1"/>
    <col min="6673" max="6673" width="2" style="21" customWidth="1"/>
    <col min="6674" max="6674" width="19.140625" style="21" customWidth="1"/>
    <col min="6675" max="6675" width="2" style="21" customWidth="1"/>
    <col min="6676" max="6676" width="19.140625" style="21" customWidth="1"/>
    <col min="6677" max="6906" width="9.140625" style="21"/>
    <col min="6907" max="6907" width="44.85546875" style="21" customWidth="1"/>
    <col min="6908" max="6908" width="19.140625" style="21" customWidth="1"/>
    <col min="6909" max="6909" width="2" style="21" customWidth="1"/>
    <col min="6910" max="6910" width="19.140625" style="21" customWidth="1"/>
    <col min="6911" max="6911" width="2" style="21" customWidth="1"/>
    <col min="6912" max="6912" width="19.140625" style="21" customWidth="1"/>
    <col min="6913" max="6913" width="2" style="21" customWidth="1"/>
    <col min="6914" max="6914" width="19.140625" style="21" customWidth="1"/>
    <col min="6915" max="6915" width="1.85546875" style="21" customWidth="1"/>
    <col min="6916" max="6916" width="19.140625" style="21" customWidth="1"/>
    <col min="6917" max="6917" width="1.85546875" style="21" customWidth="1"/>
    <col min="6918" max="6918" width="19.140625" style="21" customWidth="1"/>
    <col min="6919" max="6919" width="1.85546875" style="21" customWidth="1"/>
    <col min="6920" max="6920" width="19.140625" style="21" customWidth="1"/>
    <col min="6921" max="6921" width="2" style="21" customWidth="1"/>
    <col min="6922" max="6922" width="19.140625" style="21" customWidth="1"/>
    <col min="6923" max="6923" width="2" style="21" customWidth="1"/>
    <col min="6924" max="6924" width="19.140625" style="21" customWidth="1"/>
    <col min="6925" max="6925" width="2" style="21" customWidth="1"/>
    <col min="6926" max="6926" width="19.140625" style="21" customWidth="1"/>
    <col min="6927" max="6927" width="2" style="21" customWidth="1"/>
    <col min="6928" max="6928" width="19.140625" style="21" customWidth="1"/>
    <col min="6929" max="6929" width="2" style="21" customWidth="1"/>
    <col min="6930" max="6930" width="19.140625" style="21" customWidth="1"/>
    <col min="6931" max="6931" width="2" style="21" customWidth="1"/>
    <col min="6932" max="6932" width="19.140625" style="21" customWidth="1"/>
    <col min="6933" max="7162" width="9.140625" style="21"/>
    <col min="7163" max="7163" width="44.85546875" style="21" customWidth="1"/>
    <col min="7164" max="7164" width="19.140625" style="21" customWidth="1"/>
    <col min="7165" max="7165" width="2" style="21" customWidth="1"/>
    <col min="7166" max="7166" width="19.140625" style="21" customWidth="1"/>
    <col min="7167" max="7167" width="2" style="21" customWidth="1"/>
    <col min="7168" max="7168" width="19.140625" style="21" customWidth="1"/>
    <col min="7169" max="7169" width="2" style="21" customWidth="1"/>
    <col min="7170" max="7170" width="19.140625" style="21" customWidth="1"/>
    <col min="7171" max="7171" width="1.85546875" style="21" customWidth="1"/>
    <col min="7172" max="7172" width="19.140625" style="21" customWidth="1"/>
    <col min="7173" max="7173" width="1.85546875" style="21" customWidth="1"/>
    <col min="7174" max="7174" width="19.140625" style="21" customWidth="1"/>
    <col min="7175" max="7175" width="1.85546875" style="21" customWidth="1"/>
    <col min="7176" max="7176" width="19.140625" style="21" customWidth="1"/>
    <col min="7177" max="7177" width="2" style="21" customWidth="1"/>
    <col min="7178" max="7178" width="19.140625" style="21" customWidth="1"/>
    <col min="7179" max="7179" width="2" style="21" customWidth="1"/>
    <col min="7180" max="7180" width="19.140625" style="21" customWidth="1"/>
    <col min="7181" max="7181" width="2" style="21" customWidth="1"/>
    <col min="7182" max="7182" width="19.140625" style="21" customWidth="1"/>
    <col min="7183" max="7183" width="2" style="21" customWidth="1"/>
    <col min="7184" max="7184" width="19.140625" style="21" customWidth="1"/>
    <col min="7185" max="7185" width="2" style="21" customWidth="1"/>
    <col min="7186" max="7186" width="19.140625" style="21" customWidth="1"/>
    <col min="7187" max="7187" width="2" style="21" customWidth="1"/>
    <col min="7188" max="7188" width="19.140625" style="21" customWidth="1"/>
    <col min="7189" max="7418" width="9.140625" style="21"/>
    <col min="7419" max="7419" width="44.85546875" style="21" customWidth="1"/>
    <col min="7420" max="7420" width="19.140625" style="21" customWidth="1"/>
    <col min="7421" max="7421" width="2" style="21" customWidth="1"/>
    <col min="7422" max="7422" width="19.140625" style="21" customWidth="1"/>
    <col min="7423" max="7423" width="2" style="21" customWidth="1"/>
    <col min="7424" max="7424" width="19.140625" style="21" customWidth="1"/>
    <col min="7425" max="7425" width="2" style="21" customWidth="1"/>
    <col min="7426" max="7426" width="19.140625" style="21" customWidth="1"/>
    <col min="7427" max="7427" width="1.85546875" style="21" customWidth="1"/>
    <col min="7428" max="7428" width="19.140625" style="21" customWidth="1"/>
    <col min="7429" max="7429" width="1.85546875" style="21" customWidth="1"/>
    <col min="7430" max="7430" width="19.140625" style="21" customWidth="1"/>
    <col min="7431" max="7431" width="1.85546875" style="21" customWidth="1"/>
    <col min="7432" max="7432" width="19.140625" style="21" customWidth="1"/>
    <col min="7433" max="7433" width="2" style="21" customWidth="1"/>
    <col min="7434" max="7434" width="19.140625" style="21" customWidth="1"/>
    <col min="7435" max="7435" width="2" style="21" customWidth="1"/>
    <col min="7436" max="7436" width="19.140625" style="21" customWidth="1"/>
    <col min="7437" max="7437" width="2" style="21" customWidth="1"/>
    <col min="7438" max="7438" width="19.140625" style="21" customWidth="1"/>
    <col min="7439" max="7439" width="2" style="21" customWidth="1"/>
    <col min="7440" max="7440" width="19.140625" style="21" customWidth="1"/>
    <col min="7441" max="7441" width="2" style="21" customWidth="1"/>
    <col min="7442" max="7442" width="19.140625" style="21" customWidth="1"/>
    <col min="7443" max="7443" width="2" style="21" customWidth="1"/>
    <col min="7444" max="7444" width="19.140625" style="21" customWidth="1"/>
    <col min="7445" max="7674" width="9.140625" style="21"/>
    <col min="7675" max="7675" width="44.85546875" style="21" customWidth="1"/>
    <col min="7676" max="7676" width="19.140625" style="21" customWidth="1"/>
    <col min="7677" max="7677" width="2" style="21" customWidth="1"/>
    <col min="7678" max="7678" width="19.140625" style="21" customWidth="1"/>
    <col min="7679" max="7679" width="2" style="21" customWidth="1"/>
    <col min="7680" max="7680" width="19.140625" style="21" customWidth="1"/>
    <col min="7681" max="7681" width="2" style="21" customWidth="1"/>
    <col min="7682" max="7682" width="19.140625" style="21" customWidth="1"/>
    <col min="7683" max="7683" width="1.85546875" style="21" customWidth="1"/>
    <col min="7684" max="7684" width="19.140625" style="21" customWidth="1"/>
    <col min="7685" max="7685" width="1.85546875" style="21" customWidth="1"/>
    <col min="7686" max="7686" width="19.140625" style="21" customWidth="1"/>
    <col min="7687" max="7687" width="1.85546875" style="21" customWidth="1"/>
    <col min="7688" max="7688" width="19.140625" style="21" customWidth="1"/>
    <col min="7689" max="7689" width="2" style="21" customWidth="1"/>
    <col min="7690" max="7690" width="19.140625" style="21" customWidth="1"/>
    <col min="7691" max="7691" width="2" style="21" customWidth="1"/>
    <col min="7692" max="7692" width="19.140625" style="21" customWidth="1"/>
    <col min="7693" max="7693" width="2" style="21" customWidth="1"/>
    <col min="7694" max="7694" width="19.140625" style="21" customWidth="1"/>
    <col min="7695" max="7695" width="2" style="21" customWidth="1"/>
    <col min="7696" max="7696" width="19.140625" style="21" customWidth="1"/>
    <col min="7697" max="7697" width="2" style="21" customWidth="1"/>
    <col min="7698" max="7698" width="19.140625" style="21" customWidth="1"/>
    <col min="7699" max="7699" width="2" style="21" customWidth="1"/>
    <col min="7700" max="7700" width="19.140625" style="21" customWidth="1"/>
    <col min="7701" max="7930" width="9.140625" style="21"/>
    <col min="7931" max="7931" width="44.85546875" style="21" customWidth="1"/>
    <col min="7932" max="7932" width="19.140625" style="21" customWidth="1"/>
    <col min="7933" max="7933" width="2" style="21" customWidth="1"/>
    <col min="7934" max="7934" width="19.140625" style="21" customWidth="1"/>
    <col min="7935" max="7935" width="2" style="21" customWidth="1"/>
    <col min="7936" max="7936" width="19.140625" style="21" customWidth="1"/>
    <col min="7937" max="7937" width="2" style="21" customWidth="1"/>
    <col min="7938" max="7938" width="19.140625" style="21" customWidth="1"/>
    <col min="7939" max="7939" width="1.85546875" style="21" customWidth="1"/>
    <col min="7940" max="7940" width="19.140625" style="21" customWidth="1"/>
    <col min="7941" max="7941" width="1.85546875" style="21" customWidth="1"/>
    <col min="7942" max="7942" width="19.140625" style="21" customWidth="1"/>
    <col min="7943" max="7943" width="1.85546875" style="21" customWidth="1"/>
    <col min="7944" max="7944" width="19.140625" style="21" customWidth="1"/>
    <col min="7945" max="7945" width="2" style="21" customWidth="1"/>
    <col min="7946" max="7946" width="19.140625" style="21" customWidth="1"/>
    <col min="7947" max="7947" width="2" style="21" customWidth="1"/>
    <col min="7948" max="7948" width="19.140625" style="21" customWidth="1"/>
    <col min="7949" max="7949" width="2" style="21" customWidth="1"/>
    <col min="7950" max="7950" width="19.140625" style="21" customWidth="1"/>
    <col min="7951" max="7951" width="2" style="21" customWidth="1"/>
    <col min="7952" max="7952" width="19.140625" style="21" customWidth="1"/>
    <col min="7953" max="7953" width="2" style="21" customWidth="1"/>
    <col min="7954" max="7954" width="19.140625" style="21" customWidth="1"/>
    <col min="7955" max="7955" width="2" style="21" customWidth="1"/>
    <col min="7956" max="7956" width="19.140625" style="21" customWidth="1"/>
    <col min="7957" max="8186" width="9.140625" style="21"/>
    <col min="8187" max="8187" width="44.85546875" style="21" customWidth="1"/>
    <col min="8188" max="8188" width="19.140625" style="21" customWidth="1"/>
    <col min="8189" max="8189" width="2" style="21" customWidth="1"/>
    <col min="8190" max="8190" width="19.140625" style="21" customWidth="1"/>
    <col min="8191" max="8191" width="2" style="21" customWidth="1"/>
    <col min="8192" max="8192" width="19.140625" style="21" customWidth="1"/>
    <col min="8193" max="8193" width="2" style="21" customWidth="1"/>
    <col min="8194" max="8194" width="19.140625" style="21" customWidth="1"/>
    <col min="8195" max="8195" width="1.85546875" style="21" customWidth="1"/>
    <col min="8196" max="8196" width="19.140625" style="21" customWidth="1"/>
    <col min="8197" max="8197" width="1.85546875" style="21" customWidth="1"/>
    <col min="8198" max="8198" width="19.140625" style="21" customWidth="1"/>
    <col min="8199" max="8199" width="1.85546875" style="21" customWidth="1"/>
    <col min="8200" max="8200" width="19.140625" style="21" customWidth="1"/>
    <col min="8201" max="8201" width="2" style="21" customWidth="1"/>
    <col min="8202" max="8202" width="19.140625" style="21" customWidth="1"/>
    <col min="8203" max="8203" width="2" style="21" customWidth="1"/>
    <col min="8204" max="8204" width="19.140625" style="21" customWidth="1"/>
    <col min="8205" max="8205" width="2" style="21" customWidth="1"/>
    <col min="8206" max="8206" width="19.140625" style="21" customWidth="1"/>
    <col min="8207" max="8207" width="2" style="21" customWidth="1"/>
    <col min="8208" max="8208" width="19.140625" style="21" customWidth="1"/>
    <col min="8209" max="8209" width="2" style="21" customWidth="1"/>
    <col min="8210" max="8210" width="19.140625" style="21" customWidth="1"/>
    <col min="8211" max="8211" width="2" style="21" customWidth="1"/>
    <col min="8212" max="8212" width="19.140625" style="21" customWidth="1"/>
    <col min="8213" max="8442" width="9.140625" style="21"/>
    <col min="8443" max="8443" width="44.85546875" style="21" customWidth="1"/>
    <col min="8444" max="8444" width="19.140625" style="21" customWidth="1"/>
    <col min="8445" max="8445" width="2" style="21" customWidth="1"/>
    <col min="8446" max="8446" width="19.140625" style="21" customWidth="1"/>
    <col min="8447" max="8447" width="2" style="21" customWidth="1"/>
    <col min="8448" max="8448" width="19.140625" style="21" customWidth="1"/>
    <col min="8449" max="8449" width="2" style="21" customWidth="1"/>
    <col min="8450" max="8450" width="19.140625" style="21" customWidth="1"/>
    <col min="8451" max="8451" width="1.85546875" style="21" customWidth="1"/>
    <col min="8452" max="8452" width="19.140625" style="21" customWidth="1"/>
    <col min="8453" max="8453" width="1.85546875" style="21" customWidth="1"/>
    <col min="8454" max="8454" width="19.140625" style="21" customWidth="1"/>
    <col min="8455" max="8455" width="1.85546875" style="21" customWidth="1"/>
    <col min="8456" max="8456" width="19.140625" style="21" customWidth="1"/>
    <col min="8457" max="8457" width="2" style="21" customWidth="1"/>
    <col min="8458" max="8458" width="19.140625" style="21" customWidth="1"/>
    <col min="8459" max="8459" width="2" style="21" customWidth="1"/>
    <col min="8460" max="8460" width="19.140625" style="21" customWidth="1"/>
    <col min="8461" max="8461" width="2" style="21" customWidth="1"/>
    <col min="8462" max="8462" width="19.140625" style="21" customWidth="1"/>
    <col min="8463" max="8463" width="2" style="21" customWidth="1"/>
    <col min="8464" max="8464" width="19.140625" style="21" customWidth="1"/>
    <col min="8465" max="8465" width="2" style="21" customWidth="1"/>
    <col min="8466" max="8466" width="19.140625" style="21" customWidth="1"/>
    <col min="8467" max="8467" width="2" style="21" customWidth="1"/>
    <col min="8468" max="8468" width="19.140625" style="21" customWidth="1"/>
    <col min="8469" max="8698" width="9.140625" style="21"/>
    <col min="8699" max="8699" width="44.85546875" style="21" customWidth="1"/>
    <col min="8700" max="8700" width="19.140625" style="21" customWidth="1"/>
    <col min="8701" max="8701" width="2" style="21" customWidth="1"/>
    <col min="8702" max="8702" width="19.140625" style="21" customWidth="1"/>
    <col min="8703" max="8703" width="2" style="21" customWidth="1"/>
    <col min="8704" max="8704" width="19.140625" style="21" customWidth="1"/>
    <col min="8705" max="8705" width="2" style="21" customWidth="1"/>
    <col min="8706" max="8706" width="19.140625" style="21" customWidth="1"/>
    <col min="8707" max="8707" width="1.85546875" style="21" customWidth="1"/>
    <col min="8708" max="8708" width="19.140625" style="21" customWidth="1"/>
    <col min="8709" max="8709" width="1.85546875" style="21" customWidth="1"/>
    <col min="8710" max="8710" width="19.140625" style="21" customWidth="1"/>
    <col min="8711" max="8711" width="1.85546875" style="21" customWidth="1"/>
    <col min="8712" max="8712" width="19.140625" style="21" customWidth="1"/>
    <col min="8713" max="8713" width="2" style="21" customWidth="1"/>
    <col min="8714" max="8714" width="19.140625" style="21" customWidth="1"/>
    <col min="8715" max="8715" width="2" style="21" customWidth="1"/>
    <col min="8716" max="8716" width="19.140625" style="21" customWidth="1"/>
    <col min="8717" max="8717" width="2" style="21" customWidth="1"/>
    <col min="8718" max="8718" width="19.140625" style="21" customWidth="1"/>
    <col min="8719" max="8719" width="2" style="21" customWidth="1"/>
    <col min="8720" max="8720" width="19.140625" style="21" customWidth="1"/>
    <col min="8721" max="8721" width="2" style="21" customWidth="1"/>
    <col min="8722" max="8722" width="19.140625" style="21" customWidth="1"/>
    <col min="8723" max="8723" width="2" style="21" customWidth="1"/>
    <col min="8724" max="8724" width="19.140625" style="21" customWidth="1"/>
    <col min="8725" max="8954" width="9.140625" style="21"/>
    <col min="8955" max="8955" width="44.85546875" style="21" customWidth="1"/>
    <col min="8956" max="8956" width="19.140625" style="21" customWidth="1"/>
    <col min="8957" max="8957" width="2" style="21" customWidth="1"/>
    <col min="8958" max="8958" width="19.140625" style="21" customWidth="1"/>
    <col min="8959" max="8959" width="2" style="21" customWidth="1"/>
    <col min="8960" max="8960" width="19.140625" style="21" customWidth="1"/>
    <col min="8961" max="8961" width="2" style="21" customWidth="1"/>
    <col min="8962" max="8962" width="19.140625" style="21" customWidth="1"/>
    <col min="8963" max="8963" width="1.85546875" style="21" customWidth="1"/>
    <col min="8964" max="8964" width="19.140625" style="21" customWidth="1"/>
    <col min="8965" max="8965" width="1.85546875" style="21" customWidth="1"/>
    <col min="8966" max="8966" width="19.140625" style="21" customWidth="1"/>
    <col min="8967" max="8967" width="1.85546875" style="21" customWidth="1"/>
    <col min="8968" max="8968" width="19.140625" style="21" customWidth="1"/>
    <col min="8969" max="8969" width="2" style="21" customWidth="1"/>
    <col min="8970" max="8970" width="19.140625" style="21" customWidth="1"/>
    <col min="8971" max="8971" width="2" style="21" customWidth="1"/>
    <col min="8972" max="8972" width="19.140625" style="21" customWidth="1"/>
    <col min="8973" max="8973" width="2" style="21" customWidth="1"/>
    <col min="8974" max="8974" width="19.140625" style="21" customWidth="1"/>
    <col min="8975" max="8975" width="2" style="21" customWidth="1"/>
    <col min="8976" max="8976" width="19.140625" style="21" customWidth="1"/>
    <col min="8977" max="8977" width="2" style="21" customWidth="1"/>
    <col min="8978" max="8978" width="19.140625" style="21" customWidth="1"/>
    <col min="8979" max="8979" width="2" style="21" customWidth="1"/>
    <col min="8980" max="8980" width="19.140625" style="21" customWidth="1"/>
    <col min="8981" max="9210" width="9.140625" style="21"/>
    <col min="9211" max="9211" width="44.85546875" style="21" customWidth="1"/>
    <col min="9212" max="9212" width="19.140625" style="21" customWidth="1"/>
    <col min="9213" max="9213" width="2" style="21" customWidth="1"/>
    <col min="9214" max="9214" width="19.140625" style="21" customWidth="1"/>
    <col min="9215" max="9215" width="2" style="21" customWidth="1"/>
    <col min="9216" max="9216" width="19.140625" style="21" customWidth="1"/>
    <col min="9217" max="9217" width="2" style="21" customWidth="1"/>
    <col min="9218" max="9218" width="19.140625" style="21" customWidth="1"/>
    <col min="9219" max="9219" width="1.85546875" style="21" customWidth="1"/>
    <col min="9220" max="9220" width="19.140625" style="21" customWidth="1"/>
    <col min="9221" max="9221" width="1.85546875" style="21" customWidth="1"/>
    <col min="9222" max="9222" width="19.140625" style="21" customWidth="1"/>
    <col min="9223" max="9223" width="1.85546875" style="21" customWidth="1"/>
    <col min="9224" max="9224" width="19.140625" style="21" customWidth="1"/>
    <col min="9225" max="9225" width="2" style="21" customWidth="1"/>
    <col min="9226" max="9226" width="19.140625" style="21" customWidth="1"/>
    <col min="9227" max="9227" width="2" style="21" customWidth="1"/>
    <col min="9228" max="9228" width="19.140625" style="21" customWidth="1"/>
    <col min="9229" max="9229" width="2" style="21" customWidth="1"/>
    <col min="9230" max="9230" width="19.140625" style="21" customWidth="1"/>
    <col min="9231" max="9231" width="2" style="21" customWidth="1"/>
    <col min="9232" max="9232" width="19.140625" style="21" customWidth="1"/>
    <col min="9233" max="9233" width="2" style="21" customWidth="1"/>
    <col min="9234" max="9234" width="19.140625" style="21" customWidth="1"/>
    <col min="9235" max="9235" width="2" style="21" customWidth="1"/>
    <col min="9236" max="9236" width="19.140625" style="21" customWidth="1"/>
    <col min="9237" max="9466" width="9.140625" style="21"/>
    <col min="9467" max="9467" width="44.85546875" style="21" customWidth="1"/>
    <col min="9468" max="9468" width="19.140625" style="21" customWidth="1"/>
    <col min="9469" max="9469" width="2" style="21" customWidth="1"/>
    <col min="9470" max="9470" width="19.140625" style="21" customWidth="1"/>
    <col min="9471" max="9471" width="2" style="21" customWidth="1"/>
    <col min="9472" max="9472" width="19.140625" style="21" customWidth="1"/>
    <col min="9473" max="9473" width="2" style="21" customWidth="1"/>
    <col min="9474" max="9474" width="19.140625" style="21" customWidth="1"/>
    <col min="9475" max="9475" width="1.85546875" style="21" customWidth="1"/>
    <col min="9476" max="9476" width="19.140625" style="21" customWidth="1"/>
    <col min="9477" max="9477" width="1.85546875" style="21" customWidth="1"/>
    <col min="9478" max="9478" width="19.140625" style="21" customWidth="1"/>
    <col min="9479" max="9479" width="1.85546875" style="21" customWidth="1"/>
    <col min="9480" max="9480" width="19.140625" style="21" customWidth="1"/>
    <col min="9481" max="9481" width="2" style="21" customWidth="1"/>
    <col min="9482" max="9482" width="19.140625" style="21" customWidth="1"/>
    <col min="9483" max="9483" width="2" style="21" customWidth="1"/>
    <col min="9484" max="9484" width="19.140625" style="21" customWidth="1"/>
    <col min="9485" max="9485" width="2" style="21" customWidth="1"/>
    <col min="9486" max="9486" width="19.140625" style="21" customWidth="1"/>
    <col min="9487" max="9487" width="2" style="21" customWidth="1"/>
    <col min="9488" max="9488" width="19.140625" style="21" customWidth="1"/>
    <col min="9489" max="9489" width="2" style="21" customWidth="1"/>
    <col min="9490" max="9490" width="19.140625" style="21" customWidth="1"/>
    <col min="9491" max="9491" width="2" style="21" customWidth="1"/>
    <col min="9492" max="9492" width="19.140625" style="21" customWidth="1"/>
    <col min="9493" max="9722" width="9.140625" style="21"/>
    <col min="9723" max="9723" width="44.85546875" style="21" customWidth="1"/>
    <col min="9724" max="9724" width="19.140625" style="21" customWidth="1"/>
    <col min="9725" max="9725" width="2" style="21" customWidth="1"/>
    <col min="9726" max="9726" width="19.140625" style="21" customWidth="1"/>
    <col min="9727" max="9727" width="2" style="21" customWidth="1"/>
    <col min="9728" max="9728" width="19.140625" style="21" customWidth="1"/>
    <col min="9729" max="9729" width="2" style="21" customWidth="1"/>
    <col min="9730" max="9730" width="19.140625" style="21" customWidth="1"/>
    <col min="9731" max="9731" width="1.85546875" style="21" customWidth="1"/>
    <col min="9732" max="9732" width="19.140625" style="21" customWidth="1"/>
    <col min="9733" max="9733" width="1.85546875" style="21" customWidth="1"/>
    <col min="9734" max="9734" width="19.140625" style="21" customWidth="1"/>
    <col min="9735" max="9735" width="1.85546875" style="21" customWidth="1"/>
    <col min="9736" max="9736" width="19.140625" style="21" customWidth="1"/>
    <col min="9737" max="9737" width="2" style="21" customWidth="1"/>
    <col min="9738" max="9738" width="19.140625" style="21" customWidth="1"/>
    <col min="9739" max="9739" width="2" style="21" customWidth="1"/>
    <col min="9740" max="9740" width="19.140625" style="21" customWidth="1"/>
    <col min="9741" max="9741" width="2" style="21" customWidth="1"/>
    <col min="9742" max="9742" width="19.140625" style="21" customWidth="1"/>
    <col min="9743" max="9743" width="2" style="21" customWidth="1"/>
    <col min="9744" max="9744" width="19.140625" style="21" customWidth="1"/>
    <col min="9745" max="9745" width="2" style="21" customWidth="1"/>
    <col min="9746" max="9746" width="19.140625" style="21" customWidth="1"/>
    <col min="9747" max="9747" width="2" style="21" customWidth="1"/>
    <col min="9748" max="9748" width="19.140625" style="21" customWidth="1"/>
    <col min="9749" max="9978" width="9.140625" style="21"/>
    <col min="9979" max="9979" width="44.85546875" style="21" customWidth="1"/>
    <col min="9980" max="9980" width="19.140625" style="21" customWidth="1"/>
    <col min="9981" max="9981" width="2" style="21" customWidth="1"/>
    <col min="9982" max="9982" width="19.140625" style="21" customWidth="1"/>
    <col min="9983" max="9983" width="2" style="21" customWidth="1"/>
    <col min="9984" max="9984" width="19.140625" style="21" customWidth="1"/>
    <col min="9985" max="9985" width="2" style="21" customWidth="1"/>
    <col min="9986" max="9986" width="19.140625" style="21" customWidth="1"/>
    <col min="9987" max="9987" width="1.85546875" style="21" customWidth="1"/>
    <col min="9988" max="9988" width="19.140625" style="21" customWidth="1"/>
    <col min="9989" max="9989" width="1.85546875" style="21" customWidth="1"/>
    <col min="9990" max="9990" width="19.140625" style="21" customWidth="1"/>
    <col min="9991" max="9991" width="1.85546875" style="21" customWidth="1"/>
    <col min="9992" max="9992" width="19.140625" style="21" customWidth="1"/>
    <col min="9993" max="9993" width="2" style="21" customWidth="1"/>
    <col min="9994" max="9994" width="19.140625" style="21" customWidth="1"/>
    <col min="9995" max="9995" width="2" style="21" customWidth="1"/>
    <col min="9996" max="9996" width="19.140625" style="21" customWidth="1"/>
    <col min="9997" max="9997" width="2" style="21" customWidth="1"/>
    <col min="9998" max="9998" width="19.140625" style="21" customWidth="1"/>
    <col min="9999" max="9999" width="2" style="21" customWidth="1"/>
    <col min="10000" max="10000" width="19.140625" style="21" customWidth="1"/>
    <col min="10001" max="10001" width="2" style="21" customWidth="1"/>
    <col min="10002" max="10002" width="19.140625" style="21" customWidth="1"/>
    <col min="10003" max="10003" width="2" style="21" customWidth="1"/>
    <col min="10004" max="10004" width="19.140625" style="21" customWidth="1"/>
    <col min="10005" max="10234" width="9.140625" style="21"/>
    <col min="10235" max="10235" width="44.85546875" style="21" customWidth="1"/>
    <col min="10236" max="10236" width="19.140625" style="21" customWidth="1"/>
    <col min="10237" max="10237" width="2" style="21" customWidth="1"/>
    <col min="10238" max="10238" width="19.140625" style="21" customWidth="1"/>
    <col min="10239" max="10239" width="2" style="21" customWidth="1"/>
    <col min="10240" max="10240" width="19.140625" style="21" customWidth="1"/>
    <col min="10241" max="10241" width="2" style="21" customWidth="1"/>
    <col min="10242" max="10242" width="19.140625" style="21" customWidth="1"/>
    <col min="10243" max="10243" width="1.85546875" style="21" customWidth="1"/>
    <col min="10244" max="10244" width="19.140625" style="21" customWidth="1"/>
    <col min="10245" max="10245" width="1.85546875" style="21" customWidth="1"/>
    <col min="10246" max="10246" width="19.140625" style="21" customWidth="1"/>
    <col min="10247" max="10247" width="1.85546875" style="21" customWidth="1"/>
    <col min="10248" max="10248" width="19.140625" style="21" customWidth="1"/>
    <col min="10249" max="10249" width="2" style="21" customWidth="1"/>
    <col min="10250" max="10250" width="19.140625" style="21" customWidth="1"/>
    <col min="10251" max="10251" width="2" style="21" customWidth="1"/>
    <col min="10252" max="10252" width="19.140625" style="21" customWidth="1"/>
    <col min="10253" max="10253" width="2" style="21" customWidth="1"/>
    <col min="10254" max="10254" width="19.140625" style="21" customWidth="1"/>
    <col min="10255" max="10255" width="2" style="21" customWidth="1"/>
    <col min="10256" max="10256" width="19.140625" style="21" customWidth="1"/>
    <col min="10257" max="10257" width="2" style="21" customWidth="1"/>
    <col min="10258" max="10258" width="19.140625" style="21" customWidth="1"/>
    <col min="10259" max="10259" width="2" style="21" customWidth="1"/>
    <col min="10260" max="10260" width="19.140625" style="21" customWidth="1"/>
    <col min="10261" max="10490" width="9.140625" style="21"/>
    <col min="10491" max="10491" width="44.85546875" style="21" customWidth="1"/>
    <col min="10492" max="10492" width="19.140625" style="21" customWidth="1"/>
    <col min="10493" max="10493" width="2" style="21" customWidth="1"/>
    <col min="10494" max="10494" width="19.140625" style="21" customWidth="1"/>
    <col min="10495" max="10495" width="2" style="21" customWidth="1"/>
    <col min="10496" max="10496" width="19.140625" style="21" customWidth="1"/>
    <col min="10497" max="10497" width="2" style="21" customWidth="1"/>
    <col min="10498" max="10498" width="19.140625" style="21" customWidth="1"/>
    <col min="10499" max="10499" width="1.85546875" style="21" customWidth="1"/>
    <col min="10500" max="10500" width="19.140625" style="21" customWidth="1"/>
    <col min="10501" max="10501" width="1.85546875" style="21" customWidth="1"/>
    <col min="10502" max="10502" width="19.140625" style="21" customWidth="1"/>
    <col min="10503" max="10503" width="1.85546875" style="21" customWidth="1"/>
    <col min="10504" max="10504" width="19.140625" style="21" customWidth="1"/>
    <col min="10505" max="10505" width="2" style="21" customWidth="1"/>
    <col min="10506" max="10506" width="19.140625" style="21" customWidth="1"/>
    <col min="10507" max="10507" width="2" style="21" customWidth="1"/>
    <col min="10508" max="10508" width="19.140625" style="21" customWidth="1"/>
    <col min="10509" max="10509" width="2" style="21" customWidth="1"/>
    <col min="10510" max="10510" width="19.140625" style="21" customWidth="1"/>
    <col min="10511" max="10511" width="2" style="21" customWidth="1"/>
    <col min="10512" max="10512" width="19.140625" style="21" customWidth="1"/>
    <col min="10513" max="10513" width="2" style="21" customWidth="1"/>
    <col min="10514" max="10514" width="19.140625" style="21" customWidth="1"/>
    <col min="10515" max="10515" width="2" style="21" customWidth="1"/>
    <col min="10516" max="10516" width="19.140625" style="21" customWidth="1"/>
    <col min="10517" max="10746" width="9.140625" style="21"/>
    <col min="10747" max="10747" width="44.85546875" style="21" customWidth="1"/>
    <col min="10748" max="10748" width="19.140625" style="21" customWidth="1"/>
    <col min="10749" max="10749" width="2" style="21" customWidth="1"/>
    <col min="10750" max="10750" width="19.140625" style="21" customWidth="1"/>
    <col min="10751" max="10751" width="2" style="21" customWidth="1"/>
    <col min="10752" max="10752" width="19.140625" style="21" customWidth="1"/>
    <col min="10753" max="10753" width="2" style="21" customWidth="1"/>
    <col min="10754" max="10754" width="19.140625" style="21" customWidth="1"/>
    <col min="10755" max="10755" width="1.85546875" style="21" customWidth="1"/>
    <col min="10756" max="10756" width="19.140625" style="21" customWidth="1"/>
    <col min="10757" max="10757" width="1.85546875" style="21" customWidth="1"/>
    <col min="10758" max="10758" width="19.140625" style="21" customWidth="1"/>
    <col min="10759" max="10759" width="1.85546875" style="21" customWidth="1"/>
    <col min="10760" max="10760" width="19.140625" style="21" customWidth="1"/>
    <col min="10761" max="10761" width="2" style="21" customWidth="1"/>
    <col min="10762" max="10762" width="19.140625" style="21" customWidth="1"/>
    <col min="10763" max="10763" width="2" style="21" customWidth="1"/>
    <col min="10764" max="10764" width="19.140625" style="21" customWidth="1"/>
    <col min="10765" max="10765" width="2" style="21" customWidth="1"/>
    <col min="10766" max="10766" width="19.140625" style="21" customWidth="1"/>
    <col min="10767" max="10767" width="2" style="21" customWidth="1"/>
    <col min="10768" max="10768" width="19.140625" style="21" customWidth="1"/>
    <col min="10769" max="10769" width="2" style="21" customWidth="1"/>
    <col min="10770" max="10770" width="19.140625" style="21" customWidth="1"/>
    <col min="10771" max="10771" width="2" style="21" customWidth="1"/>
    <col min="10772" max="10772" width="19.140625" style="21" customWidth="1"/>
    <col min="10773" max="11002" width="9.140625" style="21"/>
    <col min="11003" max="11003" width="44.85546875" style="21" customWidth="1"/>
    <col min="11004" max="11004" width="19.140625" style="21" customWidth="1"/>
    <col min="11005" max="11005" width="2" style="21" customWidth="1"/>
    <col min="11006" max="11006" width="19.140625" style="21" customWidth="1"/>
    <col min="11007" max="11007" width="2" style="21" customWidth="1"/>
    <col min="11008" max="11008" width="19.140625" style="21" customWidth="1"/>
    <col min="11009" max="11009" width="2" style="21" customWidth="1"/>
    <col min="11010" max="11010" width="19.140625" style="21" customWidth="1"/>
    <col min="11011" max="11011" width="1.85546875" style="21" customWidth="1"/>
    <col min="11012" max="11012" width="19.140625" style="21" customWidth="1"/>
    <col min="11013" max="11013" width="1.85546875" style="21" customWidth="1"/>
    <col min="11014" max="11014" width="19.140625" style="21" customWidth="1"/>
    <col min="11015" max="11015" width="1.85546875" style="21" customWidth="1"/>
    <col min="11016" max="11016" width="19.140625" style="21" customWidth="1"/>
    <col min="11017" max="11017" width="2" style="21" customWidth="1"/>
    <col min="11018" max="11018" width="19.140625" style="21" customWidth="1"/>
    <col min="11019" max="11019" width="2" style="21" customWidth="1"/>
    <col min="11020" max="11020" width="19.140625" style="21" customWidth="1"/>
    <col min="11021" max="11021" width="2" style="21" customWidth="1"/>
    <col min="11022" max="11022" width="19.140625" style="21" customWidth="1"/>
    <col min="11023" max="11023" width="2" style="21" customWidth="1"/>
    <col min="11024" max="11024" width="19.140625" style="21" customWidth="1"/>
    <col min="11025" max="11025" width="2" style="21" customWidth="1"/>
    <col min="11026" max="11026" width="19.140625" style="21" customWidth="1"/>
    <col min="11027" max="11027" width="2" style="21" customWidth="1"/>
    <col min="11028" max="11028" width="19.140625" style="21" customWidth="1"/>
    <col min="11029" max="11258" width="9.140625" style="21"/>
    <col min="11259" max="11259" width="44.85546875" style="21" customWidth="1"/>
    <col min="11260" max="11260" width="19.140625" style="21" customWidth="1"/>
    <col min="11261" max="11261" width="2" style="21" customWidth="1"/>
    <col min="11262" max="11262" width="19.140625" style="21" customWidth="1"/>
    <col min="11263" max="11263" width="2" style="21" customWidth="1"/>
    <col min="11264" max="11264" width="19.140625" style="21" customWidth="1"/>
    <col min="11265" max="11265" width="2" style="21" customWidth="1"/>
    <col min="11266" max="11266" width="19.140625" style="21" customWidth="1"/>
    <col min="11267" max="11267" width="1.85546875" style="21" customWidth="1"/>
    <col min="11268" max="11268" width="19.140625" style="21" customWidth="1"/>
    <col min="11269" max="11269" width="1.85546875" style="21" customWidth="1"/>
    <col min="11270" max="11270" width="19.140625" style="21" customWidth="1"/>
    <col min="11271" max="11271" width="1.85546875" style="21" customWidth="1"/>
    <col min="11272" max="11272" width="19.140625" style="21" customWidth="1"/>
    <col min="11273" max="11273" width="2" style="21" customWidth="1"/>
    <col min="11274" max="11274" width="19.140625" style="21" customWidth="1"/>
    <col min="11275" max="11275" width="2" style="21" customWidth="1"/>
    <col min="11276" max="11276" width="19.140625" style="21" customWidth="1"/>
    <col min="11277" max="11277" width="2" style="21" customWidth="1"/>
    <col min="11278" max="11278" width="19.140625" style="21" customWidth="1"/>
    <col min="11279" max="11279" width="2" style="21" customWidth="1"/>
    <col min="11280" max="11280" width="19.140625" style="21" customWidth="1"/>
    <col min="11281" max="11281" width="2" style="21" customWidth="1"/>
    <col min="11282" max="11282" width="19.140625" style="21" customWidth="1"/>
    <col min="11283" max="11283" width="2" style="21" customWidth="1"/>
    <col min="11284" max="11284" width="19.140625" style="21" customWidth="1"/>
    <col min="11285" max="11514" width="9.140625" style="21"/>
    <col min="11515" max="11515" width="44.85546875" style="21" customWidth="1"/>
    <col min="11516" max="11516" width="19.140625" style="21" customWidth="1"/>
    <col min="11517" max="11517" width="2" style="21" customWidth="1"/>
    <col min="11518" max="11518" width="19.140625" style="21" customWidth="1"/>
    <col min="11519" max="11519" width="2" style="21" customWidth="1"/>
    <col min="11520" max="11520" width="19.140625" style="21" customWidth="1"/>
    <col min="11521" max="11521" width="2" style="21" customWidth="1"/>
    <col min="11522" max="11522" width="19.140625" style="21" customWidth="1"/>
    <col min="11523" max="11523" width="1.85546875" style="21" customWidth="1"/>
    <col min="11524" max="11524" width="19.140625" style="21" customWidth="1"/>
    <col min="11525" max="11525" width="1.85546875" style="21" customWidth="1"/>
    <col min="11526" max="11526" width="19.140625" style="21" customWidth="1"/>
    <col min="11527" max="11527" width="1.85546875" style="21" customWidth="1"/>
    <col min="11528" max="11528" width="19.140625" style="21" customWidth="1"/>
    <col min="11529" max="11529" width="2" style="21" customWidth="1"/>
    <col min="11530" max="11530" width="19.140625" style="21" customWidth="1"/>
    <col min="11531" max="11531" width="2" style="21" customWidth="1"/>
    <col min="11532" max="11532" width="19.140625" style="21" customWidth="1"/>
    <col min="11533" max="11533" width="2" style="21" customWidth="1"/>
    <col min="11534" max="11534" width="19.140625" style="21" customWidth="1"/>
    <col min="11535" max="11535" width="2" style="21" customWidth="1"/>
    <col min="11536" max="11536" width="19.140625" style="21" customWidth="1"/>
    <col min="11537" max="11537" width="2" style="21" customWidth="1"/>
    <col min="11538" max="11538" width="19.140625" style="21" customWidth="1"/>
    <col min="11539" max="11539" width="2" style="21" customWidth="1"/>
    <col min="11540" max="11540" width="19.140625" style="21" customWidth="1"/>
    <col min="11541" max="11770" width="9.140625" style="21"/>
    <col min="11771" max="11771" width="44.85546875" style="21" customWidth="1"/>
    <col min="11772" max="11772" width="19.140625" style="21" customWidth="1"/>
    <col min="11773" max="11773" width="2" style="21" customWidth="1"/>
    <col min="11774" max="11774" width="19.140625" style="21" customWidth="1"/>
    <col min="11775" max="11775" width="2" style="21" customWidth="1"/>
    <col min="11776" max="11776" width="19.140625" style="21" customWidth="1"/>
    <col min="11777" max="11777" width="2" style="21" customWidth="1"/>
    <col min="11778" max="11778" width="19.140625" style="21" customWidth="1"/>
    <col min="11779" max="11779" width="1.85546875" style="21" customWidth="1"/>
    <col min="11780" max="11780" width="19.140625" style="21" customWidth="1"/>
    <col min="11781" max="11781" width="1.85546875" style="21" customWidth="1"/>
    <col min="11782" max="11782" width="19.140625" style="21" customWidth="1"/>
    <col min="11783" max="11783" width="1.85546875" style="21" customWidth="1"/>
    <col min="11784" max="11784" width="19.140625" style="21" customWidth="1"/>
    <col min="11785" max="11785" width="2" style="21" customWidth="1"/>
    <col min="11786" max="11786" width="19.140625" style="21" customWidth="1"/>
    <col min="11787" max="11787" width="2" style="21" customWidth="1"/>
    <col min="11788" max="11788" width="19.140625" style="21" customWidth="1"/>
    <col min="11789" max="11789" width="2" style="21" customWidth="1"/>
    <col min="11790" max="11790" width="19.140625" style="21" customWidth="1"/>
    <col min="11791" max="11791" width="2" style="21" customWidth="1"/>
    <col min="11792" max="11792" width="19.140625" style="21" customWidth="1"/>
    <col min="11793" max="11793" width="2" style="21" customWidth="1"/>
    <col min="11794" max="11794" width="19.140625" style="21" customWidth="1"/>
    <col min="11795" max="11795" width="2" style="21" customWidth="1"/>
    <col min="11796" max="11796" width="19.140625" style="21" customWidth="1"/>
    <col min="11797" max="12026" width="9.140625" style="21"/>
    <col min="12027" max="12027" width="44.85546875" style="21" customWidth="1"/>
    <col min="12028" max="12028" width="19.140625" style="21" customWidth="1"/>
    <col min="12029" max="12029" width="2" style="21" customWidth="1"/>
    <col min="12030" max="12030" width="19.140625" style="21" customWidth="1"/>
    <col min="12031" max="12031" width="2" style="21" customWidth="1"/>
    <col min="12032" max="12032" width="19.140625" style="21" customWidth="1"/>
    <col min="12033" max="12033" width="2" style="21" customWidth="1"/>
    <col min="12034" max="12034" width="19.140625" style="21" customWidth="1"/>
    <col min="12035" max="12035" width="1.85546875" style="21" customWidth="1"/>
    <col min="12036" max="12036" width="19.140625" style="21" customWidth="1"/>
    <col min="12037" max="12037" width="1.85546875" style="21" customWidth="1"/>
    <col min="12038" max="12038" width="19.140625" style="21" customWidth="1"/>
    <col min="12039" max="12039" width="1.85546875" style="21" customWidth="1"/>
    <col min="12040" max="12040" width="19.140625" style="21" customWidth="1"/>
    <col min="12041" max="12041" width="2" style="21" customWidth="1"/>
    <col min="12042" max="12042" width="19.140625" style="21" customWidth="1"/>
    <col min="12043" max="12043" width="2" style="21" customWidth="1"/>
    <col min="12044" max="12044" width="19.140625" style="21" customWidth="1"/>
    <col min="12045" max="12045" width="2" style="21" customWidth="1"/>
    <col min="12046" max="12046" width="19.140625" style="21" customWidth="1"/>
    <col min="12047" max="12047" width="2" style="21" customWidth="1"/>
    <col min="12048" max="12048" width="19.140625" style="21" customWidth="1"/>
    <col min="12049" max="12049" width="2" style="21" customWidth="1"/>
    <col min="12050" max="12050" width="19.140625" style="21" customWidth="1"/>
    <col min="12051" max="12051" width="2" style="21" customWidth="1"/>
    <col min="12052" max="12052" width="19.140625" style="21" customWidth="1"/>
    <col min="12053" max="12282" width="9.140625" style="21"/>
    <col min="12283" max="12283" width="44.85546875" style="21" customWidth="1"/>
    <col min="12284" max="12284" width="19.140625" style="21" customWidth="1"/>
    <col min="12285" max="12285" width="2" style="21" customWidth="1"/>
    <col min="12286" max="12286" width="19.140625" style="21" customWidth="1"/>
    <col min="12287" max="12287" width="2" style="21" customWidth="1"/>
    <col min="12288" max="12288" width="19.140625" style="21" customWidth="1"/>
    <col min="12289" max="12289" width="2" style="21" customWidth="1"/>
    <col min="12290" max="12290" width="19.140625" style="21" customWidth="1"/>
    <col min="12291" max="12291" width="1.85546875" style="21" customWidth="1"/>
    <col min="12292" max="12292" width="19.140625" style="21" customWidth="1"/>
    <col min="12293" max="12293" width="1.85546875" style="21" customWidth="1"/>
    <col min="12294" max="12294" width="19.140625" style="21" customWidth="1"/>
    <col min="12295" max="12295" width="1.85546875" style="21" customWidth="1"/>
    <col min="12296" max="12296" width="19.140625" style="21" customWidth="1"/>
    <col min="12297" max="12297" width="2" style="21" customWidth="1"/>
    <col min="12298" max="12298" width="19.140625" style="21" customWidth="1"/>
    <col min="12299" max="12299" width="2" style="21" customWidth="1"/>
    <col min="12300" max="12300" width="19.140625" style="21" customWidth="1"/>
    <col min="12301" max="12301" width="2" style="21" customWidth="1"/>
    <col min="12302" max="12302" width="19.140625" style="21" customWidth="1"/>
    <col min="12303" max="12303" width="2" style="21" customWidth="1"/>
    <col min="12304" max="12304" width="19.140625" style="21" customWidth="1"/>
    <col min="12305" max="12305" width="2" style="21" customWidth="1"/>
    <col min="12306" max="12306" width="19.140625" style="21" customWidth="1"/>
    <col min="12307" max="12307" width="2" style="21" customWidth="1"/>
    <col min="12308" max="12308" width="19.140625" style="21" customWidth="1"/>
    <col min="12309" max="12538" width="9.140625" style="21"/>
    <col min="12539" max="12539" width="44.85546875" style="21" customWidth="1"/>
    <col min="12540" max="12540" width="19.140625" style="21" customWidth="1"/>
    <col min="12541" max="12541" width="2" style="21" customWidth="1"/>
    <col min="12542" max="12542" width="19.140625" style="21" customWidth="1"/>
    <col min="12543" max="12543" width="2" style="21" customWidth="1"/>
    <col min="12544" max="12544" width="19.140625" style="21" customWidth="1"/>
    <col min="12545" max="12545" width="2" style="21" customWidth="1"/>
    <col min="12546" max="12546" width="19.140625" style="21" customWidth="1"/>
    <col min="12547" max="12547" width="1.85546875" style="21" customWidth="1"/>
    <col min="12548" max="12548" width="19.140625" style="21" customWidth="1"/>
    <col min="12549" max="12549" width="1.85546875" style="21" customWidth="1"/>
    <col min="12550" max="12550" width="19.140625" style="21" customWidth="1"/>
    <col min="12551" max="12551" width="1.85546875" style="21" customWidth="1"/>
    <col min="12552" max="12552" width="19.140625" style="21" customWidth="1"/>
    <col min="12553" max="12553" width="2" style="21" customWidth="1"/>
    <col min="12554" max="12554" width="19.140625" style="21" customWidth="1"/>
    <col min="12555" max="12555" width="2" style="21" customWidth="1"/>
    <col min="12556" max="12556" width="19.140625" style="21" customWidth="1"/>
    <col min="12557" max="12557" width="2" style="21" customWidth="1"/>
    <col min="12558" max="12558" width="19.140625" style="21" customWidth="1"/>
    <col min="12559" max="12559" width="2" style="21" customWidth="1"/>
    <col min="12560" max="12560" width="19.140625" style="21" customWidth="1"/>
    <col min="12561" max="12561" width="2" style="21" customWidth="1"/>
    <col min="12562" max="12562" width="19.140625" style="21" customWidth="1"/>
    <col min="12563" max="12563" width="2" style="21" customWidth="1"/>
    <col min="12564" max="12564" width="19.140625" style="21" customWidth="1"/>
    <col min="12565" max="12794" width="9.140625" style="21"/>
    <col min="12795" max="12795" width="44.85546875" style="21" customWidth="1"/>
    <col min="12796" max="12796" width="19.140625" style="21" customWidth="1"/>
    <col min="12797" max="12797" width="2" style="21" customWidth="1"/>
    <col min="12798" max="12798" width="19.140625" style="21" customWidth="1"/>
    <col min="12799" max="12799" width="2" style="21" customWidth="1"/>
    <col min="12800" max="12800" width="19.140625" style="21" customWidth="1"/>
    <col min="12801" max="12801" width="2" style="21" customWidth="1"/>
    <col min="12802" max="12802" width="19.140625" style="21" customWidth="1"/>
    <col min="12803" max="12803" width="1.85546875" style="21" customWidth="1"/>
    <col min="12804" max="12804" width="19.140625" style="21" customWidth="1"/>
    <col min="12805" max="12805" width="1.85546875" style="21" customWidth="1"/>
    <col min="12806" max="12806" width="19.140625" style="21" customWidth="1"/>
    <col min="12807" max="12807" width="1.85546875" style="21" customWidth="1"/>
    <col min="12808" max="12808" width="19.140625" style="21" customWidth="1"/>
    <col min="12809" max="12809" width="2" style="21" customWidth="1"/>
    <col min="12810" max="12810" width="19.140625" style="21" customWidth="1"/>
    <col min="12811" max="12811" width="2" style="21" customWidth="1"/>
    <col min="12812" max="12812" width="19.140625" style="21" customWidth="1"/>
    <col min="12813" max="12813" width="2" style="21" customWidth="1"/>
    <col min="12814" max="12814" width="19.140625" style="21" customWidth="1"/>
    <col min="12815" max="12815" width="2" style="21" customWidth="1"/>
    <col min="12816" max="12816" width="19.140625" style="21" customWidth="1"/>
    <col min="12817" max="12817" width="2" style="21" customWidth="1"/>
    <col min="12818" max="12818" width="19.140625" style="21" customWidth="1"/>
    <col min="12819" max="12819" width="2" style="21" customWidth="1"/>
    <col min="12820" max="12820" width="19.140625" style="21" customWidth="1"/>
    <col min="12821" max="13050" width="9.140625" style="21"/>
    <col min="13051" max="13051" width="44.85546875" style="21" customWidth="1"/>
    <col min="13052" max="13052" width="19.140625" style="21" customWidth="1"/>
    <col min="13053" max="13053" width="2" style="21" customWidth="1"/>
    <col min="13054" max="13054" width="19.140625" style="21" customWidth="1"/>
    <col min="13055" max="13055" width="2" style="21" customWidth="1"/>
    <col min="13056" max="13056" width="19.140625" style="21" customWidth="1"/>
    <col min="13057" max="13057" width="2" style="21" customWidth="1"/>
    <col min="13058" max="13058" width="19.140625" style="21" customWidth="1"/>
    <col min="13059" max="13059" width="1.85546875" style="21" customWidth="1"/>
    <col min="13060" max="13060" width="19.140625" style="21" customWidth="1"/>
    <col min="13061" max="13061" width="1.85546875" style="21" customWidth="1"/>
    <col min="13062" max="13062" width="19.140625" style="21" customWidth="1"/>
    <col min="13063" max="13063" width="1.85546875" style="21" customWidth="1"/>
    <col min="13064" max="13064" width="19.140625" style="21" customWidth="1"/>
    <col min="13065" max="13065" width="2" style="21" customWidth="1"/>
    <col min="13066" max="13066" width="19.140625" style="21" customWidth="1"/>
    <col min="13067" max="13067" width="2" style="21" customWidth="1"/>
    <col min="13068" max="13068" width="19.140625" style="21" customWidth="1"/>
    <col min="13069" max="13069" width="2" style="21" customWidth="1"/>
    <col min="13070" max="13070" width="19.140625" style="21" customWidth="1"/>
    <col min="13071" max="13071" width="2" style="21" customWidth="1"/>
    <col min="13072" max="13072" width="19.140625" style="21" customWidth="1"/>
    <col min="13073" max="13073" width="2" style="21" customWidth="1"/>
    <col min="13074" max="13074" width="19.140625" style="21" customWidth="1"/>
    <col min="13075" max="13075" width="2" style="21" customWidth="1"/>
    <col min="13076" max="13076" width="19.140625" style="21" customWidth="1"/>
    <col min="13077" max="13306" width="9.140625" style="21"/>
    <col min="13307" max="13307" width="44.85546875" style="21" customWidth="1"/>
    <col min="13308" max="13308" width="19.140625" style="21" customWidth="1"/>
    <col min="13309" max="13309" width="2" style="21" customWidth="1"/>
    <col min="13310" max="13310" width="19.140625" style="21" customWidth="1"/>
    <col min="13311" max="13311" width="2" style="21" customWidth="1"/>
    <col min="13312" max="13312" width="19.140625" style="21" customWidth="1"/>
    <col min="13313" max="13313" width="2" style="21" customWidth="1"/>
    <col min="13314" max="13314" width="19.140625" style="21" customWidth="1"/>
    <col min="13315" max="13315" width="1.85546875" style="21" customWidth="1"/>
    <col min="13316" max="13316" width="19.140625" style="21" customWidth="1"/>
    <col min="13317" max="13317" width="1.85546875" style="21" customWidth="1"/>
    <col min="13318" max="13318" width="19.140625" style="21" customWidth="1"/>
    <col min="13319" max="13319" width="1.85546875" style="21" customWidth="1"/>
    <col min="13320" max="13320" width="19.140625" style="21" customWidth="1"/>
    <col min="13321" max="13321" width="2" style="21" customWidth="1"/>
    <col min="13322" max="13322" width="19.140625" style="21" customWidth="1"/>
    <col min="13323" max="13323" width="2" style="21" customWidth="1"/>
    <col min="13324" max="13324" width="19.140625" style="21" customWidth="1"/>
    <col min="13325" max="13325" width="2" style="21" customWidth="1"/>
    <col min="13326" max="13326" width="19.140625" style="21" customWidth="1"/>
    <col min="13327" max="13327" width="2" style="21" customWidth="1"/>
    <col min="13328" max="13328" width="19.140625" style="21" customWidth="1"/>
    <col min="13329" max="13329" width="2" style="21" customWidth="1"/>
    <col min="13330" max="13330" width="19.140625" style="21" customWidth="1"/>
    <col min="13331" max="13331" width="2" style="21" customWidth="1"/>
    <col min="13332" max="13332" width="19.140625" style="21" customWidth="1"/>
    <col min="13333" max="13562" width="9.140625" style="21"/>
    <col min="13563" max="13563" width="44.85546875" style="21" customWidth="1"/>
    <col min="13564" max="13564" width="19.140625" style="21" customWidth="1"/>
    <col min="13565" max="13565" width="2" style="21" customWidth="1"/>
    <col min="13566" max="13566" width="19.140625" style="21" customWidth="1"/>
    <col min="13567" max="13567" width="2" style="21" customWidth="1"/>
    <col min="13568" max="13568" width="19.140625" style="21" customWidth="1"/>
    <col min="13569" max="13569" width="2" style="21" customWidth="1"/>
    <col min="13570" max="13570" width="19.140625" style="21" customWidth="1"/>
    <col min="13571" max="13571" width="1.85546875" style="21" customWidth="1"/>
    <col min="13572" max="13572" width="19.140625" style="21" customWidth="1"/>
    <col min="13573" max="13573" width="1.85546875" style="21" customWidth="1"/>
    <col min="13574" max="13574" width="19.140625" style="21" customWidth="1"/>
    <col min="13575" max="13575" width="1.85546875" style="21" customWidth="1"/>
    <col min="13576" max="13576" width="19.140625" style="21" customWidth="1"/>
    <col min="13577" max="13577" width="2" style="21" customWidth="1"/>
    <col min="13578" max="13578" width="19.140625" style="21" customWidth="1"/>
    <col min="13579" max="13579" width="2" style="21" customWidth="1"/>
    <col min="13580" max="13580" width="19.140625" style="21" customWidth="1"/>
    <col min="13581" max="13581" width="2" style="21" customWidth="1"/>
    <col min="13582" max="13582" width="19.140625" style="21" customWidth="1"/>
    <col min="13583" max="13583" width="2" style="21" customWidth="1"/>
    <col min="13584" max="13584" width="19.140625" style="21" customWidth="1"/>
    <col min="13585" max="13585" width="2" style="21" customWidth="1"/>
    <col min="13586" max="13586" width="19.140625" style="21" customWidth="1"/>
    <col min="13587" max="13587" width="2" style="21" customWidth="1"/>
    <col min="13588" max="13588" width="19.140625" style="21" customWidth="1"/>
    <col min="13589" max="13818" width="9.140625" style="21"/>
    <col min="13819" max="13819" width="44.85546875" style="21" customWidth="1"/>
    <col min="13820" max="13820" width="19.140625" style="21" customWidth="1"/>
    <col min="13821" max="13821" width="2" style="21" customWidth="1"/>
    <col min="13822" max="13822" width="19.140625" style="21" customWidth="1"/>
    <col min="13823" max="13823" width="2" style="21" customWidth="1"/>
    <col min="13824" max="13824" width="19.140625" style="21" customWidth="1"/>
    <col min="13825" max="13825" width="2" style="21" customWidth="1"/>
    <col min="13826" max="13826" width="19.140625" style="21" customWidth="1"/>
    <col min="13827" max="13827" width="1.85546875" style="21" customWidth="1"/>
    <col min="13828" max="13828" width="19.140625" style="21" customWidth="1"/>
    <col min="13829" max="13829" width="1.85546875" style="21" customWidth="1"/>
    <col min="13830" max="13830" width="19.140625" style="21" customWidth="1"/>
    <col min="13831" max="13831" width="1.85546875" style="21" customWidth="1"/>
    <col min="13832" max="13832" width="19.140625" style="21" customWidth="1"/>
    <col min="13833" max="13833" width="2" style="21" customWidth="1"/>
    <col min="13834" max="13834" width="19.140625" style="21" customWidth="1"/>
    <col min="13835" max="13835" width="2" style="21" customWidth="1"/>
    <col min="13836" max="13836" width="19.140625" style="21" customWidth="1"/>
    <col min="13837" max="13837" width="2" style="21" customWidth="1"/>
    <col min="13838" max="13838" width="19.140625" style="21" customWidth="1"/>
    <col min="13839" max="13839" width="2" style="21" customWidth="1"/>
    <col min="13840" max="13840" width="19.140625" style="21" customWidth="1"/>
    <col min="13841" max="13841" width="2" style="21" customWidth="1"/>
    <col min="13842" max="13842" width="19.140625" style="21" customWidth="1"/>
    <col min="13843" max="13843" width="2" style="21" customWidth="1"/>
    <col min="13844" max="13844" width="19.140625" style="21" customWidth="1"/>
    <col min="13845" max="14074" width="9.140625" style="21"/>
    <col min="14075" max="14075" width="44.85546875" style="21" customWidth="1"/>
    <col min="14076" max="14076" width="19.140625" style="21" customWidth="1"/>
    <col min="14077" max="14077" width="2" style="21" customWidth="1"/>
    <col min="14078" max="14078" width="19.140625" style="21" customWidth="1"/>
    <col min="14079" max="14079" width="2" style="21" customWidth="1"/>
    <col min="14080" max="14080" width="19.140625" style="21" customWidth="1"/>
    <col min="14081" max="14081" width="2" style="21" customWidth="1"/>
    <col min="14082" max="14082" width="19.140625" style="21" customWidth="1"/>
    <col min="14083" max="14083" width="1.85546875" style="21" customWidth="1"/>
    <col min="14084" max="14084" width="19.140625" style="21" customWidth="1"/>
    <col min="14085" max="14085" width="1.85546875" style="21" customWidth="1"/>
    <col min="14086" max="14086" width="19.140625" style="21" customWidth="1"/>
    <col min="14087" max="14087" width="1.85546875" style="21" customWidth="1"/>
    <col min="14088" max="14088" width="19.140625" style="21" customWidth="1"/>
    <col min="14089" max="14089" width="2" style="21" customWidth="1"/>
    <col min="14090" max="14090" width="19.140625" style="21" customWidth="1"/>
    <col min="14091" max="14091" width="2" style="21" customWidth="1"/>
    <col min="14092" max="14092" width="19.140625" style="21" customWidth="1"/>
    <col min="14093" max="14093" width="2" style="21" customWidth="1"/>
    <col min="14094" max="14094" width="19.140625" style="21" customWidth="1"/>
    <col min="14095" max="14095" width="2" style="21" customWidth="1"/>
    <col min="14096" max="14096" width="19.140625" style="21" customWidth="1"/>
    <col min="14097" max="14097" width="2" style="21" customWidth="1"/>
    <col min="14098" max="14098" width="19.140625" style="21" customWidth="1"/>
    <col min="14099" max="14099" width="2" style="21" customWidth="1"/>
    <col min="14100" max="14100" width="19.140625" style="21" customWidth="1"/>
    <col min="14101" max="14330" width="9.140625" style="21"/>
    <col min="14331" max="14331" width="44.85546875" style="21" customWidth="1"/>
    <col min="14332" max="14332" width="19.140625" style="21" customWidth="1"/>
    <col min="14333" max="14333" width="2" style="21" customWidth="1"/>
    <col min="14334" max="14334" width="19.140625" style="21" customWidth="1"/>
    <col min="14335" max="14335" width="2" style="21" customWidth="1"/>
    <col min="14336" max="14336" width="19.140625" style="21" customWidth="1"/>
    <col min="14337" max="14337" width="2" style="21" customWidth="1"/>
    <col min="14338" max="14338" width="19.140625" style="21" customWidth="1"/>
    <col min="14339" max="14339" width="1.85546875" style="21" customWidth="1"/>
    <col min="14340" max="14340" width="19.140625" style="21" customWidth="1"/>
    <col min="14341" max="14341" width="1.85546875" style="21" customWidth="1"/>
    <col min="14342" max="14342" width="19.140625" style="21" customWidth="1"/>
    <col min="14343" max="14343" width="1.85546875" style="21" customWidth="1"/>
    <col min="14344" max="14344" width="19.140625" style="21" customWidth="1"/>
    <col min="14345" max="14345" width="2" style="21" customWidth="1"/>
    <col min="14346" max="14346" width="19.140625" style="21" customWidth="1"/>
    <col min="14347" max="14347" width="2" style="21" customWidth="1"/>
    <col min="14348" max="14348" width="19.140625" style="21" customWidth="1"/>
    <col min="14349" max="14349" width="2" style="21" customWidth="1"/>
    <col min="14350" max="14350" width="19.140625" style="21" customWidth="1"/>
    <col min="14351" max="14351" width="2" style="21" customWidth="1"/>
    <col min="14352" max="14352" width="19.140625" style="21" customWidth="1"/>
    <col min="14353" max="14353" width="2" style="21" customWidth="1"/>
    <col min="14354" max="14354" width="19.140625" style="21" customWidth="1"/>
    <col min="14355" max="14355" width="2" style="21" customWidth="1"/>
    <col min="14356" max="14356" width="19.140625" style="21" customWidth="1"/>
    <col min="14357" max="14586" width="9.140625" style="21"/>
    <col min="14587" max="14587" width="44.85546875" style="21" customWidth="1"/>
    <col min="14588" max="14588" width="19.140625" style="21" customWidth="1"/>
    <col min="14589" max="14589" width="2" style="21" customWidth="1"/>
    <col min="14590" max="14590" width="19.140625" style="21" customWidth="1"/>
    <col min="14591" max="14591" width="2" style="21" customWidth="1"/>
    <col min="14592" max="14592" width="19.140625" style="21" customWidth="1"/>
    <col min="14593" max="14593" width="2" style="21" customWidth="1"/>
    <col min="14594" max="14594" width="19.140625" style="21" customWidth="1"/>
    <col min="14595" max="14595" width="1.85546875" style="21" customWidth="1"/>
    <col min="14596" max="14596" width="19.140625" style="21" customWidth="1"/>
    <col min="14597" max="14597" width="1.85546875" style="21" customWidth="1"/>
    <col min="14598" max="14598" width="19.140625" style="21" customWidth="1"/>
    <col min="14599" max="14599" width="1.85546875" style="21" customWidth="1"/>
    <col min="14600" max="14600" width="19.140625" style="21" customWidth="1"/>
    <col min="14601" max="14601" width="2" style="21" customWidth="1"/>
    <col min="14602" max="14602" width="19.140625" style="21" customWidth="1"/>
    <col min="14603" max="14603" width="2" style="21" customWidth="1"/>
    <col min="14604" max="14604" width="19.140625" style="21" customWidth="1"/>
    <col min="14605" max="14605" width="2" style="21" customWidth="1"/>
    <col min="14606" max="14606" width="19.140625" style="21" customWidth="1"/>
    <col min="14607" max="14607" width="2" style="21" customWidth="1"/>
    <col min="14608" max="14608" width="19.140625" style="21" customWidth="1"/>
    <col min="14609" max="14609" width="2" style="21" customWidth="1"/>
    <col min="14610" max="14610" width="19.140625" style="21" customWidth="1"/>
    <col min="14611" max="14611" width="2" style="21" customWidth="1"/>
    <col min="14612" max="14612" width="19.140625" style="21" customWidth="1"/>
    <col min="14613" max="14842" width="9.140625" style="21"/>
    <col min="14843" max="14843" width="44.85546875" style="21" customWidth="1"/>
    <col min="14844" max="14844" width="19.140625" style="21" customWidth="1"/>
    <col min="14845" max="14845" width="2" style="21" customWidth="1"/>
    <col min="14846" max="14846" width="19.140625" style="21" customWidth="1"/>
    <col min="14847" max="14847" width="2" style="21" customWidth="1"/>
    <col min="14848" max="14848" width="19.140625" style="21" customWidth="1"/>
    <col min="14849" max="14849" width="2" style="21" customWidth="1"/>
    <col min="14850" max="14850" width="19.140625" style="21" customWidth="1"/>
    <col min="14851" max="14851" width="1.85546875" style="21" customWidth="1"/>
    <col min="14852" max="14852" width="19.140625" style="21" customWidth="1"/>
    <col min="14853" max="14853" width="1.85546875" style="21" customWidth="1"/>
    <col min="14854" max="14854" width="19.140625" style="21" customWidth="1"/>
    <col min="14855" max="14855" width="1.85546875" style="21" customWidth="1"/>
    <col min="14856" max="14856" width="19.140625" style="21" customWidth="1"/>
    <col min="14857" max="14857" width="2" style="21" customWidth="1"/>
    <col min="14858" max="14858" width="19.140625" style="21" customWidth="1"/>
    <col min="14859" max="14859" width="2" style="21" customWidth="1"/>
    <col min="14860" max="14860" width="19.140625" style="21" customWidth="1"/>
    <col min="14861" max="14861" width="2" style="21" customWidth="1"/>
    <col min="14862" max="14862" width="19.140625" style="21" customWidth="1"/>
    <col min="14863" max="14863" width="2" style="21" customWidth="1"/>
    <col min="14864" max="14864" width="19.140625" style="21" customWidth="1"/>
    <col min="14865" max="14865" width="2" style="21" customWidth="1"/>
    <col min="14866" max="14866" width="19.140625" style="21" customWidth="1"/>
    <col min="14867" max="14867" width="2" style="21" customWidth="1"/>
    <col min="14868" max="14868" width="19.140625" style="21" customWidth="1"/>
    <col min="14869" max="15098" width="9.140625" style="21"/>
    <col min="15099" max="15099" width="44.85546875" style="21" customWidth="1"/>
    <col min="15100" max="15100" width="19.140625" style="21" customWidth="1"/>
    <col min="15101" max="15101" width="2" style="21" customWidth="1"/>
    <col min="15102" max="15102" width="19.140625" style="21" customWidth="1"/>
    <col min="15103" max="15103" width="2" style="21" customWidth="1"/>
    <col min="15104" max="15104" width="19.140625" style="21" customWidth="1"/>
    <col min="15105" max="15105" width="2" style="21" customWidth="1"/>
    <col min="15106" max="15106" width="19.140625" style="21" customWidth="1"/>
    <col min="15107" max="15107" width="1.85546875" style="21" customWidth="1"/>
    <col min="15108" max="15108" width="19.140625" style="21" customWidth="1"/>
    <col min="15109" max="15109" width="1.85546875" style="21" customWidth="1"/>
    <col min="15110" max="15110" width="19.140625" style="21" customWidth="1"/>
    <col min="15111" max="15111" width="1.85546875" style="21" customWidth="1"/>
    <col min="15112" max="15112" width="19.140625" style="21" customWidth="1"/>
    <col min="15113" max="15113" width="2" style="21" customWidth="1"/>
    <col min="15114" max="15114" width="19.140625" style="21" customWidth="1"/>
    <col min="15115" max="15115" width="2" style="21" customWidth="1"/>
    <col min="15116" max="15116" width="19.140625" style="21" customWidth="1"/>
    <col min="15117" max="15117" width="2" style="21" customWidth="1"/>
    <col min="15118" max="15118" width="19.140625" style="21" customWidth="1"/>
    <col min="15119" max="15119" width="2" style="21" customWidth="1"/>
    <col min="15120" max="15120" width="19.140625" style="21" customWidth="1"/>
    <col min="15121" max="15121" width="2" style="21" customWidth="1"/>
    <col min="15122" max="15122" width="19.140625" style="21" customWidth="1"/>
    <col min="15123" max="15123" width="2" style="21" customWidth="1"/>
    <col min="15124" max="15124" width="19.140625" style="21" customWidth="1"/>
    <col min="15125" max="15354" width="9.140625" style="21"/>
    <col min="15355" max="15355" width="44.85546875" style="21" customWidth="1"/>
    <col min="15356" max="15356" width="19.140625" style="21" customWidth="1"/>
    <col min="15357" max="15357" width="2" style="21" customWidth="1"/>
    <col min="15358" max="15358" width="19.140625" style="21" customWidth="1"/>
    <col min="15359" max="15359" width="2" style="21" customWidth="1"/>
    <col min="15360" max="15360" width="19.140625" style="21" customWidth="1"/>
    <col min="15361" max="15361" width="2" style="21" customWidth="1"/>
    <col min="15362" max="15362" width="19.140625" style="21" customWidth="1"/>
    <col min="15363" max="15363" width="1.85546875" style="21" customWidth="1"/>
    <col min="15364" max="15364" width="19.140625" style="21" customWidth="1"/>
    <col min="15365" max="15365" width="1.85546875" style="21" customWidth="1"/>
    <col min="15366" max="15366" width="19.140625" style="21" customWidth="1"/>
    <col min="15367" max="15367" width="1.85546875" style="21" customWidth="1"/>
    <col min="15368" max="15368" width="19.140625" style="21" customWidth="1"/>
    <col min="15369" max="15369" width="2" style="21" customWidth="1"/>
    <col min="15370" max="15370" width="19.140625" style="21" customWidth="1"/>
    <col min="15371" max="15371" width="2" style="21" customWidth="1"/>
    <col min="15372" max="15372" width="19.140625" style="21" customWidth="1"/>
    <col min="15373" max="15373" width="2" style="21" customWidth="1"/>
    <col min="15374" max="15374" width="19.140625" style="21" customWidth="1"/>
    <col min="15375" max="15375" width="2" style="21" customWidth="1"/>
    <col min="15376" max="15376" width="19.140625" style="21" customWidth="1"/>
    <col min="15377" max="15377" width="2" style="21" customWidth="1"/>
    <col min="15378" max="15378" width="19.140625" style="21" customWidth="1"/>
    <col min="15379" max="15379" width="2" style="21" customWidth="1"/>
    <col min="15380" max="15380" width="19.140625" style="21" customWidth="1"/>
    <col min="15381" max="15610" width="9.140625" style="21"/>
    <col min="15611" max="15611" width="44.85546875" style="21" customWidth="1"/>
    <col min="15612" max="15612" width="19.140625" style="21" customWidth="1"/>
    <col min="15613" max="15613" width="2" style="21" customWidth="1"/>
    <col min="15614" max="15614" width="19.140625" style="21" customWidth="1"/>
    <col min="15615" max="15615" width="2" style="21" customWidth="1"/>
    <col min="15616" max="15616" width="19.140625" style="21" customWidth="1"/>
    <col min="15617" max="15617" width="2" style="21" customWidth="1"/>
    <col min="15618" max="15618" width="19.140625" style="21" customWidth="1"/>
    <col min="15619" max="15619" width="1.85546875" style="21" customWidth="1"/>
    <col min="15620" max="15620" width="19.140625" style="21" customWidth="1"/>
    <col min="15621" max="15621" width="1.85546875" style="21" customWidth="1"/>
    <col min="15622" max="15622" width="19.140625" style="21" customWidth="1"/>
    <col min="15623" max="15623" width="1.85546875" style="21" customWidth="1"/>
    <col min="15624" max="15624" width="19.140625" style="21" customWidth="1"/>
    <col min="15625" max="15625" width="2" style="21" customWidth="1"/>
    <col min="15626" max="15626" width="19.140625" style="21" customWidth="1"/>
    <col min="15627" max="15627" width="2" style="21" customWidth="1"/>
    <col min="15628" max="15628" width="19.140625" style="21" customWidth="1"/>
    <col min="15629" max="15629" width="2" style="21" customWidth="1"/>
    <col min="15630" max="15630" width="19.140625" style="21" customWidth="1"/>
    <col min="15631" max="15631" width="2" style="21" customWidth="1"/>
    <col min="15632" max="15632" width="19.140625" style="21" customWidth="1"/>
    <col min="15633" max="15633" width="2" style="21" customWidth="1"/>
    <col min="15634" max="15634" width="19.140625" style="21" customWidth="1"/>
    <col min="15635" max="15635" width="2" style="21" customWidth="1"/>
    <col min="15636" max="15636" width="19.140625" style="21" customWidth="1"/>
    <col min="15637" max="15866" width="9.140625" style="21"/>
    <col min="15867" max="15867" width="44.85546875" style="21" customWidth="1"/>
    <col min="15868" max="15868" width="19.140625" style="21" customWidth="1"/>
    <col min="15869" max="15869" width="2" style="21" customWidth="1"/>
    <col min="15870" max="15870" width="19.140625" style="21" customWidth="1"/>
    <col min="15871" max="15871" width="2" style="21" customWidth="1"/>
    <col min="15872" max="15872" width="19.140625" style="21" customWidth="1"/>
    <col min="15873" max="15873" width="2" style="21" customWidth="1"/>
    <col min="15874" max="15874" width="19.140625" style="21" customWidth="1"/>
    <col min="15875" max="15875" width="1.85546875" style="21" customWidth="1"/>
    <col min="15876" max="15876" width="19.140625" style="21" customWidth="1"/>
    <col min="15877" max="15877" width="1.85546875" style="21" customWidth="1"/>
    <col min="15878" max="15878" width="19.140625" style="21" customWidth="1"/>
    <col min="15879" max="15879" width="1.85546875" style="21" customWidth="1"/>
    <col min="15880" max="15880" width="19.140625" style="21" customWidth="1"/>
    <col min="15881" max="15881" width="2" style="21" customWidth="1"/>
    <col min="15882" max="15882" width="19.140625" style="21" customWidth="1"/>
    <col min="15883" max="15883" width="2" style="21" customWidth="1"/>
    <col min="15884" max="15884" width="19.140625" style="21" customWidth="1"/>
    <col min="15885" max="15885" width="2" style="21" customWidth="1"/>
    <col min="15886" max="15886" width="19.140625" style="21" customWidth="1"/>
    <col min="15887" max="15887" width="2" style="21" customWidth="1"/>
    <col min="15888" max="15888" width="19.140625" style="21" customWidth="1"/>
    <col min="15889" max="15889" width="2" style="21" customWidth="1"/>
    <col min="15890" max="15890" width="19.140625" style="21" customWidth="1"/>
    <col min="15891" max="15891" width="2" style="21" customWidth="1"/>
    <col min="15892" max="15892" width="19.140625" style="21" customWidth="1"/>
    <col min="15893" max="16122" width="9.140625" style="21"/>
    <col min="16123" max="16123" width="44.85546875" style="21" customWidth="1"/>
    <col min="16124" max="16124" width="19.140625" style="21" customWidth="1"/>
    <col min="16125" max="16125" width="2" style="21" customWidth="1"/>
    <col min="16126" max="16126" width="19.140625" style="21" customWidth="1"/>
    <col min="16127" max="16127" width="2" style="21" customWidth="1"/>
    <col min="16128" max="16128" width="19.140625" style="21" customWidth="1"/>
    <col min="16129" max="16129" width="2" style="21" customWidth="1"/>
    <col min="16130" max="16130" width="19.140625" style="21" customWidth="1"/>
    <col min="16131" max="16131" width="1.85546875" style="21" customWidth="1"/>
    <col min="16132" max="16132" width="19.140625" style="21" customWidth="1"/>
    <col min="16133" max="16133" width="1.85546875" style="21" customWidth="1"/>
    <col min="16134" max="16134" width="19.140625" style="21" customWidth="1"/>
    <col min="16135" max="16135" width="1.85546875" style="21" customWidth="1"/>
    <col min="16136" max="16136" width="19.140625" style="21" customWidth="1"/>
    <col min="16137" max="16137" width="2" style="21" customWidth="1"/>
    <col min="16138" max="16138" width="19.140625" style="21" customWidth="1"/>
    <col min="16139" max="16139" width="2" style="21" customWidth="1"/>
    <col min="16140" max="16140" width="19.140625" style="21" customWidth="1"/>
    <col min="16141" max="16141" width="2" style="21" customWidth="1"/>
    <col min="16142" max="16142" width="19.140625" style="21" customWidth="1"/>
    <col min="16143" max="16143" width="2" style="21" customWidth="1"/>
    <col min="16144" max="16144" width="19.140625" style="21" customWidth="1"/>
    <col min="16145" max="16145" width="2" style="21" customWidth="1"/>
    <col min="16146" max="16146" width="19.140625" style="21" customWidth="1"/>
    <col min="16147" max="16147" width="2" style="21" customWidth="1"/>
    <col min="16148" max="16148" width="19.140625" style="21" customWidth="1"/>
    <col min="16149" max="16384" width="9.140625" style="21"/>
  </cols>
  <sheetData>
    <row r="1" spans="1:20" ht="26.25" customHeight="1">
      <c r="K1" s="89"/>
      <c r="T1" s="90" t="s">
        <v>79</v>
      </c>
    </row>
    <row r="2" spans="1:20" ht="26.2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0" ht="26.25" customHeight="1">
      <c r="A3" s="132" t="s">
        <v>143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</row>
    <row r="4" spans="1:20" ht="26.25" customHeight="1">
      <c r="A4" s="132" t="s">
        <v>139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</row>
    <row r="5" spans="1:20" ht="26.25" customHeight="1">
      <c r="J5" s="57"/>
      <c r="K5" s="57"/>
      <c r="T5" s="57" t="s">
        <v>3</v>
      </c>
    </row>
    <row r="6" spans="1:20" ht="26.25" customHeight="1">
      <c r="D6" s="135" t="s">
        <v>4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</row>
    <row r="7" spans="1:20" ht="26.25" customHeight="1">
      <c r="D7" s="134" t="s">
        <v>71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0"/>
      <c r="R7" s="10"/>
      <c r="S7" s="10"/>
      <c r="T7" s="10"/>
    </row>
    <row r="8" spans="1:20" ht="26.25" customHeight="1">
      <c r="C8" s="83"/>
      <c r="D8" s="83"/>
      <c r="E8" s="83"/>
      <c r="F8" s="83"/>
      <c r="G8" s="83"/>
      <c r="K8" s="83"/>
      <c r="L8" s="134" t="s">
        <v>70</v>
      </c>
      <c r="M8" s="134"/>
      <c r="N8" s="134"/>
      <c r="O8" s="83"/>
      <c r="Q8" s="83"/>
      <c r="S8" s="83"/>
      <c r="T8" s="83"/>
    </row>
    <row r="9" spans="1:20" ht="26.25" customHeight="1">
      <c r="C9" s="83"/>
      <c r="D9" s="83"/>
      <c r="E9" s="83"/>
      <c r="F9" s="83"/>
      <c r="G9" s="83"/>
      <c r="K9" s="83"/>
      <c r="L9" s="91" t="s">
        <v>144</v>
      </c>
      <c r="M9" s="83"/>
      <c r="N9" s="83"/>
      <c r="O9" s="83"/>
      <c r="Q9" s="83"/>
      <c r="S9" s="83"/>
      <c r="T9" s="83"/>
    </row>
    <row r="10" spans="1:20" ht="26.25" customHeight="1">
      <c r="C10" s="83"/>
      <c r="D10" s="83"/>
      <c r="E10" s="83"/>
      <c r="F10" s="83"/>
      <c r="G10" s="83"/>
      <c r="H10" s="83"/>
      <c r="I10" s="83"/>
      <c r="J10" s="83"/>
      <c r="K10" s="83"/>
      <c r="L10" s="83" t="s">
        <v>145</v>
      </c>
      <c r="M10" s="83"/>
      <c r="N10" s="83"/>
      <c r="O10" s="83"/>
      <c r="Q10" s="83"/>
      <c r="S10" s="83"/>
      <c r="T10" s="83"/>
    </row>
    <row r="11" spans="1:20" ht="26.25" customHeight="1">
      <c r="C11" s="83"/>
      <c r="D11" s="83"/>
      <c r="E11" s="83"/>
      <c r="F11" s="83"/>
      <c r="G11" s="83"/>
      <c r="H11" s="83"/>
      <c r="I11" s="83"/>
      <c r="J11" s="83"/>
      <c r="K11" s="83"/>
      <c r="L11" s="83" t="s">
        <v>146</v>
      </c>
      <c r="M11" s="83"/>
      <c r="N11" s="83"/>
      <c r="O11" s="83"/>
      <c r="Q11" s="83"/>
      <c r="S11" s="83"/>
      <c r="T11" s="83"/>
    </row>
    <row r="12" spans="1:20" s="83" customFormat="1" ht="26.25" customHeight="1">
      <c r="H12" s="84"/>
      <c r="I12" s="84" t="s">
        <v>67</v>
      </c>
      <c r="J12" s="84"/>
      <c r="L12" s="83" t="s">
        <v>147</v>
      </c>
      <c r="P12" s="83" t="s">
        <v>148</v>
      </c>
      <c r="R12" s="83" t="s">
        <v>149</v>
      </c>
    </row>
    <row r="13" spans="1:20" s="83" customFormat="1" ht="26.25" customHeight="1">
      <c r="D13" s="83" t="s">
        <v>150</v>
      </c>
      <c r="F13" s="83" t="s">
        <v>151</v>
      </c>
      <c r="H13" s="83" t="s">
        <v>152</v>
      </c>
      <c r="L13" s="83" t="s">
        <v>153</v>
      </c>
      <c r="N13" s="83" t="s">
        <v>154</v>
      </c>
      <c r="P13" s="83" t="s">
        <v>155</v>
      </c>
      <c r="R13" s="83" t="s">
        <v>156</v>
      </c>
      <c r="T13" s="83" t="s">
        <v>148</v>
      </c>
    </row>
    <row r="14" spans="1:20" s="83" customFormat="1" ht="26.25" customHeight="1">
      <c r="B14" s="84" t="s">
        <v>6</v>
      </c>
      <c r="D14" s="84" t="s">
        <v>157</v>
      </c>
      <c r="F14" s="84" t="s">
        <v>158</v>
      </c>
      <c r="H14" s="84" t="s">
        <v>159</v>
      </c>
      <c r="J14" s="84" t="s">
        <v>160</v>
      </c>
      <c r="L14" s="84" t="s">
        <v>144</v>
      </c>
      <c r="N14" s="84" t="s">
        <v>161</v>
      </c>
      <c r="P14" s="84" t="s">
        <v>162</v>
      </c>
      <c r="R14" s="84" t="s">
        <v>163</v>
      </c>
      <c r="T14" s="84" t="s">
        <v>164</v>
      </c>
    </row>
    <row r="15" spans="1:20" ht="26.25" customHeight="1">
      <c r="A15" s="58" t="s">
        <v>165</v>
      </c>
      <c r="B15" s="58"/>
      <c r="C15" s="65"/>
      <c r="D15" s="92">
        <v>14285700000</v>
      </c>
      <c r="E15" s="92"/>
      <c r="F15" s="92">
        <v>12567669243</v>
      </c>
      <c r="G15" s="92"/>
      <c r="H15" s="92">
        <v>1428570000</v>
      </c>
      <c r="I15" s="93"/>
      <c r="J15" s="92">
        <v>72136665593</v>
      </c>
      <c r="K15" s="92"/>
      <c r="L15" s="92">
        <v>905365828</v>
      </c>
      <c r="M15" s="92"/>
      <c r="N15" s="92">
        <v>905365828</v>
      </c>
      <c r="O15" s="92"/>
      <c r="P15" s="93">
        <v>101323970664</v>
      </c>
      <c r="Q15" s="92"/>
      <c r="R15" s="92">
        <v>1194628563</v>
      </c>
      <c r="S15" s="93"/>
      <c r="T15" s="92">
        <v>102518599227</v>
      </c>
    </row>
    <row r="16" spans="1:20" ht="26.25" customHeight="1">
      <c r="A16" s="21" t="s">
        <v>166</v>
      </c>
      <c r="B16" s="87"/>
      <c r="C16" s="65"/>
      <c r="D16" s="92">
        <v>0</v>
      </c>
      <c r="E16" s="92"/>
      <c r="F16" s="92">
        <v>0</v>
      </c>
      <c r="G16" s="92"/>
      <c r="H16" s="92">
        <v>0</v>
      </c>
      <c r="I16" s="92"/>
      <c r="J16" s="92">
        <v>0</v>
      </c>
      <c r="K16" s="92"/>
      <c r="L16" s="92">
        <v>0</v>
      </c>
      <c r="M16" s="92"/>
      <c r="N16" s="92">
        <f>SUM(L16:L16)</f>
        <v>0</v>
      </c>
      <c r="O16" s="92"/>
      <c r="P16" s="93">
        <f>SUM(D16:J16,N16)</f>
        <v>0</v>
      </c>
      <c r="Q16" s="92"/>
      <c r="R16" s="92">
        <v>255000000</v>
      </c>
      <c r="S16" s="92"/>
      <c r="T16" s="92">
        <f t="shared" ref="T16:T20" si="0">SUM(P16:R16)</f>
        <v>255000000</v>
      </c>
    </row>
    <row r="17" spans="1:248" ht="26.25" customHeight="1">
      <c r="A17" s="21" t="s">
        <v>167</v>
      </c>
      <c r="B17" s="87"/>
      <c r="C17" s="65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  <c r="Q17" s="92"/>
      <c r="R17" s="92"/>
      <c r="S17" s="92"/>
      <c r="T17" s="92"/>
    </row>
    <row r="18" spans="1:248" ht="26.25" customHeight="1">
      <c r="A18" s="21" t="s">
        <v>168</v>
      </c>
      <c r="B18" s="87"/>
      <c r="C18" s="65"/>
      <c r="D18" s="92">
        <v>0</v>
      </c>
      <c r="E18" s="92"/>
      <c r="F18" s="92">
        <v>0</v>
      </c>
      <c r="G18" s="92"/>
      <c r="H18" s="92">
        <v>0</v>
      </c>
      <c r="I18" s="92"/>
      <c r="J18" s="92">
        <v>0</v>
      </c>
      <c r="K18" s="92"/>
      <c r="L18" s="92">
        <v>0</v>
      </c>
      <c r="M18" s="92"/>
      <c r="N18" s="92">
        <f>SUM(L18:L18)</f>
        <v>0</v>
      </c>
      <c r="O18" s="92"/>
      <c r="P18" s="93">
        <f>SUM(D18:J18,N18)</f>
        <v>0</v>
      </c>
      <c r="Q18" s="92"/>
      <c r="R18" s="92">
        <v>-18185580</v>
      </c>
      <c r="S18" s="92"/>
      <c r="T18" s="92">
        <f>SUM(P18:R18)</f>
        <v>-18185580</v>
      </c>
    </row>
    <row r="19" spans="1:248" ht="26.25" customHeight="1">
      <c r="A19" s="21" t="s">
        <v>169</v>
      </c>
      <c r="C19" s="65"/>
      <c r="D19" s="92">
        <v>0</v>
      </c>
      <c r="E19" s="92"/>
      <c r="F19" s="92">
        <v>0</v>
      </c>
      <c r="G19" s="92"/>
      <c r="H19" s="92">
        <v>0</v>
      </c>
      <c r="I19" s="92"/>
      <c r="J19" s="92">
        <v>2203302689</v>
      </c>
      <c r="K19" s="92"/>
      <c r="L19" s="92">
        <v>-31522174</v>
      </c>
      <c r="M19" s="92"/>
      <c r="N19" s="94">
        <f>SUM(L19:L19)</f>
        <v>-31522174</v>
      </c>
      <c r="O19" s="92"/>
      <c r="P19" s="95">
        <f>SUM(D19:J19,N19)</f>
        <v>2171780515</v>
      </c>
      <c r="Q19" s="92"/>
      <c r="R19" s="92">
        <v>130234371</v>
      </c>
      <c r="S19" s="92"/>
      <c r="T19" s="94">
        <f t="shared" si="0"/>
        <v>2302014886</v>
      </c>
    </row>
    <row r="20" spans="1:248" ht="26.25" customHeight="1" thickBot="1">
      <c r="A20" s="58" t="s">
        <v>170</v>
      </c>
      <c r="B20" s="58"/>
      <c r="C20" s="63"/>
      <c r="D20" s="96">
        <f>SUM(D15:D19)</f>
        <v>14285700000</v>
      </c>
      <c r="E20" s="92"/>
      <c r="F20" s="96">
        <f>SUM(F15:F19)</f>
        <v>12567669243</v>
      </c>
      <c r="G20" s="92"/>
      <c r="H20" s="96">
        <f>SUM(H15:H19)</f>
        <v>1428570000</v>
      </c>
      <c r="I20" s="92"/>
      <c r="J20" s="96">
        <f>SUM(J15:J19)</f>
        <v>74339968282</v>
      </c>
      <c r="K20" s="92"/>
      <c r="L20" s="96">
        <f>SUM(L15:L19)</f>
        <v>873843654</v>
      </c>
      <c r="M20" s="92"/>
      <c r="N20" s="96">
        <f>SUM(L20:L20)</f>
        <v>873843654</v>
      </c>
      <c r="O20" s="92"/>
      <c r="P20" s="97">
        <f>SUM(D20:J20,N20)</f>
        <v>103495751179</v>
      </c>
      <c r="Q20" s="92"/>
      <c r="R20" s="96">
        <f>SUM(R15:R19)</f>
        <v>1561677354</v>
      </c>
      <c r="S20" s="92"/>
      <c r="T20" s="96">
        <f t="shared" si="0"/>
        <v>105057428533</v>
      </c>
    </row>
    <row r="21" spans="1:248" ht="26.25" customHeight="1" thickTop="1">
      <c r="A21" s="58"/>
      <c r="B21" s="58"/>
      <c r="C21" s="63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</row>
    <row r="22" spans="1:248" ht="26.25" customHeight="1">
      <c r="A22" s="58" t="s">
        <v>171</v>
      </c>
      <c r="B22" s="87"/>
      <c r="C22" s="65"/>
      <c r="D22" s="92">
        <v>14285700000</v>
      </c>
      <c r="E22" s="92"/>
      <c r="F22" s="92">
        <v>12567669243</v>
      </c>
      <c r="G22" s="92"/>
      <c r="H22" s="92">
        <v>1428570000</v>
      </c>
      <c r="I22" s="92"/>
      <c r="J22" s="92">
        <v>81412266469</v>
      </c>
      <c r="K22" s="92"/>
      <c r="L22" s="92">
        <v>770578292</v>
      </c>
      <c r="M22" s="92"/>
      <c r="N22" s="92">
        <v>770578292</v>
      </c>
      <c r="O22" s="92"/>
      <c r="P22" s="93">
        <v>110464784004</v>
      </c>
      <c r="Q22" s="92"/>
      <c r="R22" s="92">
        <v>1713406206</v>
      </c>
      <c r="S22" s="92"/>
      <c r="T22" s="92">
        <v>112178190210</v>
      </c>
    </row>
    <row r="23" spans="1:248" ht="26.25" customHeight="1">
      <c r="A23" s="21" t="s">
        <v>167</v>
      </c>
      <c r="B23" s="87"/>
      <c r="C23" s="65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3"/>
      <c r="Q23" s="92"/>
      <c r="R23" s="92"/>
      <c r="S23" s="92"/>
      <c r="T23" s="92"/>
    </row>
    <row r="24" spans="1:248" ht="26.25" customHeight="1">
      <c r="A24" s="21" t="s">
        <v>168</v>
      </c>
      <c r="B24" s="87"/>
      <c r="C24" s="65"/>
      <c r="D24" s="92">
        <v>0</v>
      </c>
      <c r="E24" s="92"/>
      <c r="F24" s="92">
        <v>0</v>
      </c>
      <c r="G24" s="92"/>
      <c r="H24" s="92">
        <v>0</v>
      </c>
      <c r="I24" s="92"/>
      <c r="J24" s="92">
        <v>0</v>
      </c>
      <c r="K24" s="92"/>
      <c r="L24" s="92">
        <f>SUM(H24:J24)</f>
        <v>0</v>
      </c>
      <c r="M24" s="92"/>
      <c r="N24" s="92">
        <f>SUM(L24:L24)</f>
        <v>0</v>
      </c>
      <c r="O24" s="92"/>
      <c r="P24" s="93">
        <f>SUM(D24:J24,N24)</f>
        <v>0</v>
      </c>
      <c r="Q24" s="92"/>
      <c r="R24" s="92">
        <v>-9119309</v>
      </c>
      <c r="S24" s="92"/>
      <c r="T24" s="92">
        <f>SUM(P24:R24)</f>
        <v>-9119309</v>
      </c>
    </row>
    <row r="25" spans="1:248" ht="26.25" customHeight="1">
      <c r="A25" s="21" t="s">
        <v>244</v>
      </c>
      <c r="B25" s="87">
        <v>15</v>
      </c>
      <c r="C25" s="65"/>
      <c r="D25" s="92">
        <v>0</v>
      </c>
      <c r="E25" s="92"/>
      <c r="F25" s="92">
        <v>0</v>
      </c>
      <c r="G25" s="92"/>
      <c r="H25" s="92">
        <v>0</v>
      </c>
      <c r="I25" s="92"/>
      <c r="J25" s="92">
        <v>-5142222522</v>
      </c>
      <c r="K25" s="92"/>
      <c r="L25" s="92">
        <v>0</v>
      </c>
      <c r="M25" s="92"/>
      <c r="N25" s="92">
        <f>SUM(L25:L25)</f>
        <v>0</v>
      </c>
      <c r="O25" s="92"/>
      <c r="P25" s="93">
        <f>SUM(D25:J25,N25)</f>
        <v>-5142222522</v>
      </c>
      <c r="Q25" s="92"/>
      <c r="R25" s="92">
        <v>0</v>
      </c>
      <c r="S25" s="92"/>
      <c r="T25" s="92">
        <f>SUM(P25:R25)</f>
        <v>-5142222522</v>
      </c>
    </row>
    <row r="26" spans="1:248" ht="26.25" customHeight="1">
      <c r="A26" s="21" t="s">
        <v>169</v>
      </c>
      <c r="C26" s="65"/>
      <c r="D26" s="92">
        <v>0</v>
      </c>
      <c r="E26" s="92"/>
      <c r="F26" s="92">
        <v>0</v>
      </c>
      <c r="G26" s="92"/>
      <c r="H26" s="92">
        <v>0</v>
      </c>
      <c r="I26" s="92"/>
      <c r="J26" s="92">
        <v>10347625544</v>
      </c>
      <c r="K26" s="92"/>
      <c r="L26" s="92">
        <f>'[2]งบกำไรขาดทุน  (บาท) EY'!D199</f>
        <v>-113492174</v>
      </c>
      <c r="M26" s="92"/>
      <c r="N26" s="94">
        <f>SUM(L26:L26)</f>
        <v>-113492174</v>
      </c>
      <c r="O26" s="92"/>
      <c r="P26" s="93">
        <f>SUM(D26:J26,N26)</f>
        <v>10234133370</v>
      </c>
      <c r="Q26" s="92"/>
      <c r="R26" s="92">
        <f>'[2]งบกำไรขาดทุน  (บาท) EY'!D205</f>
        <v>306848506</v>
      </c>
      <c r="S26" s="92"/>
      <c r="T26" s="94">
        <f t="shared" ref="T26:T27" si="1">SUM(P26:R26)</f>
        <v>10540981876</v>
      </c>
      <c r="V26" s="1"/>
      <c r="W26" s="98"/>
    </row>
    <row r="27" spans="1:248" ht="26.25" customHeight="1" thickBot="1">
      <c r="A27" s="58" t="s">
        <v>172</v>
      </c>
      <c r="B27" s="58"/>
      <c r="C27" s="63"/>
      <c r="D27" s="96">
        <f>SUM(D22:D26)</f>
        <v>14285700000</v>
      </c>
      <c r="E27" s="92"/>
      <c r="F27" s="96">
        <f>SUM(F22:F26)</f>
        <v>12567669243</v>
      </c>
      <c r="G27" s="92"/>
      <c r="H27" s="96">
        <f>SUM(H22:H26)</f>
        <v>1428570000</v>
      </c>
      <c r="I27" s="92"/>
      <c r="J27" s="96">
        <f>SUM(J22:J26)</f>
        <v>86617669491</v>
      </c>
      <c r="K27" s="92"/>
      <c r="L27" s="96">
        <f>SUM(L22:L26)</f>
        <v>657086118</v>
      </c>
      <c r="M27" s="92"/>
      <c r="N27" s="96">
        <f>SUM(L27:L27)</f>
        <v>657086118</v>
      </c>
      <c r="O27" s="92"/>
      <c r="P27" s="96">
        <f>SUM(P22:P26)</f>
        <v>115556694852</v>
      </c>
      <c r="Q27" s="92"/>
      <c r="R27" s="96">
        <f>SUM(R22:R26)</f>
        <v>2011135403</v>
      </c>
      <c r="S27" s="92"/>
      <c r="T27" s="96">
        <f t="shared" si="1"/>
        <v>117567830255</v>
      </c>
    </row>
    <row r="28" spans="1:248" ht="26.25" customHeight="1" thickTop="1">
      <c r="A28" s="58"/>
      <c r="B28" s="58"/>
      <c r="C28" s="63"/>
      <c r="D28" s="63"/>
      <c r="F28" s="63"/>
      <c r="H28" s="63"/>
      <c r="J28" s="63"/>
      <c r="N28" s="63"/>
      <c r="P28" s="63"/>
      <c r="R28" s="63"/>
      <c r="T28" s="63"/>
    </row>
    <row r="29" spans="1:248" ht="26.25" customHeight="1">
      <c r="A29" s="19" t="s">
        <v>36</v>
      </c>
      <c r="B29" s="58"/>
      <c r="C29" s="63"/>
      <c r="D29" s="92"/>
      <c r="E29" s="93"/>
      <c r="F29" s="92"/>
      <c r="G29" s="93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</row>
    <row r="30" spans="1:248" s="5" customFormat="1" ht="26.25" customHeight="1">
      <c r="C30" s="17"/>
      <c r="E30" s="18"/>
      <c r="F30" s="18"/>
      <c r="G30" s="18"/>
      <c r="I30" s="18"/>
      <c r="J30" s="18"/>
      <c r="K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</row>
    <row r="31" spans="1:248" ht="26.25" customHeight="1">
      <c r="A31" s="19"/>
      <c r="B31" s="58"/>
      <c r="C31" s="63"/>
      <c r="D31" s="65"/>
      <c r="E31" s="63"/>
      <c r="F31" s="65"/>
      <c r="G31" s="63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</row>
    <row r="32" spans="1:248" ht="18.75" customHeight="1">
      <c r="A32" s="19"/>
      <c r="B32" s="58"/>
      <c r="C32" s="63"/>
      <c r="D32" s="65"/>
      <c r="E32" s="63"/>
      <c r="F32" s="65"/>
      <c r="G32" s="63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</row>
    <row r="33" spans="4:248" s="5" customFormat="1" ht="29.1" customHeight="1">
      <c r="D33" s="18"/>
      <c r="F33" s="18"/>
      <c r="G33" s="18"/>
      <c r="I33" s="82" t="s">
        <v>120</v>
      </c>
      <c r="J33" s="18"/>
      <c r="L33" s="19"/>
      <c r="M33" s="19"/>
      <c r="N33" s="82" t="s">
        <v>121</v>
      </c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</row>
    <row r="34" spans="4:248" s="5" customFormat="1" ht="26.25" customHeight="1">
      <c r="D34" s="18"/>
      <c r="F34" s="18"/>
      <c r="G34" s="18"/>
      <c r="I34" s="82" t="s">
        <v>122</v>
      </c>
      <c r="J34" s="18"/>
      <c r="L34" s="19"/>
      <c r="M34" s="19"/>
      <c r="N34" s="82" t="s">
        <v>123</v>
      </c>
      <c r="O34" s="19"/>
      <c r="P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</row>
    <row r="35" spans="4:248" ht="26.25" customHeight="1">
      <c r="T35" s="88">
        <v>8</v>
      </c>
    </row>
    <row r="38" spans="4:248" ht="26.25" customHeight="1"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</row>
    <row r="117" spans="2:2" ht="26.25" customHeight="1">
      <c r="B117" s="21" t="s">
        <v>13</v>
      </c>
    </row>
  </sheetData>
  <mergeCells count="6">
    <mergeCell ref="L8:N8"/>
    <mergeCell ref="A2:T2"/>
    <mergeCell ref="A3:T3"/>
    <mergeCell ref="A4:T4"/>
    <mergeCell ref="D6:T6"/>
    <mergeCell ref="D7:P7"/>
  </mergeCells>
  <pageMargins left="0.47244094488188981" right="0.19685039370078741" top="0.74803149606299213" bottom="0.27559055118110237" header="0.19685039370078741" footer="0.19685039370078741"/>
  <pageSetup paperSize="9" scale="57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66CA-237F-4B2E-9D43-FF2F5C0BA6FE}">
  <sheetPr>
    <pageSetUpPr fitToPage="1"/>
  </sheetPr>
  <dimension ref="A1:T123"/>
  <sheetViews>
    <sheetView showGridLines="0" view="pageBreakPreview" topLeftCell="A13" zoomScale="90" zoomScaleNormal="70" zoomScaleSheetLayoutView="90" workbookViewId="0">
      <selection activeCell="A106" sqref="A106"/>
    </sheetView>
  </sheetViews>
  <sheetFormatPr defaultRowHeight="26.25" customHeight="1"/>
  <cols>
    <col min="1" max="1" width="39.140625" style="21" customWidth="1"/>
    <col min="2" max="2" width="2" style="21" customWidth="1"/>
    <col min="3" max="3" width="10.85546875" style="21" customWidth="1"/>
    <col min="4" max="4" width="2" style="21" customWidth="1"/>
    <col min="5" max="5" width="20.140625" style="21" customWidth="1"/>
    <col min="6" max="6" width="2" style="21" customWidth="1"/>
    <col min="7" max="7" width="18.42578125" style="21" customWidth="1"/>
    <col min="8" max="8" width="2" style="21" customWidth="1"/>
    <col min="9" max="9" width="19.140625" style="21" customWidth="1"/>
    <col min="10" max="10" width="1.85546875" style="21" customWidth="1"/>
    <col min="11" max="11" width="20.140625" style="21" customWidth="1"/>
    <col min="12" max="12" width="2" style="21" customWidth="1"/>
    <col min="13" max="13" width="27" style="21" customWidth="1"/>
    <col min="14" max="14" width="2" style="21" customWidth="1"/>
    <col min="15" max="15" width="18.42578125" style="21" customWidth="1"/>
    <col min="16" max="16" width="2" style="21" customWidth="1"/>
    <col min="17" max="17" width="19.5703125" style="21" customWidth="1"/>
    <col min="18" max="244" width="9.140625" style="21"/>
    <col min="245" max="245" width="44.85546875" style="21" customWidth="1"/>
    <col min="246" max="246" width="19.140625" style="21" customWidth="1"/>
    <col min="247" max="247" width="2" style="21" customWidth="1"/>
    <col min="248" max="248" width="19.140625" style="21" customWidth="1"/>
    <col min="249" max="249" width="2" style="21" customWidth="1"/>
    <col min="250" max="250" width="19.140625" style="21" customWidth="1"/>
    <col min="251" max="251" width="2" style="21" customWidth="1"/>
    <col min="252" max="252" width="19.140625" style="21" customWidth="1"/>
    <col min="253" max="253" width="1.85546875" style="21" customWidth="1"/>
    <col min="254" max="254" width="19.140625" style="21" customWidth="1"/>
    <col min="255" max="255" width="1.85546875" style="21" customWidth="1"/>
    <col min="256" max="256" width="19.140625" style="21" customWidth="1"/>
    <col min="257" max="257" width="1.85546875" style="21" customWidth="1"/>
    <col min="258" max="258" width="19.140625" style="21" customWidth="1"/>
    <col min="259" max="259" width="2" style="21" customWidth="1"/>
    <col min="260" max="260" width="19.140625" style="21" customWidth="1"/>
    <col min="261" max="261" width="2" style="21" customWidth="1"/>
    <col min="262" max="262" width="19.140625" style="21" customWidth="1"/>
    <col min="263" max="263" width="2" style="21" customWidth="1"/>
    <col min="264" max="264" width="19.140625" style="21" customWidth="1"/>
    <col min="265" max="265" width="2" style="21" customWidth="1"/>
    <col min="266" max="266" width="19.140625" style="21" customWidth="1"/>
    <col min="267" max="267" width="2" style="21" customWidth="1"/>
    <col min="268" max="268" width="19.140625" style="21" customWidth="1"/>
    <col min="269" max="269" width="2" style="21" customWidth="1"/>
    <col min="270" max="270" width="19.140625" style="21" customWidth="1"/>
    <col min="271" max="500" width="9.140625" style="21"/>
    <col min="501" max="501" width="44.85546875" style="21" customWidth="1"/>
    <col min="502" max="502" width="19.140625" style="21" customWidth="1"/>
    <col min="503" max="503" width="2" style="21" customWidth="1"/>
    <col min="504" max="504" width="19.140625" style="21" customWidth="1"/>
    <col min="505" max="505" width="2" style="21" customWidth="1"/>
    <col min="506" max="506" width="19.140625" style="21" customWidth="1"/>
    <col min="507" max="507" width="2" style="21" customWidth="1"/>
    <col min="508" max="508" width="19.140625" style="21" customWidth="1"/>
    <col min="509" max="509" width="1.85546875" style="21" customWidth="1"/>
    <col min="510" max="510" width="19.140625" style="21" customWidth="1"/>
    <col min="511" max="511" width="1.85546875" style="21" customWidth="1"/>
    <col min="512" max="512" width="19.140625" style="21" customWidth="1"/>
    <col min="513" max="513" width="1.85546875" style="21" customWidth="1"/>
    <col min="514" max="514" width="19.140625" style="21" customWidth="1"/>
    <col min="515" max="515" width="2" style="21" customWidth="1"/>
    <col min="516" max="516" width="19.140625" style="21" customWidth="1"/>
    <col min="517" max="517" width="2" style="21" customWidth="1"/>
    <col min="518" max="518" width="19.140625" style="21" customWidth="1"/>
    <col min="519" max="519" width="2" style="21" customWidth="1"/>
    <col min="520" max="520" width="19.140625" style="21" customWidth="1"/>
    <col min="521" max="521" width="2" style="21" customWidth="1"/>
    <col min="522" max="522" width="19.140625" style="21" customWidth="1"/>
    <col min="523" max="523" width="2" style="21" customWidth="1"/>
    <col min="524" max="524" width="19.140625" style="21" customWidth="1"/>
    <col min="525" max="525" width="2" style="21" customWidth="1"/>
    <col min="526" max="526" width="19.140625" style="21" customWidth="1"/>
    <col min="527" max="756" width="9.140625" style="21"/>
    <col min="757" max="757" width="44.85546875" style="21" customWidth="1"/>
    <col min="758" max="758" width="19.140625" style="21" customWidth="1"/>
    <col min="759" max="759" width="2" style="21" customWidth="1"/>
    <col min="760" max="760" width="19.140625" style="21" customWidth="1"/>
    <col min="761" max="761" width="2" style="21" customWidth="1"/>
    <col min="762" max="762" width="19.140625" style="21" customWidth="1"/>
    <col min="763" max="763" width="2" style="21" customWidth="1"/>
    <col min="764" max="764" width="19.140625" style="21" customWidth="1"/>
    <col min="765" max="765" width="1.85546875" style="21" customWidth="1"/>
    <col min="766" max="766" width="19.140625" style="21" customWidth="1"/>
    <col min="767" max="767" width="1.85546875" style="21" customWidth="1"/>
    <col min="768" max="768" width="19.140625" style="21" customWidth="1"/>
    <col min="769" max="769" width="1.85546875" style="21" customWidth="1"/>
    <col min="770" max="770" width="19.140625" style="21" customWidth="1"/>
    <col min="771" max="771" width="2" style="21" customWidth="1"/>
    <col min="772" max="772" width="19.140625" style="21" customWidth="1"/>
    <col min="773" max="773" width="2" style="21" customWidth="1"/>
    <col min="774" max="774" width="19.140625" style="21" customWidth="1"/>
    <col min="775" max="775" width="2" style="21" customWidth="1"/>
    <col min="776" max="776" width="19.140625" style="21" customWidth="1"/>
    <col min="777" max="777" width="2" style="21" customWidth="1"/>
    <col min="778" max="778" width="19.140625" style="21" customWidth="1"/>
    <col min="779" max="779" width="2" style="21" customWidth="1"/>
    <col min="780" max="780" width="19.140625" style="21" customWidth="1"/>
    <col min="781" max="781" width="2" style="21" customWidth="1"/>
    <col min="782" max="782" width="19.140625" style="21" customWidth="1"/>
    <col min="783" max="1012" width="9.140625" style="21"/>
    <col min="1013" max="1013" width="44.85546875" style="21" customWidth="1"/>
    <col min="1014" max="1014" width="19.140625" style="21" customWidth="1"/>
    <col min="1015" max="1015" width="2" style="21" customWidth="1"/>
    <col min="1016" max="1016" width="19.140625" style="21" customWidth="1"/>
    <col min="1017" max="1017" width="2" style="21" customWidth="1"/>
    <col min="1018" max="1018" width="19.140625" style="21" customWidth="1"/>
    <col min="1019" max="1019" width="2" style="21" customWidth="1"/>
    <col min="1020" max="1020" width="19.140625" style="21" customWidth="1"/>
    <col min="1021" max="1021" width="1.85546875" style="21" customWidth="1"/>
    <col min="1022" max="1022" width="19.140625" style="21" customWidth="1"/>
    <col min="1023" max="1023" width="1.85546875" style="21" customWidth="1"/>
    <col min="1024" max="1024" width="19.140625" style="21" customWidth="1"/>
    <col min="1025" max="1025" width="1.85546875" style="21" customWidth="1"/>
    <col min="1026" max="1026" width="19.140625" style="21" customWidth="1"/>
    <col min="1027" max="1027" width="2" style="21" customWidth="1"/>
    <col min="1028" max="1028" width="19.140625" style="21" customWidth="1"/>
    <col min="1029" max="1029" width="2" style="21" customWidth="1"/>
    <col min="1030" max="1030" width="19.140625" style="21" customWidth="1"/>
    <col min="1031" max="1031" width="2" style="21" customWidth="1"/>
    <col min="1032" max="1032" width="19.140625" style="21" customWidth="1"/>
    <col min="1033" max="1033" width="2" style="21" customWidth="1"/>
    <col min="1034" max="1034" width="19.140625" style="21" customWidth="1"/>
    <col min="1035" max="1035" width="2" style="21" customWidth="1"/>
    <col min="1036" max="1036" width="19.140625" style="21" customWidth="1"/>
    <col min="1037" max="1037" width="2" style="21" customWidth="1"/>
    <col min="1038" max="1038" width="19.140625" style="21" customWidth="1"/>
    <col min="1039" max="1268" width="9.140625" style="21"/>
    <col min="1269" max="1269" width="44.85546875" style="21" customWidth="1"/>
    <col min="1270" max="1270" width="19.140625" style="21" customWidth="1"/>
    <col min="1271" max="1271" width="2" style="21" customWidth="1"/>
    <col min="1272" max="1272" width="19.140625" style="21" customWidth="1"/>
    <col min="1273" max="1273" width="2" style="21" customWidth="1"/>
    <col min="1274" max="1274" width="19.140625" style="21" customWidth="1"/>
    <col min="1275" max="1275" width="2" style="21" customWidth="1"/>
    <col min="1276" max="1276" width="19.140625" style="21" customWidth="1"/>
    <col min="1277" max="1277" width="1.85546875" style="21" customWidth="1"/>
    <col min="1278" max="1278" width="19.140625" style="21" customWidth="1"/>
    <col min="1279" max="1279" width="1.85546875" style="21" customWidth="1"/>
    <col min="1280" max="1280" width="19.140625" style="21" customWidth="1"/>
    <col min="1281" max="1281" width="1.85546875" style="21" customWidth="1"/>
    <col min="1282" max="1282" width="19.140625" style="21" customWidth="1"/>
    <col min="1283" max="1283" width="2" style="21" customWidth="1"/>
    <col min="1284" max="1284" width="19.140625" style="21" customWidth="1"/>
    <col min="1285" max="1285" width="2" style="21" customWidth="1"/>
    <col min="1286" max="1286" width="19.140625" style="21" customWidth="1"/>
    <col min="1287" max="1287" width="2" style="21" customWidth="1"/>
    <col min="1288" max="1288" width="19.140625" style="21" customWidth="1"/>
    <col min="1289" max="1289" width="2" style="21" customWidth="1"/>
    <col min="1290" max="1290" width="19.140625" style="21" customWidth="1"/>
    <col min="1291" max="1291" width="2" style="21" customWidth="1"/>
    <col min="1292" max="1292" width="19.140625" style="21" customWidth="1"/>
    <col min="1293" max="1293" width="2" style="21" customWidth="1"/>
    <col min="1294" max="1294" width="19.140625" style="21" customWidth="1"/>
    <col min="1295" max="1524" width="9.140625" style="21"/>
    <col min="1525" max="1525" width="44.85546875" style="21" customWidth="1"/>
    <col min="1526" max="1526" width="19.140625" style="21" customWidth="1"/>
    <col min="1527" max="1527" width="2" style="21" customWidth="1"/>
    <col min="1528" max="1528" width="19.140625" style="21" customWidth="1"/>
    <col min="1529" max="1529" width="2" style="21" customWidth="1"/>
    <col min="1530" max="1530" width="19.140625" style="21" customWidth="1"/>
    <col min="1531" max="1531" width="2" style="21" customWidth="1"/>
    <col min="1532" max="1532" width="19.140625" style="21" customWidth="1"/>
    <col min="1533" max="1533" width="1.85546875" style="21" customWidth="1"/>
    <col min="1534" max="1534" width="19.140625" style="21" customWidth="1"/>
    <col min="1535" max="1535" width="1.85546875" style="21" customWidth="1"/>
    <col min="1536" max="1536" width="19.140625" style="21" customWidth="1"/>
    <col min="1537" max="1537" width="1.85546875" style="21" customWidth="1"/>
    <col min="1538" max="1538" width="19.140625" style="21" customWidth="1"/>
    <col min="1539" max="1539" width="2" style="21" customWidth="1"/>
    <col min="1540" max="1540" width="19.140625" style="21" customWidth="1"/>
    <col min="1541" max="1541" width="2" style="21" customWidth="1"/>
    <col min="1542" max="1542" width="19.140625" style="21" customWidth="1"/>
    <col min="1543" max="1543" width="2" style="21" customWidth="1"/>
    <col min="1544" max="1544" width="19.140625" style="21" customWidth="1"/>
    <col min="1545" max="1545" width="2" style="21" customWidth="1"/>
    <col min="1546" max="1546" width="19.140625" style="21" customWidth="1"/>
    <col min="1547" max="1547" width="2" style="21" customWidth="1"/>
    <col min="1548" max="1548" width="19.140625" style="21" customWidth="1"/>
    <col min="1549" max="1549" width="2" style="21" customWidth="1"/>
    <col min="1550" max="1550" width="19.140625" style="21" customWidth="1"/>
    <col min="1551" max="1780" width="9.140625" style="21"/>
    <col min="1781" max="1781" width="44.85546875" style="21" customWidth="1"/>
    <col min="1782" max="1782" width="19.140625" style="21" customWidth="1"/>
    <col min="1783" max="1783" width="2" style="21" customWidth="1"/>
    <col min="1784" max="1784" width="19.140625" style="21" customWidth="1"/>
    <col min="1785" max="1785" width="2" style="21" customWidth="1"/>
    <col min="1786" max="1786" width="19.140625" style="21" customWidth="1"/>
    <col min="1787" max="1787" width="2" style="21" customWidth="1"/>
    <col min="1788" max="1788" width="19.140625" style="21" customWidth="1"/>
    <col min="1789" max="1789" width="1.85546875" style="21" customWidth="1"/>
    <col min="1790" max="1790" width="19.140625" style="21" customWidth="1"/>
    <col min="1791" max="1791" width="1.85546875" style="21" customWidth="1"/>
    <col min="1792" max="1792" width="19.140625" style="21" customWidth="1"/>
    <col min="1793" max="1793" width="1.85546875" style="21" customWidth="1"/>
    <col min="1794" max="1794" width="19.140625" style="21" customWidth="1"/>
    <col min="1795" max="1795" width="2" style="21" customWidth="1"/>
    <col min="1796" max="1796" width="19.140625" style="21" customWidth="1"/>
    <col min="1797" max="1797" width="2" style="21" customWidth="1"/>
    <col min="1798" max="1798" width="19.140625" style="21" customWidth="1"/>
    <col min="1799" max="1799" width="2" style="21" customWidth="1"/>
    <col min="1800" max="1800" width="19.140625" style="21" customWidth="1"/>
    <col min="1801" max="1801" width="2" style="21" customWidth="1"/>
    <col min="1802" max="1802" width="19.140625" style="21" customWidth="1"/>
    <col min="1803" max="1803" width="2" style="21" customWidth="1"/>
    <col min="1804" max="1804" width="19.140625" style="21" customWidth="1"/>
    <col min="1805" max="1805" width="2" style="21" customWidth="1"/>
    <col min="1806" max="1806" width="19.140625" style="21" customWidth="1"/>
    <col min="1807" max="2036" width="9.140625" style="21"/>
    <col min="2037" max="2037" width="44.85546875" style="21" customWidth="1"/>
    <col min="2038" max="2038" width="19.140625" style="21" customWidth="1"/>
    <col min="2039" max="2039" width="2" style="21" customWidth="1"/>
    <col min="2040" max="2040" width="19.140625" style="21" customWidth="1"/>
    <col min="2041" max="2041" width="2" style="21" customWidth="1"/>
    <col min="2042" max="2042" width="19.140625" style="21" customWidth="1"/>
    <col min="2043" max="2043" width="2" style="21" customWidth="1"/>
    <col min="2044" max="2044" width="19.140625" style="21" customWidth="1"/>
    <col min="2045" max="2045" width="1.85546875" style="21" customWidth="1"/>
    <col min="2046" max="2046" width="19.140625" style="21" customWidth="1"/>
    <col min="2047" max="2047" width="1.85546875" style="21" customWidth="1"/>
    <col min="2048" max="2048" width="19.140625" style="21" customWidth="1"/>
    <col min="2049" max="2049" width="1.85546875" style="21" customWidth="1"/>
    <col min="2050" max="2050" width="19.140625" style="21" customWidth="1"/>
    <col min="2051" max="2051" width="2" style="21" customWidth="1"/>
    <col min="2052" max="2052" width="19.140625" style="21" customWidth="1"/>
    <col min="2053" max="2053" width="2" style="21" customWidth="1"/>
    <col min="2054" max="2054" width="19.140625" style="21" customWidth="1"/>
    <col min="2055" max="2055" width="2" style="21" customWidth="1"/>
    <col min="2056" max="2056" width="19.140625" style="21" customWidth="1"/>
    <col min="2057" max="2057" width="2" style="21" customWidth="1"/>
    <col min="2058" max="2058" width="19.140625" style="21" customWidth="1"/>
    <col min="2059" max="2059" width="2" style="21" customWidth="1"/>
    <col min="2060" max="2060" width="19.140625" style="21" customWidth="1"/>
    <col min="2061" max="2061" width="2" style="21" customWidth="1"/>
    <col min="2062" max="2062" width="19.140625" style="21" customWidth="1"/>
    <col min="2063" max="2292" width="9.140625" style="21"/>
    <col min="2293" max="2293" width="44.85546875" style="21" customWidth="1"/>
    <col min="2294" max="2294" width="19.140625" style="21" customWidth="1"/>
    <col min="2295" max="2295" width="2" style="21" customWidth="1"/>
    <col min="2296" max="2296" width="19.140625" style="21" customWidth="1"/>
    <col min="2297" max="2297" width="2" style="21" customWidth="1"/>
    <col min="2298" max="2298" width="19.140625" style="21" customWidth="1"/>
    <col min="2299" max="2299" width="2" style="21" customWidth="1"/>
    <col min="2300" max="2300" width="19.140625" style="21" customWidth="1"/>
    <col min="2301" max="2301" width="1.85546875" style="21" customWidth="1"/>
    <col min="2302" max="2302" width="19.140625" style="21" customWidth="1"/>
    <col min="2303" max="2303" width="1.85546875" style="21" customWidth="1"/>
    <col min="2304" max="2304" width="19.140625" style="21" customWidth="1"/>
    <col min="2305" max="2305" width="1.85546875" style="21" customWidth="1"/>
    <col min="2306" max="2306" width="19.140625" style="21" customWidth="1"/>
    <col min="2307" max="2307" width="2" style="21" customWidth="1"/>
    <col min="2308" max="2308" width="19.140625" style="21" customWidth="1"/>
    <col min="2309" max="2309" width="2" style="21" customWidth="1"/>
    <col min="2310" max="2310" width="19.140625" style="21" customWidth="1"/>
    <col min="2311" max="2311" width="2" style="21" customWidth="1"/>
    <col min="2312" max="2312" width="19.140625" style="21" customWidth="1"/>
    <col min="2313" max="2313" width="2" style="21" customWidth="1"/>
    <col min="2314" max="2314" width="19.140625" style="21" customWidth="1"/>
    <col min="2315" max="2315" width="2" style="21" customWidth="1"/>
    <col min="2316" max="2316" width="19.140625" style="21" customWidth="1"/>
    <col min="2317" max="2317" width="2" style="21" customWidth="1"/>
    <col min="2318" max="2318" width="19.140625" style="21" customWidth="1"/>
    <col min="2319" max="2548" width="9.140625" style="21"/>
    <col min="2549" max="2549" width="44.85546875" style="21" customWidth="1"/>
    <col min="2550" max="2550" width="19.140625" style="21" customWidth="1"/>
    <col min="2551" max="2551" width="2" style="21" customWidth="1"/>
    <col min="2552" max="2552" width="19.140625" style="21" customWidth="1"/>
    <col min="2553" max="2553" width="2" style="21" customWidth="1"/>
    <col min="2554" max="2554" width="19.140625" style="21" customWidth="1"/>
    <col min="2555" max="2555" width="2" style="21" customWidth="1"/>
    <col min="2556" max="2556" width="19.140625" style="21" customWidth="1"/>
    <col min="2557" max="2557" width="1.85546875" style="21" customWidth="1"/>
    <col min="2558" max="2558" width="19.140625" style="21" customWidth="1"/>
    <col min="2559" max="2559" width="1.85546875" style="21" customWidth="1"/>
    <col min="2560" max="2560" width="19.140625" style="21" customWidth="1"/>
    <col min="2561" max="2561" width="1.85546875" style="21" customWidth="1"/>
    <col min="2562" max="2562" width="19.140625" style="21" customWidth="1"/>
    <col min="2563" max="2563" width="2" style="21" customWidth="1"/>
    <col min="2564" max="2564" width="19.140625" style="21" customWidth="1"/>
    <col min="2565" max="2565" width="2" style="21" customWidth="1"/>
    <col min="2566" max="2566" width="19.140625" style="21" customWidth="1"/>
    <col min="2567" max="2567" width="2" style="21" customWidth="1"/>
    <col min="2568" max="2568" width="19.140625" style="21" customWidth="1"/>
    <col min="2569" max="2569" width="2" style="21" customWidth="1"/>
    <col min="2570" max="2570" width="19.140625" style="21" customWidth="1"/>
    <col min="2571" max="2571" width="2" style="21" customWidth="1"/>
    <col min="2572" max="2572" width="19.140625" style="21" customWidth="1"/>
    <col min="2573" max="2573" width="2" style="21" customWidth="1"/>
    <col min="2574" max="2574" width="19.140625" style="21" customWidth="1"/>
    <col min="2575" max="2804" width="9.140625" style="21"/>
    <col min="2805" max="2805" width="44.85546875" style="21" customWidth="1"/>
    <col min="2806" max="2806" width="19.140625" style="21" customWidth="1"/>
    <col min="2807" max="2807" width="2" style="21" customWidth="1"/>
    <col min="2808" max="2808" width="19.140625" style="21" customWidth="1"/>
    <col min="2809" max="2809" width="2" style="21" customWidth="1"/>
    <col min="2810" max="2810" width="19.140625" style="21" customWidth="1"/>
    <col min="2811" max="2811" width="2" style="21" customWidth="1"/>
    <col min="2812" max="2812" width="19.140625" style="21" customWidth="1"/>
    <col min="2813" max="2813" width="1.85546875" style="21" customWidth="1"/>
    <col min="2814" max="2814" width="19.140625" style="21" customWidth="1"/>
    <col min="2815" max="2815" width="1.85546875" style="21" customWidth="1"/>
    <col min="2816" max="2816" width="19.140625" style="21" customWidth="1"/>
    <col min="2817" max="2817" width="1.85546875" style="21" customWidth="1"/>
    <col min="2818" max="2818" width="19.140625" style="21" customWidth="1"/>
    <col min="2819" max="2819" width="2" style="21" customWidth="1"/>
    <col min="2820" max="2820" width="19.140625" style="21" customWidth="1"/>
    <col min="2821" max="2821" width="2" style="21" customWidth="1"/>
    <col min="2822" max="2822" width="19.140625" style="21" customWidth="1"/>
    <col min="2823" max="2823" width="2" style="21" customWidth="1"/>
    <col min="2824" max="2824" width="19.140625" style="21" customWidth="1"/>
    <col min="2825" max="2825" width="2" style="21" customWidth="1"/>
    <col min="2826" max="2826" width="19.140625" style="21" customWidth="1"/>
    <col min="2827" max="2827" width="2" style="21" customWidth="1"/>
    <col min="2828" max="2828" width="19.140625" style="21" customWidth="1"/>
    <col min="2829" max="2829" width="2" style="21" customWidth="1"/>
    <col min="2830" max="2830" width="19.140625" style="21" customWidth="1"/>
    <col min="2831" max="3060" width="9.140625" style="21"/>
    <col min="3061" max="3061" width="44.85546875" style="21" customWidth="1"/>
    <col min="3062" max="3062" width="19.140625" style="21" customWidth="1"/>
    <col min="3063" max="3063" width="2" style="21" customWidth="1"/>
    <col min="3064" max="3064" width="19.140625" style="21" customWidth="1"/>
    <col min="3065" max="3065" width="2" style="21" customWidth="1"/>
    <col min="3066" max="3066" width="19.140625" style="21" customWidth="1"/>
    <col min="3067" max="3067" width="2" style="21" customWidth="1"/>
    <col min="3068" max="3068" width="19.140625" style="21" customWidth="1"/>
    <col min="3069" max="3069" width="1.85546875" style="21" customWidth="1"/>
    <col min="3070" max="3070" width="19.140625" style="21" customWidth="1"/>
    <col min="3071" max="3071" width="1.85546875" style="21" customWidth="1"/>
    <col min="3072" max="3072" width="19.140625" style="21" customWidth="1"/>
    <col min="3073" max="3073" width="1.85546875" style="21" customWidth="1"/>
    <col min="3074" max="3074" width="19.140625" style="21" customWidth="1"/>
    <col min="3075" max="3075" width="2" style="21" customWidth="1"/>
    <col min="3076" max="3076" width="19.140625" style="21" customWidth="1"/>
    <col min="3077" max="3077" width="2" style="21" customWidth="1"/>
    <col min="3078" max="3078" width="19.140625" style="21" customWidth="1"/>
    <col min="3079" max="3079" width="2" style="21" customWidth="1"/>
    <col min="3080" max="3080" width="19.140625" style="21" customWidth="1"/>
    <col min="3081" max="3081" width="2" style="21" customWidth="1"/>
    <col min="3082" max="3082" width="19.140625" style="21" customWidth="1"/>
    <col min="3083" max="3083" width="2" style="21" customWidth="1"/>
    <col min="3084" max="3084" width="19.140625" style="21" customWidth="1"/>
    <col min="3085" max="3085" width="2" style="21" customWidth="1"/>
    <col min="3086" max="3086" width="19.140625" style="21" customWidth="1"/>
    <col min="3087" max="3316" width="9.140625" style="21"/>
    <col min="3317" max="3317" width="44.85546875" style="21" customWidth="1"/>
    <col min="3318" max="3318" width="19.140625" style="21" customWidth="1"/>
    <col min="3319" max="3319" width="2" style="21" customWidth="1"/>
    <col min="3320" max="3320" width="19.140625" style="21" customWidth="1"/>
    <col min="3321" max="3321" width="2" style="21" customWidth="1"/>
    <col min="3322" max="3322" width="19.140625" style="21" customWidth="1"/>
    <col min="3323" max="3323" width="2" style="21" customWidth="1"/>
    <col min="3324" max="3324" width="19.140625" style="21" customWidth="1"/>
    <col min="3325" max="3325" width="1.85546875" style="21" customWidth="1"/>
    <col min="3326" max="3326" width="19.140625" style="21" customWidth="1"/>
    <col min="3327" max="3327" width="1.85546875" style="21" customWidth="1"/>
    <col min="3328" max="3328" width="19.140625" style="21" customWidth="1"/>
    <col min="3329" max="3329" width="1.85546875" style="21" customWidth="1"/>
    <col min="3330" max="3330" width="19.140625" style="21" customWidth="1"/>
    <col min="3331" max="3331" width="2" style="21" customWidth="1"/>
    <col min="3332" max="3332" width="19.140625" style="21" customWidth="1"/>
    <col min="3333" max="3333" width="2" style="21" customWidth="1"/>
    <col min="3334" max="3334" width="19.140625" style="21" customWidth="1"/>
    <col min="3335" max="3335" width="2" style="21" customWidth="1"/>
    <col min="3336" max="3336" width="19.140625" style="21" customWidth="1"/>
    <col min="3337" max="3337" width="2" style="21" customWidth="1"/>
    <col min="3338" max="3338" width="19.140625" style="21" customWidth="1"/>
    <col min="3339" max="3339" width="2" style="21" customWidth="1"/>
    <col min="3340" max="3340" width="19.140625" style="21" customWidth="1"/>
    <col min="3341" max="3341" width="2" style="21" customWidth="1"/>
    <col min="3342" max="3342" width="19.140625" style="21" customWidth="1"/>
    <col min="3343" max="3572" width="9.140625" style="21"/>
    <col min="3573" max="3573" width="44.85546875" style="21" customWidth="1"/>
    <col min="3574" max="3574" width="19.140625" style="21" customWidth="1"/>
    <col min="3575" max="3575" width="2" style="21" customWidth="1"/>
    <col min="3576" max="3576" width="19.140625" style="21" customWidth="1"/>
    <col min="3577" max="3577" width="2" style="21" customWidth="1"/>
    <col min="3578" max="3578" width="19.140625" style="21" customWidth="1"/>
    <col min="3579" max="3579" width="2" style="21" customWidth="1"/>
    <col min="3580" max="3580" width="19.140625" style="21" customWidth="1"/>
    <col min="3581" max="3581" width="1.85546875" style="21" customWidth="1"/>
    <col min="3582" max="3582" width="19.140625" style="21" customWidth="1"/>
    <col min="3583" max="3583" width="1.85546875" style="21" customWidth="1"/>
    <col min="3584" max="3584" width="19.140625" style="21" customWidth="1"/>
    <col min="3585" max="3585" width="1.85546875" style="21" customWidth="1"/>
    <col min="3586" max="3586" width="19.140625" style="21" customWidth="1"/>
    <col min="3587" max="3587" width="2" style="21" customWidth="1"/>
    <col min="3588" max="3588" width="19.140625" style="21" customWidth="1"/>
    <col min="3589" max="3589" width="2" style="21" customWidth="1"/>
    <col min="3590" max="3590" width="19.140625" style="21" customWidth="1"/>
    <col min="3591" max="3591" width="2" style="21" customWidth="1"/>
    <col min="3592" max="3592" width="19.140625" style="21" customWidth="1"/>
    <col min="3593" max="3593" width="2" style="21" customWidth="1"/>
    <col min="3594" max="3594" width="19.140625" style="21" customWidth="1"/>
    <col min="3595" max="3595" width="2" style="21" customWidth="1"/>
    <col min="3596" max="3596" width="19.140625" style="21" customWidth="1"/>
    <col min="3597" max="3597" width="2" style="21" customWidth="1"/>
    <col min="3598" max="3598" width="19.140625" style="21" customWidth="1"/>
    <col min="3599" max="3828" width="9.140625" style="21"/>
    <col min="3829" max="3829" width="44.85546875" style="21" customWidth="1"/>
    <col min="3830" max="3830" width="19.140625" style="21" customWidth="1"/>
    <col min="3831" max="3831" width="2" style="21" customWidth="1"/>
    <col min="3832" max="3832" width="19.140625" style="21" customWidth="1"/>
    <col min="3833" max="3833" width="2" style="21" customWidth="1"/>
    <col min="3834" max="3834" width="19.140625" style="21" customWidth="1"/>
    <col min="3835" max="3835" width="2" style="21" customWidth="1"/>
    <col min="3836" max="3836" width="19.140625" style="21" customWidth="1"/>
    <col min="3837" max="3837" width="1.85546875" style="21" customWidth="1"/>
    <col min="3838" max="3838" width="19.140625" style="21" customWidth="1"/>
    <col min="3839" max="3839" width="1.85546875" style="21" customWidth="1"/>
    <col min="3840" max="3840" width="19.140625" style="21" customWidth="1"/>
    <col min="3841" max="3841" width="1.85546875" style="21" customWidth="1"/>
    <col min="3842" max="3842" width="19.140625" style="21" customWidth="1"/>
    <col min="3843" max="3843" width="2" style="21" customWidth="1"/>
    <col min="3844" max="3844" width="19.140625" style="21" customWidth="1"/>
    <col min="3845" max="3845" width="2" style="21" customWidth="1"/>
    <col min="3846" max="3846" width="19.140625" style="21" customWidth="1"/>
    <col min="3847" max="3847" width="2" style="21" customWidth="1"/>
    <col min="3848" max="3848" width="19.140625" style="21" customWidth="1"/>
    <col min="3849" max="3849" width="2" style="21" customWidth="1"/>
    <col min="3850" max="3850" width="19.140625" style="21" customWidth="1"/>
    <col min="3851" max="3851" width="2" style="21" customWidth="1"/>
    <col min="3852" max="3852" width="19.140625" style="21" customWidth="1"/>
    <col min="3853" max="3853" width="2" style="21" customWidth="1"/>
    <col min="3854" max="3854" width="19.140625" style="21" customWidth="1"/>
    <col min="3855" max="4084" width="9.140625" style="21"/>
    <col min="4085" max="4085" width="44.85546875" style="21" customWidth="1"/>
    <col min="4086" max="4086" width="19.140625" style="21" customWidth="1"/>
    <col min="4087" max="4087" width="2" style="21" customWidth="1"/>
    <col min="4088" max="4088" width="19.140625" style="21" customWidth="1"/>
    <col min="4089" max="4089" width="2" style="21" customWidth="1"/>
    <col min="4090" max="4090" width="19.140625" style="21" customWidth="1"/>
    <col min="4091" max="4091" width="2" style="21" customWidth="1"/>
    <col min="4092" max="4092" width="19.140625" style="21" customWidth="1"/>
    <col min="4093" max="4093" width="1.85546875" style="21" customWidth="1"/>
    <col min="4094" max="4094" width="19.140625" style="21" customWidth="1"/>
    <col min="4095" max="4095" width="1.85546875" style="21" customWidth="1"/>
    <col min="4096" max="4096" width="19.140625" style="21" customWidth="1"/>
    <col min="4097" max="4097" width="1.85546875" style="21" customWidth="1"/>
    <col min="4098" max="4098" width="19.140625" style="21" customWidth="1"/>
    <col min="4099" max="4099" width="2" style="21" customWidth="1"/>
    <col min="4100" max="4100" width="19.140625" style="21" customWidth="1"/>
    <col min="4101" max="4101" width="2" style="21" customWidth="1"/>
    <col min="4102" max="4102" width="19.140625" style="21" customWidth="1"/>
    <col min="4103" max="4103" width="2" style="21" customWidth="1"/>
    <col min="4104" max="4104" width="19.140625" style="21" customWidth="1"/>
    <col min="4105" max="4105" width="2" style="21" customWidth="1"/>
    <col min="4106" max="4106" width="19.140625" style="21" customWidth="1"/>
    <col min="4107" max="4107" width="2" style="21" customWidth="1"/>
    <col min="4108" max="4108" width="19.140625" style="21" customWidth="1"/>
    <col min="4109" max="4109" width="2" style="21" customWidth="1"/>
    <col min="4110" max="4110" width="19.140625" style="21" customWidth="1"/>
    <col min="4111" max="4340" width="9.140625" style="21"/>
    <col min="4341" max="4341" width="44.85546875" style="21" customWidth="1"/>
    <col min="4342" max="4342" width="19.140625" style="21" customWidth="1"/>
    <col min="4343" max="4343" width="2" style="21" customWidth="1"/>
    <col min="4344" max="4344" width="19.140625" style="21" customWidth="1"/>
    <col min="4345" max="4345" width="2" style="21" customWidth="1"/>
    <col min="4346" max="4346" width="19.140625" style="21" customWidth="1"/>
    <col min="4347" max="4347" width="2" style="21" customWidth="1"/>
    <col min="4348" max="4348" width="19.140625" style="21" customWidth="1"/>
    <col min="4349" max="4349" width="1.85546875" style="21" customWidth="1"/>
    <col min="4350" max="4350" width="19.140625" style="21" customWidth="1"/>
    <col min="4351" max="4351" width="1.85546875" style="21" customWidth="1"/>
    <col min="4352" max="4352" width="19.140625" style="21" customWidth="1"/>
    <col min="4353" max="4353" width="1.85546875" style="21" customWidth="1"/>
    <col min="4354" max="4354" width="19.140625" style="21" customWidth="1"/>
    <col min="4355" max="4355" width="2" style="21" customWidth="1"/>
    <col min="4356" max="4356" width="19.140625" style="21" customWidth="1"/>
    <col min="4357" max="4357" width="2" style="21" customWidth="1"/>
    <col min="4358" max="4358" width="19.140625" style="21" customWidth="1"/>
    <col min="4359" max="4359" width="2" style="21" customWidth="1"/>
    <col min="4360" max="4360" width="19.140625" style="21" customWidth="1"/>
    <col min="4361" max="4361" width="2" style="21" customWidth="1"/>
    <col min="4362" max="4362" width="19.140625" style="21" customWidth="1"/>
    <col min="4363" max="4363" width="2" style="21" customWidth="1"/>
    <col min="4364" max="4364" width="19.140625" style="21" customWidth="1"/>
    <col min="4365" max="4365" width="2" style="21" customWidth="1"/>
    <col min="4366" max="4366" width="19.140625" style="21" customWidth="1"/>
    <col min="4367" max="4596" width="9.140625" style="21"/>
    <col min="4597" max="4597" width="44.85546875" style="21" customWidth="1"/>
    <col min="4598" max="4598" width="19.140625" style="21" customWidth="1"/>
    <col min="4599" max="4599" width="2" style="21" customWidth="1"/>
    <col min="4600" max="4600" width="19.140625" style="21" customWidth="1"/>
    <col min="4601" max="4601" width="2" style="21" customWidth="1"/>
    <col min="4602" max="4602" width="19.140625" style="21" customWidth="1"/>
    <col min="4603" max="4603" width="2" style="21" customWidth="1"/>
    <col min="4604" max="4604" width="19.140625" style="21" customWidth="1"/>
    <col min="4605" max="4605" width="1.85546875" style="21" customWidth="1"/>
    <col min="4606" max="4606" width="19.140625" style="21" customWidth="1"/>
    <col min="4607" max="4607" width="1.85546875" style="21" customWidth="1"/>
    <col min="4608" max="4608" width="19.140625" style="21" customWidth="1"/>
    <col min="4609" max="4609" width="1.85546875" style="21" customWidth="1"/>
    <col min="4610" max="4610" width="19.140625" style="21" customWidth="1"/>
    <col min="4611" max="4611" width="2" style="21" customWidth="1"/>
    <col min="4612" max="4612" width="19.140625" style="21" customWidth="1"/>
    <col min="4613" max="4613" width="2" style="21" customWidth="1"/>
    <col min="4614" max="4614" width="19.140625" style="21" customWidth="1"/>
    <col min="4615" max="4615" width="2" style="21" customWidth="1"/>
    <col min="4616" max="4616" width="19.140625" style="21" customWidth="1"/>
    <col min="4617" max="4617" width="2" style="21" customWidth="1"/>
    <col min="4618" max="4618" width="19.140625" style="21" customWidth="1"/>
    <col min="4619" max="4619" width="2" style="21" customWidth="1"/>
    <col min="4620" max="4620" width="19.140625" style="21" customWidth="1"/>
    <col min="4621" max="4621" width="2" style="21" customWidth="1"/>
    <col min="4622" max="4622" width="19.140625" style="21" customWidth="1"/>
    <col min="4623" max="4852" width="9.140625" style="21"/>
    <col min="4853" max="4853" width="44.85546875" style="21" customWidth="1"/>
    <col min="4854" max="4854" width="19.140625" style="21" customWidth="1"/>
    <col min="4855" max="4855" width="2" style="21" customWidth="1"/>
    <col min="4856" max="4856" width="19.140625" style="21" customWidth="1"/>
    <col min="4857" max="4857" width="2" style="21" customWidth="1"/>
    <col min="4858" max="4858" width="19.140625" style="21" customWidth="1"/>
    <col min="4859" max="4859" width="2" style="21" customWidth="1"/>
    <col min="4860" max="4860" width="19.140625" style="21" customWidth="1"/>
    <col min="4861" max="4861" width="1.85546875" style="21" customWidth="1"/>
    <col min="4862" max="4862" width="19.140625" style="21" customWidth="1"/>
    <col min="4863" max="4863" width="1.85546875" style="21" customWidth="1"/>
    <col min="4864" max="4864" width="19.140625" style="21" customWidth="1"/>
    <col min="4865" max="4865" width="1.85546875" style="21" customWidth="1"/>
    <col min="4866" max="4866" width="19.140625" style="21" customWidth="1"/>
    <col min="4867" max="4867" width="2" style="21" customWidth="1"/>
    <col min="4868" max="4868" width="19.140625" style="21" customWidth="1"/>
    <col min="4869" max="4869" width="2" style="21" customWidth="1"/>
    <col min="4870" max="4870" width="19.140625" style="21" customWidth="1"/>
    <col min="4871" max="4871" width="2" style="21" customWidth="1"/>
    <col min="4872" max="4872" width="19.140625" style="21" customWidth="1"/>
    <col min="4873" max="4873" width="2" style="21" customWidth="1"/>
    <col min="4874" max="4874" width="19.140625" style="21" customWidth="1"/>
    <col min="4875" max="4875" width="2" style="21" customWidth="1"/>
    <col min="4876" max="4876" width="19.140625" style="21" customWidth="1"/>
    <col min="4877" max="4877" width="2" style="21" customWidth="1"/>
    <col min="4878" max="4878" width="19.140625" style="21" customWidth="1"/>
    <col min="4879" max="5108" width="9.140625" style="21"/>
    <col min="5109" max="5109" width="44.85546875" style="21" customWidth="1"/>
    <col min="5110" max="5110" width="19.140625" style="21" customWidth="1"/>
    <col min="5111" max="5111" width="2" style="21" customWidth="1"/>
    <col min="5112" max="5112" width="19.140625" style="21" customWidth="1"/>
    <col min="5113" max="5113" width="2" style="21" customWidth="1"/>
    <col min="5114" max="5114" width="19.140625" style="21" customWidth="1"/>
    <col min="5115" max="5115" width="2" style="21" customWidth="1"/>
    <col min="5116" max="5116" width="19.140625" style="21" customWidth="1"/>
    <col min="5117" max="5117" width="1.85546875" style="21" customWidth="1"/>
    <col min="5118" max="5118" width="19.140625" style="21" customWidth="1"/>
    <col min="5119" max="5119" width="1.85546875" style="21" customWidth="1"/>
    <col min="5120" max="5120" width="19.140625" style="21" customWidth="1"/>
    <col min="5121" max="5121" width="1.85546875" style="21" customWidth="1"/>
    <col min="5122" max="5122" width="19.140625" style="21" customWidth="1"/>
    <col min="5123" max="5123" width="2" style="21" customWidth="1"/>
    <col min="5124" max="5124" width="19.140625" style="21" customWidth="1"/>
    <col min="5125" max="5125" width="2" style="21" customWidth="1"/>
    <col min="5126" max="5126" width="19.140625" style="21" customWidth="1"/>
    <col min="5127" max="5127" width="2" style="21" customWidth="1"/>
    <col min="5128" max="5128" width="19.140625" style="21" customWidth="1"/>
    <col min="5129" max="5129" width="2" style="21" customWidth="1"/>
    <col min="5130" max="5130" width="19.140625" style="21" customWidth="1"/>
    <col min="5131" max="5131" width="2" style="21" customWidth="1"/>
    <col min="5132" max="5132" width="19.140625" style="21" customWidth="1"/>
    <col min="5133" max="5133" width="2" style="21" customWidth="1"/>
    <col min="5134" max="5134" width="19.140625" style="21" customWidth="1"/>
    <col min="5135" max="5364" width="9.140625" style="21"/>
    <col min="5365" max="5365" width="44.85546875" style="21" customWidth="1"/>
    <col min="5366" max="5366" width="19.140625" style="21" customWidth="1"/>
    <col min="5367" max="5367" width="2" style="21" customWidth="1"/>
    <col min="5368" max="5368" width="19.140625" style="21" customWidth="1"/>
    <col min="5369" max="5369" width="2" style="21" customWidth="1"/>
    <col min="5370" max="5370" width="19.140625" style="21" customWidth="1"/>
    <col min="5371" max="5371" width="2" style="21" customWidth="1"/>
    <col min="5372" max="5372" width="19.140625" style="21" customWidth="1"/>
    <col min="5373" max="5373" width="1.85546875" style="21" customWidth="1"/>
    <col min="5374" max="5374" width="19.140625" style="21" customWidth="1"/>
    <col min="5375" max="5375" width="1.85546875" style="21" customWidth="1"/>
    <col min="5376" max="5376" width="19.140625" style="21" customWidth="1"/>
    <col min="5377" max="5377" width="1.85546875" style="21" customWidth="1"/>
    <col min="5378" max="5378" width="19.140625" style="21" customWidth="1"/>
    <col min="5379" max="5379" width="2" style="21" customWidth="1"/>
    <col min="5380" max="5380" width="19.140625" style="21" customWidth="1"/>
    <col min="5381" max="5381" width="2" style="21" customWidth="1"/>
    <col min="5382" max="5382" width="19.140625" style="21" customWidth="1"/>
    <col min="5383" max="5383" width="2" style="21" customWidth="1"/>
    <col min="5384" max="5384" width="19.140625" style="21" customWidth="1"/>
    <col min="5385" max="5385" width="2" style="21" customWidth="1"/>
    <col min="5386" max="5386" width="19.140625" style="21" customWidth="1"/>
    <col min="5387" max="5387" width="2" style="21" customWidth="1"/>
    <col min="5388" max="5388" width="19.140625" style="21" customWidth="1"/>
    <col min="5389" max="5389" width="2" style="21" customWidth="1"/>
    <col min="5390" max="5390" width="19.140625" style="21" customWidth="1"/>
    <col min="5391" max="5620" width="9.140625" style="21"/>
    <col min="5621" max="5621" width="44.85546875" style="21" customWidth="1"/>
    <col min="5622" max="5622" width="19.140625" style="21" customWidth="1"/>
    <col min="5623" max="5623" width="2" style="21" customWidth="1"/>
    <col min="5624" max="5624" width="19.140625" style="21" customWidth="1"/>
    <col min="5625" max="5625" width="2" style="21" customWidth="1"/>
    <col min="5626" max="5626" width="19.140625" style="21" customWidth="1"/>
    <col min="5627" max="5627" width="2" style="21" customWidth="1"/>
    <col min="5628" max="5628" width="19.140625" style="21" customWidth="1"/>
    <col min="5629" max="5629" width="1.85546875" style="21" customWidth="1"/>
    <col min="5630" max="5630" width="19.140625" style="21" customWidth="1"/>
    <col min="5631" max="5631" width="1.85546875" style="21" customWidth="1"/>
    <col min="5632" max="5632" width="19.140625" style="21" customWidth="1"/>
    <col min="5633" max="5633" width="1.85546875" style="21" customWidth="1"/>
    <col min="5634" max="5634" width="19.140625" style="21" customWidth="1"/>
    <col min="5635" max="5635" width="2" style="21" customWidth="1"/>
    <col min="5636" max="5636" width="19.140625" style="21" customWidth="1"/>
    <col min="5637" max="5637" width="2" style="21" customWidth="1"/>
    <col min="5638" max="5638" width="19.140625" style="21" customWidth="1"/>
    <col min="5639" max="5639" width="2" style="21" customWidth="1"/>
    <col min="5640" max="5640" width="19.140625" style="21" customWidth="1"/>
    <col min="5641" max="5641" width="2" style="21" customWidth="1"/>
    <col min="5642" max="5642" width="19.140625" style="21" customWidth="1"/>
    <col min="5643" max="5643" width="2" style="21" customWidth="1"/>
    <col min="5644" max="5644" width="19.140625" style="21" customWidth="1"/>
    <col min="5645" max="5645" width="2" style="21" customWidth="1"/>
    <col min="5646" max="5646" width="19.140625" style="21" customWidth="1"/>
    <col min="5647" max="5876" width="9.140625" style="21"/>
    <col min="5877" max="5877" width="44.85546875" style="21" customWidth="1"/>
    <col min="5878" max="5878" width="19.140625" style="21" customWidth="1"/>
    <col min="5879" max="5879" width="2" style="21" customWidth="1"/>
    <col min="5880" max="5880" width="19.140625" style="21" customWidth="1"/>
    <col min="5881" max="5881" width="2" style="21" customWidth="1"/>
    <col min="5882" max="5882" width="19.140625" style="21" customWidth="1"/>
    <col min="5883" max="5883" width="2" style="21" customWidth="1"/>
    <col min="5884" max="5884" width="19.140625" style="21" customWidth="1"/>
    <col min="5885" max="5885" width="1.85546875" style="21" customWidth="1"/>
    <col min="5886" max="5886" width="19.140625" style="21" customWidth="1"/>
    <col min="5887" max="5887" width="1.85546875" style="21" customWidth="1"/>
    <col min="5888" max="5888" width="19.140625" style="21" customWidth="1"/>
    <col min="5889" max="5889" width="1.85546875" style="21" customWidth="1"/>
    <col min="5890" max="5890" width="19.140625" style="21" customWidth="1"/>
    <col min="5891" max="5891" width="2" style="21" customWidth="1"/>
    <col min="5892" max="5892" width="19.140625" style="21" customWidth="1"/>
    <col min="5893" max="5893" width="2" style="21" customWidth="1"/>
    <col min="5894" max="5894" width="19.140625" style="21" customWidth="1"/>
    <col min="5895" max="5895" width="2" style="21" customWidth="1"/>
    <col min="5896" max="5896" width="19.140625" style="21" customWidth="1"/>
    <col min="5897" max="5897" width="2" style="21" customWidth="1"/>
    <col min="5898" max="5898" width="19.140625" style="21" customWidth="1"/>
    <col min="5899" max="5899" width="2" style="21" customWidth="1"/>
    <col min="5900" max="5900" width="19.140625" style="21" customWidth="1"/>
    <col min="5901" max="5901" width="2" style="21" customWidth="1"/>
    <col min="5902" max="5902" width="19.140625" style="21" customWidth="1"/>
    <col min="5903" max="6132" width="9.140625" style="21"/>
    <col min="6133" max="6133" width="44.85546875" style="21" customWidth="1"/>
    <col min="6134" max="6134" width="19.140625" style="21" customWidth="1"/>
    <col min="6135" max="6135" width="2" style="21" customWidth="1"/>
    <col min="6136" max="6136" width="19.140625" style="21" customWidth="1"/>
    <col min="6137" max="6137" width="2" style="21" customWidth="1"/>
    <col min="6138" max="6138" width="19.140625" style="21" customWidth="1"/>
    <col min="6139" max="6139" width="2" style="21" customWidth="1"/>
    <col min="6140" max="6140" width="19.140625" style="21" customWidth="1"/>
    <col min="6141" max="6141" width="1.85546875" style="21" customWidth="1"/>
    <col min="6142" max="6142" width="19.140625" style="21" customWidth="1"/>
    <col min="6143" max="6143" width="1.85546875" style="21" customWidth="1"/>
    <col min="6144" max="6144" width="19.140625" style="21" customWidth="1"/>
    <col min="6145" max="6145" width="1.85546875" style="21" customWidth="1"/>
    <col min="6146" max="6146" width="19.140625" style="21" customWidth="1"/>
    <col min="6147" max="6147" width="2" style="21" customWidth="1"/>
    <col min="6148" max="6148" width="19.140625" style="21" customWidth="1"/>
    <col min="6149" max="6149" width="2" style="21" customWidth="1"/>
    <col min="6150" max="6150" width="19.140625" style="21" customWidth="1"/>
    <col min="6151" max="6151" width="2" style="21" customWidth="1"/>
    <col min="6152" max="6152" width="19.140625" style="21" customWidth="1"/>
    <col min="6153" max="6153" width="2" style="21" customWidth="1"/>
    <col min="6154" max="6154" width="19.140625" style="21" customWidth="1"/>
    <col min="6155" max="6155" width="2" style="21" customWidth="1"/>
    <col min="6156" max="6156" width="19.140625" style="21" customWidth="1"/>
    <col min="6157" max="6157" width="2" style="21" customWidth="1"/>
    <col min="6158" max="6158" width="19.140625" style="21" customWidth="1"/>
    <col min="6159" max="6388" width="9.140625" style="21"/>
    <col min="6389" max="6389" width="44.85546875" style="21" customWidth="1"/>
    <col min="6390" max="6390" width="19.140625" style="21" customWidth="1"/>
    <col min="6391" max="6391" width="2" style="21" customWidth="1"/>
    <col min="6392" max="6392" width="19.140625" style="21" customWidth="1"/>
    <col min="6393" max="6393" width="2" style="21" customWidth="1"/>
    <col min="6394" max="6394" width="19.140625" style="21" customWidth="1"/>
    <col min="6395" max="6395" width="2" style="21" customWidth="1"/>
    <col min="6396" max="6396" width="19.140625" style="21" customWidth="1"/>
    <col min="6397" max="6397" width="1.85546875" style="21" customWidth="1"/>
    <col min="6398" max="6398" width="19.140625" style="21" customWidth="1"/>
    <col min="6399" max="6399" width="1.85546875" style="21" customWidth="1"/>
    <col min="6400" max="6400" width="19.140625" style="21" customWidth="1"/>
    <col min="6401" max="6401" width="1.85546875" style="21" customWidth="1"/>
    <col min="6402" max="6402" width="19.140625" style="21" customWidth="1"/>
    <col min="6403" max="6403" width="2" style="21" customWidth="1"/>
    <col min="6404" max="6404" width="19.140625" style="21" customWidth="1"/>
    <col min="6405" max="6405" width="2" style="21" customWidth="1"/>
    <col min="6406" max="6406" width="19.140625" style="21" customWidth="1"/>
    <col min="6407" max="6407" width="2" style="21" customWidth="1"/>
    <col min="6408" max="6408" width="19.140625" style="21" customWidth="1"/>
    <col min="6409" max="6409" width="2" style="21" customWidth="1"/>
    <col min="6410" max="6410" width="19.140625" style="21" customWidth="1"/>
    <col min="6411" max="6411" width="2" style="21" customWidth="1"/>
    <col min="6412" max="6412" width="19.140625" style="21" customWidth="1"/>
    <col min="6413" max="6413" width="2" style="21" customWidth="1"/>
    <col min="6414" max="6414" width="19.140625" style="21" customWidth="1"/>
    <col min="6415" max="6644" width="9.140625" style="21"/>
    <col min="6645" max="6645" width="44.85546875" style="21" customWidth="1"/>
    <col min="6646" max="6646" width="19.140625" style="21" customWidth="1"/>
    <col min="6647" max="6647" width="2" style="21" customWidth="1"/>
    <col min="6648" max="6648" width="19.140625" style="21" customWidth="1"/>
    <col min="6649" max="6649" width="2" style="21" customWidth="1"/>
    <col min="6650" max="6650" width="19.140625" style="21" customWidth="1"/>
    <col min="6651" max="6651" width="2" style="21" customWidth="1"/>
    <col min="6652" max="6652" width="19.140625" style="21" customWidth="1"/>
    <col min="6653" max="6653" width="1.85546875" style="21" customWidth="1"/>
    <col min="6654" max="6654" width="19.140625" style="21" customWidth="1"/>
    <col min="6655" max="6655" width="1.85546875" style="21" customWidth="1"/>
    <col min="6656" max="6656" width="19.140625" style="21" customWidth="1"/>
    <col min="6657" max="6657" width="1.85546875" style="21" customWidth="1"/>
    <col min="6658" max="6658" width="19.140625" style="21" customWidth="1"/>
    <col min="6659" max="6659" width="2" style="21" customWidth="1"/>
    <col min="6660" max="6660" width="19.140625" style="21" customWidth="1"/>
    <col min="6661" max="6661" width="2" style="21" customWidth="1"/>
    <col min="6662" max="6662" width="19.140625" style="21" customWidth="1"/>
    <col min="6663" max="6663" width="2" style="21" customWidth="1"/>
    <col min="6664" max="6664" width="19.140625" style="21" customWidth="1"/>
    <col min="6665" max="6665" width="2" style="21" customWidth="1"/>
    <col min="6666" max="6666" width="19.140625" style="21" customWidth="1"/>
    <col min="6667" max="6667" width="2" style="21" customWidth="1"/>
    <col min="6668" max="6668" width="19.140625" style="21" customWidth="1"/>
    <col min="6669" max="6669" width="2" style="21" customWidth="1"/>
    <col min="6670" max="6670" width="19.140625" style="21" customWidth="1"/>
    <col min="6671" max="6900" width="9.140625" style="21"/>
    <col min="6901" max="6901" width="44.85546875" style="21" customWidth="1"/>
    <col min="6902" max="6902" width="19.140625" style="21" customWidth="1"/>
    <col min="6903" max="6903" width="2" style="21" customWidth="1"/>
    <col min="6904" max="6904" width="19.140625" style="21" customWidth="1"/>
    <col min="6905" max="6905" width="2" style="21" customWidth="1"/>
    <col min="6906" max="6906" width="19.140625" style="21" customWidth="1"/>
    <col min="6907" max="6907" width="2" style="21" customWidth="1"/>
    <col min="6908" max="6908" width="19.140625" style="21" customWidth="1"/>
    <col min="6909" max="6909" width="1.85546875" style="21" customWidth="1"/>
    <col min="6910" max="6910" width="19.140625" style="21" customWidth="1"/>
    <col min="6911" max="6911" width="1.85546875" style="21" customWidth="1"/>
    <col min="6912" max="6912" width="19.140625" style="21" customWidth="1"/>
    <col min="6913" max="6913" width="1.85546875" style="21" customWidth="1"/>
    <col min="6914" max="6914" width="19.140625" style="21" customWidth="1"/>
    <col min="6915" max="6915" width="2" style="21" customWidth="1"/>
    <col min="6916" max="6916" width="19.140625" style="21" customWidth="1"/>
    <col min="6917" max="6917" width="2" style="21" customWidth="1"/>
    <col min="6918" max="6918" width="19.140625" style="21" customWidth="1"/>
    <col min="6919" max="6919" width="2" style="21" customWidth="1"/>
    <col min="6920" max="6920" width="19.140625" style="21" customWidth="1"/>
    <col min="6921" max="6921" width="2" style="21" customWidth="1"/>
    <col min="6922" max="6922" width="19.140625" style="21" customWidth="1"/>
    <col min="6923" max="6923" width="2" style="21" customWidth="1"/>
    <col min="6924" max="6924" width="19.140625" style="21" customWidth="1"/>
    <col min="6925" max="6925" width="2" style="21" customWidth="1"/>
    <col min="6926" max="6926" width="19.140625" style="21" customWidth="1"/>
    <col min="6927" max="7156" width="9.140625" style="21"/>
    <col min="7157" max="7157" width="44.85546875" style="21" customWidth="1"/>
    <col min="7158" max="7158" width="19.140625" style="21" customWidth="1"/>
    <col min="7159" max="7159" width="2" style="21" customWidth="1"/>
    <col min="7160" max="7160" width="19.140625" style="21" customWidth="1"/>
    <col min="7161" max="7161" width="2" style="21" customWidth="1"/>
    <col min="7162" max="7162" width="19.140625" style="21" customWidth="1"/>
    <col min="7163" max="7163" width="2" style="21" customWidth="1"/>
    <col min="7164" max="7164" width="19.140625" style="21" customWidth="1"/>
    <col min="7165" max="7165" width="1.85546875" style="21" customWidth="1"/>
    <col min="7166" max="7166" width="19.140625" style="21" customWidth="1"/>
    <col min="7167" max="7167" width="1.85546875" style="21" customWidth="1"/>
    <col min="7168" max="7168" width="19.140625" style="21" customWidth="1"/>
    <col min="7169" max="7169" width="1.85546875" style="21" customWidth="1"/>
    <col min="7170" max="7170" width="19.140625" style="21" customWidth="1"/>
    <col min="7171" max="7171" width="2" style="21" customWidth="1"/>
    <col min="7172" max="7172" width="19.140625" style="21" customWidth="1"/>
    <col min="7173" max="7173" width="2" style="21" customWidth="1"/>
    <col min="7174" max="7174" width="19.140625" style="21" customWidth="1"/>
    <col min="7175" max="7175" width="2" style="21" customWidth="1"/>
    <col min="7176" max="7176" width="19.140625" style="21" customWidth="1"/>
    <col min="7177" max="7177" width="2" style="21" customWidth="1"/>
    <col min="7178" max="7178" width="19.140625" style="21" customWidth="1"/>
    <col min="7179" max="7179" width="2" style="21" customWidth="1"/>
    <col min="7180" max="7180" width="19.140625" style="21" customWidth="1"/>
    <col min="7181" max="7181" width="2" style="21" customWidth="1"/>
    <col min="7182" max="7182" width="19.140625" style="21" customWidth="1"/>
    <col min="7183" max="7412" width="9.140625" style="21"/>
    <col min="7413" max="7413" width="44.85546875" style="21" customWidth="1"/>
    <col min="7414" max="7414" width="19.140625" style="21" customWidth="1"/>
    <col min="7415" max="7415" width="2" style="21" customWidth="1"/>
    <col min="7416" max="7416" width="19.140625" style="21" customWidth="1"/>
    <col min="7417" max="7417" width="2" style="21" customWidth="1"/>
    <col min="7418" max="7418" width="19.140625" style="21" customWidth="1"/>
    <col min="7419" max="7419" width="2" style="21" customWidth="1"/>
    <col min="7420" max="7420" width="19.140625" style="21" customWidth="1"/>
    <col min="7421" max="7421" width="1.85546875" style="21" customWidth="1"/>
    <col min="7422" max="7422" width="19.140625" style="21" customWidth="1"/>
    <col min="7423" max="7423" width="1.85546875" style="21" customWidth="1"/>
    <col min="7424" max="7424" width="19.140625" style="21" customWidth="1"/>
    <col min="7425" max="7425" width="1.85546875" style="21" customWidth="1"/>
    <col min="7426" max="7426" width="19.140625" style="21" customWidth="1"/>
    <col min="7427" max="7427" width="2" style="21" customWidth="1"/>
    <col min="7428" max="7428" width="19.140625" style="21" customWidth="1"/>
    <col min="7429" max="7429" width="2" style="21" customWidth="1"/>
    <col min="7430" max="7430" width="19.140625" style="21" customWidth="1"/>
    <col min="7431" max="7431" width="2" style="21" customWidth="1"/>
    <col min="7432" max="7432" width="19.140625" style="21" customWidth="1"/>
    <col min="7433" max="7433" width="2" style="21" customWidth="1"/>
    <col min="7434" max="7434" width="19.140625" style="21" customWidth="1"/>
    <col min="7435" max="7435" width="2" style="21" customWidth="1"/>
    <col min="7436" max="7436" width="19.140625" style="21" customWidth="1"/>
    <col min="7437" max="7437" width="2" style="21" customWidth="1"/>
    <col min="7438" max="7438" width="19.140625" style="21" customWidth="1"/>
    <col min="7439" max="7668" width="9.140625" style="21"/>
    <col min="7669" max="7669" width="44.85546875" style="21" customWidth="1"/>
    <col min="7670" max="7670" width="19.140625" style="21" customWidth="1"/>
    <col min="7671" max="7671" width="2" style="21" customWidth="1"/>
    <col min="7672" max="7672" width="19.140625" style="21" customWidth="1"/>
    <col min="7673" max="7673" width="2" style="21" customWidth="1"/>
    <col min="7674" max="7674" width="19.140625" style="21" customWidth="1"/>
    <col min="7675" max="7675" width="2" style="21" customWidth="1"/>
    <col min="7676" max="7676" width="19.140625" style="21" customWidth="1"/>
    <col min="7677" max="7677" width="1.85546875" style="21" customWidth="1"/>
    <col min="7678" max="7678" width="19.140625" style="21" customWidth="1"/>
    <col min="7679" max="7679" width="1.85546875" style="21" customWidth="1"/>
    <col min="7680" max="7680" width="19.140625" style="21" customWidth="1"/>
    <col min="7681" max="7681" width="1.85546875" style="21" customWidth="1"/>
    <col min="7682" max="7682" width="19.140625" style="21" customWidth="1"/>
    <col min="7683" max="7683" width="2" style="21" customWidth="1"/>
    <col min="7684" max="7684" width="19.140625" style="21" customWidth="1"/>
    <col min="7685" max="7685" width="2" style="21" customWidth="1"/>
    <col min="7686" max="7686" width="19.140625" style="21" customWidth="1"/>
    <col min="7687" max="7687" width="2" style="21" customWidth="1"/>
    <col min="7688" max="7688" width="19.140625" style="21" customWidth="1"/>
    <col min="7689" max="7689" width="2" style="21" customWidth="1"/>
    <col min="7690" max="7690" width="19.140625" style="21" customWidth="1"/>
    <col min="7691" max="7691" width="2" style="21" customWidth="1"/>
    <col min="7692" max="7692" width="19.140625" style="21" customWidth="1"/>
    <col min="7693" max="7693" width="2" style="21" customWidth="1"/>
    <col min="7694" max="7694" width="19.140625" style="21" customWidth="1"/>
    <col min="7695" max="7924" width="9.140625" style="21"/>
    <col min="7925" max="7925" width="44.85546875" style="21" customWidth="1"/>
    <col min="7926" max="7926" width="19.140625" style="21" customWidth="1"/>
    <col min="7927" max="7927" width="2" style="21" customWidth="1"/>
    <col min="7928" max="7928" width="19.140625" style="21" customWidth="1"/>
    <col min="7929" max="7929" width="2" style="21" customWidth="1"/>
    <col min="7930" max="7930" width="19.140625" style="21" customWidth="1"/>
    <col min="7931" max="7931" width="2" style="21" customWidth="1"/>
    <col min="7932" max="7932" width="19.140625" style="21" customWidth="1"/>
    <col min="7933" max="7933" width="1.85546875" style="21" customWidth="1"/>
    <col min="7934" max="7934" width="19.140625" style="21" customWidth="1"/>
    <col min="7935" max="7935" width="1.85546875" style="21" customWidth="1"/>
    <col min="7936" max="7936" width="19.140625" style="21" customWidth="1"/>
    <col min="7937" max="7937" width="1.85546875" style="21" customWidth="1"/>
    <col min="7938" max="7938" width="19.140625" style="21" customWidth="1"/>
    <col min="7939" max="7939" width="2" style="21" customWidth="1"/>
    <col min="7940" max="7940" width="19.140625" style="21" customWidth="1"/>
    <col min="7941" max="7941" width="2" style="21" customWidth="1"/>
    <col min="7942" max="7942" width="19.140625" style="21" customWidth="1"/>
    <col min="7943" max="7943" width="2" style="21" customWidth="1"/>
    <col min="7944" max="7944" width="19.140625" style="21" customWidth="1"/>
    <col min="7945" max="7945" width="2" style="21" customWidth="1"/>
    <col min="7946" max="7946" width="19.140625" style="21" customWidth="1"/>
    <col min="7947" max="7947" width="2" style="21" customWidth="1"/>
    <col min="7948" max="7948" width="19.140625" style="21" customWidth="1"/>
    <col min="7949" max="7949" width="2" style="21" customWidth="1"/>
    <col min="7950" max="7950" width="19.140625" style="21" customWidth="1"/>
    <col min="7951" max="8180" width="9.140625" style="21"/>
    <col min="8181" max="8181" width="44.85546875" style="21" customWidth="1"/>
    <col min="8182" max="8182" width="19.140625" style="21" customWidth="1"/>
    <col min="8183" max="8183" width="2" style="21" customWidth="1"/>
    <col min="8184" max="8184" width="19.140625" style="21" customWidth="1"/>
    <col min="8185" max="8185" width="2" style="21" customWidth="1"/>
    <col min="8186" max="8186" width="19.140625" style="21" customWidth="1"/>
    <col min="8187" max="8187" width="2" style="21" customWidth="1"/>
    <col min="8188" max="8188" width="19.140625" style="21" customWidth="1"/>
    <col min="8189" max="8189" width="1.85546875" style="21" customWidth="1"/>
    <col min="8190" max="8190" width="19.140625" style="21" customWidth="1"/>
    <col min="8191" max="8191" width="1.85546875" style="21" customWidth="1"/>
    <col min="8192" max="8192" width="19.140625" style="21" customWidth="1"/>
    <col min="8193" max="8193" width="1.85546875" style="21" customWidth="1"/>
    <col min="8194" max="8194" width="19.140625" style="21" customWidth="1"/>
    <col min="8195" max="8195" width="2" style="21" customWidth="1"/>
    <col min="8196" max="8196" width="19.140625" style="21" customWidth="1"/>
    <col min="8197" max="8197" width="2" style="21" customWidth="1"/>
    <col min="8198" max="8198" width="19.140625" style="21" customWidth="1"/>
    <col min="8199" max="8199" width="2" style="21" customWidth="1"/>
    <col min="8200" max="8200" width="19.140625" style="21" customWidth="1"/>
    <col min="8201" max="8201" width="2" style="21" customWidth="1"/>
    <col min="8202" max="8202" width="19.140625" style="21" customWidth="1"/>
    <col min="8203" max="8203" width="2" style="21" customWidth="1"/>
    <col min="8204" max="8204" width="19.140625" style="21" customWidth="1"/>
    <col min="8205" max="8205" width="2" style="21" customWidth="1"/>
    <col min="8206" max="8206" width="19.140625" style="21" customWidth="1"/>
    <col min="8207" max="8436" width="9.140625" style="21"/>
    <col min="8437" max="8437" width="44.85546875" style="21" customWidth="1"/>
    <col min="8438" max="8438" width="19.140625" style="21" customWidth="1"/>
    <col min="8439" max="8439" width="2" style="21" customWidth="1"/>
    <col min="8440" max="8440" width="19.140625" style="21" customWidth="1"/>
    <col min="8441" max="8441" width="2" style="21" customWidth="1"/>
    <col min="8442" max="8442" width="19.140625" style="21" customWidth="1"/>
    <col min="8443" max="8443" width="2" style="21" customWidth="1"/>
    <col min="8444" max="8444" width="19.140625" style="21" customWidth="1"/>
    <col min="8445" max="8445" width="1.85546875" style="21" customWidth="1"/>
    <col min="8446" max="8446" width="19.140625" style="21" customWidth="1"/>
    <col min="8447" max="8447" width="1.85546875" style="21" customWidth="1"/>
    <col min="8448" max="8448" width="19.140625" style="21" customWidth="1"/>
    <col min="8449" max="8449" width="1.85546875" style="21" customWidth="1"/>
    <col min="8450" max="8450" width="19.140625" style="21" customWidth="1"/>
    <col min="8451" max="8451" width="2" style="21" customWidth="1"/>
    <col min="8452" max="8452" width="19.140625" style="21" customWidth="1"/>
    <col min="8453" max="8453" width="2" style="21" customWidth="1"/>
    <col min="8454" max="8454" width="19.140625" style="21" customWidth="1"/>
    <col min="8455" max="8455" width="2" style="21" customWidth="1"/>
    <col min="8456" max="8456" width="19.140625" style="21" customWidth="1"/>
    <col min="8457" max="8457" width="2" style="21" customWidth="1"/>
    <col min="8458" max="8458" width="19.140625" style="21" customWidth="1"/>
    <col min="8459" max="8459" width="2" style="21" customWidth="1"/>
    <col min="8460" max="8460" width="19.140625" style="21" customWidth="1"/>
    <col min="8461" max="8461" width="2" style="21" customWidth="1"/>
    <col min="8462" max="8462" width="19.140625" style="21" customWidth="1"/>
    <col min="8463" max="8692" width="9.140625" style="21"/>
    <col min="8693" max="8693" width="44.85546875" style="21" customWidth="1"/>
    <col min="8694" max="8694" width="19.140625" style="21" customWidth="1"/>
    <col min="8695" max="8695" width="2" style="21" customWidth="1"/>
    <col min="8696" max="8696" width="19.140625" style="21" customWidth="1"/>
    <col min="8697" max="8697" width="2" style="21" customWidth="1"/>
    <col min="8698" max="8698" width="19.140625" style="21" customWidth="1"/>
    <col min="8699" max="8699" width="2" style="21" customWidth="1"/>
    <col min="8700" max="8700" width="19.140625" style="21" customWidth="1"/>
    <col min="8701" max="8701" width="1.85546875" style="21" customWidth="1"/>
    <col min="8702" max="8702" width="19.140625" style="21" customWidth="1"/>
    <col min="8703" max="8703" width="1.85546875" style="21" customWidth="1"/>
    <col min="8704" max="8704" width="19.140625" style="21" customWidth="1"/>
    <col min="8705" max="8705" width="1.85546875" style="21" customWidth="1"/>
    <col min="8706" max="8706" width="19.140625" style="21" customWidth="1"/>
    <col min="8707" max="8707" width="2" style="21" customWidth="1"/>
    <col min="8708" max="8708" width="19.140625" style="21" customWidth="1"/>
    <col min="8709" max="8709" width="2" style="21" customWidth="1"/>
    <col min="8710" max="8710" width="19.140625" style="21" customWidth="1"/>
    <col min="8711" max="8711" width="2" style="21" customWidth="1"/>
    <col min="8712" max="8712" width="19.140625" style="21" customWidth="1"/>
    <col min="8713" max="8713" width="2" style="21" customWidth="1"/>
    <col min="8714" max="8714" width="19.140625" style="21" customWidth="1"/>
    <col min="8715" max="8715" width="2" style="21" customWidth="1"/>
    <col min="8716" max="8716" width="19.140625" style="21" customWidth="1"/>
    <col min="8717" max="8717" width="2" style="21" customWidth="1"/>
    <col min="8718" max="8718" width="19.140625" style="21" customWidth="1"/>
    <col min="8719" max="8948" width="9.140625" style="21"/>
    <col min="8949" max="8949" width="44.85546875" style="21" customWidth="1"/>
    <col min="8950" max="8950" width="19.140625" style="21" customWidth="1"/>
    <col min="8951" max="8951" width="2" style="21" customWidth="1"/>
    <col min="8952" max="8952" width="19.140625" style="21" customWidth="1"/>
    <col min="8953" max="8953" width="2" style="21" customWidth="1"/>
    <col min="8954" max="8954" width="19.140625" style="21" customWidth="1"/>
    <col min="8955" max="8955" width="2" style="21" customWidth="1"/>
    <col min="8956" max="8956" width="19.140625" style="21" customWidth="1"/>
    <col min="8957" max="8957" width="1.85546875" style="21" customWidth="1"/>
    <col min="8958" max="8958" width="19.140625" style="21" customWidth="1"/>
    <col min="8959" max="8959" width="1.85546875" style="21" customWidth="1"/>
    <col min="8960" max="8960" width="19.140625" style="21" customWidth="1"/>
    <col min="8961" max="8961" width="1.85546875" style="21" customWidth="1"/>
    <col min="8962" max="8962" width="19.140625" style="21" customWidth="1"/>
    <col min="8963" max="8963" width="2" style="21" customWidth="1"/>
    <col min="8964" max="8964" width="19.140625" style="21" customWidth="1"/>
    <col min="8965" max="8965" width="2" style="21" customWidth="1"/>
    <col min="8966" max="8966" width="19.140625" style="21" customWidth="1"/>
    <col min="8967" max="8967" width="2" style="21" customWidth="1"/>
    <col min="8968" max="8968" width="19.140625" style="21" customWidth="1"/>
    <col min="8969" max="8969" width="2" style="21" customWidth="1"/>
    <col min="8970" max="8970" width="19.140625" style="21" customWidth="1"/>
    <col min="8971" max="8971" width="2" style="21" customWidth="1"/>
    <col min="8972" max="8972" width="19.140625" style="21" customWidth="1"/>
    <col min="8973" max="8973" width="2" style="21" customWidth="1"/>
    <col min="8974" max="8974" width="19.140625" style="21" customWidth="1"/>
    <col min="8975" max="9204" width="9.140625" style="21"/>
    <col min="9205" max="9205" width="44.85546875" style="21" customWidth="1"/>
    <col min="9206" max="9206" width="19.140625" style="21" customWidth="1"/>
    <col min="9207" max="9207" width="2" style="21" customWidth="1"/>
    <col min="9208" max="9208" width="19.140625" style="21" customWidth="1"/>
    <col min="9209" max="9209" width="2" style="21" customWidth="1"/>
    <col min="9210" max="9210" width="19.140625" style="21" customWidth="1"/>
    <col min="9211" max="9211" width="2" style="21" customWidth="1"/>
    <col min="9212" max="9212" width="19.140625" style="21" customWidth="1"/>
    <col min="9213" max="9213" width="1.85546875" style="21" customWidth="1"/>
    <col min="9214" max="9214" width="19.140625" style="21" customWidth="1"/>
    <col min="9215" max="9215" width="1.85546875" style="21" customWidth="1"/>
    <col min="9216" max="9216" width="19.140625" style="21" customWidth="1"/>
    <col min="9217" max="9217" width="1.85546875" style="21" customWidth="1"/>
    <col min="9218" max="9218" width="19.140625" style="21" customWidth="1"/>
    <col min="9219" max="9219" width="2" style="21" customWidth="1"/>
    <col min="9220" max="9220" width="19.140625" style="21" customWidth="1"/>
    <col min="9221" max="9221" width="2" style="21" customWidth="1"/>
    <col min="9222" max="9222" width="19.140625" style="21" customWidth="1"/>
    <col min="9223" max="9223" width="2" style="21" customWidth="1"/>
    <col min="9224" max="9224" width="19.140625" style="21" customWidth="1"/>
    <col min="9225" max="9225" width="2" style="21" customWidth="1"/>
    <col min="9226" max="9226" width="19.140625" style="21" customWidth="1"/>
    <col min="9227" max="9227" width="2" style="21" customWidth="1"/>
    <col min="9228" max="9228" width="19.140625" style="21" customWidth="1"/>
    <col min="9229" max="9229" width="2" style="21" customWidth="1"/>
    <col min="9230" max="9230" width="19.140625" style="21" customWidth="1"/>
    <col min="9231" max="9460" width="9.140625" style="21"/>
    <col min="9461" max="9461" width="44.85546875" style="21" customWidth="1"/>
    <col min="9462" max="9462" width="19.140625" style="21" customWidth="1"/>
    <col min="9463" max="9463" width="2" style="21" customWidth="1"/>
    <col min="9464" max="9464" width="19.140625" style="21" customWidth="1"/>
    <col min="9465" max="9465" width="2" style="21" customWidth="1"/>
    <col min="9466" max="9466" width="19.140625" style="21" customWidth="1"/>
    <col min="9467" max="9467" width="2" style="21" customWidth="1"/>
    <col min="9468" max="9468" width="19.140625" style="21" customWidth="1"/>
    <col min="9469" max="9469" width="1.85546875" style="21" customWidth="1"/>
    <col min="9470" max="9470" width="19.140625" style="21" customWidth="1"/>
    <col min="9471" max="9471" width="1.85546875" style="21" customWidth="1"/>
    <col min="9472" max="9472" width="19.140625" style="21" customWidth="1"/>
    <col min="9473" max="9473" width="1.85546875" style="21" customWidth="1"/>
    <col min="9474" max="9474" width="19.140625" style="21" customWidth="1"/>
    <col min="9475" max="9475" width="2" style="21" customWidth="1"/>
    <col min="9476" max="9476" width="19.140625" style="21" customWidth="1"/>
    <col min="9477" max="9477" width="2" style="21" customWidth="1"/>
    <col min="9478" max="9478" width="19.140625" style="21" customWidth="1"/>
    <col min="9479" max="9479" width="2" style="21" customWidth="1"/>
    <col min="9480" max="9480" width="19.140625" style="21" customWidth="1"/>
    <col min="9481" max="9481" width="2" style="21" customWidth="1"/>
    <col min="9482" max="9482" width="19.140625" style="21" customWidth="1"/>
    <col min="9483" max="9483" width="2" style="21" customWidth="1"/>
    <col min="9484" max="9484" width="19.140625" style="21" customWidth="1"/>
    <col min="9485" max="9485" width="2" style="21" customWidth="1"/>
    <col min="9486" max="9486" width="19.140625" style="21" customWidth="1"/>
    <col min="9487" max="9716" width="9.140625" style="21"/>
    <col min="9717" max="9717" width="44.85546875" style="21" customWidth="1"/>
    <col min="9718" max="9718" width="19.140625" style="21" customWidth="1"/>
    <col min="9719" max="9719" width="2" style="21" customWidth="1"/>
    <col min="9720" max="9720" width="19.140625" style="21" customWidth="1"/>
    <col min="9721" max="9721" width="2" style="21" customWidth="1"/>
    <col min="9722" max="9722" width="19.140625" style="21" customWidth="1"/>
    <col min="9723" max="9723" width="2" style="21" customWidth="1"/>
    <col min="9724" max="9724" width="19.140625" style="21" customWidth="1"/>
    <col min="9725" max="9725" width="1.85546875" style="21" customWidth="1"/>
    <col min="9726" max="9726" width="19.140625" style="21" customWidth="1"/>
    <col min="9727" max="9727" width="1.85546875" style="21" customWidth="1"/>
    <col min="9728" max="9728" width="19.140625" style="21" customWidth="1"/>
    <col min="9729" max="9729" width="1.85546875" style="21" customWidth="1"/>
    <col min="9730" max="9730" width="19.140625" style="21" customWidth="1"/>
    <col min="9731" max="9731" width="2" style="21" customWidth="1"/>
    <col min="9732" max="9732" width="19.140625" style="21" customWidth="1"/>
    <col min="9733" max="9733" width="2" style="21" customWidth="1"/>
    <col min="9734" max="9734" width="19.140625" style="21" customWidth="1"/>
    <col min="9735" max="9735" width="2" style="21" customWidth="1"/>
    <col min="9736" max="9736" width="19.140625" style="21" customWidth="1"/>
    <col min="9737" max="9737" width="2" style="21" customWidth="1"/>
    <col min="9738" max="9738" width="19.140625" style="21" customWidth="1"/>
    <col min="9739" max="9739" width="2" style="21" customWidth="1"/>
    <col min="9740" max="9740" width="19.140625" style="21" customWidth="1"/>
    <col min="9741" max="9741" width="2" style="21" customWidth="1"/>
    <col min="9742" max="9742" width="19.140625" style="21" customWidth="1"/>
    <col min="9743" max="9972" width="9.140625" style="21"/>
    <col min="9973" max="9973" width="44.85546875" style="21" customWidth="1"/>
    <col min="9974" max="9974" width="19.140625" style="21" customWidth="1"/>
    <col min="9975" max="9975" width="2" style="21" customWidth="1"/>
    <col min="9976" max="9976" width="19.140625" style="21" customWidth="1"/>
    <col min="9977" max="9977" width="2" style="21" customWidth="1"/>
    <col min="9978" max="9978" width="19.140625" style="21" customWidth="1"/>
    <col min="9979" max="9979" width="2" style="21" customWidth="1"/>
    <col min="9980" max="9980" width="19.140625" style="21" customWidth="1"/>
    <col min="9981" max="9981" width="1.85546875" style="21" customWidth="1"/>
    <col min="9982" max="9982" width="19.140625" style="21" customWidth="1"/>
    <col min="9983" max="9983" width="1.85546875" style="21" customWidth="1"/>
    <col min="9984" max="9984" width="19.140625" style="21" customWidth="1"/>
    <col min="9985" max="9985" width="1.85546875" style="21" customWidth="1"/>
    <col min="9986" max="9986" width="19.140625" style="21" customWidth="1"/>
    <col min="9987" max="9987" width="2" style="21" customWidth="1"/>
    <col min="9988" max="9988" width="19.140625" style="21" customWidth="1"/>
    <col min="9989" max="9989" width="2" style="21" customWidth="1"/>
    <col min="9990" max="9990" width="19.140625" style="21" customWidth="1"/>
    <col min="9991" max="9991" width="2" style="21" customWidth="1"/>
    <col min="9992" max="9992" width="19.140625" style="21" customWidth="1"/>
    <col min="9993" max="9993" width="2" style="21" customWidth="1"/>
    <col min="9994" max="9994" width="19.140625" style="21" customWidth="1"/>
    <col min="9995" max="9995" width="2" style="21" customWidth="1"/>
    <col min="9996" max="9996" width="19.140625" style="21" customWidth="1"/>
    <col min="9997" max="9997" width="2" style="21" customWidth="1"/>
    <col min="9998" max="9998" width="19.140625" style="21" customWidth="1"/>
    <col min="9999" max="10228" width="9.140625" style="21"/>
    <col min="10229" max="10229" width="44.85546875" style="21" customWidth="1"/>
    <col min="10230" max="10230" width="19.140625" style="21" customWidth="1"/>
    <col min="10231" max="10231" width="2" style="21" customWidth="1"/>
    <col min="10232" max="10232" width="19.140625" style="21" customWidth="1"/>
    <col min="10233" max="10233" width="2" style="21" customWidth="1"/>
    <col min="10234" max="10234" width="19.140625" style="21" customWidth="1"/>
    <col min="10235" max="10235" width="2" style="21" customWidth="1"/>
    <col min="10236" max="10236" width="19.140625" style="21" customWidth="1"/>
    <col min="10237" max="10237" width="1.85546875" style="21" customWidth="1"/>
    <col min="10238" max="10238" width="19.140625" style="21" customWidth="1"/>
    <col min="10239" max="10239" width="1.85546875" style="21" customWidth="1"/>
    <col min="10240" max="10240" width="19.140625" style="21" customWidth="1"/>
    <col min="10241" max="10241" width="1.85546875" style="21" customWidth="1"/>
    <col min="10242" max="10242" width="19.140625" style="21" customWidth="1"/>
    <col min="10243" max="10243" width="2" style="21" customWidth="1"/>
    <col min="10244" max="10244" width="19.140625" style="21" customWidth="1"/>
    <col min="10245" max="10245" width="2" style="21" customWidth="1"/>
    <col min="10246" max="10246" width="19.140625" style="21" customWidth="1"/>
    <col min="10247" max="10247" width="2" style="21" customWidth="1"/>
    <col min="10248" max="10248" width="19.140625" style="21" customWidth="1"/>
    <col min="10249" max="10249" width="2" style="21" customWidth="1"/>
    <col min="10250" max="10250" width="19.140625" style="21" customWidth="1"/>
    <col min="10251" max="10251" width="2" style="21" customWidth="1"/>
    <col min="10252" max="10252" width="19.140625" style="21" customWidth="1"/>
    <col min="10253" max="10253" width="2" style="21" customWidth="1"/>
    <col min="10254" max="10254" width="19.140625" style="21" customWidth="1"/>
    <col min="10255" max="10484" width="9.140625" style="21"/>
    <col min="10485" max="10485" width="44.85546875" style="21" customWidth="1"/>
    <col min="10486" max="10486" width="19.140625" style="21" customWidth="1"/>
    <col min="10487" max="10487" width="2" style="21" customWidth="1"/>
    <col min="10488" max="10488" width="19.140625" style="21" customWidth="1"/>
    <col min="10489" max="10489" width="2" style="21" customWidth="1"/>
    <col min="10490" max="10490" width="19.140625" style="21" customWidth="1"/>
    <col min="10491" max="10491" width="2" style="21" customWidth="1"/>
    <col min="10492" max="10492" width="19.140625" style="21" customWidth="1"/>
    <col min="10493" max="10493" width="1.85546875" style="21" customWidth="1"/>
    <col min="10494" max="10494" width="19.140625" style="21" customWidth="1"/>
    <col min="10495" max="10495" width="1.85546875" style="21" customWidth="1"/>
    <col min="10496" max="10496" width="19.140625" style="21" customWidth="1"/>
    <col min="10497" max="10497" width="1.85546875" style="21" customWidth="1"/>
    <col min="10498" max="10498" width="19.140625" style="21" customWidth="1"/>
    <col min="10499" max="10499" width="2" style="21" customWidth="1"/>
    <col min="10500" max="10500" width="19.140625" style="21" customWidth="1"/>
    <col min="10501" max="10501" width="2" style="21" customWidth="1"/>
    <col min="10502" max="10502" width="19.140625" style="21" customWidth="1"/>
    <col min="10503" max="10503" width="2" style="21" customWidth="1"/>
    <col min="10504" max="10504" width="19.140625" style="21" customWidth="1"/>
    <col min="10505" max="10505" width="2" style="21" customWidth="1"/>
    <col min="10506" max="10506" width="19.140625" style="21" customWidth="1"/>
    <col min="10507" max="10507" width="2" style="21" customWidth="1"/>
    <col min="10508" max="10508" width="19.140625" style="21" customWidth="1"/>
    <col min="10509" max="10509" width="2" style="21" customWidth="1"/>
    <col min="10510" max="10510" width="19.140625" style="21" customWidth="1"/>
    <col min="10511" max="10740" width="9.140625" style="21"/>
    <col min="10741" max="10741" width="44.85546875" style="21" customWidth="1"/>
    <col min="10742" max="10742" width="19.140625" style="21" customWidth="1"/>
    <col min="10743" max="10743" width="2" style="21" customWidth="1"/>
    <col min="10744" max="10744" width="19.140625" style="21" customWidth="1"/>
    <col min="10745" max="10745" width="2" style="21" customWidth="1"/>
    <col min="10746" max="10746" width="19.140625" style="21" customWidth="1"/>
    <col min="10747" max="10747" width="2" style="21" customWidth="1"/>
    <col min="10748" max="10748" width="19.140625" style="21" customWidth="1"/>
    <col min="10749" max="10749" width="1.85546875" style="21" customWidth="1"/>
    <col min="10750" max="10750" width="19.140625" style="21" customWidth="1"/>
    <col min="10751" max="10751" width="1.85546875" style="21" customWidth="1"/>
    <col min="10752" max="10752" width="19.140625" style="21" customWidth="1"/>
    <col min="10753" max="10753" width="1.85546875" style="21" customWidth="1"/>
    <col min="10754" max="10754" width="19.140625" style="21" customWidth="1"/>
    <col min="10755" max="10755" width="2" style="21" customWidth="1"/>
    <col min="10756" max="10756" width="19.140625" style="21" customWidth="1"/>
    <col min="10757" max="10757" width="2" style="21" customWidth="1"/>
    <col min="10758" max="10758" width="19.140625" style="21" customWidth="1"/>
    <col min="10759" max="10759" width="2" style="21" customWidth="1"/>
    <col min="10760" max="10760" width="19.140625" style="21" customWidth="1"/>
    <col min="10761" max="10761" width="2" style="21" customWidth="1"/>
    <col min="10762" max="10762" width="19.140625" style="21" customWidth="1"/>
    <col min="10763" max="10763" width="2" style="21" customWidth="1"/>
    <col min="10764" max="10764" width="19.140625" style="21" customWidth="1"/>
    <col min="10765" max="10765" width="2" style="21" customWidth="1"/>
    <col min="10766" max="10766" width="19.140625" style="21" customWidth="1"/>
    <col min="10767" max="10996" width="9.140625" style="21"/>
    <col min="10997" max="10997" width="44.85546875" style="21" customWidth="1"/>
    <col min="10998" max="10998" width="19.140625" style="21" customWidth="1"/>
    <col min="10999" max="10999" width="2" style="21" customWidth="1"/>
    <col min="11000" max="11000" width="19.140625" style="21" customWidth="1"/>
    <col min="11001" max="11001" width="2" style="21" customWidth="1"/>
    <col min="11002" max="11002" width="19.140625" style="21" customWidth="1"/>
    <col min="11003" max="11003" width="2" style="21" customWidth="1"/>
    <col min="11004" max="11004" width="19.140625" style="21" customWidth="1"/>
    <col min="11005" max="11005" width="1.85546875" style="21" customWidth="1"/>
    <col min="11006" max="11006" width="19.140625" style="21" customWidth="1"/>
    <col min="11007" max="11007" width="1.85546875" style="21" customWidth="1"/>
    <col min="11008" max="11008" width="19.140625" style="21" customWidth="1"/>
    <col min="11009" max="11009" width="1.85546875" style="21" customWidth="1"/>
    <col min="11010" max="11010" width="19.140625" style="21" customWidth="1"/>
    <col min="11011" max="11011" width="2" style="21" customWidth="1"/>
    <col min="11012" max="11012" width="19.140625" style="21" customWidth="1"/>
    <col min="11013" max="11013" width="2" style="21" customWidth="1"/>
    <col min="11014" max="11014" width="19.140625" style="21" customWidth="1"/>
    <col min="11015" max="11015" width="2" style="21" customWidth="1"/>
    <col min="11016" max="11016" width="19.140625" style="21" customWidth="1"/>
    <col min="11017" max="11017" width="2" style="21" customWidth="1"/>
    <col min="11018" max="11018" width="19.140625" style="21" customWidth="1"/>
    <col min="11019" max="11019" width="2" style="21" customWidth="1"/>
    <col min="11020" max="11020" width="19.140625" style="21" customWidth="1"/>
    <col min="11021" max="11021" width="2" style="21" customWidth="1"/>
    <col min="11022" max="11022" width="19.140625" style="21" customWidth="1"/>
    <col min="11023" max="11252" width="9.140625" style="21"/>
    <col min="11253" max="11253" width="44.85546875" style="21" customWidth="1"/>
    <col min="11254" max="11254" width="19.140625" style="21" customWidth="1"/>
    <col min="11255" max="11255" width="2" style="21" customWidth="1"/>
    <col min="11256" max="11256" width="19.140625" style="21" customWidth="1"/>
    <col min="11257" max="11257" width="2" style="21" customWidth="1"/>
    <col min="11258" max="11258" width="19.140625" style="21" customWidth="1"/>
    <col min="11259" max="11259" width="2" style="21" customWidth="1"/>
    <col min="11260" max="11260" width="19.140625" style="21" customWidth="1"/>
    <col min="11261" max="11261" width="1.85546875" style="21" customWidth="1"/>
    <col min="11262" max="11262" width="19.140625" style="21" customWidth="1"/>
    <col min="11263" max="11263" width="1.85546875" style="21" customWidth="1"/>
    <col min="11264" max="11264" width="19.140625" style="21" customWidth="1"/>
    <col min="11265" max="11265" width="1.85546875" style="21" customWidth="1"/>
    <col min="11266" max="11266" width="19.140625" style="21" customWidth="1"/>
    <col min="11267" max="11267" width="2" style="21" customWidth="1"/>
    <col min="11268" max="11268" width="19.140625" style="21" customWidth="1"/>
    <col min="11269" max="11269" width="2" style="21" customWidth="1"/>
    <col min="11270" max="11270" width="19.140625" style="21" customWidth="1"/>
    <col min="11271" max="11271" width="2" style="21" customWidth="1"/>
    <col min="11272" max="11272" width="19.140625" style="21" customWidth="1"/>
    <col min="11273" max="11273" width="2" style="21" customWidth="1"/>
    <col min="11274" max="11274" width="19.140625" style="21" customWidth="1"/>
    <col min="11275" max="11275" width="2" style="21" customWidth="1"/>
    <col min="11276" max="11276" width="19.140625" style="21" customWidth="1"/>
    <col min="11277" max="11277" width="2" style="21" customWidth="1"/>
    <col min="11278" max="11278" width="19.140625" style="21" customWidth="1"/>
    <col min="11279" max="11508" width="9.140625" style="21"/>
    <col min="11509" max="11509" width="44.85546875" style="21" customWidth="1"/>
    <col min="11510" max="11510" width="19.140625" style="21" customWidth="1"/>
    <col min="11511" max="11511" width="2" style="21" customWidth="1"/>
    <col min="11512" max="11512" width="19.140625" style="21" customWidth="1"/>
    <col min="11513" max="11513" width="2" style="21" customWidth="1"/>
    <col min="11514" max="11514" width="19.140625" style="21" customWidth="1"/>
    <col min="11515" max="11515" width="2" style="21" customWidth="1"/>
    <col min="11516" max="11516" width="19.140625" style="21" customWidth="1"/>
    <col min="11517" max="11517" width="1.85546875" style="21" customWidth="1"/>
    <col min="11518" max="11518" width="19.140625" style="21" customWidth="1"/>
    <col min="11519" max="11519" width="1.85546875" style="21" customWidth="1"/>
    <col min="11520" max="11520" width="19.140625" style="21" customWidth="1"/>
    <col min="11521" max="11521" width="1.85546875" style="21" customWidth="1"/>
    <col min="11522" max="11522" width="19.140625" style="21" customWidth="1"/>
    <col min="11523" max="11523" width="2" style="21" customWidth="1"/>
    <col min="11524" max="11524" width="19.140625" style="21" customWidth="1"/>
    <col min="11525" max="11525" width="2" style="21" customWidth="1"/>
    <col min="11526" max="11526" width="19.140625" style="21" customWidth="1"/>
    <col min="11527" max="11527" width="2" style="21" customWidth="1"/>
    <col min="11528" max="11528" width="19.140625" style="21" customWidth="1"/>
    <col min="11529" max="11529" width="2" style="21" customWidth="1"/>
    <col min="11530" max="11530" width="19.140625" style="21" customWidth="1"/>
    <col min="11531" max="11531" width="2" style="21" customWidth="1"/>
    <col min="11532" max="11532" width="19.140625" style="21" customWidth="1"/>
    <col min="11533" max="11533" width="2" style="21" customWidth="1"/>
    <col min="11534" max="11534" width="19.140625" style="21" customWidth="1"/>
    <col min="11535" max="11764" width="9.140625" style="21"/>
    <col min="11765" max="11765" width="44.85546875" style="21" customWidth="1"/>
    <col min="11766" max="11766" width="19.140625" style="21" customWidth="1"/>
    <col min="11767" max="11767" width="2" style="21" customWidth="1"/>
    <col min="11768" max="11768" width="19.140625" style="21" customWidth="1"/>
    <col min="11769" max="11769" width="2" style="21" customWidth="1"/>
    <col min="11770" max="11770" width="19.140625" style="21" customWidth="1"/>
    <col min="11771" max="11771" width="2" style="21" customWidth="1"/>
    <col min="11772" max="11772" width="19.140625" style="21" customWidth="1"/>
    <col min="11773" max="11773" width="1.85546875" style="21" customWidth="1"/>
    <col min="11774" max="11774" width="19.140625" style="21" customWidth="1"/>
    <col min="11775" max="11775" width="1.85546875" style="21" customWidth="1"/>
    <col min="11776" max="11776" width="19.140625" style="21" customWidth="1"/>
    <col min="11777" max="11777" width="1.85546875" style="21" customWidth="1"/>
    <col min="11778" max="11778" width="19.140625" style="21" customWidth="1"/>
    <col min="11779" max="11779" width="2" style="21" customWidth="1"/>
    <col min="11780" max="11780" width="19.140625" style="21" customWidth="1"/>
    <col min="11781" max="11781" width="2" style="21" customWidth="1"/>
    <col min="11782" max="11782" width="19.140625" style="21" customWidth="1"/>
    <col min="11783" max="11783" width="2" style="21" customWidth="1"/>
    <col min="11784" max="11784" width="19.140625" style="21" customWidth="1"/>
    <col min="11785" max="11785" width="2" style="21" customWidth="1"/>
    <col min="11786" max="11786" width="19.140625" style="21" customWidth="1"/>
    <col min="11787" max="11787" width="2" style="21" customWidth="1"/>
    <col min="11788" max="11788" width="19.140625" style="21" customWidth="1"/>
    <col min="11789" max="11789" width="2" style="21" customWidth="1"/>
    <col min="11790" max="11790" width="19.140625" style="21" customWidth="1"/>
    <col min="11791" max="12020" width="9.140625" style="21"/>
    <col min="12021" max="12021" width="44.85546875" style="21" customWidth="1"/>
    <col min="12022" max="12022" width="19.140625" style="21" customWidth="1"/>
    <col min="12023" max="12023" width="2" style="21" customWidth="1"/>
    <col min="12024" max="12024" width="19.140625" style="21" customWidth="1"/>
    <col min="12025" max="12025" width="2" style="21" customWidth="1"/>
    <col min="12026" max="12026" width="19.140625" style="21" customWidth="1"/>
    <col min="12027" max="12027" width="2" style="21" customWidth="1"/>
    <col min="12028" max="12028" width="19.140625" style="21" customWidth="1"/>
    <col min="12029" max="12029" width="1.85546875" style="21" customWidth="1"/>
    <col min="12030" max="12030" width="19.140625" style="21" customWidth="1"/>
    <col min="12031" max="12031" width="1.85546875" style="21" customWidth="1"/>
    <col min="12032" max="12032" width="19.140625" style="21" customWidth="1"/>
    <col min="12033" max="12033" width="1.85546875" style="21" customWidth="1"/>
    <col min="12034" max="12034" width="19.140625" style="21" customWidth="1"/>
    <col min="12035" max="12035" width="2" style="21" customWidth="1"/>
    <col min="12036" max="12036" width="19.140625" style="21" customWidth="1"/>
    <col min="12037" max="12037" width="2" style="21" customWidth="1"/>
    <col min="12038" max="12038" width="19.140625" style="21" customWidth="1"/>
    <col min="12039" max="12039" width="2" style="21" customWidth="1"/>
    <col min="12040" max="12040" width="19.140625" style="21" customWidth="1"/>
    <col min="12041" max="12041" width="2" style="21" customWidth="1"/>
    <col min="12042" max="12042" width="19.140625" style="21" customWidth="1"/>
    <col min="12043" max="12043" width="2" style="21" customWidth="1"/>
    <col min="12044" max="12044" width="19.140625" style="21" customWidth="1"/>
    <col min="12045" max="12045" width="2" style="21" customWidth="1"/>
    <col min="12046" max="12046" width="19.140625" style="21" customWidth="1"/>
    <col min="12047" max="12276" width="9.140625" style="21"/>
    <col min="12277" max="12277" width="44.85546875" style="21" customWidth="1"/>
    <col min="12278" max="12278" width="19.140625" style="21" customWidth="1"/>
    <col min="12279" max="12279" width="2" style="21" customWidth="1"/>
    <col min="12280" max="12280" width="19.140625" style="21" customWidth="1"/>
    <col min="12281" max="12281" width="2" style="21" customWidth="1"/>
    <col min="12282" max="12282" width="19.140625" style="21" customWidth="1"/>
    <col min="12283" max="12283" width="2" style="21" customWidth="1"/>
    <col min="12284" max="12284" width="19.140625" style="21" customWidth="1"/>
    <col min="12285" max="12285" width="1.85546875" style="21" customWidth="1"/>
    <col min="12286" max="12286" width="19.140625" style="21" customWidth="1"/>
    <col min="12287" max="12287" width="1.85546875" style="21" customWidth="1"/>
    <col min="12288" max="12288" width="19.140625" style="21" customWidth="1"/>
    <col min="12289" max="12289" width="1.85546875" style="21" customWidth="1"/>
    <col min="12290" max="12290" width="19.140625" style="21" customWidth="1"/>
    <col min="12291" max="12291" width="2" style="21" customWidth="1"/>
    <col min="12292" max="12292" width="19.140625" style="21" customWidth="1"/>
    <col min="12293" max="12293" width="2" style="21" customWidth="1"/>
    <col min="12294" max="12294" width="19.140625" style="21" customWidth="1"/>
    <col min="12295" max="12295" width="2" style="21" customWidth="1"/>
    <col min="12296" max="12296" width="19.140625" style="21" customWidth="1"/>
    <col min="12297" max="12297" width="2" style="21" customWidth="1"/>
    <col min="12298" max="12298" width="19.140625" style="21" customWidth="1"/>
    <col min="12299" max="12299" width="2" style="21" customWidth="1"/>
    <col min="12300" max="12300" width="19.140625" style="21" customWidth="1"/>
    <col min="12301" max="12301" width="2" style="21" customWidth="1"/>
    <col min="12302" max="12302" width="19.140625" style="21" customWidth="1"/>
    <col min="12303" max="12532" width="9.140625" style="21"/>
    <col min="12533" max="12533" width="44.85546875" style="21" customWidth="1"/>
    <col min="12534" max="12534" width="19.140625" style="21" customWidth="1"/>
    <col min="12535" max="12535" width="2" style="21" customWidth="1"/>
    <col min="12536" max="12536" width="19.140625" style="21" customWidth="1"/>
    <col min="12537" max="12537" width="2" style="21" customWidth="1"/>
    <col min="12538" max="12538" width="19.140625" style="21" customWidth="1"/>
    <col min="12539" max="12539" width="2" style="21" customWidth="1"/>
    <col min="12540" max="12540" width="19.140625" style="21" customWidth="1"/>
    <col min="12541" max="12541" width="1.85546875" style="21" customWidth="1"/>
    <col min="12542" max="12542" width="19.140625" style="21" customWidth="1"/>
    <col min="12543" max="12543" width="1.85546875" style="21" customWidth="1"/>
    <col min="12544" max="12544" width="19.140625" style="21" customWidth="1"/>
    <col min="12545" max="12545" width="1.85546875" style="21" customWidth="1"/>
    <col min="12546" max="12546" width="19.140625" style="21" customWidth="1"/>
    <col min="12547" max="12547" width="2" style="21" customWidth="1"/>
    <col min="12548" max="12548" width="19.140625" style="21" customWidth="1"/>
    <col min="12549" max="12549" width="2" style="21" customWidth="1"/>
    <col min="12550" max="12550" width="19.140625" style="21" customWidth="1"/>
    <col min="12551" max="12551" width="2" style="21" customWidth="1"/>
    <col min="12552" max="12552" width="19.140625" style="21" customWidth="1"/>
    <col min="12553" max="12553" width="2" style="21" customWidth="1"/>
    <col min="12554" max="12554" width="19.140625" style="21" customWidth="1"/>
    <col min="12555" max="12555" width="2" style="21" customWidth="1"/>
    <col min="12556" max="12556" width="19.140625" style="21" customWidth="1"/>
    <col min="12557" max="12557" width="2" style="21" customWidth="1"/>
    <col min="12558" max="12558" width="19.140625" style="21" customWidth="1"/>
    <col min="12559" max="12788" width="9.140625" style="21"/>
    <col min="12789" max="12789" width="44.85546875" style="21" customWidth="1"/>
    <col min="12790" max="12790" width="19.140625" style="21" customWidth="1"/>
    <col min="12791" max="12791" width="2" style="21" customWidth="1"/>
    <col min="12792" max="12792" width="19.140625" style="21" customWidth="1"/>
    <col min="12793" max="12793" width="2" style="21" customWidth="1"/>
    <col min="12794" max="12794" width="19.140625" style="21" customWidth="1"/>
    <col min="12795" max="12795" width="2" style="21" customWidth="1"/>
    <col min="12796" max="12796" width="19.140625" style="21" customWidth="1"/>
    <col min="12797" max="12797" width="1.85546875" style="21" customWidth="1"/>
    <col min="12798" max="12798" width="19.140625" style="21" customWidth="1"/>
    <col min="12799" max="12799" width="1.85546875" style="21" customWidth="1"/>
    <col min="12800" max="12800" width="19.140625" style="21" customWidth="1"/>
    <col min="12801" max="12801" width="1.85546875" style="21" customWidth="1"/>
    <col min="12802" max="12802" width="19.140625" style="21" customWidth="1"/>
    <col min="12803" max="12803" width="2" style="21" customWidth="1"/>
    <col min="12804" max="12804" width="19.140625" style="21" customWidth="1"/>
    <col min="12805" max="12805" width="2" style="21" customWidth="1"/>
    <col min="12806" max="12806" width="19.140625" style="21" customWidth="1"/>
    <col min="12807" max="12807" width="2" style="21" customWidth="1"/>
    <col min="12808" max="12808" width="19.140625" style="21" customWidth="1"/>
    <col min="12809" max="12809" width="2" style="21" customWidth="1"/>
    <col min="12810" max="12810" width="19.140625" style="21" customWidth="1"/>
    <col min="12811" max="12811" width="2" style="21" customWidth="1"/>
    <col min="12812" max="12812" width="19.140625" style="21" customWidth="1"/>
    <col min="12813" max="12813" width="2" style="21" customWidth="1"/>
    <col min="12814" max="12814" width="19.140625" style="21" customWidth="1"/>
    <col min="12815" max="13044" width="9.140625" style="21"/>
    <col min="13045" max="13045" width="44.85546875" style="21" customWidth="1"/>
    <col min="13046" max="13046" width="19.140625" style="21" customWidth="1"/>
    <col min="13047" max="13047" width="2" style="21" customWidth="1"/>
    <col min="13048" max="13048" width="19.140625" style="21" customWidth="1"/>
    <col min="13049" max="13049" width="2" style="21" customWidth="1"/>
    <col min="13050" max="13050" width="19.140625" style="21" customWidth="1"/>
    <col min="13051" max="13051" width="2" style="21" customWidth="1"/>
    <col min="13052" max="13052" width="19.140625" style="21" customWidth="1"/>
    <col min="13053" max="13053" width="1.85546875" style="21" customWidth="1"/>
    <col min="13054" max="13054" width="19.140625" style="21" customWidth="1"/>
    <col min="13055" max="13055" width="1.85546875" style="21" customWidth="1"/>
    <col min="13056" max="13056" width="19.140625" style="21" customWidth="1"/>
    <col min="13057" max="13057" width="1.85546875" style="21" customWidth="1"/>
    <col min="13058" max="13058" width="19.140625" style="21" customWidth="1"/>
    <col min="13059" max="13059" width="2" style="21" customWidth="1"/>
    <col min="13060" max="13060" width="19.140625" style="21" customWidth="1"/>
    <col min="13061" max="13061" width="2" style="21" customWidth="1"/>
    <col min="13062" max="13062" width="19.140625" style="21" customWidth="1"/>
    <col min="13063" max="13063" width="2" style="21" customWidth="1"/>
    <col min="13064" max="13064" width="19.140625" style="21" customWidth="1"/>
    <col min="13065" max="13065" width="2" style="21" customWidth="1"/>
    <col min="13066" max="13066" width="19.140625" style="21" customWidth="1"/>
    <col min="13067" max="13067" width="2" style="21" customWidth="1"/>
    <col min="13068" max="13068" width="19.140625" style="21" customWidth="1"/>
    <col min="13069" max="13069" width="2" style="21" customWidth="1"/>
    <col min="13070" max="13070" width="19.140625" style="21" customWidth="1"/>
    <col min="13071" max="13300" width="9.140625" style="21"/>
    <col min="13301" max="13301" width="44.85546875" style="21" customWidth="1"/>
    <col min="13302" max="13302" width="19.140625" style="21" customWidth="1"/>
    <col min="13303" max="13303" width="2" style="21" customWidth="1"/>
    <col min="13304" max="13304" width="19.140625" style="21" customWidth="1"/>
    <col min="13305" max="13305" width="2" style="21" customWidth="1"/>
    <col min="13306" max="13306" width="19.140625" style="21" customWidth="1"/>
    <col min="13307" max="13307" width="2" style="21" customWidth="1"/>
    <col min="13308" max="13308" width="19.140625" style="21" customWidth="1"/>
    <col min="13309" max="13309" width="1.85546875" style="21" customWidth="1"/>
    <col min="13310" max="13310" width="19.140625" style="21" customWidth="1"/>
    <col min="13311" max="13311" width="1.85546875" style="21" customWidth="1"/>
    <col min="13312" max="13312" width="19.140625" style="21" customWidth="1"/>
    <col min="13313" max="13313" width="1.85546875" style="21" customWidth="1"/>
    <col min="13314" max="13314" width="19.140625" style="21" customWidth="1"/>
    <col min="13315" max="13315" width="2" style="21" customWidth="1"/>
    <col min="13316" max="13316" width="19.140625" style="21" customWidth="1"/>
    <col min="13317" max="13317" width="2" style="21" customWidth="1"/>
    <col min="13318" max="13318" width="19.140625" style="21" customWidth="1"/>
    <col min="13319" max="13319" width="2" style="21" customWidth="1"/>
    <col min="13320" max="13320" width="19.140625" style="21" customWidth="1"/>
    <col min="13321" max="13321" width="2" style="21" customWidth="1"/>
    <col min="13322" max="13322" width="19.140625" style="21" customWidth="1"/>
    <col min="13323" max="13323" width="2" style="21" customWidth="1"/>
    <col min="13324" max="13324" width="19.140625" style="21" customWidth="1"/>
    <col min="13325" max="13325" width="2" style="21" customWidth="1"/>
    <col min="13326" max="13326" width="19.140625" style="21" customWidth="1"/>
    <col min="13327" max="13556" width="9.140625" style="21"/>
    <col min="13557" max="13557" width="44.85546875" style="21" customWidth="1"/>
    <col min="13558" max="13558" width="19.140625" style="21" customWidth="1"/>
    <col min="13559" max="13559" width="2" style="21" customWidth="1"/>
    <col min="13560" max="13560" width="19.140625" style="21" customWidth="1"/>
    <col min="13561" max="13561" width="2" style="21" customWidth="1"/>
    <col min="13562" max="13562" width="19.140625" style="21" customWidth="1"/>
    <col min="13563" max="13563" width="2" style="21" customWidth="1"/>
    <col min="13564" max="13564" width="19.140625" style="21" customWidth="1"/>
    <col min="13565" max="13565" width="1.85546875" style="21" customWidth="1"/>
    <col min="13566" max="13566" width="19.140625" style="21" customWidth="1"/>
    <col min="13567" max="13567" width="1.85546875" style="21" customWidth="1"/>
    <col min="13568" max="13568" width="19.140625" style="21" customWidth="1"/>
    <col min="13569" max="13569" width="1.85546875" style="21" customWidth="1"/>
    <col min="13570" max="13570" width="19.140625" style="21" customWidth="1"/>
    <col min="13571" max="13571" width="2" style="21" customWidth="1"/>
    <col min="13572" max="13572" width="19.140625" style="21" customWidth="1"/>
    <col min="13573" max="13573" width="2" style="21" customWidth="1"/>
    <col min="13574" max="13574" width="19.140625" style="21" customWidth="1"/>
    <col min="13575" max="13575" width="2" style="21" customWidth="1"/>
    <col min="13576" max="13576" width="19.140625" style="21" customWidth="1"/>
    <col min="13577" max="13577" width="2" style="21" customWidth="1"/>
    <col min="13578" max="13578" width="19.140625" style="21" customWidth="1"/>
    <col min="13579" max="13579" width="2" style="21" customWidth="1"/>
    <col min="13580" max="13580" width="19.140625" style="21" customWidth="1"/>
    <col min="13581" max="13581" width="2" style="21" customWidth="1"/>
    <col min="13582" max="13582" width="19.140625" style="21" customWidth="1"/>
    <col min="13583" max="13812" width="9.140625" style="21"/>
    <col min="13813" max="13813" width="44.85546875" style="21" customWidth="1"/>
    <col min="13814" max="13814" width="19.140625" style="21" customWidth="1"/>
    <col min="13815" max="13815" width="2" style="21" customWidth="1"/>
    <col min="13816" max="13816" width="19.140625" style="21" customWidth="1"/>
    <col min="13817" max="13817" width="2" style="21" customWidth="1"/>
    <col min="13818" max="13818" width="19.140625" style="21" customWidth="1"/>
    <col min="13819" max="13819" width="2" style="21" customWidth="1"/>
    <col min="13820" max="13820" width="19.140625" style="21" customWidth="1"/>
    <col min="13821" max="13821" width="1.85546875" style="21" customWidth="1"/>
    <col min="13822" max="13822" width="19.140625" style="21" customWidth="1"/>
    <col min="13823" max="13823" width="1.85546875" style="21" customWidth="1"/>
    <col min="13824" max="13824" width="19.140625" style="21" customWidth="1"/>
    <col min="13825" max="13825" width="1.85546875" style="21" customWidth="1"/>
    <col min="13826" max="13826" width="19.140625" style="21" customWidth="1"/>
    <col min="13827" max="13827" width="2" style="21" customWidth="1"/>
    <col min="13828" max="13828" width="19.140625" style="21" customWidth="1"/>
    <col min="13829" max="13829" width="2" style="21" customWidth="1"/>
    <col min="13830" max="13830" width="19.140625" style="21" customWidth="1"/>
    <col min="13831" max="13831" width="2" style="21" customWidth="1"/>
    <col min="13832" max="13832" width="19.140625" style="21" customWidth="1"/>
    <col min="13833" max="13833" width="2" style="21" customWidth="1"/>
    <col min="13834" max="13834" width="19.140625" style="21" customWidth="1"/>
    <col min="13835" max="13835" width="2" style="21" customWidth="1"/>
    <col min="13836" max="13836" width="19.140625" style="21" customWidth="1"/>
    <col min="13837" max="13837" width="2" style="21" customWidth="1"/>
    <col min="13838" max="13838" width="19.140625" style="21" customWidth="1"/>
    <col min="13839" max="14068" width="9.140625" style="21"/>
    <col min="14069" max="14069" width="44.85546875" style="21" customWidth="1"/>
    <col min="14070" max="14070" width="19.140625" style="21" customWidth="1"/>
    <col min="14071" max="14071" width="2" style="21" customWidth="1"/>
    <col min="14072" max="14072" width="19.140625" style="21" customWidth="1"/>
    <col min="14073" max="14073" width="2" style="21" customWidth="1"/>
    <col min="14074" max="14074" width="19.140625" style="21" customWidth="1"/>
    <col min="14075" max="14075" width="2" style="21" customWidth="1"/>
    <col min="14076" max="14076" width="19.140625" style="21" customWidth="1"/>
    <col min="14077" max="14077" width="1.85546875" style="21" customWidth="1"/>
    <col min="14078" max="14078" width="19.140625" style="21" customWidth="1"/>
    <col min="14079" max="14079" width="1.85546875" style="21" customWidth="1"/>
    <col min="14080" max="14080" width="19.140625" style="21" customWidth="1"/>
    <col min="14081" max="14081" width="1.85546875" style="21" customWidth="1"/>
    <col min="14082" max="14082" width="19.140625" style="21" customWidth="1"/>
    <col min="14083" max="14083" width="2" style="21" customWidth="1"/>
    <col min="14084" max="14084" width="19.140625" style="21" customWidth="1"/>
    <col min="14085" max="14085" width="2" style="21" customWidth="1"/>
    <col min="14086" max="14086" width="19.140625" style="21" customWidth="1"/>
    <col min="14087" max="14087" width="2" style="21" customWidth="1"/>
    <col min="14088" max="14088" width="19.140625" style="21" customWidth="1"/>
    <col min="14089" max="14089" width="2" style="21" customWidth="1"/>
    <col min="14090" max="14090" width="19.140625" style="21" customWidth="1"/>
    <col min="14091" max="14091" width="2" style="21" customWidth="1"/>
    <col min="14092" max="14092" width="19.140625" style="21" customWidth="1"/>
    <col min="14093" max="14093" width="2" style="21" customWidth="1"/>
    <col min="14094" max="14094" width="19.140625" style="21" customWidth="1"/>
    <col min="14095" max="14324" width="9.140625" style="21"/>
    <col min="14325" max="14325" width="44.85546875" style="21" customWidth="1"/>
    <col min="14326" max="14326" width="19.140625" style="21" customWidth="1"/>
    <col min="14327" max="14327" width="2" style="21" customWidth="1"/>
    <col min="14328" max="14328" width="19.140625" style="21" customWidth="1"/>
    <col min="14329" max="14329" width="2" style="21" customWidth="1"/>
    <col min="14330" max="14330" width="19.140625" style="21" customWidth="1"/>
    <col min="14331" max="14331" width="2" style="21" customWidth="1"/>
    <col min="14332" max="14332" width="19.140625" style="21" customWidth="1"/>
    <col min="14333" max="14333" width="1.85546875" style="21" customWidth="1"/>
    <col min="14334" max="14334" width="19.140625" style="21" customWidth="1"/>
    <col min="14335" max="14335" width="1.85546875" style="21" customWidth="1"/>
    <col min="14336" max="14336" width="19.140625" style="21" customWidth="1"/>
    <col min="14337" max="14337" width="1.85546875" style="21" customWidth="1"/>
    <col min="14338" max="14338" width="19.140625" style="21" customWidth="1"/>
    <col min="14339" max="14339" width="2" style="21" customWidth="1"/>
    <col min="14340" max="14340" width="19.140625" style="21" customWidth="1"/>
    <col min="14341" max="14341" width="2" style="21" customWidth="1"/>
    <col min="14342" max="14342" width="19.140625" style="21" customWidth="1"/>
    <col min="14343" max="14343" width="2" style="21" customWidth="1"/>
    <col min="14344" max="14344" width="19.140625" style="21" customWidth="1"/>
    <col min="14345" max="14345" width="2" style="21" customWidth="1"/>
    <col min="14346" max="14346" width="19.140625" style="21" customWidth="1"/>
    <col min="14347" max="14347" width="2" style="21" customWidth="1"/>
    <col min="14348" max="14348" width="19.140625" style="21" customWidth="1"/>
    <col min="14349" max="14349" width="2" style="21" customWidth="1"/>
    <col min="14350" max="14350" width="19.140625" style="21" customWidth="1"/>
    <col min="14351" max="14580" width="9.140625" style="21"/>
    <col min="14581" max="14581" width="44.85546875" style="21" customWidth="1"/>
    <col min="14582" max="14582" width="19.140625" style="21" customWidth="1"/>
    <col min="14583" max="14583" width="2" style="21" customWidth="1"/>
    <col min="14584" max="14584" width="19.140625" style="21" customWidth="1"/>
    <col min="14585" max="14585" width="2" style="21" customWidth="1"/>
    <col min="14586" max="14586" width="19.140625" style="21" customWidth="1"/>
    <col min="14587" max="14587" width="2" style="21" customWidth="1"/>
    <col min="14588" max="14588" width="19.140625" style="21" customWidth="1"/>
    <col min="14589" max="14589" width="1.85546875" style="21" customWidth="1"/>
    <col min="14590" max="14590" width="19.140625" style="21" customWidth="1"/>
    <col min="14591" max="14591" width="1.85546875" style="21" customWidth="1"/>
    <col min="14592" max="14592" width="19.140625" style="21" customWidth="1"/>
    <col min="14593" max="14593" width="1.85546875" style="21" customWidth="1"/>
    <col min="14594" max="14594" width="19.140625" style="21" customWidth="1"/>
    <col min="14595" max="14595" width="2" style="21" customWidth="1"/>
    <col min="14596" max="14596" width="19.140625" style="21" customWidth="1"/>
    <col min="14597" max="14597" width="2" style="21" customWidth="1"/>
    <col min="14598" max="14598" width="19.140625" style="21" customWidth="1"/>
    <col min="14599" max="14599" width="2" style="21" customWidth="1"/>
    <col min="14600" max="14600" width="19.140625" style="21" customWidth="1"/>
    <col min="14601" max="14601" width="2" style="21" customWidth="1"/>
    <col min="14602" max="14602" width="19.140625" style="21" customWidth="1"/>
    <col min="14603" max="14603" width="2" style="21" customWidth="1"/>
    <col min="14604" max="14604" width="19.140625" style="21" customWidth="1"/>
    <col min="14605" max="14605" width="2" style="21" customWidth="1"/>
    <col min="14606" max="14606" width="19.140625" style="21" customWidth="1"/>
    <col min="14607" max="14836" width="9.140625" style="21"/>
    <col min="14837" max="14837" width="44.85546875" style="21" customWidth="1"/>
    <col min="14838" max="14838" width="19.140625" style="21" customWidth="1"/>
    <col min="14839" max="14839" width="2" style="21" customWidth="1"/>
    <col min="14840" max="14840" width="19.140625" style="21" customWidth="1"/>
    <col min="14841" max="14841" width="2" style="21" customWidth="1"/>
    <col min="14842" max="14842" width="19.140625" style="21" customWidth="1"/>
    <col min="14843" max="14843" width="2" style="21" customWidth="1"/>
    <col min="14844" max="14844" width="19.140625" style="21" customWidth="1"/>
    <col min="14845" max="14845" width="1.85546875" style="21" customWidth="1"/>
    <col min="14846" max="14846" width="19.140625" style="21" customWidth="1"/>
    <col min="14847" max="14847" width="1.85546875" style="21" customWidth="1"/>
    <col min="14848" max="14848" width="19.140625" style="21" customWidth="1"/>
    <col min="14849" max="14849" width="1.85546875" style="21" customWidth="1"/>
    <col min="14850" max="14850" width="19.140625" style="21" customWidth="1"/>
    <col min="14851" max="14851" width="2" style="21" customWidth="1"/>
    <col min="14852" max="14852" width="19.140625" style="21" customWidth="1"/>
    <col min="14853" max="14853" width="2" style="21" customWidth="1"/>
    <col min="14854" max="14854" width="19.140625" style="21" customWidth="1"/>
    <col min="14855" max="14855" width="2" style="21" customWidth="1"/>
    <col min="14856" max="14856" width="19.140625" style="21" customWidth="1"/>
    <col min="14857" max="14857" width="2" style="21" customWidth="1"/>
    <col min="14858" max="14858" width="19.140625" style="21" customWidth="1"/>
    <col min="14859" max="14859" width="2" style="21" customWidth="1"/>
    <col min="14860" max="14860" width="19.140625" style="21" customWidth="1"/>
    <col min="14861" max="14861" width="2" style="21" customWidth="1"/>
    <col min="14862" max="14862" width="19.140625" style="21" customWidth="1"/>
    <col min="14863" max="15092" width="9.140625" style="21"/>
    <col min="15093" max="15093" width="44.85546875" style="21" customWidth="1"/>
    <col min="15094" max="15094" width="19.140625" style="21" customWidth="1"/>
    <col min="15095" max="15095" width="2" style="21" customWidth="1"/>
    <col min="15096" max="15096" width="19.140625" style="21" customWidth="1"/>
    <col min="15097" max="15097" width="2" style="21" customWidth="1"/>
    <col min="15098" max="15098" width="19.140625" style="21" customWidth="1"/>
    <col min="15099" max="15099" width="2" style="21" customWidth="1"/>
    <col min="15100" max="15100" width="19.140625" style="21" customWidth="1"/>
    <col min="15101" max="15101" width="1.85546875" style="21" customWidth="1"/>
    <col min="15102" max="15102" width="19.140625" style="21" customWidth="1"/>
    <col min="15103" max="15103" width="1.85546875" style="21" customWidth="1"/>
    <col min="15104" max="15104" width="19.140625" style="21" customWidth="1"/>
    <col min="15105" max="15105" width="1.85546875" style="21" customWidth="1"/>
    <col min="15106" max="15106" width="19.140625" style="21" customWidth="1"/>
    <col min="15107" max="15107" width="2" style="21" customWidth="1"/>
    <col min="15108" max="15108" width="19.140625" style="21" customWidth="1"/>
    <col min="15109" max="15109" width="2" style="21" customWidth="1"/>
    <col min="15110" max="15110" width="19.140625" style="21" customWidth="1"/>
    <col min="15111" max="15111" width="2" style="21" customWidth="1"/>
    <col min="15112" max="15112" width="19.140625" style="21" customWidth="1"/>
    <col min="15113" max="15113" width="2" style="21" customWidth="1"/>
    <col min="15114" max="15114" width="19.140625" style="21" customWidth="1"/>
    <col min="15115" max="15115" width="2" style="21" customWidth="1"/>
    <col min="15116" max="15116" width="19.140625" style="21" customWidth="1"/>
    <col min="15117" max="15117" width="2" style="21" customWidth="1"/>
    <col min="15118" max="15118" width="19.140625" style="21" customWidth="1"/>
    <col min="15119" max="15348" width="9.140625" style="21"/>
    <col min="15349" max="15349" width="44.85546875" style="21" customWidth="1"/>
    <col min="15350" max="15350" width="19.140625" style="21" customWidth="1"/>
    <col min="15351" max="15351" width="2" style="21" customWidth="1"/>
    <col min="15352" max="15352" width="19.140625" style="21" customWidth="1"/>
    <col min="15353" max="15353" width="2" style="21" customWidth="1"/>
    <col min="15354" max="15354" width="19.140625" style="21" customWidth="1"/>
    <col min="15355" max="15355" width="2" style="21" customWidth="1"/>
    <col min="15356" max="15356" width="19.140625" style="21" customWidth="1"/>
    <col min="15357" max="15357" width="1.85546875" style="21" customWidth="1"/>
    <col min="15358" max="15358" width="19.140625" style="21" customWidth="1"/>
    <col min="15359" max="15359" width="1.85546875" style="21" customWidth="1"/>
    <col min="15360" max="15360" width="19.140625" style="21" customWidth="1"/>
    <col min="15361" max="15361" width="1.85546875" style="21" customWidth="1"/>
    <col min="15362" max="15362" width="19.140625" style="21" customWidth="1"/>
    <col min="15363" max="15363" width="2" style="21" customWidth="1"/>
    <col min="15364" max="15364" width="19.140625" style="21" customWidth="1"/>
    <col min="15365" max="15365" width="2" style="21" customWidth="1"/>
    <col min="15366" max="15366" width="19.140625" style="21" customWidth="1"/>
    <col min="15367" max="15367" width="2" style="21" customWidth="1"/>
    <col min="15368" max="15368" width="19.140625" style="21" customWidth="1"/>
    <col min="15369" max="15369" width="2" style="21" customWidth="1"/>
    <col min="15370" max="15370" width="19.140625" style="21" customWidth="1"/>
    <col min="15371" max="15371" width="2" style="21" customWidth="1"/>
    <col min="15372" max="15372" width="19.140625" style="21" customWidth="1"/>
    <col min="15373" max="15373" width="2" style="21" customWidth="1"/>
    <col min="15374" max="15374" width="19.140625" style="21" customWidth="1"/>
    <col min="15375" max="15604" width="9.140625" style="21"/>
    <col min="15605" max="15605" width="44.85546875" style="21" customWidth="1"/>
    <col min="15606" max="15606" width="19.140625" style="21" customWidth="1"/>
    <col min="15607" max="15607" width="2" style="21" customWidth="1"/>
    <col min="15608" max="15608" width="19.140625" style="21" customWidth="1"/>
    <col min="15609" max="15609" width="2" style="21" customWidth="1"/>
    <col min="15610" max="15610" width="19.140625" style="21" customWidth="1"/>
    <col min="15611" max="15611" width="2" style="21" customWidth="1"/>
    <col min="15612" max="15612" width="19.140625" style="21" customWidth="1"/>
    <col min="15613" max="15613" width="1.85546875" style="21" customWidth="1"/>
    <col min="15614" max="15614" width="19.140625" style="21" customWidth="1"/>
    <col min="15615" max="15615" width="1.85546875" style="21" customWidth="1"/>
    <col min="15616" max="15616" width="19.140625" style="21" customWidth="1"/>
    <col min="15617" max="15617" width="1.85546875" style="21" customWidth="1"/>
    <col min="15618" max="15618" width="19.140625" style="21" customWidth="1"/>
    <col min="15619" max="15619" width="2" style="21" customWidth="1"/>
    <col min="15620" max="15620" width="19.140625" style="21" customWidth="1"/>
    <col min="15621" max="15621" width="2" style="21" customWidth="1"/>
    <col min="15622" max="15622" width="19.140625" style="21" customWidth="1"/>
    <col min="15623" max="15623" width="2" style="21" customWidth="1"/>
    <col min="15624" max="15624" width="19.140625" style="21" customWidth="1"/>
    <col min="15625" max="15625" width="2" style="21" customWidth="1"/>
    <col min="15626" max="15626" width="19.140625" style="21" customWidth="1"/>
    <col min="15627" max="15627" width="2" style="21" customWidth="1"/>
    <col min="15628" max="15628" width="19.140625" style="21" customWidth="1"/>
    <col min="15629" max="15629" width="2" style="21" customWidth="1"/>
    <col min="15630" max="15630" width="19.140625" style="21" customWidth="1"/>
    <col min="15631" max="15860" width="9.140625" style="21"/>
    <col min="15861" max="15861" width="44.85546875" style="21" customWidth="1"/>
    <col min="15862" max="15862" width="19.140625" style="21" customWidth="1"/>
    <col min="15863" max="15863" width="2" style="21" customWidth="1"/>
    <col min="15864" max="15864" width="19.140625" style="21" customWidth="1"/>
    <col min="15865" max="15865" width="2" style="21" customWidth="1"/>
    <col min="15866" max="15866" width="19.140625" style="21" customWidth="1"/>
    <col min="15867" max="15867" width="2" style="21" customWidth="1"/>
    <col min="15868" max="15868" width="19.140625" style="21" customWidth="1"/>
    <col min="15869" max="15869" width="1.85546875" style="21" customWidth="1"/>
    <col min="15870" max="15870" width="19.140625" style="21" customWidth="1"/>
    <col min="15871" max="15871" width="1.85546875" style="21" customWidth="1"/>
    <col min="15872" max="15872" width="19.140625" style="21" customWidth="1"/>
    <col min="15873" max="15873" width="1.85546875" style="21" customWidth="1"/>
    <col min="15874" max="15874" width="19.140625" style="21" customWidth="1"/>
    <col min="15875" max="15875" width="2" style="21" customWidth="1"/>
    <col min="15876" max="15876" width="19.140625" style="21" customWidth="1"/>
    <col min="15877" max="15877" width="2" style="21" customWidth="1"/>
    <col min="15878" max="15878" width="19.140625" style="21" customWidth="1"/>
    <col min="15879" max="15879" width="2" style="21" customWidth="1"/>
    <col min="15880" max="15880" width="19.140625" style="21" customWidth="1"/>
    <col min="15881" max="15881" width="2" style="21" customWidth="1"/>
    <col min="15882" max="15882" width="19.140625" style="21" customWidth="1"/>
    <col min="15883" max="15883" width="2" style="21" customWidth="1"/>
    <col min="15884" max="15884" width="19.140625" style="21" customWidth="1"/>
    <col min="15885" max="15885" width="2" style="21" customWidth="1"/>
    <col min="15886" max="15886" width="19.140625" style="21" customWidth="1"/>
    <col min="15887" max="16116" width="9.140625" style="21"/>
    <col min="16117" max="16117" width="44.85546875" style="21" customWidth="1"/>
    <col min="16118" max="16118" width="19.140625" style="21" customWidth="1"/>
    <col min="16119" max="16119" width="2" style="21" customWidth="1"/>
    <col min="16120" max="16120" width="19.140625" style="21" customWidth="1"/>
    <col min="16121" max="16121" width="2" style="21" customWidth="1"/>
    <col min="16122" max="16122" width="19.140625" style="21" customWidth="1"/>
    <col min="16123" max="16123" width="2" style="21" customWidth="1"/>
    <col min="16124" max="16124" width="19.140625" style="21" customWidth="1"/>
    <col min="16125" max="16125" width="1.85546875" style="21" customWidth="1"/>
    <col min="16126" max="16126" width="19.140625" style="21" customWidth="1"/>
    <col min="16127" max="16127" width="1.85546875" style="21" customWidth="1"/>
    <col min="16128" max="16128" width="19.140625" style="21" customWidth="1"/>
    <col min="16129" max="16129" width="1.85546875" style="21" customWidth="1"/>
    <col min="16130" max="16130" width="19.140625" style="21" customWidth="1"/>
    <col min="16131" max="16131" width="2" style="21" customWidth="1"/>
    <col min="16132" max="16132" width="19.140625" style="21" customWidth="1"/>
    <col min="16133" max="16133" width="2" style="21" customWidth="1"/>
    <col min="16134" max="16134" width="19.140625" style="21" customWidth="1"/>
    <col min="16135" max="16135" width="2" style="21" customWidth="1"/>
    <col min="16136" max="16136" width="19.140625" style="21" customWidth="1"/>
    <col min="16137" max="16137" width="2" style="21" customWidth="1"/>
    <col min="16138" max="16138" width="19.140625" style="21" customWidth="1"/>
    <col min="16139" max="16139" width="2" style="21" customWidth="1"/>
    <col min="16140" max="16140" width="19.140625" style="21" customWidth="1"/>
    <col min="16141" max="16141" width="2" style="21" customWidth="1"/>
    <col min="16142" max="16142" width="19.140625" style="21" customWidth="1"/>
    <col min="16143" max="16384" width="9.140625" style="21"/>
  </cols>
  <sheetData>
    <row r="1" spans="1:20" ht="26.25" customHeight="1">
      <c r="A1" s="136" t="s">
        <v>79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</row>
    <row r="2" spans="1:20" ht="26.2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20" ht="26.25" customHeight="1">
      <c r="A3" s="132" t="s">
        <v>143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</row>
    <row r="4" spans="1:20" ht="26.25" customHeight="1">
      <c r="A4" s="132" t="s">
        <v>139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</row>
    <row r="5" spans="1:20" ht="26.25" customHeight="1">
      <c r="K5" s="57"/>
      <c r="Q5" s="57" t="s">
        <v>3</v>
      </c>
    </row>
    <row r="6" spans="1:20" ht="26.25" customHeight="1">
      <c r="E6" s="135" t="s">
        <v>5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20" ht="26.25" customHeight="1">
      <c r="C7" s="83"/>
      <c r="D7" s="83"/>
      <c r="E7" s="83"/>
      <c r="F7" s="83"/>
      <c r="G7" s="83"/>
      <c r="K7" s="83"/>
      <c r="M7" s="134" t="s">
        <v>70</v>
      </c>
      <c r="N7" s="134"/>
      <c r="O7" s="134"/>
      <c r="Q7" s="83"/>
      <c r="S7" s="83"/>
      <c r="T7" s="83"/>
    </row>
    <row r="8" spans="1:20" ht="26.25" customHeight="1">
      <c r="B8" s="83"/>
      <c r="C8" s="83"/>
      <c r="D8" s="83"/>
      <c r="E8" s="83"/>
      <c r="F8" s="83"/>
      <c r="G8" s="83"/>
      <c r="H8" s="83"/>
      <c r="M8" s="84" t="s">
        <v>144</v>
      </c>
      <c r="N8" s="83"/>
      <c r="O8" s="83"/>
      <c r="P8" s="83"/>
      <c r="Q8" s="83"/>
    </row>
    <row r="9" spans="1:20" ht="26.25" customHeight="1">
      <c r="B9" s="83"/>
      <c r="C9" s="83"/>
      <c r="D9" s="83"/>
      <c r="E9" s="83"/>
      <c r="F9" s="83"/>
      <c r="G9" s="83"/>
      <c r="H9" s="83"/>
      <c r="I9" s="83"/>
      <c r="J9" s="83"/>
      <c r="K9" s="83"/>
      <c r="M9" s="83" t="s">
        <v>145</v>
      </c>
      <c r="N9" s="83"/>
      <c r="O9" s="83"/>
      <c r="P9" s="83"/>
      <c r="Q9" s="83"/>
    </row>
    <row r="10" spans="1:20" ht="26.25" customHeight="1">
      <c r="B10" s="83"/>
      <c r="C10" s="83"/>
      <c r="D10" s="83"/>
      <c r="E10" s="83"/>
      <c r="F10" s="83"/>
      <c r="G10" s="83"/>
      <c r="H10" s="83"/>
      <c r="M10" s="83" t="s">
        <v>146</v>
      </c>
      <c r="N10" s="83"/>
      <c r="O10" s="83"/>
      <c r="P10" s="83"/>
      <c r="Q10" s="83"/>
    </row>
    <row r="11" spans="1:20" s="83" customFormat="1" ht="26.25" customHeight="1">
      <c r="I11" s="84"/>
      <c r="J11" s="84" t="s">
        <v>67</v>
      </c>
      <c r="K11" s="84"/>
      <c r="M11" s="83" t="s">
        <v>147</v>
      </c>
      <c r="O11" s="83" t="s">
        <v>154</v>
      </c>
    </row>
    <row r="12" spans="1:20" s="83" customFormat="1" ht="26.25" customHeight="1">
      <c r="E12" s="83" t="s">
        <v>150</v>
      </c>
      <c r="G12" s="83" t="s">
        <v>151</v>
      </c>
      <c r="I12" s="83" t="s">
        <v>152</v>
      </c>
      <c r="M12" s="83" t="s">
        <v>153</v>
      </c>
      <c r="O12" s="83" t="s">
        <v>173</v>
      </c>
      <c r="Q12" s="83" t="s">
        <v>174</v>
      </c>
    </row>
    <row r="13" spans="1:20" s="83" customFormat="1" ht="26.25" customHeight="1">
      <c r="C13" s="84" t="s">
        <v>6</v>
      </c>
      <c r="E13" s="84" t="s">
        <v>157</v>
      </c>
      <c r="G13" s="84" t="s">
        <v>158</v>
      </c>
      <c r="I13" s="84" t="s">
        <v>159</v>
      </c>
      <c r="K13" s="84" t="s">
        <v>160</v>
      </c>
      <c r="M13" s="84" t="s">
        <v>144</v>
      </c>
      <c r="O13" s="84" t="s">
        <v>164</v>
      </c>
      <c r="Q13" s="84" t="s">
        <v>61</v>
      </c>
    </row>
    <row r="14" spans="1:20" ht="26.25" customHeight="1">
      <c r="A14" s="58" t="s">
        <v>165</v>
      </c>
      <c r="B14" s="65"/>
      <c r="C14" s="83"/>
      <c r="D14" s="65"/>
      <c r="E14" s="65">
        <v>14285700000</v>
      </c>
      <c r="F14" s="65"/>
      <c r="G14" s="65">
        <v>12567669243</v>
      </c>
      <c r="H14" s="65"/>
      <c r="I14" s="65">
        <v>1428570000</v>
      </c>
      <c r="J14" s="63"/>
      <c r="K14" s="65">
        <v>72088022252</v>
      </c>
      <c r="L14" s="65"/>
      <c r="M14" s="65">
        <v>905365828</v>
      </c>
      <c r="N14" s="65"/>
      <c r="O14" s="65">
        <v>905365828</v>
      </c>
      <c r="P14" s="65"/>
      <c r="Q14" s="63">
        <v>101275327323</v>
      </c>
    </row>
    <row r="15" spans="1:20" ht="26.25" customHeight="1">
      <c r="A15" s="21" t="s">
        <v>169</v>
      </c>
      <c r="B15" s="65"/>
      <c r="C15" s="83"/>
      <c r="D15" s="65"/>
      <c r="E15" s="65">
        <v>0</v>
      </c>
      <c r="F15" s="65"/>
      <c r="G15" s="65">
        <v>0</v>
      </c>
      <c r="H15" s="65"/>
      <c r="I15" s="65">
        <v>0</v>
      </c>
      <c r="J15" s="63"/>
      <c r="K15" s="65">
        <v>2042147476</v>
      </c>
      <c r="L15" s="65"/>
      <c r="M15" s="65">
        <v>-31522174</v>
      </c>
      <c r="N15" s="65"/>
      <c r="O15" s="85">
        <v>-31522174</v>
      </c>
      <c r="P15" s="65"/>
      <c r="Q15" s="66">
        <v>2010625302</v>
      </c>
    </row>
    <row r="16" spans="1:20" ht="26.25" customHeight="1" thickBot="1">
      <c r="A16" s="58" t="s">
        <v>170</v>
      </c>
      <c r="B16" s="63"/>
      <c r="C16" s="83"/>
      <c r="D16" s="63"/>
      <c r="E16" s="86">
        <f>SUM(E14:E15)</f>
        <v>14285700000</v>
      </c>
      <c r="F16" s="63"/>
      <c r="G16" s="86">
        <f>SUM(G14:G15)</f>
        <v>12567669243</v>
      </c>
      <c r="H16" s="63"/>
      <c r="I16" s="86">
        <f>SUM(I14:I15)</f>
        <v>1428570000</v>
      </c>
      <c r="J16" s="63"/>
      <c r="K16" s="86">
        <f>SUM(K14:K15)</f>
        <v>74130169728</v>
      </c>
      <c r="L16" s="65"/>
      <c r="M16" s="86">
        <f>SUM(M14:M15)</f>
        <v>873843654</v>
      </c>
      <c r="N16" s="65"/>
      <c r="O16" s="86">
        <f>SUM(L16:M16)</f>
        <v>873843654</v>
      </c>
      <c r="P16" s="65"/>
      <c r="Q16" s="79">
        <f>SUM(E16:K16,O16)</f>
        <v>103285952625</v>
      </c>
    </row>
    <row r="17" spans="1:20" ht="26.25" customHeight="1" thickTop="1">
      <c r="A17" s="58"/>
      <c r="B17" s="63"/>
      <c r="C17" s="83"/>
      <c r="D17" s="63"/>
      <c r="E17" s="65"/>
      <c r="F17" s="63"/>
      <c r="G17" s="65"/>
      <c r="H17" s="63"/>
      <c r="I17" s="65"/>
      <c r="J17" s="63"/>
      <c r="K17" s="65"/>
      <c r="L17" s="65"/>
      <c r="M17" s="65"/>
      <c r="N17" s="65"/>
      <c r="O17" s="65"/>
      <c r="P17" s="65"/>
      <c r="Q17" s="65"/>
    </row>
    <row r="18" spans="1:20" ht="26.25" customHeight="1">
      <c r="A18" s="58" t="s">
        <v>171</v>
      </c>
      <c r="B18" s="65"/>
      <c r="C18" s="83"/>
      <c r="D18" s="65"/>
      <c r="E18" s="65">
        <v>14285700000</v>
      </c>
      <c r="F18" s="65"/>
      <c r="G18" s="65">
        <v>12567669243</v>
      </c>
      <c r="H18" s="65"/>
      <c r="I18" s="65">
        <v>1428570000</v>
      </c>
      <c r="J18" s="63"/>
      <c r="K18" s="65">
        <v>81038867239</v>
      </c>
      <c r="L18" s="65"/>
      <c r="M18" s="65">
        <v>770578292</v>
      </c>
      <c r="N18" s="65"/>
      <c r="O18" s="65">
        <v>770578292</v>
      </c>
      <c r="P18" s="65"/>
      <c r="Q18" s="63">
        <v>110091384774</v>
      </c>
    </row>
    <row r="19" spans="1:20" ht="26.25" customHeight="1">
      <c r="A19" s="21" t="s">
        <v>244</v>
      </c>
      <c r="B19" s="65"/>
      <c r="C19" s="87">
        <v>15</v>
      </c>
      <c r="D19" s="65"/>
      <c r="E19" s="65">
        <v>0</v>
      </c>
      <c r="F19" s="65"/>
      <c r="G19" s="65">
        <v>0</v>
      </c>
      <c r="H19" s="65"/>
      <c r="I19" s="65">
        <v>0</v>
      </c>
      <c r="J19" s="63"/>
      <c r="K19" s="65">
        <f>'[2]ส่วนผู้ถือหุ้น-งบรวม (บาท) EY'!J26</f>
        <v>-5142222522</v>
      </c>
      <c r="L19" s="65"/>
      <c r="M19" s="65">
        <v>0</v>
      </c>
      <c r="N19" s="65"/>
      <c r="O19" s="65">
        <v>0</v>
      </c>
      <c r="P19" s="65"/>
      <c r="Q19" s="63">
        <f>O19+K19</f>
        <v>-5142222522</v>
      </c>
    </row>
    <row r="20" spans="1:20" ht="26.25" customHeight="1">
      <c r="A20" s="21" t="s">
        <v>169</v>
      </c>
      <c r="B20" s="65"/>
      <c r="C20" s="83"/>
      <c r="D20" s="65"/>
      <c r="E20" s="65">
        <v>0</v>
      </c>
      <c r="F20" s="65"/>
      <c r="G20" s="65">
        <v>0</v>
      </c>
      <c r="H20" s="65"/>
      <c r="I20" s="65">
        <v>0</v>
      </c>
      <c r="J20" s="63"/>
      <c r="K20" s="65">
        <f>'[2]งบกำไรขาดทุน  (บาท) EY'!H164</f>
        <v>10038977747</v>
      </c>
      <c r="L20" s="65"/>
      <c r="M20" s="65">
        <f>'[2]งบกำไรขาดทุน  (บาท) EY'!H199</f>
        <v>-113492174</v>
      </c>
      <c r="N20" s="65"/>
      <c r="O20" s="85">
        <f>SUM(L20:M20)</f>
        <v>-113492174</v>
      </c>
      <c r="P20" s="65"/>
      <c r="Q20" s="63">
        <f>SUM(E20:K20,O20)</f>
        <v>9925485573</v>
      </c>
    </row>
    <row r="21" spans="1:20" ht="26.25" customHeight="1" thickBot="1">
      <c r="A21" s="58" t="s">
        <v>172</v>
      </c>
      <c r="B21" s="63"/>
      <c r="C21" s="83"/>
      <c r="D21" s="63"/>
      <c r="E21" s="86">
        <f>SUM(E18:E20)</f>
        <v>14285700000</v>
      </c>
      <c r="F21" s="63"/>
      <c r="G21" s="86">
        <f>SUM(G18:G20)</f>
        <v>12567669243</v>
      </c>
      <c r="H21" s="63"/>
      <c r="I21" s="86">
        <f>SUM(I18:I20)</f>
        <v>1428570000</v>
      </c>
      <c r="J21" s="63"/>
      <c r="K21" s="86">
        <f>SUM(K18:K20)</f>
        <v>85935622464</v>
      </c>
      <c r="L21" s="65"/>
      <c r="M21" s="86">
        <f>SUM(M18:M20)</f>
        <v>657086118</v>
      </c>
      <c r="N21" s="65"/>
      <c r="O21" s="86">
        <f>SUM(L21:M21)</f>
        <v>657086118</v>
      </c>
      <c r="P21" s="65"/>
      <c r="Q21" s="79">
        <f>SUM(E21:K21,O21)</f>
        <v>114874647825</v>
      </c>
    </row>
    <row r="22" spans="1:20" ht="26.25" customHeight="1" thickTop="1">
      <c r="A22" s="58"/>
      <c r="B22" s="63"/>
      <c r="C22" s="83"/>
      <c r="D22" s="63"/>
      <c r="E22" s="63"/>
      <c r="G22" s="63"/>
      <c r="I22" s="63"/>
      <c r="K22" s="63"/>
      <c r="O22" s="63"/>
      <c r="Q22" s="63"/>
    </row>
    <row r="23" spans="1:20" ht="26.25" customHeight="1">
      <c r="A23" s="5" t="s">
        <v>36</v>
      </c>
      <c r="B23" s="63"/>
      <c r="C23" s="83"/>
      <c r="D23" s="63"/>
      <c r="E23" s="65"/>
      <c r="F23" s="63"/>
      <c r="G23" s="65"/>
      <c r="H23" s="63"/>
      <c r="I23" s="65"/>
      <c r="J23" s="63"/>
      <c r="K23" s="65"/>
      <c r="L23" s="65"/>
      <c r="N23" s="65"/>
      <c r="O23" s="65"/>
      <c r="P23" s="65"/>
      <c r="Q23" s="63"/>
    </row>
    <row r="24" spans="1:20" ht="9.75" customHeight="1">
      <c r="A24" s="5"/>
      <c r="B24" s="58"/>
      <c r="C24" s="63"/>
      <c r="D24" s="65"/>
      <c r="E24" s="63"/>
      <c r="F24" s="65"/>
      <c r="G24" s="63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0" ht="26.25" customHeight="1">
      <c r="A25" s="5"/>
      <c r="B25" s="58"/>
      <c r="C25" s="63"/>
      <c r="D25" s="65"/>
      <c r="E25" s="63"/>
      <c r="F25" s="65"/>
      <c r="G25" s="63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</row>
    <row r="26" spans="1:20" s="5" customFormat="1" ht="26.25" customHeight="1">
      <c r="B26" s="43"/>
      <c r="C26" s="7"/>
      <c r="D26" s="18"/>
      <c r="E26" s="18"/>
      <c r="F26" s="18"/>
      <c r="G26" s="18"/>
      <c r="H26" s="18"/>
      <c r="I26" s="18"/>
      <c r="J26" s="18"/>
    </row>
    <row r="27" spans="1:20" s="5" customFormat="1" ht="34.5" customHeight="1">
      <c r="D27" s="18"/>
      <c r="F27" s="18"/>
      <c r="G27" s="18"/>
      <c r="I27" s="82" t="s">
        <v>120</v>
      </c>
      <c r="J27" s="18"/>
      <c r="N27" s="82" t="s">
        <v>121</v>
      </c>
    </row>
    <row r="28" spans="1:20" s="5" customFormat="1" ht="26.25" customHeight="1">
      <c r="D28" s="18"/>
      <c r="F28" s="18"/>
      <c r="G28" s="18"/>
      <c r="I28" s="82" t="s">
        <v>122</v>
      </c>
      <c r="J28" s="18"/>
      <c r="N28" s="82" t="s">
        <v>123</v>
      </c>
    </row>
    <row r="29" spans="1:20" s="5" customFormat="1" ht="26.25" customHeight="1">
      <c r="D29" s="18"/>
      <c r="F29" s="18"/>
      <c r="G29" s="18"/>
      <c r="I29" s="82"/>
      <c r="J29" s="18"/>
      <c r="N29" s="82"/>
    </row>
    <row r="30" spans="1:20" s="5" customFormat="1" ht="26.25" customHeight="1">
      <c r="D30" s="18"/>
      <c r="F30" s="18"/>
      <c r="G30" s="18"/>
      <c r="I30" s="82"/>
      <c r="J30" s="18"/>
      <c r="N30" s="82"/>
    </row>
    <row r="31" spans="1:20" s="5" customFormat="1" ht="26.25" customHeight="1">
      <c r="D31" s="18"/>
      <c r="F31" s="18"/>
      <c r="G31" s="18"/>
      <c r="J31" s="18"/>
      <c r="K31" s="82"/>
      <c r="N31" s="82"/>
    </row>
    <row r="32" spans="1:20" s="5" customFormat="1" ht="26.25" customHeight="1">
      <c r="D32" s="18"/>
      <c r="F32" s="18"/>
      <c r="G32" s="18"/>
      <c r="J32" s="18"/>
      <c r="Q32" s="88">
        <v>9</v>
      </c>
    </row>
    <row r="36" spans="5:17" ht="26.25" customHeight="1"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</row>
    <row r="37" spans="5:17" ht="26.25" customHeight="1"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</row>
    <row r="123" spans="2:2" ht="26.25" customHeight="1">
      <c r="B123" s="21" t="s">
        <v>13</v>
      </c>
    </row>
  </sheetData>
  <mergeCells count="6">
    <mergeCell ref="M7:O7"/>
    <mergeCell ref="A1:Q1"/>
    <mergeCell ref="A2:Q2"/>
    <mergeCell ref="A3:Q3"/>
    <mergeCell ref="A4:Q4"/>
    <mergeCell ref="E6:Q6"/>
  </mergeCells>
  <pageMargins left="0.59055118110236227" right="0.19685039370078741" top="0.6692913385826772" bottom="0.23622047244094491" header="0.19685039370078741" footer="0.19685039370078741"/>
  <pageSetup paperSize="9" scale="68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21835-0E54-4F5F-B601-2822038CE73D}">
  <dimension ref="A1:IR133"/>
  <sheetViews>
    <sheetView showGridLines="0" view="pageBreakPreview" topLeftCell="A8" zoomScaleNormal="100" zoomScaleSheetLayoutView="100" workbookViewId="0">
      <selection activeCell="A106" sqref="A106"/>
    </sheetView>
  </sheetViews>
  <sheetFormatPr defaultColWidth="12.140625" defaultRowHeight="24"/>
  <cols>
    <col min="1" max="1" width="55.140625" style="21" customWidth="1"/>
    <col min="2" max="2" width="5.5703125" style="21" customWidth="1"/>
    <col min="3" max="3" width="2.140625" style="13" customWidth="1"/>
    <col min="4" max="4" width="18.42578125" style="13" bestFit="1" customWidth="1"/>
    <col min="5" max="5" width="2.140625" style="13" customWidth="1"/>
    <col min="6" max="6" width="19" style="13" customWidth="1"/>
    <col min="7" max="7" width="2.140625" style="13" customWidth="1"/>
    <col min="8" max="8" width="23.140625" style="62" bestFit="1" customWidth="1"/>
    <col min="9" max="9" width="2.140625" style="13" customWidth="1"/>
    <col min="10" max="10" width="19" style="13" customWidth="1"/>
    <col min="11" max="12" width="12.140625" style="56"/>
    <col min="13" max="252" width="12.140625" style="21"/>
    <col min="253" max="253" width="45" style="21" customWidth="1"/>
    <col min="254" max="254" width="10.7109375" style="21" customWidth="1"/>
    <col min="255" max="255" width="2.140625" style="21" customWidth="1"/>
    <col min="256" max="256" width="17.5703125" style="21" customWidth="1"/>
    <col min="257" max="257" width="2.140625" style="21" customWidth="1"/>
    <col min="258" max="258" width="19" style="21" customWidth="1"/>
    <col min="259" max="259" width="2.140625" style="21" customWidth="1"/>
    <col min="260" max="260" width="17.5703125" style="21" customWidth="1"/>
    <col min="261" max="261" width="2.140625" style="21" customWidth="1"/>
    <col min="262" max="262" width="19" style="21" customWidth="1"/>
    <col min="263" max="508" width="12.140625" style="21"/>
    <col min="509" max="509" width="45" style="21" customWidth="1"/>
    <col min="510" max="510" width="10.7109375" style="21" customWidth="1"/>
    <col min="511" max="511" width="2.140625" style="21" customWidth="1"/>
    <col min="512" max="512" width="17.5703125" style="21" customWidth="1"/>
    <col min="513" max="513" width="2.140625" style="21" customWidth="1"/>
    <col min="514" max="514" width="19" style="21" customWidth="1"/>
    <col min="515" max="515" width="2.140625" style="21" customWidth="1"/>
    <col min="516" max="516" width="17.5703125" style="21" customWidth="1"/>
    <col min="517" max="517" width="2.140625" style="21" customWidth="1"/>
    <col min="518" max="518" width="19" style="21" customWidth="1"/>
    <col min="519" max="764" width="12.140625" style="21"/>
    <col min="765" max="765" width="45" style="21" customWidth="1"/>
    <col min="766" max="766" width="10.7109375" style="21" customWidth="1"/>
    <col min="767" max="767" width="2.140625" style="21" customWidth="1"/>
    <col min="768" max="768" width="17.5703125" style="21" customWidth="1"/>
    <col min="769" max="769" width="2.140625" style="21" customWidth="1"/>
    <col min="770" max="770" width="19" style="21" customWidth="1"/>
    <col min="771" max="771" width="2.140625" style="21" customWidth="1"/>
    <col min="772" max="772" width="17.5703125" style="21" customWidth="1"/>
    <col min="773" max="773" width="2.140625" style="21" customWidth="1"/>
    <col min="774" max="774" width="19" style="21" customWidth="1"/>
    <col min="775" max="1020" width="12.140625" style="21"/>
    <col min="1021" max="1021" width="45" style="21" customWidth="1"/>
    <col min="1022" max="1022" width="10.7109375" style="21" customWidth="1"/>
    <col min="1023" max="1023" width="2.140625" style="21" customWidth="1"/>
    <col min="1024" max="1024" width="17.5703125" style="21" customWidth="1"/>
    <col min="1025" max="1025" width="2.140625" style="21" customWidth="1"/>
    <col min="1026" max="1026" width="19" style="21" customWidth="1"/>
    <col min="1027" max="1027" width="2.140625" style="21" customWidth="1"/>
    <col min="1028" max="1028" width="17.5703125" style="21" customWidth="1"/>
    <col min="1029" max="1029" width="2.140625" style="21" customWidth="1"/>
    <col min="1030" max="1030" width="19" style="21" customWidth="1"/>
    <col min="1031" max="1276" width="12.140625" style="21"/>
    <col min="1277" max="1277" width="45" style="21" customWidth="1"/>
    <col min="1278" max="1278" width="10.7109375" style="21" customWidth="1"/>
    <col min="1279" max="1279" width="2.140625" style="21" customWidth="1"/>
    <col min="1280" max="1280" width="17.5703125" style="21" customWidth="1"/>
    <col min="1281" max="1281" width="2.140625" style="21" customWidth="1"/>
    <col min="1282" max="1282" width="19" style="21" customWidth="1"/>
    <col min="1283" max="1283" width="2.140625" style="21" customWidth="1"/>
    <col min="1284" max="1284" width="17.5703125" style="21" customWidth="1"/>
    <col min="1285" max="1285" width="2.140625" style="21" customWidth="1"/>
    <col min="1286" max="1286" width="19" style="21" customWidth="1"/>
    <col min="1287" max="1532" width="12.140625" style="21"/>
    <col min="1533" max="1533" width="45" style="21" customWidth="1"/>
    <col min="1534" max="1534" width="10.7109375" style="21" customWidth="1"/>
    <col min="1535" max="1535" width="2.140625" style="21" customWidth="1"/>
    <col min="1536" max="1536" width="17.5703125" style="21" customWidth="1"/>
    <col min="1537" max="1537" width="2.140625" style="21" customWidth="1"/>
    <col min="1538" max="1538" width="19" style="21" customWidth="1"/>
    <col min="1539" max="1539" width="2.140625" style="21" customWidth="1"/>
    <col min="1540" max="1540" width="17.5703125" style="21" customWidth="1"/>
    <col min="1541" max="1541" width="2.140625" style="21" customWidth="1"/>
    <col min="1542" max="1542" width="19" style="21" customWidth="1"/>
    <col min="1543" max="1788" width="12.140625" style="21"/>
    <col min="1789" max="1789" width="45" style="21" customWidth="1"/>
    <col min="1790" max="1790" width="10.7109375" style="21" customWidth="1"/>
    <col min="1791" max="1791" width="2.140625" style="21" customWidth="1"/>
    <col min="1792" max="1792" width="17.5703125" style="21" customWidth="1"/>
    <col min="1793" max="1793" width="2.140625" style="21" customWidth="1"/>
    <col min="1794" max="1794" width="19" style="21" customWidth="1"/>
    <col min="1795" max="1795" width="2.140625" style="21" customWidth="1"/>
    <col min="1796" max="1796" width="17.5703125" style="21" customWidth="1"/>
    <col min="1797" max="1797" width="2.140625" style="21" customWidth="1"/>
    <col min="1798" max="1798" width="19" style="21" customWidth="1"/>
    <col min="1799" max="2044" width="12.140625" style="21"/>
    <col min="2045" max="2045" width="45" style="21" customWidth="1"/>
    <col min="2046" max="2046" width="10.7109375" style="21" customWidth="1"/>
    <col min="2047" max="2047" width="2.140625" style="21" customWidth="1"/>
    <col min="2048" max="2048" width="17.5703125" style="21" customWidth="1"/>
    <col min="2049" max="2049" width="2.140625" style="21" customWidth="1"/>
    <col min="2050" max="2050" width="19" style="21" customWidth="1"/>
    <col min="2051" max="2051" width="2.140625" style="21" customWidth="1"/>
    <col min="2052" max="2052" width="17.5703125" style="21" customWidth="1"/>
    <col min="2053" max="2053" width="2.140625" style="21" customWidth="1"/>
    <col min="2054" max="2054" width="19" style="21" customWidth="1"/>
    <col min="2055" max="2300" width="12.140625" style="21"/>
    <col min="2301" max="2301" width="45" style="21" customWidth="1"/>
    <col min="2302" max="2302" width="10.7109375" style="21" customWidth="1"/>
    <col min="2303" max="2303" width="2.140625" style="21" customWidth="1"/>
    <col min="2304" max="2304" width="17.5703125" style="21" customWidth="1"/>
    <col min="2305" max="2305" width="2.140625" style="21" customWidth="1"/>
    <col min="2306" max="2306" width="19" style="21" customWidth="1"/>
    <col min="2307" max="2307" width="2.140625" style="21" customWidth="1"/>
    <col min="2308" max="2308" width="17.5703125" style="21" customWidth="1"/>
    <col min="2309" max="2309" width="2.140625" style="21" customWidth="1"/>
    <col min="2310" max="2310" width="19" style="21" customWidth="1"/>
    <col min="2311" max="2556" width="12.140625" style="21"/>
    <col min="2557" max="2557" width="45" style="21" customWidth="1"/>
    <col min="2558" max="2558" width="10.7109375" style="21" customWidth="1"/>
    <col min="2559" max="2559" width="2.140625" style="21" customWidth="1"/>
    <col min="2560" max="2560" width="17.5703125" style="21" customWidth="1"/>
    <col min="2561" max="2561" width="2.140625" style="21" customWidth="1"/>
    <col min="2562" max="2562" width="19" style="21" customWidth="1"/>
    <col min="2563" max="2563" width="2.140625" style="21" customWidth="1"/>
    <col min="2564" max="2564" width="17.5703125" style="21" customWidth="1"/>
    <col min="2565" max="2565" width="2.140625" style="21" customWidth="1"/>
    <col min="2566" max="2566" width="19" style="21" customWidth="1"/>
    <col min="2567" max="2812" width="12.140625" style="21"/>
    <col min="2813" max="2813" width="45" style="21" customWidth="1"/>
    <col min="2814" max="2814" width="10.7109375" style="21" customWidth="1"/>
    <col min="2815" max="2815" width="2.140625" style="21" customWidth="1"/>
    <col min="2816" max="2816" width="17.5703125" style="21" customWidth="1"/>
    <col min="2817" max="2817" width="2.140625" style="21" customWidth="1"/>
    <col min="2818" max="2818" width="19" style="21" customWidth="1"/>
    <col min="2819" max="2819" width="2.140625" style="21" customWidth="1"/>
    <col min="2820" max="2820" width="17.5703125" style="21" customWidth="1"/>
    <col min="2821" max="2821" width="2.140625" style="21" customWidth="1"/>
    <col min="2822" max="2822" width="19" style="21" customWidth="1"/>
    <col min="2823" max="3068" width="12.140625" style="21"/>
    <col min="3069" max="3069" width="45" style="21" customWidth="1"/>
    <col min="3070" max="3070" width="10.7109375" style="21" customWidth="1"/>
    <col min="3071" max="3071" width="2.140625" style="21" customWidth="1"/>
    <col min="3072" max="3072" width="17.5703125" style="21" customWidth="1"/>
    <col min="3073" max="3073" width="2.140625" style="21" customWidth="1"/>
    <col min="3074" max="3074" width="19" style="21" customWidth="1"/>
    <col min="3075" max="3075" width="2.140625" style="21" customWidth="1"/>
    <col min="3076" max="3076" width="17.5703125" style="21" customWidth="1"/>
    <col min="3077" max="3077" width="2.140625" style="21" customWidth="1"/>
    <col min="3078" max="3078" width="19" style="21" customWidth="1"/>
    <col min="3079" max="3324" width="12.140625" style="21"/>
    <col min="3325" max="3325" width="45" style="21" customWidth="1"/>
    <col min="3326" max="3326" width="10.7109375" style="21" customWidth="1"/>
    <col min="3327" max="3327" width="2.140625" style="21" customWidth="1"/>
    <col min="3328" max="3328" width="17.5703125" style="21" customWidth="1"/>
    <col min="3329" max="3329" width="2.140625" style="21" customWidth="1"/>
    <col min="3330" max="3330" width="19" style="21" customWidth="1"/>
    <col min="3331" max="3331" width="2.140625" style="21" customWidth="1"/>
    <col min="3332" max="3332" width="17.5703125" style="21" customWidth="1"/>
    <col min="3333" max="3333" width="2.140625" style="21" customWidth="1"/>
    <col min="3334" max="3334" width="19" style="21" customWidth="1"/>
    <col min="3335" max="3580" width="12.140625" style="21"/>
    <col min="3581" max="3581" width="45" style="21" customWidth="1"/>
    <col min="3582" max="3582" width="10.7109375" style="21" customWidth="1"/>
    <col min="3583" max="3583" width="2.140625" style="21" customWidth="1"/>
    <col min="3584" max="3584" width="17.5703125" style="21" customWidth="1"/>
    <col min="3585" max="3585" width="2.140625" style="21" customWidth="1"/>
    <col min="3586" max="3586" width="19" style="21" customWidth="1"/>
    <col min="3587" max="3587" width="2.140625" style="21" customWidth="1"/>
    <col min="3588" max="3588" width="17.5703125" style="21" customWidth="1"/>
    <col min="3589" max="3589" width="2.140625" style="21" customWidth="1"/>
    <col min="3590" max="3590" width="19" style="21" customWidth="1"/>
    <col min="3591" max="3836" width="12.140625" style="21"/>
    <col min="3837" max="3837" width="45" style="21" customWidth="1"/>
    <col min="3838" max="3838" width="10.7109375" style="21" customWidth="1"/>
    <col min="3839" max="3839" width="2.140625" style="21" customWidth="1"/>
    <col min="3840" max="3840" width="17.5703125" style="21" customWidth="1"/>
    <col min="3841" max="3841" width="2.140625" style="21" customWidth="1"/>
    <col min="3842" max="3842" width="19" style="21" customWidth="1"/>
    <col min="3843" max="3843" width="2.140625" style="21" customWidth="1"/>
    <col min="3844" max="3844" width="17.5703125" style="21" customWidth="1"/>
    <col min="3845" max="3845" width="2.140625" style="21" customWidth="1"/>
    <col min="3846" max="3846" width="19" style="21" customWidth="1"/>
    <col min="3847" max="4092" width="12.140625" style="21"/>
    <col min="4093" max="4093" width="45" style="21" customWidth="1"/>
    <col min="4094" max="4094" width="10.7109375" style="21" customWidth="1"/>
    <col min="4095" max="4095" width="2.140625" style="21" customWidth="1"/>
    <col min="4096" max="4096" width="17.5703125" style="21" customWidth="1"/>
    <col min="4097" max="4097" width="2.140625" style="21" customWidth="1"/>
    <col min="4098" max="4098" width="19" style="21" customWidth="1"/>
    <col min="4099" max="4099" width="2.140625" style="21" customWidth="1"/>
    <col min="4100" max="4100" width="17.5703125" style="21" customWidth="1"/>
    <col min="4101" max="4101" width="2.140625" style="21" customWidth="1"/>
    <col min="4102" max="4102" width="19" style="21" customWidth="1"/>
    <col min="4103" max="4348" width="12.140625" style="21"/>
    <col min="4349" max="4349" width="45" style="21" customWidth="1"/>
    <col min="4350" max="4350" width="10.7109375" style="21" customWidth="1"/>
    <col min="4351" max="4351" width="2.140625" style="21" customWidth="1"/>
    <col min="4352" max="4352" width="17.5703125" style="21" customWidth="1"/>
    <col min="4353" max="4353" width="2.140625" style="21" customWidth="1"/>
    <col min="4354" max="4354" width="19" style="21" customWidth="1"/>
    <col min="4355" max="4355" width="2.140625" style="21" customWidth="1"/>
    <col min="4356" max="4356" width="17.5703125" style="21" customWidth="1"/>
    <col min="4357" max="4357" width="2.140625" style="21" customWidth="1"/>
    <col min="4358" max="4358" width="19" style="21" customWidth="1"/>
    <col min="4359" max="4604" width="12.140625" style="21"/>
    <col min="4605" max="4605" width="45" style="21" customWidth="1"/>
    <col min="4606" max="4606" width="10.7109375" style="21" customWidth="1"/>
    <col min="4607" max="4607" width="2.140625" style="21" customWidth="1"/>
    <col min="4608" max="4608" width="17.5703125" style="21" customWidth="1"/>
    <col min="4609" max="4609" width="2.140625" style="21" customWidth="1"/>
    <col min="4610" max="4610" width="19" style="21" customWidth="1"/>
    <col min="4611" max="4611" width="2.140625" style="21" customWidth="1"/>
    <col min="4612" max="4612" width="17.5703125" style="21" customWidth="1"/>
    <col min="4613" max="4613" width="2.140625" style="21" customWidth="1"/>
    <col min="4614" max="4614" width="19" style="21" customWidth="1"/>
    <col min="4615" max="4860" width="12.140625" style="21"/>
    <col min="4861" max="4861" width="45" style="21" customWidth="1"/>
    <col min="4862" max="4862" width="10.7109375" style="21" customWidth="1"/>
    <col min="4863" max="4863" width="2.140625" style="21" customWidth="1"/>
    <col min="4864" max="4864" width="17.5703125" style="21" customWidth="1"/>
    <col min="4865" max="4865" width="2.140625" style="21" customWidth="1"/>
    <col min="4866" max="4866" width="19" style="21" customWidth="1"/>
    <col min="4867" max="4867" width="2.140625" style="21" customWidth="1"/>
    <col min="4868" max="4868" width="17.5703125" style="21" customWidth="1"/>
    <col min="4869" max="4869" width="2.140625" style="21" customWidth="1"/>
    <col min="4870" max="4870" width="19" style="21" customWidth="1"/>
    <col min="4871" max="5116" width="12.140625" style="21"/>
    <col min="5117" max="5117" width="45" style="21" customWidth="1"/>
    <col min="5118" max="5118" width="10.7109375" style="21" customWidth="1"/>
    <col min="5119" max="5119" width="2.140625" style="21" customWidth="1"/>
    <col min="5120" max="5120" width="17.5703125" style="21" customWidth="1"/>
    <col min="5121" max="5121" width="2.140625" style="21" customWidth="1"/>
    <col min="5122" max="5122" width="19" style="21" customWidth="1"/>
    <col min="5123" max="5123" width="2.140625" style="21" customWidth="1"/>
    <col min="5124" max="5124" width="17.5703125" style="21" customWidth="1"/>
    <col min="5125" max="5125" width="2.140625" style="21" customWidth="1"/>
    <col min="5126" max="5126" width="19" style="21" customWidth="1"/>
    <col min="5127" max="5372" width="12.140625" style="21"/>
    <col min="5373" max="5373" width="45" style="21" customWidth="1"/>
    <col min="5374" max="5374" width="10.7109375" style="21" customWidth="1"/>
    <col min="5375" max="5375" width="2.140625" style="21" customWidth="1"/>
    <col min="5376" max="5376" width="17.5703125" style="21" customWidth="1"/>
    <col min="5377" max="5377" width="2.140625" style="21" customWidth="1"/>
    <col min="5378" max="5378" width="19" style="21" customWidth="1"/>
    <col min="5379" max="5379" width="2.140625" style="21" customWidth="1"/>
    <col min="5380" max="5380" width="17.5703125" style="21" customWidth="1"/>
    <col min="5381" max="5381" width="2.140625" style="21" customWidth="1"/>
    <col min="5382" max="5382" width="19" style="21" customWidth="1"/>
    <col min="5383" max="5628" width="12.140625" style="21"/>
    <col min="5629" max="5629" width="45" style="21" customWidth="1"/>
    <col min="5630" max="5630" width="10.7109375" style="21" customWidth="1"/>
    <col min="5631" max="5631" width="2.140625" style="21" customWidth="1"/>
    <col min="5632" max="5632" width="17.5703125" style="21" customWidth="1"/>
    <col min="5633" max="5633" width="2.140625" style="21" customWidth="1"/>
    <col min="5634" max="5634" width="19" style="21" customWidth="1"/>
    <col min="5635" max="5635" width="2.140625" style="21" customWidth="1"/>
    <col min="5636" max="5636" width="17.5703125" style="21" customWidth="1"/>
    <col min="5637" max="5637" width="2.140625" style="21" customWidth="1"/>
    <col min="5638" max="5638" width="19" style="21" customWidth="1"/>
    <col min="5639" max="5884" width="12.140625" style="21"/>
    <col min="5885" max="5885" width="45" style="21" customWidth="1"/>
    <col min="5886" max="5886" width="10.7109375" style="21" customWidth="1"/>
    <col min="5887" max="5887" width="2.140625" style="21" customWidth="1"/>
    <col min="5888" max="5888" width="17.5703125" style="21" customWidth="1"/>
    <col min="5889" max="5889" width="2.140625" style="21" customWidth="1"/>
    <col min="5890" max="5890" width="19" style="21" customWidth="1"/>
    <col min="5891" max="5891" width="2.140625" style="21" customWidth="1"/>
    <col min="5892" max="5892" width="17.5703125" style="21" customWidth="1"/>
    <col min="5893" max="5893" width="2.140625" style="21" customWidth="1"/>
    <col min="5894" max="5894" width="19" style="21" customWidth="1"/>
    <col min="5895" max="6140" width="12.140625" style="21"/>
    <col min="6141" max="6141" width="45" style="21" customWidth="1"/>
    <col min="6142" max="6142" width="10.7109375" style="21" customWidth="1"/>
    <col min="6143" max="6143" width="2.140625" style="21" customWidth="1"/>
    <col min="6144" max="6144" width="17.5703125" style="21" customWidth="1"/>
    <col min="6145" max="6145" width="2.140625" style="21" customWidth="1"/>
    <col min="6146" max="6146" width="19" style="21" customWidth="1"/>
    <col min="6147" max="6147" width="2.140625" style="21" customWidth="1"/>
    <col min="6148" max="6148" width="17.5703125" style="21" customWidth="1"/>
    <col min="6149" max="6149" width="2.140625" style="21" customWidth="1"/>
    <col min="6150" max="6150" width="19" style="21" customWidth="1"/>
    <col min="6151" max="6396" width="12.140625" style="21"/>
    <col min="6397" max="6397" width="45" style="21" customWidth="1"/>
    <col min="6398" max="6398" width="10.7109375" style="21" customWidth="1"/>
    <col min="6399" max="6399" width="2.140625" style="21" customWidth="1"/>
    <col min="6400" max="6400" width="17.5703125" style="21" customWidth="1"/>
    <col min="6401" max="6401" width="2.140625" style="21" customWidth="1"/>
    <col min="6402" max="6402" width="19" style="21" customWidth="1"/>
    <col min="6403" max="6403" width="2.140625" style="21" customWidth="1"/>
    <col min="6404" max="6404" width="17.5703125" style="21" customWidth="1"/>
    <col min="6405" max="6405" width="2.140625" style="21" customWidth="1"/>
    <col min="6406" max="6406" width="19" style="21" customWidth="1"/>
    <col min="6407" max="6652" width="12.140625" style="21"/>
    <col min="6653" max="6653" width="45" style="21" customWidth="1"/>
    <col min="6654" max="6654" width="10.7109375" style="21" customWidth="1"/>
    <col min="6655" max="6655" width="2.140625" style="21" customWidth="1"/>
    <col min="6656" max="6656" width="17.5703125" style="21" customWidth="1"/>
    <col min="6657" max="6657" width="2.140625" style="21" customWidth="1"/>
    <col min="6658" max="6658" width="19" style="21" customWidth="1"/>
    <col min="6659" max="6659" width="2.140625" style="21" customWidth="1"/>
    <col min="6660" max="6660" width="17.5703125" style="21" customWidth="1"/>
    <col min="6661" max="6661" width="2.140625" style="21" customWidth="1"/>
    <col min="6662" max="6662" width="19" style="21" customWidth="1"/>
    <col min="6663" max="6908" width="12.140625" style="21"/>
    <col min="6909" max="6909" width="45" style="21" customWidth="1"/>
    <col min="6910" max="6910" width="10.7109375" style="21" customWidth="1"/>
    <col min="6911" max="6911" width="2.140625" style="21" customWidth="1"/>
    <col min="6912" max="6912" width="17.5703125" style="21" customWidth="1"/>
    <col min="6913" max="6913" width="2.140625" style="21" customWidth="1"/>
    <col min="6914" max="6914" width="19" style="21" customWidth="1"/>
    <col min="6915" max="6915" width="2.140625" style="21" customWidth="1"/>
    <col min="6916" max="6916" width="17.5703125" style="21" customWidth="1"/>
    <col min="6917" max="6917" width="2.140625" style="21" customWidth="1"/>
    <col min="6918" max="6918" width="19" style="21" customWidth="1"/>
    <col min="6919" max="7164" width="12.140625" style="21"/>
    <col min="7165" max="7165" width="45" style="21" customWidth="1"/>
    <col min="7166" max="7166" width="10.7109375" style="21" customWidth="1"/>
    <col min="7167" max="7167" width="2.140625" style="21" customWidth="1"/>
    <col min="7168" max="7168" width="17.5703125" style="21" customWidth="1"/>
    <col min="7169" max="7169" width="2.140625" style="21" customWidth="1"/>
    <col min="7170" max="7170" width="19" style="21" customWidth="1"/>
    <col min="7171" max="7171" width="2.140625" style="21" customWidth="1"/>
    <col min="7172" max="7172" width="17.5703125" style="21" customWidth="1"/>
    <col min="7173" max="7173" width="2.140625" style="21" customWidth="1"/>
    <col min="7174" max="7174" width="19" style="21" customWidth="1"/>
    <col min="7175" max="7420" width="12.140625" style="21"/>
    <col min="7421" max="7421" width="45" style="21" customWidth="1"/>
    <col min="7422" max="7422" width="10.7109375" style="21" customWidth="1"/>
    <col min="7423" max="7423" width="2.140625" style="21" customWidth="1"/>
    <col min="7424" max="7424" width="17.5703125" style="21" customWidth="1"/>
    <col min="7425" max="7425" width="2.140625" style="21" customWidth="1"/>
    <col min="7426" max="7426" width="19" style="21" customWidth="1"/>
    <col min="7427" max="7427" width="2.140625" style="21" customWidth="1"/>
    <col min="7428" max="7428" width="17.5703125" style="21" customWidth="1"/>
    <col min="7429" max="7429" width="2.140625" style="21" customWidth="1"/>
    <col min="7430" max="7430" width="19" style="21" customWidth="1"/>
    <col min="7431" max="7676" width="12.140625" style="21"/>
    <col min="7677" max="7677" width="45" style="21" customWidth="1"/>
    <col min="7678" max="7678" width="10.7109375" style="21" customWidth="1"/>
    <col min="7679" max="7679" width="2.140625" style="21" customWidth="1"/>
    <col min="7680" max="7680" width="17.5703125" style="21" customWidth="1"/>
    <col min="7681" max="7681" width="2.140625" style="21" customWidth="1"/>
    <col min="7682" max="7682" width="19" style="21" customWidth="1"/>
    <col min="7683" max="7683" width="2.140625" style="21" customWidth="1"/>
    <col min="7684" max="7684" width="17.5703125" style="21" customWidth="1"/>
    <col min="7685" max="7685" width="2.140625" style="21" customWidth="1"/>
    <col min="7686" max="7686" width="19" style="21" customWidth="1"/>
    <col min="7687" max="7932" width="12.140625" style="21"/>
    <col min="7933" max="7933" width="45" style="21" customWidth="1"/>
    <col min="7934" max="7934" width="10.7109375" style="21" customWidth="1"/>
    <col min="7935" max="7935" width="2.140625" style="21" customWidth="1"/>
    <col min="7936" max="7936" width="17.5703125" style="21" customWidth="1"/>
    <col min="7937" max="7937" width="2.140625" style="21" customWidth="1"/>
    <col min="7938" max="7938" width="19" style="21" customWidth="1"/>
    <col min="7939" max="7939" width="2.140625" style="21" customWidth="1"/>
    <col min="7940" max="7940" width="17.5703125" style="21" customWidth="1"/>
    <col min="7941" max="7941" width="2.140625" style="21" customWidth="1"/>
    <col min="7942" max="7942" width="19" style="21" customWidth="1"/>
    <col min="7943" max="8188" width="12.140625" style="21"/>
    <col min="8189" max="8189" width="45" style="21" customWidth="1"/>
    <col min="8190" max="8190" width="10.7109375" style="21" customWidth="1"/>
    <col min="8191" max="8191" width="2.140625" style="21" customWidth="1"/>
    <col min="8192" max="8192" width="17.5703125" style="21" customWidth="1"/>
    <col min="8193" max="8193" width="2.140625" style="21" customWidth="1"/>
    <col min="8194" max="8194" width="19" style="21" customWidth="1"/>
    <col min="8195" max="8195" width="2.140625" style="21" customWidth="1"/>
    <col min="8196" max="8196" width="17.5703125" style="21" customWidth="1"/>
    <col min="8197" max="8197" width="2.140625" style="21" customWidth="1"/>
    <col min="8198" max="8198" width="19" style="21" customWidth="1"/>
    <col min="8199" max="8444" width="12.140625" style="21"/>
    <col min="8445" max="8445" width="45" style="21" customWidth="1"/>
    <col min="8446" max="8446" width="10.7109375" style="21" customWidth="1"/>
    <col min="8447" max="8447" width="2.140625" style="21" customWidth="1"/>
    <col min="8448" max="8448" width="17.5703125" style="21" customWidth="1"/>
    <col min="8449" max="8449" width="2.140625" style="21" customWidth="1"/>
    <col min="8450" max="8450" width="19" style="21" customWidth="1"/>
    <col min="8451" max="8451" width="2.140625" style="21" customWidth="1"/>
    <col min="8452" max="8452" width="17.5703125" style="21" customWidth="1"/>
    <col min="8453" max="8453" width="2.140625" style="21" customWidth="1"/>
    <col min="8454" max="8454" width="19" style="21" customWidth="1"/>
    <col min="8455" max="8700" width="12.140625" style="21"/>
    <col min="8701" max="8701" width="45" style="21" customWidth="1"/>
    <col min="8702" max="8702" width="10.7109375" style="21" customWidth="1"/>
    <col min="8703" max="8703" width="2.140625" style="21" customWidth="1"/>
    <col min="8704" max="8704" width="17.5703125" style="21" customWidth="1"/>
    <col min="8705" max="8705" width="2.140625" style="21" customWidth="1"/>
    <col min="8706" max="8706" width="19" style="21" customWidth="1"/>
    <col min="8707" max="8707" width="2.140625" style="21" customWidth="1"/>
    <col min="8708" max="8708" width="17.5703125" style="21" customWidth="1"/>
    <col min="8709" max="8709" width="2.140625" style="21" customWidth="1"/>
    <col min="8710" max="8710" width="19" style="21" customWidth="1"/>
    <col min="8711" max="8956" width="12.140625" style="21"/>
    <col min="8957" max="8957" width="45" style="21" customWidth="1"/>
    <col min="8958" max="8958" width="10.7109375" style="21" customWidth="1"/>
    <col min="8959" max="8959" width="2.140625" style="21" customWidth="1"/>
    <col min="8960" max="8960" width="17.5703125" style="21" customWidth="1"/>
    <col min="8961" max="8961" width="2.140625" style="21" customWidth="1"/>
    <col min="8962" max="8962" width="19" style="21" customWidth="1"/>
    <col min="8963" max="8963" width="2.140625" style="21" customWidth="1"/>
    <col min="8964" max="8964" width="17.5703125" style="21" customWidth="1"/>
    <col min="8965" max="8965" width="2.140625" style="21" customWidth="1"/>
    <col min="8966" max="8966" width="19" style="21" customWidth="1"/>
    <col min="8967" max="9212" width="12.140625" style="21"/>
    <col min="9213" max="9213" width="45" style="21" customWidth="1"/>
    <col min="9214" max="9214" width="10.7109375" style="21" customWidth="1"/>
    <col min="9215" max="9215" width="2.140625" style="21" customWidth="1"/>
    <col min="9216" max="9216" width="17.5703125" style="21" customWidth="1"/>
    <col min="9217" max="9217" width="2.140625" style="21" customWidth="1"/>
    <col min="9218" max="9218" width="19" style="21" customWidth="1"/>
    <col min="9219" max="9219" width="2.140625" style="21" customWidth="1"/>
    <col min="9220" max="9220" width="17.5703125" style="21" customWidth="1"/>
    <col min="9221" max="9221" width="2.140625" style="21" customWidth="1"/>
    <col min="9222" max="9222" width="19" style="21" customWidth="1"/>
    <col min="9223" max="9468" width="12.140625" style="21"/>
    <col min="9469" max="9469" width="45" style="21" customWidth="1"/>
    <col min="9470" max="9470" width="10.7109375" style="21" customWidth="1"/>
    <col min="9471" max="9471" width="2.140625" style="21" customWidth="1"/>
    <col min="9472" max="9472" width="17.5703125" style="21" customWidth="1"/>
    <col min="9473" max="9473" width="2.140625" style="21" customWidth="1"/>
    <col min="9474" max="9474" width="19" style="21" customWidth="1"/>
    <col min="9475" max="9475" width="2.140625" style="21" customWidth="1"/>
    <col min="9476" max="9476" width="17.5703125" style="21" customWidth="1"/>
    <col min="9477" max="9477" width="2.140625" style="21" customWidth="1"/>
    <col min="9478" max="9478" width="19" style="21" customWidth="1"/>
    <col min="9479" max="9724" width="12.140625" style="21"/>
    <col min="9725" max="9725" width="45" style="21" customWidth="1"/>
    <col min="9726" max="9726" width="10.7109375" style="21" customWidth="1"/>
    <col min="9727" max="9727" width="2.140625" style="21" customWidth="1"/>
    <col min="9728" max="9728" width="17.5703125" style="21" customWidth="1"/>
    <col min="9729" max="9729" width="2.140625" style="21" customWidth="1"/>
    <col min="9730" max="9730" width="19" style="21" customWidth="1"/>
    <col min="9731" max="9731" width="2.140625" style="21" customWidth="1"/>
    <col min="9732" max="9732" width="17.5703125" style="21" customWidth="1"/>
    <col min="9733" max="9733" width="2.140625" style="21" customWidth="1"/>
    <col min="9734" max="9734" width="19" style="21" customWidth="1"/>
    <col min="9735" max="9980" width="12.140625" style="21"/>
    <col min="9981" max="9981" width="45" style="21" customWidth="1"/>
    <col min="9982" max="9982" width="10.7109375" style="21" customWidth="1"/>
    <col min="9983" max="9983" width="2.140625" style="21" customWidth="1"/>
    <col min="9984" max="9984" width="17.5703125" style="21" customWidth="1"/>
    <col min="9985" max="9985" width="2.140625" style="21" customWidth="1"/>
    <col min="9986" max="9986" width="19" style="21" customWidth="1"/>
    <col min="9987" max="9987" width="2.140625" style="21" customWidth="1"/>
    <col min="9988" max="9988" width="17.5703125" style="21" customWidth="1"/>
    <col min="9989" max="9989" width="2.140625" style="21" customWidth="1"/>
    <col min="9990" max="9990" width="19" style="21" customWidth="1"/>
    <col min="9991" max="10236" width="12.140625" style="21"/>
    <col min="10237" max="10237" width="45" style="21" customWidth="1"/>
    <col min="10238" max="10238" width="10.7109375" style="21" customWidth="1"/>
    <col min="10239" max="10239" width="2.140625" style="21" customWidth="1"/>
    <col min="10240" max="10240" width="17.5703125" style="21" customWidth="1"/>
    <col min="10241" max="10241" width="2.140625" style="21" customWidth="1"/>
    <col min="10242" max="10242" width="19" style="21" customWidth="1"/>
    <col min="10243" max="10243" width="2.140625" style="21" customWidth="1"/>
    <col min="10244" max="10244" width="17.5703125" style="21" customWidth="1"/>
    <col min="10245" max="10245" width="2.140625" style="21" customWidth="1"/>
    <col min="10246" max="10246" width="19" style="21" customWidth="1"/>
    <col min="10247" max="10492" width="12.140625" style="21"/>
    <col min="10493" max="10493" width="45" style="21" customWidth="1"/>
    <col min="10494" max="10494" width="10.7109375" style="21" customWidth="1"/>
    <col min="10495" max="10495" width="2.140625" style="21" customWidth="1"/>
    <col min="10496" max="10496" width="17.5703125" style="21" customWidth="1"/>
    <col min="10497" max="10497" width="2.140625" style="21" customWidth="1"/>
    <col min="10498" max="10498" width="19" style="21" customWidth="1"/>
    <col min="10499" max="10499" width="2.140625" style="21" customWidth="1"/>
    <col min="10500" max="10500" width="17.5703125" style="21" customWidth="1"/>
    <col min="10501" max="10501" width="2.140625" style="21" customWidth="1"/>
    <col min="10502" max="10502" width="19" style="21" customWidth="1"/>
    <col min="10503" max="10748" width="12.140625" style="21"/>
    <col min="10749" max="10749" width="45" style="21" customWidth="1"/>
    <col min="10750" max="10750" width="10.7109375" style="21" customWidth="1"/>
    <col min="10751" max="10751" width="2.140625" style="21" customWidth="1"/>
    <col min="10752" max="10752" width="17.5703125" style="21" customWidth="1"/>
    <col min="10753" max="10753" width="2.140625" style="21" customWidth="1"/>
    <col min="10754" max="10754" width="19" style="21" customWidth="1"/>
    <col min="10755" max="10755" width="2.140625" style="21" customWidth="1"/>
    <col min="10756" max="10756" width="17.5703125" style="21" customWidth="1"/>
    <col min="10757" max="10757" width="2.140625" style="21" customWidth="1"/>
    <col min="10758" max="10758" width="19" style="21" customWidth="1"/>
    <col min="10759" max="11004" width="12.140625" style="21"/>
    <col min="11005" max="11005" width="45" style="21" customWidth="1"/>
    <col min="11006" max="11006" width="10.7109375" style="21" customWidth="1"/>
    <col min="11007" max="11007" width="2.140625" style="21" customWidth="1"/>
    <col min="11008" max="11008" width="17.5703125" style="21" customWidth="1"/>
    <col min="11009" max="11009" width="2.140625" style="21" customWidth="1"/>
    <col min="11010" max="11010" width="19" style="21" customWidth="1"/>
    <col min="11011" max="11011" width="2.140625" style="21" customWidth="1"/>
    <col min="11012" max="11012" width="17.5703125" style="21" customWidth="1"/>
    <col min="11013" max="11013" width="2.140625" style="21" customWidth="1"/>
    <col min="11014" max="11014" width="19" style="21" customWidth="1"/>
    <col min="11015" max="11260" width="12.140625" style="21"/>
    <col min="11261" max="11261" width="45" style="21" customWidth="1"/>
    <col min="11262" max="11262" width="10.7109375" style="21" customWidth="1"/>
    <col min="11263" max="11263" width="2.140625" style="21" customWidth="1"/>
    <col min="11264" max="11264" width="17.5703125" style="21" customWidth="1"/>
    <col min="11265" max="11265" width="2.140625" style="21" customWidth="1"/>
    <col min="11266" max="11266" width="19" style="21" customWidth="1"/>
    <col min="11267" max="11267" width="2.140625" style="21" customWidth="1"/>
    <col min="11268" max="11268" width="17.5703125" style="21" customWidth="1"/>
    <col min="11269" max="11269" width="2.140625" style="21" customWidth="1"/>
    <col min="11270" max="11270" width="19" style="21" customWidth="1"/>
    <col min="11271" max="11516" width="12.140625" style="21"/>
    <col min="11517" max="11517" width="45" style="21" customWidth="1"/>
    <col min="11518" max="11518" width="10.7109375" style="21" customWidth="1"/>
    <col min="11519" max="11519" width="2.140625" style="21" customWidth="1"/>
    <col min="11520" max="11520" width="17.5703125" style="21" customWidth="1"/>
    <col min="11521" max="11521" width="2.140625" style="21" customWidth="1"/>
    <col min="11522" max="11522" width="19" style="21" customWidth="1"/>
    <col min="11523" max="11523" width="2.140625" style="21" customWidth="1"/>
    <col min="11524" max="11524" width="17.5703125" style="21" customWidth="1"/>
    <col min="11525" max="11525" width="2.140625" style="21" customWidth="1"/>
    <col min="11526" max="11526" width="19" style="21" customWidth="1"/>
    <col min="11527" max="11772" width="12.140625" style="21"/>
    <col min="11773" max="11773" width="45" style="21" customWidth="1"/>
    <col min="11774" max="11774" width="10.7109375" style="21" customWidth="1"/>
    <col min="11775" max="11775" width="2.140625" style="21" customWidth="1"/>
    <col min="11776" max="11776" width="17.5703125" style="21" customWidth="1"/>
    <col min="11777" max="11777" width="2.140625" style="21" customWidth="1"/>
    <col min="11778" max="11778" width="19" style="21" customWidth="1"/>
    <col min="11779" max="11779" width="2.140625" style="21" customWidth="1"/>
    <col min="11780" max="11780" width="17.5703125" style="21" customWidth="1"/>
    <col min="11781" max="11781" width="2.140625" style="21" customWidth="1"/>
    <col min="11782" max="11782" width="19" style="21" customWidth="1"/>
    <col min="11783" max="12028" width="12.140625" style="21"/>
    <col min="12029" max="12029" width="45" style="21" customWidth="1"/>
    <col min="12030" max="12030" width="10.7109375" style="21" customWidth="1"/>
    <col min="12031" max="12031" width="2.140625" style="21" customWidth="1"/>
    <col min="12032" max="12032" width="17.5703125" style="21" customWidth="1"/>
    <col min="12033" max="12033" width="2.140625" style="21" customWidth="1"/>
    <col min="12034" max="12034" width="19" style="21" customWidth="1"/>
    <col min="12035" max="12035" width="2.140625" style="21" customWidth="1"/>
    <col min="12036" max="12036" width="17.5703125" style="21" customWidth="1"/>
    <col min="12037" max="12037" width="2.140625" style="21" customWidth="1"/>
    <col min="12038" max="12038" width="19" style="21" customWidth="1"/>
    <col min="12039" max="12284" width="12.140625" style="21"/>
    <col min="12285" max="12285" width="45" style="21" customWidth="1"/>
    <col min="12286" max="12286" width="10.7109375" style="21" customWidth="1"/>
    <col min="12287" max="12287" width="2.140625" style="21" customWidth="1"/>
    <col min="12288" max="12288" width="17.5703125" style="21" customWidth="1"/>
    <col min="12289" max="12289" width="2.140625" style="21" customWidth="1"/>
    <col min="12290" max="12290" width="19" style="21" customWidth="1"/>
    <col min="12291" max="12291" width="2.140625" style="21" customWidth="1"/>
    <col min="12292" max="12292" width="17.5703125" style="21" customWidth="1"/>
    <col min="12293" max="12293" width="2.140625" style="21" customWidth="1"/>
    <col min="12294" max="12294" width="19" style="21" customWidth="1"/>
    <col min="12295" max="12540" width="12.140625" style="21"/>
    <col min="12541" max="12541" width="45" style="21" customWidth="1"/>
    <col min="12542" max="12542" width="10.7109375" style="21" customWidth="1"/>
    <col min="12543" max="12543" width="2.140625" style="21" customWidth="1"/>
    <col min="12544" max="12544" width="17.5703125" style="21" customWidth="1"/>
    <col min="12545" max="12545" width="2.140625" style="21" customWidth="1"/>
    <col min="12546" max="12546" width="19" style="21" customWidth="1"/>
    <col min="12547" max="12547" width="2.140625" style="21" customWidth="1"/>
    <col min="12548" max="12548" width="17.5703125" style="21" customWidth="1"/>
    <col min="12549" max="12549" width="2.140625" style="21" customWidth="1"/>
    <col min="12550" max="12550" width="19" style="21" customWidth="1"/>
    <col min="12551" max="12796" width="12.140625" style="21"/>
    <col min="12797" max="12797" width="45" style="21" customWidth="1"/>
    <col min="12798" max="12798" width="10.7109375" style="21" customWidth="1"/>
    <col min="12799" max="12799" width="2.140625" style="21" customWidth="1"/>
    <col min="12800" max="12800" width="17.5703125" style="21" customWidth="1"/>
    <col min="12801" max="12801" width="2.140625" style="21" customWidth="1"/>
    <col min="12802" max="12802" width="19" style="21" customWidth="1"/>
    <col min="12803" max="12803" width="2.140625" style="21" customWidth="1"/>
    <col min="12804" max="12804" width="17.5703125" style="21" customWidth="1"/>
    <col min="12805" max="12805" width="2.140625" style="21" customWidth="1"/>
    <col min="12806" max="12806" width="19" style="21" customWidth="1"/>
    <col min="12807" max="13052" width="12.140625" style="21"/>
    <col min="13053" max="13053" width="45" style="21" customWidth="1"/>
    <col min="13054" max="13054" width="10.7109375" style="21" customWidth="1"/>
    <col min="13055" max="13055" width="2.140625" style="21" customWidth="1"/>
    <col min="13056" max="13056" width="17.5703125" style="21" customWidth="1"/>
    <col min="13057" max="13057" width="2.140625" style="21" customWidth="1"/>
    <col min="13058" max="13058" width="19" style="21" customWidth="1"/>
    <col min="13059" max="13059" width="2.140625" style="21" customWidth="1"/>
    <col min="13060" max="13060" width="17.5703125" style="21" customWidth="1"/>
    <col min="13061" max="13061" width="2.140625" style="21" customWidth="1"/>
    <col min="13062" max="13062" width="19" style="21" customWidth="1"/>
    <col min="13063" max="13308" width="12.140625" style="21"/>
    <col min="13309" max="13309" width="45" style="21" customWidth="1"/>
    <col min="13310" max="13310" width="10.7109375" style="21" customWidth="1"/>
    <col min="13311" max="13311" width="2.140625" style="21" customWidth="1"/>
    <col min="13312" max="13312" width="17.5703125" style="21" customWidth="1"/>
    <col min="13313" max="13313" width="2.140625" style="21" customWidth="1"/>
    <col min="13314" max="13314" width="19" style="21" customWidth="1"/>
    <col min="13315" max="13315" width="2.140625" style="21" customWidth="1"/>
    <col min="13316" max="13316" width="17.5703125" style="21" customWidth="1"/>
    <col min="13317" max="13317" width="2.140625" style="21" customWidth="1"/>
    <col min="13318" max="13318" width="19" style="21" customWidth="1"/>
    <col min="13319" max="13564" width="12.140625" style="21"/>
    <col min="13565" max="13565" width="45" style="21" customWidth="1"/>
    <col min="13566" max="13566" width="10.7109375" style="21" customWidth="1"/>
    <col min="13567" max="13567" width="2.140625" style="21" customWidth="1"/>
    <col min="13568" max="13568" width="17.5703125" style="21" customWidth="1"/>
    <col min="13569" max="13569" width="2.140625" style="21" customWidth="1"/>
    <col min="13570" max="13570" width="19" style="21" customWidth="1"/>
    <col min="13571" max="13571" width="2.140625" style="21" customWidth="1"/>
    <col min="13572" max="13572" width="17.5703125" style="21" customWidth="1"/>
    <col min="13573" max="13573" width="2.140625" style="21" customWidth="1"/>
    <col min="13574" max="13574" width="19" style="21" customWidth="1"/>
    <col min="13575" max="13820" width="12.140625" style="21"/>
    <col min="13821" max="13821" width="45" style="21" customWidth="1"/>
    <col min="13822" max="13822" width="10.7109375" style="21" customWidth="1"/>
    <col min="13823" max="13823" width="2.140625" style="21" customWidth="1"/>
    <col min="13824" max="13824" width="17.5703125" style="21" customWidth="1"/>
    <col min="13825" max="13825" width="2.140625" style="21" customWidth="1"/>
    <col min="13826" max="13826" width="19" style="21" customWidth="1"/>
    <col min="13827" max="13827" width="2.140625" style="21" customWidth="1"/>
    <col min="13828" max="13828" width="17.5703125" style="21" customWidth="1"/>
    <col min="13829" max="13829" width="2.140625" style="21" customWidth="1"/>
    <col min="13830" max="13830" width="19" style="21" customWidth="1"/>
    <col min="13831" max="14076" width="12.140625" style="21"/>
    <col min="14077" max="14077" width="45" style="21" customWidth="1"/>
    <col min="14078" max="14078" width="10.7109375" style="21" customWidth="1"/>
    <col min="14079" max="14079" width="2.140625" style="21" customWidth="1"/>
    <col min="14080" max="14080" width="17.5703125" style="21" customWidth="1"/>
    <col min="14081" max="14081" width="2.140625" style="21" customWidth="1"/>
    <col min="14082" max="14082" width="19" style="21" customWidth="1"/>
    <col min="14083" max="14083" width="2.140625" style="21" customWidth="1"/>
    <col min="14084" max="14084" width="17.5703125" style="21" customWidth="1"/>
    <col min="14085" max="14085" width="2.140625" style="21" customWidth="1"/>
    <col min="14086" max="14086" width="19" style="21" customWidth="1"/>
    <col min="14087" max="14332" width="12.140625" style="21"/>
    <col min="14333" max="14333" width="45" style="21" customWidth="1"/>
    <col min="14334" max="14334" width="10.7109375" style="21" customWidth="1"/>
    <col min="14335" max="14335" width="2.140625" style="21" customWidth="1"/>
    <col min="14336" max="14336" width="17.5703125" style="21" customWidth="1"/>
    <col min="14337" max="14337" width="2.140625" style="21" customWidth="1"/>
    <col min="14338" max="14338" width="19" style="21" customWidth="1"/>
    <col min="14339" max="14339" width="2.140625" style="21" customWidth="1"/>
    <col min="14340" max="14340" width="17.5703125" style="21" customWidth="1"/>
    <col min="14341" max="14341" width="2.140625" style="21" customWidth="1"/>
    <col min="14342" max="14342" width="19" style="21" customWidth="1"/>
    <col min="14343" max="14588" width="12.140625" style="21"/>
    <col min="14589" max="14589" width="45" style="21" customWidth="1"/>
    <col min="14590" max="14590" width="10.7109375" style="21" customWidth="1"/>
    <col min="14591" max="14591" width="2.140625" style="21" customWidth="1"/>
    <col min="14592" max="14592" width="17.5703125" style="21" customWidth="1"/>
    <col min="14593" max="14593" width="2.140625" style="21" customWidth="1"/>
    <col min="14594" max="14594" width="19" style="21" customWidth="1"/>
    <col min="14595" max="14595" width="2.140625" style="21" customWidth="1"/>
    <col min="14596" max="14596" width="17.5703125" style="21" customWidth="1"/>
    <col min="14597" max="14597" width="2.140625" style="21" customWidth="1"/>
    <col min="14598" max="14598" width="19" style="21" customWidth="1"/>
    <col min="14599" max="14844" width="12.140625" style="21"/>
    <col min="14845" max="14845" width="45" style="21" customWidth="1"/>
    <col min="14846" max="14846" width="10.7109375" style="21" customWidth="1"/>
    <col min="14847" max="14847" width="2.140625" style="21" customWidth="1"/>
    <col min="14848" max="14848" width="17.5703125" style="21" customWidth="1"/>
    <col min="14849" max="14849" width="2.140625" style="21" customWidth="1"/>
    <col min="14850" max="14850" width="19" style="21" customWidth="1"/>
    <col min="14851" max="14851" width="2.140625" style="21" customWidth="1"/>
    <col min="14852" max="14852" width="17.5703125" style="21" customWidth="1"/>
    <col min="14853" max="14853" width="2.140625" style="21" customWidth="1"/>
    <col min="14854" max="14854" width="19" style="21" customWidth="1"/>
    <col min="14855" max="15100" width="12.140625" style="21"/>
    <col min="15101" max="15101" width="45" style="21" customWidth="1"/>
    <col min="15102" max="15102" width="10.7109375" style="21" customWidth="1"/>
    <col min="15103" max="15103" width="2.140625" style="21" customWidth="1"/>
    <col min="15104" max="15104" width="17.5703125" style="21" customWidth="1"/>
    <col min="15105" max="15105" width="2.140625" style="21" customWidth="1"/>
    <col min="15106" max="15106" width="19" style="21" customWidth="1"/>
    <col min="15107" max="15107" width="2.140625" style="21" customWidth="1"/>
    <col min="15108" max="15108" width="17.5703125" style="21" customWidth="1"/>
    <col min="15109" max="15109" width="2.140625" style="21" customWidth="1"/>
    <col min="15110" max="15110" width="19" style="21" customWidth="1"/>
    <col min="15111" max="15356" width="12.140625" style="21"/>
    <col min="15357" max="15357" width="45" style="21" customWidth="1"/>
    <col min="15358" max="15358" width="10.7109375" style="21" customWidth="1"/>
    <col min="15359" max="15359" width="2.140625" style="21" customWidth="1"/>
    <col min="15360" max="15360" width="17.5703125" style="21" customWidth="1"/>
    <col min="15361" max="15361" width="2.140625" style="21" customWidth="1"/>
    <col min="15362" max="15362" width="19" style="21" customWidth="1"/>
    <col min="15363" max="15363" width="2.140625" style="21" customWidth="1"/>
    <col min="15364" max="15364" width="17.5703125" style="21" customWidth="1"/>
    <col min="15365" max="15365" width="2.140625" style="21" customWidth="1"/>
    <col min="15366" max="15366" width="19" style="21" customWidth="1"/>
    <col min="15367" max="15612" width="12.140625" style="21"/>
    <col min="15613" max="15613" width="45" style="21" customWidth="1"/>
    <col min="15614" max="15614" width="10.7109375" style="21" customWidth="1"/>
    <col min="15615" max="15615" width="2.140625" style="21" customWidth="1"/>
    <col min="15616" max="15616" width="17.5703125" style="21" customWidth="1"/>
    <col min="15617" max="15617" width="2.140625" style="21" customWidth="1"/>
    <col min="15618" max="15618" width="19" style="21" customWidth="1"/>
    <col min="15619" max="15619" width="2.140625" style="21" customWidth="1"/>
    <col min="15620" max="15620" width="17.5703125" style="21" customWidth="1"/>
    <col min="15621" max="15621" width="2.140625" style="21" customWidth="1"/>
    <col min="15622" max="15622" width="19" style="21" customWidth="1"/>
    <col min="15623" max="15868" width="12.140625" style="21"/>
    <col min="15869" max="15869" width="45" style="21" customWidth="1"/>
    <col min="15870" max="15870" width="10.7109375" style="21" customWidth="1"/>
    <col min="15871" max="15871" width="2.140625" style="21" customWidth="1"/>
    <col min="15872" max="15872" width="17.5703125" style="21" customWidth="1"/>
    <col min="15873" max="15873" width="2.140625" style="21" customWidth="1"/>
    <col min="15874" max="15874" width="19" style="21" customWidth="1"/>
    <col min="15875" max="15875" width="2.140625" style="21" customWidth="1"/>
    <col min="15876" max="15876" width="17.5703125" style="21" customWidth="1"/>
    <col min="15877" max="15877" width="2.140625" style="21" customWidth="1"/>
    <col min="15878" max="15878" width="19" style="21" customWidth="1"/>
    <col min="15879" max="16124" width="12.140625" style="21"/>
    <col min="16125" max="16125" width="45" style="21" customWidth="1"/>
    <col min="16126" max="16126" width="10.7109375" style="21" customWidth="1"/>
    <col min="16127" max="16127" width="2.140625" style="21" customWidth="1"/>
    <col min="16128" max="16128" width="17.5703125" style="21" customWidth="1"/>
    <col min="16129" max="16129" width="2.140625" style="21" customWidth="1"/>
    <col min="16130" max="16130" width="19" style="21" customWidth="1"/>
    <col min="16131" max="16131" width="2.140625" style="21" customWidth="1"/>
    <col min="16132" max="16132" width="17.5703125" style="21" customWidth="1"/>
    <col min="16133" max="16133" width="2.140625" style="21" customWidth="1"/>
    <col min="16134" max="16134" width="19" style="21" customWidth="1"/>
    <col min="16135" max="16384" width="12.140625" style="21"/>
  </cols>
  <sheetData>
    <row r="1" spans="1:252">
      <c r="A1" s="52"/>
      <c r="B1" s="52"/>
      <c r="C1" s="53"/>
      <c r="D1" s="53"/>
      <c r="E1" s="53"/>
      <c r="F1" s="53"/>
      <c r="G1" s="53"/>
      <c r="H1" s="54"/>
      <c r="I1" s="53"/>
      <c r="J1" s="55" t="s">
        <v>79</v>
      </c>
    </row>
    <row r="2" spans="1:252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252">
      <c r="A3" s="132" t="s">
        <v>175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252">
      <c r="A4" s="132" t="s">
        <v>139</v>
      </c>
      <c r="B4" s="132"/>
      <c r="C4" s="132"/>
      <c r="D4" s="132"/>
      <c r="E4" s="132"/>
      <c r="F4" s="132"/>
      <c r="G4" s="132"/>
      <c r="H4" s="132"/>
      <c r="I4" s="132"/>
      <c r="J4" s="132"/>
    </row>
    <row r="5" spans="1:252">
      <c r="A5" s="57"/>
      <c r="B5" s="52"/>
      <c r="C5" s="53"/>
      <c r="D5" s="53"/>
      <c r="E5" s="53"/>
      <c r="F5" s="53"/>
      <c r="G5" s="53"/>
      <c r="H5" s="54"/>
      <c r="I5" s="53"/>
      <c r="J5" s="57" t="s">
        <v>3</v>
      </c>
    </row>
    <row r="6" spans="1:252">
      <c r="A6" s="58"/>
      <c r="B6" s="10"/>
      <c r="C6" s="11"/>
      <c r="D6" s="59"/>
      <c r="E6" s="59" t="s">
        <v>4</v>
      </c>
      <c r="F6" s="59"/>
      <c r="G6" s="11"/>
      <c r="H6" s="60"/>
      <c r="I6" s="59" t="s">
        <v>5</v>
      </c>
      <c r="J6" s="61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pans="1:252">
      <c r="B7" s="10"/>
      <c r="D7" s="12" t="s">
        <v>7</v>
      </c>
      <c r="F7" s="12" t="s">
        <v>82</v>
      </c>
      <c r="H7" s="12" t="s">
        <v>7</v>
      </c>
      <c r="J7" s="12" t="s">
        <v>82</v>
      </c>
    </row>
    <row r="8" spans="1:252">
      <c r="A8" s="58" t="s">
        <v>176</v>
      </c>
    </row>
    <row r="9" spans="1:252">
      <c r="A9" s="63" t="s">
        <v>112</v>
      </c>
      <c r="B9" s="63"/>
      <c r="C9" s="63"/>
      <c r="D9" s="63">
        <f>+'งบกำไรขาดทุน  (บาท) EY'!D163</f>
        <v>13306940823</v>
      </c>
      <c r="E9" s="63"/>
      <c r="F9" s="63">
        <f>+'งบกำไรขาดทุน  (บาท) EY'!F163</f>
        <v>2881509561</v>
      </c>
      <c r="G9" s="63"/>
      <c r="H9" s="63">
        <f>+'งบกำไรขาดทุน  (บาท) EY'!H163</f>
        <v>12549339960</v>
      </c>
      <c r="I9" s="63"/>
      <c r="J9" s="63">
        <f>+'งบกำไรขาดทุน  (บาท) EY'!J163</f>
        <v>2498949921</v>
      </c>
      <c r="L9" s="64"/>
      <c r="O9" s="63"/>
      <c r="P9" s="63"/>
    </row>
    <row r="10" spans="1:252">
      <c r="A10" s="63" t="s">
        <v>177</v>
      </c>
      <c r="B10" s="63"/>
      <c r="C10" s="63"/>
      <c r="D10" s="63"/>
      <c r="E10" s="63"/>
      <c r="F10" s="63"/>
      <c r="G10" s="63"/>
      <c r="H10" s="63"/>
      <c r="I10" s="63"/>
      <c r="J10" s="63"/>
      <c r="O10" s="63"/>
      <c r="P10" s="63"/>
    </row>
    <row r="11" spans="1:252">
      <c r="A11" s="63" t="s">
        <v>178</v>
      </c>
      <c r="B11" s="63"/>
      <c r="C11" s="63"/>
      <c r="D11" s="63"/>
      <c r="E11" s="63"/>
      <c r="F11" s="63"/>
      <c r="G11" s="63"/>
      <c r="H11" s="63"/>
      <c r="I11" s="63"/>
      <c r="J11" s="63"/>
      <c r="O11" s="63"/>
      <c r="P11" s="63"/>
    </row>
    <row r="12" spans="1:252">
      <c r="A12" s="63" t="s">
        <v>241</v>
      </c>
      <c r="B12" s="63"/>
      <c r="C12" s="63"/>
      <c r="D12" s="63">
        <v>-62662313</v>
      </c>
      <c r="E12" s="63"/>
      <c r="F12" s="63">
        <v>54766327</v>
      </c>
      <c r="G12" s="63"/>
      <c r="H12" s="65">
        <v>-42590461</v>
      </c>
      <c r="I12" s="63"/>
      <c r="J12" s="63">
        <v>55040971</v>
      </c>
      <c r="O12" s="63"/>
      <c r="P12" s="63"/>
    </row>
    <row r="13" spans="1:252">
      <c r="A13" s="63" t="s">
        <v>179</v>
      </c>
      <c r="B13" s="63"/>
      <c r="C13" s="63"/>
      <c r="D13" s="63">
        <v>5628848446</v>
      </c>
      <c r="E13" s="63"/>
      <c r="F13" s="63">
        <v>4388962780</v>
      </c>
      <c r="G13" s="63"/>
      <c r="H13" s="65">
        <v>5446017804</v>
      </c>
      <c r="I13" s="63"/>
      <c r="J13" s="63">
        <v>4298756530</v>
      </c>
      <c r="O13" s="63"/>
      <c r="P13" s="63"/>
    </row>
    <row r="14" spans="1:252">
      <c r="A14" s="63" t="s">
        <v>180</v>
      </c>
      <c r="B14" s="63"/>
      <c r="C14" s="63"/>
      <c r="D14" s="63">
        <v>153654053</v>
      </c>
      <c r="E14" s="63"/>
      <c r="F14" s="63">
        <v>149116369</v>
      </c>
      <c r="G14" s="63"/>
      <c r="H14" s="65">
        <v>153654053</v>
      </c>
      <c r="I14" s="63"/>
      <c r="J14" s="63">
        <v>149116369</v>
      </c>
      <c r="O14" s="63"/>
      <c r="P14" s="63"/>
    </row>
    <row r="15" spans="1:252" s="56" customFormat="1">
      <c r="A15" s="63" t="s">
        <v>181</v>
      </c>
      <c r="B15" s="63"/>
      <c r="C15" s="63"/>
      <c r="D15" s="63">
        <v>83717726</v>
      </c>
      <c r="E15" s="63"/>
      <c r="F15" s="63">
        <v>6995137</v>
      </c>
      <c r="G15" s="63"/>
      <c r="H15" s="65">
        <v>111022504</v>
      </c>
      <c r="I15" s="63"/>
      <c r="J15" s="63">
        <v>6995137</v>
      </c>
      <c r="O15" s="63"/>
      <c r="P15" s="63"/>
    </row>
    <row r="16" spans="1:252" s="56" customFormat="1">
      <c r="A16" s="21" t="s">
        <v>182</v>
      </c>
      <c r="B16" s="63"/>
      <c r="C16" s="63"/>
      <c r="D16" s="63">
        <v>-5559763</v>
      </c>
      <c r="E16" s="63"/>
      <c r="F16" s="63">
        <v>-11257092</v>
      </c>
      <c r="G16" s="63"/>
      <c r="H16" s="63">
        <v>-5646380</v>
      </c>
      <c r="I16" s="63"/>
      <c r="J16" s="63">
        <v>-11835059</v>
      </c>
      <c r="O16" s="63"/>
      <c r="P16" s="63"/>
    </row>
    <row r="17" spans="1:16" s="56" customFormat="1">
      <c r="A17" s="21" t="s">
        <v>183</v>
      </c>
      <c r="B17" s="63"/>
      <c r="C17" s="63"/>
      <c r="D17" s="63">
        <v>-120788</v>
      </c>
      <c r="E17" s="63"/>
      <c r="F17" s="63">
        <v>0</v>
      </c>
      <c r="G17" s="63"/>
      <c r="H17" s="63">
        <v>-120788</v>
      </c>
      <c r="I17" s="63"/>
      <c r="J17" s="63">
        <v>0</v>
      </c>
      <c r="O17" s="63"/>
      <c r="P17" s="63"/>
    </row>
    <row r="18" spans="1:16" s="56" customFormat="1">
      <c r="A18" s="21" t="s">
        <v>184</v>
      </c>
      <c r="B18" s="63"/>
      <c r="C18" s="63"/>
      <c r="D18" s="63">
        <v>-68776360</v>
      </c>
      <c r="E18" s="63"/>
      <c r="F18" s="63">
        <v>10261283</v>
      </c>
      <c r="G18" s="63"/>
      <c r="H18" s="63">
        <v>-68776360</v>
      </c>
      <c r="I18" s="63"/>
      <c r="J18" s="63">
        <v>10261283</v>
      </c>
      <c r="O18" s="63"/>
      <c r="P18" s="63"/>
    </row>
    <row r="19" spans="1:16" s="56" customFormat="1" ht="23.65" customHeight="1">
      <c r="A19" s="63" t="s">
        <v>185</v>
      </c>
      <c r="B19" s="63"/>
      <c r="C19" s="63"/>
      <c r="D19" s="63">
        <v>248516</v>
      </c>
      <c r="E19" s="63"/>
      <c r="F19" s="63">
        <v>108806</v>
      </c>
      <c r="G19" s="63"/>
      <c r="H19" s="63">
        <v>0</v>
      </c>
      <c r="I19" s="63"/>
      <c r="J19" s="63">
        <v>0</v>
      </c>
      <c r="O19" s="63"/>
      <c r="P19" s="63"/>
    </row>
    <row r="20" spans="1:16" s="56" customFormat="1">
      <c r="A20" s="63" t="s">
        <v>186</v>
      </c>
      <c r="B20" s="63"/>
      <c r="C20" s="63"/>
      <c r="D20" s="63">
        <v>-12034999</v>
      </c>
      <c r="E20" s="63"/>
      <c r="F20" s="63">
        <v>-11970241</v>
      </c>
      <c r="G20" s="63"/>
      <c r="H20" s="63">
        <v>-12034999</v>
      </c>
      <c r="I20" s="63"/>
      <c r="J20" s="63">
        <v>-11970241</v>
      </c>
      <c r="O20" s="63"/>
      <c r="P20" s="63"/>
    </row>
    <row r="21" spans="1:16" s="56" customFormat="1">
      <c r="A21" s="63" t="s">
        <v>187</v>
      </c>
      <c r="B21" s="63"/>
      <c r="C21" s="63"/>
      <c r="D21" s="63">
        <v>-22476181</v>
      </c>
      <c r="E21" s="63"/>
      <c r="F21" s="63">
        <v>17005406</v>
      </c>
      <c r="G21" s="63"/>
      <c r="H21" s="63">
        <v>-22476181</v>
      </c>
      <c r="I21" s="63"/>
      <c r="J21" s="63">
        <v>17005406</v>
      </c>
      <c r="O21" s="63"/>
      <c r="P21" s="63"/>
    </row>
    <row r="22" spans="1:16" s="56" customFormat="1">
      <c r="A22" s="63" t="s">
        <v>188</v>
      </c>
      <c r="B22" s="63"/>
      <c r="C22" s="63"/>
      <c r="D22" s="63">
        <v>-6877</v>
      </c>
      <c r="E22" s="63"/>
      <c r="F22" s="63">
        <v>-6176</v>
      </c>
      <c r="G22" s="63"/>
      <c r="H22" s="63">
        <v>-13685840</v>
      </c>
      <c r="I22" s="63"/>
      <c r="J22" s="63">
        <v>-17478596</v>
      </c>
      <c r="O22" s="63"/>
      <c r="P22" s="63"/>
    </row>
    <row r="23" spans="1:16" s="56" customFormat="1">
      <c r="A23" s="63" t="s">
        <v>189</v>
      </c>
      <c r="B23" s="63"/>
      <c r="C23" s="63"/>
      <c r="D23" s="63">
        <v>232966182</v>
      </c>
      <c r="E23" s="63"/>
      <c r="F23" s="63">
        <v>213243669</v>
      </c>
      <c r="G23" s="63"/>
      <c r="H23" s="63">
        <v>212573476</v>
      </c>
      <c r="I23" s="63"/>
      <c r="J23" s="63">
        <v>198605758</v>
      </c>
      <c r="O23" s="63"/>
      <c r="P23" s="63"/>
    </row>
    <row r="24" spans="1:16" s="56" customFormat="1">
      <c r="A24" s="63" t="s">
        <v>190</v>
      </c>
      <c r="B24" s="63"/>
      <c r="C24" s="63"/>
      <c r="D24" s="63">
        <v>-26222790</v>
      </c>
      <c r="E24" s="63"/>
      <c r="F24" s="63">
        <v>-9595980</v>
      </c>
      <c r="G24" s="63"/>
      <c r="H24" s="63">
        <v>-22700393</v>
      </c>
      <c r="I24" s="63"/>
      <c r="J24" s="63">
        <v>-8906169</v>
      </c>
      <c r="O24" s="63"/>
      <c r="P24" s="63"/>
    </row>
    <row r="25" spans="1:16" s="56" customFormat="1">
      <c r="A25" s="63" t="s">
        <v>191</v>
      </c>
      <c r="B25" s="63"/>
      <c r="C25" s="63"/>
      <c r="D25" s="66">
        <v>1402160696</v>
      </c>
      <c r="E25" s="63"/>
      <c r="F25" s="66">
        <v>1451612959</v>
      </c>
      <c r="G25" s="63"/>
      <c r="H25" s="66">
        <v>1392654519</v>
      </c>
      <c r="I25" s="63"/>
      <c r="J25" s="66">
        <v>1445430438</v>
      </c>
      <c r="O25" s="63"/>
      <c r="P25" s="63"/>
    </row>
    <row r="26" spans="1:16" s="56" customFormat="1">
      <c r="A26" s="63" t="s">
        <v>192</v>
      </c>
      <c r="B26" s="63"/>
      <c r="C26" s="63"/>
      <c r="D26" s="63"/>
      <c r="E26" s="65"/>
      <c r="F26" s="63"/>
      <c r="G26" s="63"/>
      <c r="H26" s="63"/>
      <c r="I26" s="63"/>
      <c r="J26" s="63"/>
      <c r="O26" s="63"/>
      <c r="P26" s="63"/>
    </row>
    <row r="27" spans="1:16" s="56" customFormat="1">
      <c r="A27" s="63" t="s">
        <v>193</v>
      </c>
      <c r="B27" s="63"/>
      <c r="C27" s="63"/>
      <c r="D27" s="63">
        <f>SUM(D9:D25)</f>
        <v>20610676371</v>
      </c>
      <c r="E27" s="65"/>
      <c r="F27" s="63">
        <f>SUM(F9:F25)</f>
        <v>9140752808</v>
      </c>
      <c r="G27" s="63"/>
      <c r="H27" s="63">
        <f>SUM(H9:H25)</f>
        <v>19677230914</v>
      </c>
      <c r="I27" s="63"/>
      <c r="J27" s="63">
        <f>SUM(J9:J25)</f>
        <v>8629971748</v>
      </c>
      <c r="O27" s="63"/>
      <c r="P27" s="63"/>
    </row>
    <row r="28" spans="1:16" s="56" customFormat="1">
      <c r="A28" s="63" t="s">
        <v>194</v>
      </c>
      <c r="B28" s="63"/>
      <c r="C28" s="63"/>
      <c r="D28" s="63"/>
      <c r="E28" s="65"/>
      <c r="F28" s="63"/>
      <c r="G28" s="63"/>
      <c r="H28" s="63"/>
      <c r="I28" s="63"/>
      <c r="J28" s="63"/>
      <c r="O28" s="63"/>
      <c r="P28" s="63"/>
    </row>
    <row r="29" spans="1:16" s="56" customFormat="1">
      <c r="A29" s="63" t="s">
        <v>195</v>
      </c>
      <c r="B29" s="63"/>
      <c r="C29" s="63"/>
      <c r="D29" s="63">
        <v>-3924984490</v>
      </c>
      <c r="E29" s="63"/>
      <c r="F29" s="63">
        <v>-2801069840</v>
      </c>
      <c r="G29" s="63"/>
      <c r="H29" s="63">
        <v>-3738544272</v>
      </c>
      <c r="I29" s="63"/>
      <c r="J29" s="63">
        <v>-2516326406</v>
      </c>
      <c r="O29" s="63"/>
      <c r="P29" s="63"/>
    </row>
    <row r="30" spans="1:16" s="56" customFormat="1">
      <c r="A30" s="63" t="s">
        <v>196</v>
      </c>
      <c r="B30" s="63"/>
      <c r="C30" s="63"/>
      <c r="D30" s="63">
        <v>-13724698</v>
      </c>
      <c r="E30" s="63"/>
      <c r="F30" s="63">
        <v>-10896177</v>
      </c>
      <c r="G30" s="63"/>
      <c r="H30" s="63">
        <v>-15036029</v>
      </c>
      <c r="I30" s="63"/>
      <c r="J30" s="63">
        <v>279226</v>
      </c>
      <c r="O30" s="63"/>
      <c r="P30" s="63"/>
    </row>
    <row r="31" spans="1:16" s="56" customFormat="1">
      <c r="A31" s="63" t="s">
        <v>197</v>
      </c>
      <c r="B31" s="63"/>
      <c r="C31" s="63"/>
      <c r="D31" s="63">
        <v>-72206326</v>
      </c>
      <c r="E31" s="63"/>
      <c r="F31" s="63">
        <v>37662496</v>
      </c>
      <c r="G31" s="63"/>
      <c r="H31" s="63">
        <v>-67950030</v>
      </c>
      <c r="I31" s="63"/>
      <c r="J31" s="63">
        <v>41320074</v>
      </c>
      <c r="O31" s="63"/>
      <c r="P31" s="63"/>
    </row>
    <row r="32" spans="1:16" s="56" customFormat="1">
      <c r="A32" s="63" t="s">
        <v>198</v>
      </c>
      <c r="B32" s="63"/>
      <c r="C32" s="63"/>
      <c r="D32" s="63">
        <v>66223203</v>
      </c>
      <c r="E32" s="63"/>
      <c r="F32" s="63">
        <v>178847117</v>
      </c>
      <c r="G32" s="63"/>
      <c r="H32" s="63">
        <v>81096448</v>
      </c>
      <c r="I32" s="63"/>
      <c r="J32" s="63">
        <v>195078916</v>
      </c>
      <c r="O32" s="63"/>
      <c r="P32" s="63"/>
    </row>
    <row r="33" spans="1:16" s="56" customFormat="1">
      <c r="A33" s="63" t="s">
        <v>199</v>
      </c>
      <c r="B33" s="63"/>
      <c r="C33" s="63"/>
      <c r="D33" s="63">
        <v>99969966</v>
      </c>
      <c r="E33" s="63"/>
      <c r="F33" s="63">
        <v>-98814629</v>
      </c>
      <c r="G33" s="63"/>
      <c r="H33" s="63">
        <v>131518090</v>
      </c>
      <c r="I33" s="63"/>
      <c r="J33" s="63">
        <v>46728987</v>
      </c>
      <c r="O33" s="63"/>
      <c r="P33" s="63"/>
    </row>
    <row r="34" spans="1:16" s="56" customFormat="1">
      <c r="A34" s="63" t="s">
        <v>200</v>
      </c>
      <c r="B34" s="63"/>
      <c r="C34" s="63"/>
      <c r="D34" s="63"/>
      <c r="E34" s="63"/>
      <c r="F34" s="63"/>
      <c r="G34" s="63"/>
      <c r="H34" s="63"/>
      <c r="I34" s="63"/>
      <c r="J34" s="63"/>
      <c r="O34" s="63"/>
      <c r="P34" s="63"/>
    </row>
    <row r="35" spans="1:16" s="56" customFormat="1">
      <c r="A35" s="63" t="s">
        <v>201</v>
      </c>
      <c r="B35" s="63"/>
      <c r="C35" s="63"/>
      <c r="D35" s="63">
        <v>-426739645</v>
      </c>
      <c r="E35" s="63"/>
      <c r="F35" s="63">
        <v>-318930217</v>
      </c>
      <c r="G35" s="63"/>
      <c r="H35" s="63">
        <v>-650608091</v>
      </c>
      <c r="I35" s="63"/>
      <c r="J35" s="63">
        <v>-348182397</v>
      </c>
      <c r="O35" s="63"/>
      <c r="P35" s="63"/>
    </row>
    <row r="36" spans="1:16" s="56" customFormat="1">
      <c r="A36" s="63" t="s">
        <v>202</v>
      </c>
      <c r="B36" s="63"/>
      <c r="C36" s="63"/>
      <c r="D36" s="63">
        <v>155642207</v>
      </c>
      <c r="E36" s="63"/>
      <c r="F36" s="63">
        <v>520648918</v>
      </c>
      <c r="G36" s="63"/>
      <c r="H36" s="63">
        <v>179240465</v>
      </c>
      <c r="I36" s="63"/>
      <c r="J36" s="63">
        <v>734860464</v>
      </c>
      <c r="O36" s="63"/>
      <c r="P36" s="63"/>
    </row>
    <row r="37" spans="1:16" s="56" customFormat="1">
      <c r="A37" s="63" t="s">
        <v>203</v>
      </c>
      <c r="B37" s="63"/>
      <c r="C37" s="63"/>
      <c r="D37" s="63">
        <v>887659774</v>
      </c>
      <c r="E37" s="63"/>
      <c r="F37" s="63">
        <v>632982173</v>
      </c>
      <c r="G37" s="63"/>
      <c r="H37" s="63">
        <v>869125673</v>
      </c>
      <c r="I37" s="63"/>
      <c r="J37" s="63">
        <v>574807057</v>
      </c>
      <c r="O37" s="63"/>
      <c r="P37" s="63"/>
    </row>
    <row r="38" spans="1:16" s="56" customFormat="1">
      <c r="A38" s="63" t="s">
        <v>204</v>
      </c>
      <c r="B38" s="63"/>
      <c r="C38" s="63"/>
      <c r="D38" s="63">
        <v>-2356170</v>
      </c>
      <c r="E38" s="63"/>
      <c r="F38" s="63">
        <v>-360540</v>
      </c>
      <c r="G38" s="63"/>
      <c r="H38" s="63">
        <v>-609640</v>
      </c>
      <c r="I38" s="63"/>
      <c r="J38" s="63">
        <v>0</v>
      </c>
      <c r="O38" s="63"/>
      <c r="P38" s="63"/>
    </row>
    <row r="39" spans="1:16" s="56" customFormat="1">
      <c r="A39" s="63" t="s">
        <v>205</v>
      </c>
      <c r="B39" s="63"/>
      <c r="C39" s="63"/>
      <c r="D39" s="66">
        <v>124582771</v>
      </c>
      <c r="E39" s="63"/>
      <c r="F39" s="66">
        <v>260327242</v>
      </c>
      <c r="G39" s="63"/>
      <c r="H39" s="66">
        <v>143410235</v>
      </c>
      <c r="I39" s="63"/>
      <c r="J39" s="66">
        <v>140642235</v>
      </c>
      <c r="O39" s="63"/>
      <c r="P39" s="63"/>
    </row>
    <row r="40" spans="1:16" s="56" customFormat="1">
      <c r="A40" s="63" t="s">
        <v>206</v>
      </c>
      <c r="B40" s="63"/>
      <c r="C40" s="63"/>
      <c r="D40" s="63">
        <f>SUM(D27:D39)</f>
        <v>17504742963</v>
      </c>
      <c r="E40" s="63"/>
      <c r="F40" s="63">
        <f>SUM(F27:F39)</f>
        <v>7541149351</v>
      </c>
      <c r="G40" s="63"/>
      <c r="H40" s="63">
        <f>SUM(H27:H39)</f>
        <v>16608873763</v>
      </c>
      <c r="I40" s="67"/>
      <c r="J40" s="63">
        <f>SUM(J27:J39)</f>
        <v>7499179904</v>
      </c>
      <c r="O40" s="63"/>
      <c r="P40" s="63"/>
    </row>
    <row r="41" spans="1:16" s="56" customFormat="1">
      <c r="A41" s="63" t="s">
        <v>207</v>
      </c>
      <c r="B41" s="63"/>
      <c r="C41" s="63"/>
      <c r="D41" s="63">
        <v>22106199</v>
      </c>
      <c r="E41" s="63"/>
      <c r="F41" s="63">
        <v>19184181</v>
      </c>
      <c r="G41" s="63"/>
      <c r="H41" s="63">
        <v>19538975</v>
      </c>
      <c r="I41" s="63"/>
      <c r="J41" s="63">
        <v>18628632</v>
      </c>
      <c r="O41" s="63"/>
      <c r="P41" s="63"/>
    </row>
    <row r="42" spans="1:16" s="56" customFormat="1">
      <c r="A42" s="63" t="s">
        <v>208</v>
      </c>
      <c r="B42" s="63"/>
      <c r="C42" s="63"/>
      <c r="D42" s="66">
        <v>-584865867</v>
      </c>
      <c r="E42" s="63"/>
      <c r="F42" s="66">
        <v>-264933572</v>
      </c>
      <c r="G42" s="63"/>
      <c r="H42" s="66">
        <v>-450584884</v>
      </c>
      <c r="I42" s="63"/>
      <c r="J42" s="66">
        <v>-224040730</v>
      </c>
      <c r="O42" s="63"/>
      <c r="P42" s="63"/>
    </row>
    <row r="43" spans="1:16" s="56" customFormat="1">
      <c r="A43" s="68" t="s">
        <v>209</v>
      </c>
      <c r="B43" s="63"/>
      <c r="C43" s="63"/>
      <c r="D43" s="66">
        <f>SUM(D40:D42)</f>
        <v>16941983295</v>
      </c>
      <c r="E43" s="63"/>
      <c r="F43" s="66">
        <f>SUM(F40:F42)</f>
        <v>7295399960</v>
      </c>
      <c r="G43" s="63"/>
      <c r="H43" s="66">
        <f>SUM(H40:H42)</f>
        <v>16177827854</v>
      </c>
      <c r="I43" s="63"/>
      <c r="J43" s="66">
        <f>SUM(J40:J42)</f>
        <v>7293767806</v>
      </c>
      <c r="O43" s="63"/>
      <c r="P43" s="63"/>
    </row>
    <row r="44" spans="1:16" s="56" customFormat="1">
      <c r="A44" s="63"/>
      <c r="B44" s="63"/>
      <c r="C44" s="63"/>
      <c r="D44" s="63"/>
      <c r="E44" s="63"/>
      <c r="F44" s="63"/>
      <c r="G44" s="63"/>
      <c r="H44" s="63"/>
      <c r="I44" s="63"/>
      <c r="J44" s="63"/>
      <c r="O44" s="63"/>
      <c r="P44" s="63"/>
    </row>
    <row r="45" spans="1:16" s="56" customFormat="1">
      <c r="A45" s="69" t="s">
        <v>36</v>
      </c>
      <c r="B45" s="63"/>
      <c r="C45" s="63"/>
      <c r="D45" s="63"/>
      <c r="E45" s="63"/>
      <c r="F45" s="63"/>
      <c r="G45" s="63"/>
      <c r="H45" s="63"/>
      <c r="I45" s="63"/>
      <c r="J45" s="63"/>
      <c r="O45" s="63"/>
      <c r="P45" s="63"/>
    </row>
    <row r="46" spans="1:16" s="56" customFormat="1">
      <c r="A46" s="69"/>
      <c r="B46" s="63"/>
      <c r="C46" s="63"/>
      <c r="D46" s="63"/>
      <c r="E46" s="63"/>
      <c r="F46" s="63"/>
      <c r="G46" s="63"/>
      <c r="H46" s="63"/>
      <c r="I46" s="63"/>
      <c r="J46" s="63"/>
      <c r="O46" s="63"/>
      <c r="P46" s="63"/>
    </row>
    <row r="47" spans="1:16" s="56" customFormat="1">
      <c r="A47" s="69"/>
      <c r="B47" s="63"/>
      <c r="C47" s="63"/>
      <c r="D47" s="63"/>
      <c r="E47" s="63"/>
      <c r="F47" s="63"/>
      <c r="G47" s="63"/>
      <c r="H47" s="63"/>
      <c r="I47" s="63"/>
      <c r="J47" s="63"/>
      <c r="O47" s="63"/>
      <c r="P47" s="63"/>
    </row>
    <row r="48" spans="1:16" s="56" customFormat="1">
      <c r="A48" s="69"/>
      <c r="B48" s="63"/>
      <c r="C48" s="63"/>
      <c r="D48" s="63"/>
      <c r="E48" s="63"/>
      <c r="F48" s="63"/>
      <c r="G48" s="63"/>
      <c r="H48" s="63"/>
      <c r="I48" s="63"/>
      <c r="J48" s="63"/>
      <c r="O48" s="63"/>
      <c r="P48" s="63"/>
    </row>
    <row r="49" spans="1:252" s="56" customFormat="1">
      <c r="A49" s="69"/>
      <c r="B49" s="63"/>
      <c r="C49" s="63"/>
      <c r="D49" s="63"/>
      <c r="E49" s="63"/>
      <c r="F49" s="63"/>
      <c r="G49" s="63"/>
      <c r="H49" s="63"/>
      <c r="I49" s="63"/>
      <c r="J49" s="63"/>
      <c r="O49" s="63"/>
      <c r="P49" s="63"/>
    </row>
    <row r="50" spans="1:252" s="56" customFormat="1">
      <c r="A50" s="69"/>
      <c r="B50" s="63"/>
      <c r="C50" s="63"/>
      <c r="D50" s="63"/>
      <c r="E50" s="63"/>
      <c r="F50" s="63"/>
      <c r="G50" s="63"/>
      <c r="H50" s="63"/>
      <c r="I50" s="63"/>
      <c r="J50" s="63"/>
      <c r="O50" s="63"/>
      <c r="P50" s="63"/>
    </row>
    <row r="51" spans="1:252" s="56" customFormat="1">
      <c r="A51" s="69"/>
      <c r="B51" s="63"/>
      <c r="C51" s="63"/>
      <c r="D51" s="63"/>
      <c r="E51" s="63"/>
      <c r="F51" s="63"/>
      <c r="G51" s="63"/>
      <c r="H51" s="63"/>
      <c r="I51" s="63"/>
      <c r="J51" s="63"/>
      <c r="O51" s="63"/>
      <c r="P51" s="63"/>
    </row>
    <row r="52" spans="1:252" s="56" customFormat="1">
      <c r="A52" s="69"/>
      <c r="B52" s="63"/>
      <c r="C52" s="63"/>
      <c r="D52" s="63"/>
      <c r="E52" s="63"/>
      <c r="F52" s="63"/>
      <c r="G52" s="63"/>
      <c r="H52" s="63"/>
      <c r="I52" s="63"/>
      <c r="J52" s="63"/>
      <c r="O52" s="63"/>
      <c r="P52" s="63"/>
    </row>
    <row r="53" spans="1:252">
      <c r="A53" s="69"/>
      <c r="B53" s="63"/>
      <c r="C53" s="63"/>
      <c r="D53" s="63"/>
      <c r="E53" s="63"/>
      <c r="F53" s="63"/>
      <c r="G53" s="63"/>
      <c r="H53" s="63"/>
      <c r="I53" s="63"/>
      <c r="J53" s="70">
        <v>10</v>
      </c>
      <c r="O53" s="63"/>
      <c r="P53" s="63"/>
    </row>
    <row r="54" spans="1:252">
      <c r="A54" s="67"/>
      <c r="B54" s="67"/>
      <c r="C54" s="67"/>
      <c r="D54" s="67"/>
      <c r="E54" s="67"/>
      <c r="F54" s="67"/>
      <c r="G54" s="67"/>
      <c r="H54" s="67"/>
      <c r="I54" s="67"/>
      <c r="J54" s="65" t="s">
        <v>79</v>
      </c>
      <c r="O54" s="63"/>
      <c r="P54" s="63"/>
    </row>
    <row r="55" spans="1:252">
      <c r="A55" s="137" t="s">
        <v>0</v>
      </c>
      <c r="B55" s="137"/>
      <c r="C55" s="137"/>
      <c r="D55" s="137"/>
      <c r="E55" s="137"/>
      <c r="F55" s="137"/>
      <c r="G55" s="137"/>
      <c r="H55" s="137"/>
      <c r="I55" s="137"/>
      <c r="J55" s="137"/>
      <c r="O55" s="63"/>
      <c r="P55" s="63"/>
    </row>
    <row r="56" spans="1:252">
      <c r="A56" s="137" t="s">
        <v>175</v>
      </c>
      <c r="B56" s="137"/>
      <c r="C56" s="137"/>
      <c r="D56" s="137"/>
      <c r="E56" s="137"/>
      <c r="F56" s="137"/>
      <c r="G56" s="137"/>
      <c r="H56" s="137"/>
      <c r="I56" s="137"/>
      <c r="J56" s="137"/>
      <c r="O56" s="63"/>
      <c r="P56" s="63"/>
    </row>
    <row r="57" spans="1:252">
      <c r="A57" s="132" t="s">
        <v>139</v>
      </c>
      <c r="B57" s="132"/>
      <c r="C57" s="132"/>
      <c r="D57" s="132"/>
      <c r="E57" s="132"/>
      <c r="F57" s="132"/>
      <c r="G57" s="132"/>
      <c r="H57" s="132"/>
      <c r="I57" s="132"/>
      <c r="J57" s="132"/>
      <c r="O57" s="63"/>
      <c r="P57" s="63"/>
    </row>
    <row r="58" spans="1:252">
      <c r="A58" s="65"/>
      <c r="B58" s="67"/>
      <c r="C58" s="67"/>
      <c r="D58" s="67"/>
      <c r="E58" s="67"/>
      <c r="F58" s="67"/>
      <c r="G58" s="67"/>
      <c r="H58" s="67"/>
      <c r="I58" s="67"/>
      <c r="J58" s="57" t="s">
        <v>3</v>
      </c>
      <c r="O58" s="63"/>
      <c r="P58" s="63"/>
    </row>
    <row r="59" spans="1:252">
      <c r="A59" s="68"/>
      <c r="B59" s="71"/>
      <c r="C59" s="68"/>
      <c r="D59" s="72"/>
      <c r="E59" s="72" t="s">
        <v>4</v>
      </c>
      <c r="F59" s="72"/>
      <c r="G59" s="68"/>
      <c r="H59" s="73"/>
      <c r="I59" s="72" t="s">
        <v>5</v>
      </c>
      <c r="J59" s="74"/>
      <c r="M59" s="58"/>
      <c r="N59" s="58"/>
      <c r="O59" s="63"/>
      <c r="P59" s="63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8"/>
      <c r="FK59" s="58"/>
      <c r="FL59" s="58"/>
      <c r="FM59" s="58"/>
      <c r="FN59" s="58"/>
      <c r="FO59" s="58"/>
      <c r="FP59" s="58"/>
      <c r="FQ59" s="58"/>
      <c r="FR59" s="58"/>
      <c r="FS59" s="58"/>
      <c r="FT59" s="58"/>
      <c r="FU59" s="58"/>
      <c r="FV59" s="58"/>
      <c r="FW59" s="58"/>
      <c r="FX59" s="58"/>
      <c r="FY59" s="58"/>
      <c r="FZ59" s="58"/>
      <c r="GA59" s="58"/>
      <c r="GB59" s="58"/>
      <c r="GC59" s="58"/>
      <c r="GD59" s="58"/>
      <c r="GE59" s="58"/>
      <c r="GF59" s="58"/>
      <c r="GG59" s="58"/>
      <c r="GH59" s="58"/>
      <c r="GI59" s="58"/>
      <c r="GJ59" s="58"/>
      <c r="GK59" s="58"/>
      <c r="GL59" s="58"/>
      <c r="GM59" s="58"/>
      <c r="GN59" s="58"/>
      <c r="GO59" s="58"/>
      <c r="GP59" s="58"/>
      <c r="GQ59" s="58"/>
      <c r="GR59" s="58"/>
      <c r="GS59" s="58"/>
      <c r="GT59" s="58"/>
      <c r="GU59" s="58"/>
      <c r="GV59" s="58"/>
      <c r="GW59" s="58"/>
      <c r="GX59" s="58"/>
      <c r="GY59" s="58"/>
      <c r="GZ59" s="58"/>
      <c r="HA59" s="58"/>
      <c r="HB59" s="58"/>
      <c r="HC59" s="58"/>
      <c r="HD59" s="58"/>
      <c r="HE59" s="58"/>
      <c r="HF59" s="58"/>
      <c r="HG59" s="58"/>
      <c r="HH59" s="58"/>
      <c r="HI59" s="58"/>
      <c r="HJ59" s="58"/>
      <c r="HK59" s="58"/>
      <c r="HL59" s="58"/>
      <c r="HM59" s="58"/>
      <c r="HN59" s="58"/>
      <c r="HO59" s="58"/>
      <c r="HP59" s="58"/>
      <c r="HQ59" s="58"/>
      <c r="HR59" s="58"/>
      <c r="HS59" s="58"/>
      <c r="HT59" s="58"/>
      <c r="HU59" s="58"/>
      <c r="HV59" s="58"/>
      <c r="HW59" s="58"/>
      <c r="HX59" s="58"/>
      <c r="HY59" s="58"/>
      <c r="HZ59" s="58"/>
      <c r="IA59" s="58"/>
      <c r="IB59" s="58"/>
      <c r="IC59" s="58"/>
      <c r="ID59" s="58"/>
      <c r="IE59" s="58"/>
      <c r="IF59" s="58"/>
      <c r="IG59" s="58"/>
      <c r="IH59" s="58"/>
      <c r="II59" s="58"/>
      <c r="IJ59" s="58"/>
      <c r="IK59" s="58"/>
      <c r="IL59" s="58"/>
      <c r="IM59" s="58"/>
      <c r="IN59" s="58"/>
      <c r="IO59" s="58"/>
      <c r="IP59" s="58"/>
      <c r="IQ59" s="58"/>
      <c r="IR59" s="58"/>
    </row>
    <row r="60" spans="1:252">
      <c r="A60" s="63"/>
      <c r="B60" s="10"/>
      <c r="C60" s="63"/>
      <c r="D60" s="12" t="s">
        <v>7</v>
      </c>
      <c r="F60" s="12" t="s">
        <v>82</v>
      </c>
      <c r="G60" s="63"/>
      <c r="H60" s="12" t="s">
        <v>7</v>
      </c>
      <c r="J60" s="12" t="s">
        <v>82</v>
      </c>
      <c r="O60" s="63"/>
      <c r="P60" s="63"/>
    </row>
    <row r="61" spans="1:252">
      <c r="A61" s="68" t="s">
        <v>210</v>
      </c>
      <c r="B61" s="63"/>
      <c r="C61" s="63"/>
      <c r="D61" s="63"/>
      <c r="E61" s="63"/>
      <c r="F61" s="63"/>
      <c r="G61" s="63"/>
      <c r="H61" s="63"/>
      <c r="I61" s="63"/>
      <c r="J61" s="63"/>
      <c r="O61" s="63"/>
      <c r="P61" s="63"/>
    </row>
    <row r="62" spans="1:252">
      <c r="A62" s="63" t="s">
        <v>211</v>
      </c>
      <c r="B62" s="63"/>
      <c r="C62" s="63"/>
      <c r="D62" s="63">
        <v>-52897</v>
      </c>
      <c r="E62" s="75"/>
      <c r="F62" s="63">
        <v>-20392</v>
      </c>
      <c r="G62" s="75"/>
      <c r="H62" s="63">
        <v>-52897</v>
      </c>
      <c r="I62" s="75"/>
      <c r="J62" s="63">
        <v>-20392</v>
      </c>
      <c r="O62" s="63"/>
      <c r="P62" s="63"/>
    </row>
    <row r="63" spans="1:252">
      <c r="A63" s="63" t="s">
        <v>242</v>
      </c>
      <c r="B63" s="63"/>
      <c r="C63" s="63"/>
      <c r="D63" s="63">
        <v>-4200000</v>
      </c>
      <c r="E63" s="75"/>
      <c r="F63" s="63">
        <v>0</v>
      </c>
      <c r="G63" s="75"/>
      <c r="H63" s="63">
        <v>0</v>
      </c>
      <c r="I63" s="75"/>
      <c r="J63" s="63">
        <v>0</v>
      </c>
      <c r="O63" s="63"/>
      <c r="P63" s="63"/>
    </row>
    <row r="64" spans="1:252">
      <c r="A64" s="63" t="s">
        <v>212</v>
      </c>
      <c r="B64" s="63"/>
      <c r="C64" s="63"/>
      <c r="D64" s="63">
        <v>0</v>
      </c>
      <c r="E64" s="75"/>
      <c r="F64" s="63">
        <v>-45773</v>
      </c>
      <c r="G64" s="75"/>
      <c r="H64" s="63">
        <v>0</v>
      </c>
      <c r="I64" s="75"/>
      <c r="J64" s="63">
        <v>0</v>
      </c>
      <c r="O64" s="63"/>
      <c r="P64" s="63"/>
    </row>
    <row r="65" spans="1:16">
      <c r="A65" s="63" t="s">
        <v>213</v>
      </c>
      <c r="B65" s="63"/>
      <c r="C65" s="63"/>
      <c r="D65" s="63">
        <v>0</v>
      </c>
      <c r="E65" s="63"/>
      <c r="F65" s="63">
        <v>0</v>
      </c>
      <c r="G65" s="63"/>
      <c r="H65" s="63">
        <v>-1176000</v>
      </c>
      <c r="I65" s="63"/>
      <c r="J65" s="63">
        <v>-245000000</v>
      </c>
      <c r="O65" s="63"/>
      <c r="P65" s="63"/>
    </row>
    <row r="66" spans="1:16">
      <c r="A66" s="76" t="s">
        <v>214</v>
      </c>
      <c r="B66" s="63"/>
      <c r="C66" s="63"/>
      <c r="D66" s="63">
        <v>-20000000</v>
      </c>
      <c r="E66" s="63"/>
      <c r="F66" s="63">
        <v>0</v>
      </c>
      <c r="G66" s="63"/>
      <c r="H66" s="63">
        <v>-20000000</v>
      </c>
      <c r="I66" s="63"/>
      <c r="J66" s="63">
        <v>0</v>
      </c>
      <c r="O66" s="63"/>
      <c r="P66" s="63"/>
    </row>
    <row r="67" spans="1:16">
      <c r="A67" s="63" t="s">
        <v>215</v>
      </c>
      <c r="B67" s="63"/>
      <c r="C67" s="63"/>
      <c r="D67" s="63">
        <v>6877</v>
      </c>
      <c r="E67" s="63"/>
      <c r="F67" s="63">
        <v>6176</v>
      </c>
      <c r="G67" s="63"/>
      <c r="H67" s="63">
        <v>13685840</v>
      </c>
      <c r="I67" s="63"/>
      <c r="J67" s="63">
        <v>17478596</v>
      </c>
      <c r="O67" s="63"/>
      <c r="P67" s="63"/>
    </row>
    <row r="68" spans="1:16">
      <c r="A68" s="63" t="s">
        <v>216</v>
      </c>
      <c r="B68" s="63"/>
      <c r="C68" s="63"/>
      <c r="D68" s="63">
        <v>10473236</v>
      </c>
      <c r="E68" s="63"/>
      <c r="F68" s="63">
        <v>17914745</v>
      </c>
      <c r="G68" s="63"/>
      <c r="H68" s="63">
        <v>10471460</v>
      </c>
      <c r="I68" s="63"/>
      <c r="J68" s="63">
        <v>17746757</v>
      </c>
      <c r="O68" s="63"/>
      <c r="P68" s="63"/>
    </row>
    <row r="69" spans="1:16" s="56" customFormat="1">
      <c r="A69" s="63" t="s">
        <v>217</v>
      </c>
      <c r="B69" s="63"/>
      <c r="C69" s="63"/>
      <c r="D69" s="63">
        <v>-6550913996</v>
      </c>
      <c r="E69" s="63"/>
      <c r="F69" s="63">
        <v>-5440251532</v>
      </c>
      <c r="G69" s="63"/>
      <c r="H69" s="63">
        <v>-5619166502</v>
      </c>
      <c r="I69" s="63"/>
      <c r="J69" s="63">
        <v>-5316233228</v>
      </c>
      <c r="O69" s="63"/>
      <c r="P69" s="63"/>
    </row>
    <row r="70" spans="1:16" s="56" customFormat="1">
      <c r="A70" s="63" t="s">
        <v>218</v>
      </c>
      <c r="B70" s="63"/>
      <c r="C70" s="63"/>
      <c r="D70" s="66">
        <v>-62644333</v>
      </c>
      <c r="E70" s="65"/>
      <c r="F70" s="66">
        <v>-721300</v>
      </c>
      <c r="G70" s="65"/>
      <c r="H70" s="66">
        <v>-4874300</v>
      </c>
      <c r="I70" s="65"/>
      <c r="J70" s="66">
        <v>-320200</v>
      </c>
      <c r="O70" s="63"/>
      <c r="P70" s="63"/>
    </row>
    <row r="71" spans="1:16" s="56" customFormat="1">
      <c r="A71" s="68" t="s">
        <v>219</v>
      </c>
      <c r="B71" s="63"/>
      <c r="C71" s="63"/>
      <c r="D71" s="66">
        <f>SUM(D62:D70)</f>
        <v>-6627331113</v>
      </c>
      <c r="E71" s="65"/>
      <c r="F71" s="66">
        <f>SUM(F62:F70)</f>
        <v>-5423118076</v>
      </c>
      <c r="G71" s="65"/>
      <c r="H71" s="66">
        <f>SUM(H62:H70)</f>
        <v>-5621112399</v>
      </c>
      <c r="I71" s="63"/>
      <c r="J71" s="66">
        <f>SUM(J62:J70)</f>
        <v>-5526348467</v>
      </c>
      <c r="O71" s="63"/>
      <c r="P71" s="63"/>
    </row>
    <row r="72" spans="1:16" s="56" customFormat="1">
      <c r="A72" s="68" t="s">
        <v>220</v>
      </c>
      <c r="B72" s="63"/>
      <c r="C72" s="63"/>
      <c r="D72" s="63"/>
      <c r="E72" s="65"/>
      <c r="F72" s="63"/>
      <c r="G72" s="65"/>
      <c r="H72" s="63"/>
      <c r="I72" s="63"/>
      <c r="J72" s="63"/>
      <c r="O72" s="63"/>
      <c r="P72" s="63"/>
    </row>
    <row r="73" spans="1:16" s="56" customFormat="1">
      <c r="A73" s="63" t="s">
        <v>221</v>
      </c>
      <c r="B73" s="63"/>
      <c r="C73" s="63"/>
      <c r="D73" s="63">
        <v>0</v>
      </c>
      <c r="E73" s="65"/>
      <c r="F73" s="63">
        <v>255000000</v>
      </c>
      <c r="G73" s="65"/>
      <c r="H73" s="63">
        <v>0</v>
      </c>
      <c r="I73" s="65"/>
      <c r="J73" s="63">
        <v>0</v>
      </c>
      <c r="O73" s="63"/>
      <c r="P73" s="63"/>
    </row>
    <row r="74" spans="1:16" s="56" customFormat="1">
      <c r="A74" s="63" t="s">
        <v>222</v>
      </c>
      <c r="B74" s="63"/>
      <c r="C74" s="63"/>
      <c r="D74" s="63">
        <v>19463162425</v>
      </c>
      <c r="E74" s="65"/>
      <c r="F74" s="63">
        <v>10532729371</v>
      </c>
      <c r="G74" s="65"/>
      <c r="H74" s="63">
        <v>19400000000</v>
      </c>
      <c r="I74" s="65"/>
      <c r="J74" s="63">
        <v>10400000000</v>
      </c>
      <c r="O74" s="63"/>
      <c r="P74" s="63"/>
    </row>
    <row r="75" spans="1:16" s="56" customFormat="1">
      <c r="A75" s="63" t="s">
        <v>223</v>
      </c>
      <c r="B75" s="63"/>
      <c r="C75" s="63"/>
      <c r="D75" s="63">
        <v>-18614500000</v>
      </c>
      <c r="E75" s="65"/>
      <c r="F75" s="63">
        <v>-8700000000</v>
      </c>
      <c r="G75" s="65"/>
      <c r="H75" s="63">
        <v>-18600000000</v>
      </c>
      <c r="I75" s="65"/>
      <c r="J75" s="63">
        <v>-8700000000</v>
      </c>
      <c r="O75" s="63"/>
      <c r="P75" s="63"/>
    </row>
    <row r="76" spans="1:16" s="56" customFormat="1">
      <c r="A76" s="63" t="s">
        <v>224</v>
      </c>
      <c r="B76" s="63"/>
      <c r="C76" s="63"/>
      <c r="D76" s="63">
        <v>-2926689664</v>
      </c>
      <c r="E76" s="65"/>
      <c r="F76" s="63">
        <v>-662786976</v>
      </c>
      <c r="G76" s="65"/>
      <c r="H76" s="63">
        <v>-2907098430</v>
      </c>
      <c r="I76" s="65"/>
      <c r="J76" s="63">
        <v>-645257873</v>
      </c>
      <c r="O76" s="63"/>
      <c r="P76" s="63"/>
    </row>
    <row r="77" spans="1:16" s="56" customFormat="1">
      <c r="A77" s="63" t="s">
        <v>225</v>
      </c>
      <c r="B77" s="63"/>
      <c r="C77" s="63"/>
      <c r="D77" s="63">
        <v>19384947</v>
      </c>
      <c r="E77" s="65"/>
      <c r="F77" s="63">
        <v>53339434</v>
      </c>
      <c r="G77" s="65"/>
      <c r="H77" s="63">
        <v>0</v>
      </c>
      <c r="I77" s="65"/>
      <c r="J77" s="63">
        <v>0</v>
      </c>
      <c r="O77" s="63"/>
      <c r="P77" s="63"/>
    </row>
    <row r="78" spans="1:16" s="56" customFormat="1">
      <c r="A78" s="63" t="s">
        <v>226</v>
      </c>
      <c r="B78" s="63"/>
      <c r="C78" s="63"/>
      <c r="D78" s="63">
        <v>-1136425457</v>
      </c>
      <c r="E78" s="65"/>
      <c r="F78" s="63">
        <v>-1079387683</v>
      </c>
      <c r="G78" s="65"/>
      <c r="H78" s="63">
        <v>-1053613922</v>
      </c>
      <c r="I78" s="65"/>
      <c r="J78" s="63">
        <v>-1066611253</v>
      </c>
      <c r="O78" s="63"/>
      <c r="P78" s="63"/>
    </row>
    <row r="79" spans="1:16" s="56" customFormat="1">
      <c r="A79" s="63" t="s">
        <v>227</v>
      </c>
      <c r="B79" s="63"/>
      <c r="C79" s="63"/>
      <c r="D79" s="63">
        <v>-5151341831</v>
      </c>
      <c r="E79" s="63"/>
      <c r="F79" s="63">
        <v>-18185580</v>
      </c>
      <c r="G79" s="63"/>
      <c r="H79" s="63">
        <v>-5142222522</v>
      </c>
      <c r="I79" s="63"/>
      <c r="J79" s="63">
        <v>0</v>
      </c>
      <c r="O79" s="63"/>
      <c r="P79" s="63"/>
    </row>
    <row r="80" spans="1:16" s="56" customFormat="1">
      <c r="A80" s="63" t="s">
        <v>228</v>
      </c>
      <c r="B80" s="63"/>
      <c r="C80" s="63"/>
      <c r="D80" s="63">
        <v>-2868305850</v>
      </c>
      <c r="E80" s="63"/>
      <c r="F80" s="63">
        <v>-1690792263</v>
      </c>
      <c r="G80" s="63"/>
      <c r="H80" s="63">
        <v>-2866459409</v>
      </c>
      <c r="I80" s="63"/>
      <c r="J80" s="63">
        <v>-1687970250</v>
      </c>
      <c r="O80" s="63"/>
      <c r="P80" s="63"/>
    </row>
    <row r="81" spans="1:16" s="56" customFormat="1">
      <c r="A81" s="63" t="s">
        <v>229</v>
      </c>
      <c r="B81" s="63"/>
      <c r="C81" s="63"/>
      <c r="D81" s="66">
        <v>-63744287</v>
      </c>
      <c r="E81" s="63"/>
      <c r="F81" s="66">
        <v>-95225170</v>
      </c>
      <c r="G81" s="63"/>
      <c r="H81" s="66">
        <v>-63744287</v>
      </c>
      <c r="I81" s="63"/>
      <c r="J81" s="66">
        <v>-95225170</v>
      </c>
      <c r="O81" s="63"/>
      <c r="P81" s="63"/>
    </row>
    <row r="82" spans="1:16" s="56" customFormat="1">
      <c r="A82" s="68" t="s">
        <v>230</v>
      </c>
      <c r="B82" s="63"/>
      <c r="C82" s="63"/>
      <c r="D82" s="77">
        <f>SUM(D73:D81)</f>
        <v>-11278459717</v>
      </c>
      <c r="E82" s="63"/>
      <c r="F82" s="77">
        <f>SUM(F73:F81)</f>
        <v>-1405308867</v>
      </c>
      <c r="G82" s="63"/>
      <c r="H82" s="77">
        <f>SUM(H73:H81)</f>
        <v>-11233138570</v>
      </c>
      <c r="I82" s="63"/>
      <c r="J82" s="77">
        <f>SUM(J73:J81)</f>
        <v>-1795064546</v>
      </c>
      <c r="O82" s="63"/>
      <c r="P82" s="63"/>
    </row>
    <row r="83" spans="1:16" s="56" customFormat="1">
      <c r="A83" s="68" t="s">
        <v>231</v>
      </c>
      <c r="B83" s="63"/>
      <c r="C83" s="63"/>
      <c r="D83" s="63">
        <f>SUM(D43,D71,D82)</f>
        <v>-963807535</v>
      </c>
      <c r="E83" s="63"/>
      <c r="F83" s="63">
        <f>SUM(F43,F71,F82)</f>
        <v>466973017</v>
      </c>
      <c r="G83" s="63"/>
      <c r="H83" s="63">
        <f>SUM(H43,H71,H82)</f>
        <v>-676423115</v>
      </c>
      <c r="I83" s="63"/>
      <c r="J83" s="63">
        <f>SUM(J43,J71,J82)</f>
        <v>-27645207</v>
      </c>
      <c r="O83" s="63"/>
      <c r="P83" s="63"/>
    </row>
    <row r="84" spans="1:16" s="56" customFormat="1">
      <c r="A84" s="63" t="s">
        <v>232</v>
      </c>
      <c r="B84" s="78"/>
      <c r="C84" s="63"/>
      <c r="D84" s="63">
        <v>6091021924</v>
      </c>
      <c r="E84" s="63"/>
      <c r="F84" s="63">
        <v>3797654593</v>
      </c>
      <c r="G84" s="63"/>
      <c r="H84" s="63">
        <v>5304418895</v>
      </c>
      <c r="I84" s="63"/>
      <c r="J84" s="63">
        <v>3286483962</v>
      </c>
      <c r="O84" s="63"/>
      <c r="P84" s="63"/>
    </row>
    <row r="85" spans="1:16" s="56" customFormat="1" ht="24.75" thickBot="1">
      <c r="A85" s="68" t="s">
        <v>233</v>
      </c>
      <c r="B85" s="78"/>
      <c r="C85" s="63"/>
      <c r="D85" s="79">
        <f>SUM(D83:D84)</f>
        <v>5127214389</v>
      </c>
      <c r="E85" s="65"/>
      <c r="F85" s="79">
        <f>SUM(F83:F84)</f>
        <v>4264627610</v>
      </c>
      <c r="G85" s="65"/>
      <c r="H85" s="79">
        <f>SUM(H83:H84)</f>
        <v>4627995780</v>
      </c>
      <c r="I85" s="63"/>
      <c r="J85" s="79">
        <f>SUM(J83:J84)</f>
        <v>3258838755</v>
      </c>
      <c r="M85" s="21"/>
      <c r="O85" s="63"/>
      <c r="P85" s="63"/>
    </row>
    <row r="86" spans="1:16" ht="24.75" thickTop="1">
      <c r="A86" s="63"/>
      <c r="B86" s="63"/>
      <c r="C86" s="63"/>
      <c r="D86" s="63">
        <f>+D85-'งบแสดงฐานะการเงิน  (บาท) EY'!D11</f>
        <v>0</v>
      </c>
      <c r="E86" s="63"/>
      <c r="F86" s="63"/>
      <c r="G86" s="63"/>
      <c r="H86" s="63">
        <f>+H85-'งบแสดงฐานะการเงิน  (บาท) EY'!H11</f>
        <v>0</v>
      </c>
      <c r="I86" s="63"/>
      <c r="J86" s="63"/>
      <c r="O86" s="63"/>
      <c r="P86" s="63"/>
    </row>
    <row r="87" spans="1:16">
      <c r="A87" s="68" t="s">
        <v>234</v>
      </c>
      <c r="B87" s="63"/>
      <c r="C87" s="63"/>
      <c r="D87" s="63"/>
      <c r="E87" s="65"/>
      <c r="F87" s="63"/>
      <c r="G87" s="65"/>
      <c r="H87" s="63"/>
      <c r="I87" s="63"/>
      <c r="J87" s="63"/>
      <c r="O87" s="63"/>
      <c r="P87" s="63"/>
    </row>
    <row r="88" spans="1:16">
      <c r="A88" s="63" t="s">
        <v>235</v>
      </c>
      <c r="B88" s="78"/>
      <c r="C88" s="63"/>
      <c r="D88" s="63"/>
      <c r="E88" s="63"/>
      <c r="F88" s="63"/>
      <c r="G88" s="63"/>
      <c r="H88" s="63"/>
      <c r="I88" s="63"/>
      <c r="J88" s="63"/>
      <c r="O88" s="63"/>
      <c r="P88" s="63"/>
    </row>
    <row r="89" spans="1:16">
      <c r="A89" s="63" t="s">
        <v>236</v>
      </c>
      <c r="B89" s="63"/>
      <c r="C89" s="63"/>
      <c r="D89" s="63">
        <f>+'งบแสดงฐานะการเงิน  (บาท) EY'!D61</f>
        <v>1569590934</v>
      </c>
      <c r="E89" s="63"/>
      <c r="F89" s="63">
        <v>1112864324</v>
      </c>
      <c r="G89" s="63"/>
      <c r="H89" s="63">
        <f>+'งบแสดงฐานะการเงิน  (บาท) EY'!H61</f>
        <v>1569590934</v>
      </c>
      <c r="I89" s="63"/>
      <c r="J89" s="63">
        <v>1112864324</v>
      </c>
      <c r="O89" s="63"/>
      <c r="P89" s="63"/>
    </row>
    <row r="90" spans="1:16">
      <c r="A90" s="63" t="s">
        <v>237</v>
      </c>
      <c r="B90" s="63"/>
      <c r="C90" s="63"/>
      <c r="D90" s="63">
        <v>111823486</v>
      </c>
      <c r="E90" s="63"/>
      <c r="F90" s="63">
        <v>42331558</v>
      </c>
      <c r="G90" s="63"/>
      <c r="H90" s="63">
        <v>100677755</v>
      </c>
      <c r="I90" s="63"/>
      <c r="J90" s="63">
        <v>34044061</v>
      </c>
      <c r="O90" s="63"/>
      <c r="P90" s="63"/>
    </row>
    <row r="91" spans="1:16">
      <c r="A91" s="63" t="s">
        <v>238</v>
      </c>
      <c r="B91" s="63"/>
      <c r="C91" s="63"/>
      <c r="D91" s="63">
        <v>1323823543.8499999</v>
      </c>
      <c r="E91" s="63"/>
      <c r="F91" s="63">
        <v>1398938496.0699999</v>
      </c>
      <c r="G91" s="63"/>
      <c r="H91" s="63">
        <v>1322138646</v>
      </c>
      <c r="I91" s="63"/>
      <c r="J91" s="63">
        <v>1397455174</v>
      </c>
      <c r="O91" s="63"/>
      <c r="P91" s="63"/>
    </row>
    <row r="92" spans="1:16">
      <c r="A92" s="63" t="s">
        <v>245</v>
      </c>
      <c r="B92" s="63"/>
      <c r="C92" s="63"/>
      <c r="D92" s="63">
        <v>654701</v>
      </c>
      <c r="E92" s="63"/>
      <c r="F92" s="63">
        <v>0</v>
      </c>
      <c r="G92" s="63"/>
      <c r="H92" s="63">
        <v>654701</v>
      </c>
      <c r="I92" s="63"/>
      <c r="J92" s="63">
        <v>0</v>
      </c>
      <c r="O92" s="63"/>
      <c r="P92" s="63"/>
    </row>
    <row r="93" spans="1:16">
      <c r="A93" s="63" t="s">
        <v>239</v>
      </c>
      <c r="B93" s="63"/>
      <c r="C93" s="63"/>
      <c r="D93" s="63">
        <v>0</v>
      </c>
      <c r="E93" s="63"/>
      <c r="F93" s="63">
        <v>538234747.5999999</v>
      </c>
      <c r="G93" s="63"/>
      <c r="H93" s="63">
        <v>0</v>
      </c>
      <c r="I93" s="63"/>
      <c r="J93" s="63">
        <v>538234747.5999999</v>
      </c>
      <c r="O93" s="63"/>
      <c r="P93" s="63"/>
    </row>
    <row r="94" spans="1:16" hidden="1">
      <c r="A94" s="63" t="s">
        <v>240</v>
      </c>
      <c r="B94" s="63"/>
      <c r="C94" s="63"/>
      <c r="D94" s="63"/>
      <c r="E94" s="63"/>
      <c r="F94" s="63">
        <v>0</v>
      </c>
      <c r="G94" s="63"/>
      <c r="H94" s="63"/>
      <c r="I94" s="63"/>
      <c r="J94" s="63">
        <v>0</v>
      </c>
      <c r="O94" s="63"/>
      <c r="P94" s="63"/>
    </row>
    <row r="95" spans="1:16" ht="18.75" customHeight="1">
      <c r="D95" s="63"/>
      <c r="E95" s="63"/>
      <c r="F95" s="65"/>
      <c r="G95" s="63"/>
      <c r="H95" s="80"/>
      <c r="I95" s="63"/>
      <c r="J95" s="75"/>
    </row>
    <row r="96" spans="1:16">
      <c r="A96" s="81" t="s">
        <v>36</v>
      </c>
      <c r="I96" s="21"/>
    </row>
    <row r="97" spans="1:246">
      <c r="A97" s="81"/>
      <c r="I97" s="21"/>
    </row>
    <row r="98" spans="1:246">
      <c r="A98" s="81"/>
      <c r="I98" s="21"/>
    </row>
    <row r="99" spans="1:246">
      <c r="A99" s="81"/>
      <c r="I99" s="21"/>
    </row>
    <row r="100" spans="1:246">
      <c r="A100" s="81"/>
      <c r="I100" s="21"/>
    </row>
    <row r="101" spans="1:246">
      <c r="A101" s="81"/>
      <c r="I101" s="21"/>
    </row>
    <row r="102" spans="1:246" s="5" customFormat="1" ht="25.5" customHeight="1">
      <c r="A102" s="19"/>
      <c r="B102" s="20"/>
      <c r="C102" s="17"/>
      <c r="D102" s="18"/>
      <c r="E102" s="18"/>
      <c r="F102" s="18"/>
      <c r="G102" s="18"/>
      <c r="H102" s="18"/>
      <c r="I102" s="18"/>
      <c r="J102" s="18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</row>
    <row r="103" spans="1:246" s="5" customFormat="1" ht="25.5" customHeight="1">
      <c r="C103" s="82" t="s">
        <v>120</v>
      </c>
      <c r="D103" s="18"/>
      <c r="E103" s="18"/>
      <c r="F103" s="18"/>
      <c r="G103" s="18"/>
      <c r="H103" s="82" t="s">
        <v>121</v>
      </c>
      <c r="I103" s="18"/>
      <c r="J103" s="18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</row>
    <row r="104" spans="1:246" s="5" customFormat="1" ht="25.5" customHeight="1">
      <c r="C104" s="82" t="s">
        <v>122</v>
      </c>
      <c r="D104" s="18"/>
      <c r="E104" s="18"/>
      <c r="F104" s="18"/>
      <c r="G104" s="18"/>
      <c r="H104" s="82" t="s">
        <v>123</v>
      </c>
      <c r="I104" s="18"/>
      <c r="J104" s="18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</row>
    <row r="105" spans="1:246" s="5" customFormat="1" ht="25.5" customHeight="1">
      <c r="C105" s="82"/>
      <c r="D105" s="18"/>
      <c r="E105" s="18"/>
      <c r="F105" s="18"/>
      <c r="G105" s="18"/>
      <c r="H105" s="82"/>
      <c r="I105" s="18"/>
      <c r="J105" s="18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</row>
    <row r="106" spans="1:246" s="5" customFormat="1" ht="25.5" customHeight="1">
      <c r="C106" s="82"/>
      <c r="D106" s="18"/>
      <c r="E106" s="18"/>
      <c r="F106" s="18"/>
      <c r="G106" s="18"/>
      <c r="H106" s="82"/>
      <c r="I106" s="18"/>
      <c r="J106" s="18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</row>
    <row r="107" spans="1:246" s="5" customFormat="1" ht="25.5" customHeight="1">
      <c r="C107" s="82"/>
      <c r="D107" s="18"/>
      <c r="E107" s="18"/>
      <c r="F107" s="18"/>
      <c r="G107" s="18"/>
      <c r="H107" s="82"/>
      <c r="I107" s="18"/>
      <c r="J107" s="18">
        <v>11</v>
      </c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</row>
    <row r="110" spans="1:246">
      <c r="A110" s="56"/>
      <c r="B110" s="56"/>
      <c r="C110" s="56"/>
      <c r="D110" s="56"/>
      <c r="E110" s="56"/>
      <c r="F110" s="56"/>
      <c r="G110" s="56"/>
      <c r="H110" s="56"/>
    </row>
    <row r="111" spans="1:246">
      <c r="A111" s="56"/>
      <c r="B111" s="56"/>
      <c r="C111" s="56"/>
      <c r="D111" s="56"/>
      <c r="E111" s="56"/>
      <c r="F111" s="56"/>
      <c r="G111" s="56"/>
      <c r="H111" s="56"/>
    </row>
    <row r="112" spans="1:246">
      <c r="A112" s="56"/>
      <c r="B112" s="56"/>
      <c r="C112" s="56"/>
      <c r="D112" s="56"/>
      <c r="E112" s="56"/>
      <c r="F112" s="56"/>
      <c r="G112" s="56"/>
      <c r="H112" s="56"/>
    </row>
    <row r="113" spans="1:12">
      <c r="A113" s="56"/>
      <c r="B113" s="56"/>
      <c r="C113" s="56"/>
      <c r="D113" s="56"/>
      <c r="E113" s="56"/>
      <c r="F113" s="56"/>
      <c r="G113" s="56"/>
      <c r="H113" s="56"/>
    </row>
    <row r="114" spans="1:12">
      <c r="A114" s="56"/>
      <c r="B114" s="56"/>
      <c r="C114" s="56"/>
      <c r="D114" s="56"/>
      <c r="E114" s="56"/>
      <c r="F114" s="56"/>
      <c r="G114" s="56"/>
      <c r="H114" s="56"/>
    </row>
    <row r="115" spans="1:12">
      <c r="A115" s="56"/>
      <c r="B115" s="56"/>
      <c r="C115" s="56"/>
      <c r="D115" s="56"/>
      <c r="E115" s="56"/>
      <c r="F115" s="56"/>
      <c r="G115" s="56"/>
      <c r="H115" s="56"/>
    </row>
    <row r="116" spans="1:12">
      <c r="A116" s="56"/>
      <c r="B116" s="56"/>
      <c r="C116" s="56"/>
      <c r="D116" s="56"/>
      <c r="E116" s="56"/>
      <c r="F116" s="56"/>
      <c r="G116" s="56"/>
      <c r="H116" s="56"/>
    </row>
    <row r="117" spans="1:12">
      <c r="A117" s="56"/>
      <c r="B117" s="56"/>
      <c r="C117" s="56"/>
      <c r="D117" s="56"/>
      <c r="E117" s="56"/>
      <c r="F117" s="56"/>
      <c r="G117" s="56"/>
      <c r="H117" s="56"/>
    </row>
    <row r="118" spans="1:12" s="13" customFormat="1">
      <c r="A118" s="56"/>
      <c r="B118" s="56"/>
      <c r="C118" s="56"/>
      <c r="D118" s="56"/>
      <c r="E118" s="56"/>
      <c r="F118" s="56"/>
      <c r="G118" s="56"/>
      <c r="H118" s="56"/>
      <c r="K118" s="56"/>
      <c r="L118" s="56"/>
    </row>
    <row r="119" spans="1:12" s="13" customFormat="1">
      <c r="A119" s="56"/>
      <c r="B119" s="56"/>
      <c r="C119" s="56"/>
      <c r="D119" s="56"/>
      <c r="E119" s="56"/>
      <c r="F119" s="56"/>
      <c r="G119" s="56"/>
      <c r="H119" s="56"/>
      <c r="K119" s="56"/>
      <c r="L119" s="56"/>
    </row>
    <row r="120" spans="1:12" s="13" customFormat="1">
      <c r="A120" s="56"/>
      <c r="B120" s="56"/>
      <c r="C120" s="56"/>
      <c r="D120" s="56"/>
      <c r="E120" s="56"/>
      <c r="F120" s="56"/>
      <c r="G120" s="56"/>
      <c r="H120" s="56"/>
      <c r="K120" s="56"/>
      <c r="L120" s="56"/>
    </row>
    <row r="121" spans="1:12" s="13" customFormat="1">
      <c r="A121" s="56"/>
      <c r="B121" s="56"/>
      <c r="C121" s="56"/>
      <c r="D121" s="56"/>
      <c r="E121" s="56"/>
      <c r="F121" s="56"/>
      <c r="G121" s="56"/>
      <c r="H121" s="56"/>
      <c r="K121" s="56"/>
      <c r="L121" s="56"/>
    </row>
    <row r="122" spans="1:12" s="13" customFormat="1">
      <c r="A122" s="56"/>
      <c r="B122" s="56"/>
      <c r="C122" s="56"/>
      <c r="D122" s="56"/>
      <c r="E122" s="56"/>
      <c r="F122" s="56"/>
      <c r="G122" s="56"/>
      <c r="H122" s="56"/>
      <c r="K122" s="56"/>
      <c r="L122" s="56"/>
    </row>
    <row r="123" spans="1:12" s="13" customFormat="1">
      <c r="A123" s="56"/>
      <c r="B123" s="56"/>
      <c r="C123" s="56"/>
      <c r="D123" s="56"/>
      <c r="E123" s="56"/>
      <c r="F123" s="56"/>
      <c r="G123" s="56"/>
      <c r="H123" s="56"/>
      <c r="K123" s="56"/>
      <c r="L123" s="56"/>
    </row>
    <row r="124" spans="1:12" s="13" customFormat="1">
      <c r="A124" s="56"/>
      <c r="B124" s="56"/>
      <c r="C124" s="56"/>
      <c r="D124" s="56"/>
      <c r="E124" s="56"/>
      <c r="F124" s="56"/>
      <c r="G124" s="56"/>
      <c r="H124" s="56"/>
      <c r="K124" s="56"/>
      <c r="L124" s="56"/>
    </row>
    <row r="125" spans="1:12" s="13" customFormat="1">
      <c r="A125" s="56"/>
      <c r="B125" s="56"/>
      <c r="C125" s="56"/>
      <c r="D125" s="56"/>
      <c r="E125" s="56"/>
      <c r="F125" s="56"/>
      <c r="G125" s="56"/>
      <c r="H125" s="56"/>
      <c r="K125" s="56"/>
      <c r="L125" s="56"/>
    </row>
    <row r="126" spans="1:12" s="13" customFormat="1">
      <c r="A126" s="56"/>
      <c r="B126" s="56"/>
      <c r="C126" s="56"/>
      <c r="D126" s="56"/>
      <c r="E126" s="56"/>
      <c r="F126" s="56"/>
      <c r="G126" s="56"/>
      <c r="H126" s="56"/>
      <c r="K126" s="56"/>
      <c r="L126" s="56"/>
    </row>
    <row r="127" spans="1:12" s="13" customFormat="1">
      <c r="A127" s="56"/>
      <c r="B127" s="56"/>
      <c r="C127" s="56"/>
      <c r="D127" s="56"/>
      <c r="E127" s="56"/>
      <c r="F127" s="56"/>
      <c r="G127" s="56"/>
      <c r="H127" s="56"/>
      <c r="K127" s="56"/>
      <c r="L127" s="56"/>
    </row>
    <row r="128" spans="1:12" s="13" customFormat="1">
      <c r="A128" s="56"/>
      <c r="B128" s="56"/>
      <c r="C128" s="56"/>
      <c r="D128" s="56"/>
      <c r="E128" s="56"/>
      <c r="F128" s="56"/>
      <c r="G128" s="56"/>
      <c r="H128" s="56"/>
      <c r="K128" s="56"/>
      <c r="L128" s="56"/>
    </row>
    <row r="129" spans="1:12" s="13" customFormat="1">
      <c r="A129" s="56"/>
      <c r="B129" s="56"/>
      <c r="C129" s="56"/>
      <c r="D129" s="56"/>
      <c r="E129" s="56"/>
      <c r="F129" s="56"/>
      <c r="G129" s="56"/>
      <c r="H129" s="56"/>
      <c r="K129" s="56"/>
      <c r="L129" s="56"/>
    </row>
    <row r="130" spans="1:12" s="13" customFormat="1">
      <c r="A130" s="56"/>
      <c r="B130" s="56"/>
      <c r="C130" s="56"/>
      <c r="D130" s="56"/>
      <c r="E130" s="56"/>
      <c r="F130" s="56"/>
      <c r="G130" s="56"/>
      <c r="H130" s="56"/>
      <c r="K130" s="56"/>
      <c r="L130" s="56"/>
    </row>
    <row r="131" spans="1:12" s="13" customFormat="1">
      <c r="A131" s="56"/>
      <c r="B131" s="56"/>
      <c r="C131" s="56"/>
      <c r="D131" s="56"/>
      <c r="E131" s="56"/>
      <c r="F131" s="56"/>
      <c r="G131" s="56"/>
      <c r="H131" s="56"/>
      <c r="K131" s="56"/>
      <c r="L131" s="56"/>
    </row>
    <row r="132" spans="1:12" s="13" customFormat="1">
      <c r="A132" s="56"/>
      <c r="B132" s="56"/>
      <c r="C132" s="56"/>
      <c r="D132" s="56"/>
      <c r="E132" s="56"/>
      <c r="F132" s="56"/>
      <c r="G132" s="56"/>
      <c r="H132" s="56"/>
      <c r="K132" s="56"/>
      <c r="L132" s="56"/>
    </row>
    <row r="133" spans="1:12" s="13" customFormat="1">
      <c r="A133" s="56"/>
      <c r="B133" s="56"/>
      <c r="C133" s="56"/>
      <c r="D133" s="56"/>
      <c r="E133" s="56"/>
      <c r="F133" s="56"/>
      <c r="G133" s="56"/>
      <c r="H133" s="56"/>
      <c r="K133" s="56"/>
      <c r="L133" s="56"/>
    </row>
  </sheetData>
  <mergeCells count="6">
    <mergeCell ref="A57:J57"/>
    <mergeCell ref="A2:J2"/>
    <mergeCell ref="A3:J3"/>
    <mergeCell ref="A4:J4"/>
    <mergeCell ref="A55:J55"/>
    <mergeCell ref="A56:J56"/>
  </mergeCells>
  <pageMargins left="0.78740157480314965" right="0.39370078740157483" top="0.78740157480314965" bottom="0.39370078740157483" header="0.31496062992125984" footer="0.31496062992125984"/>
  <pageSetup paperSize="9" scale="63" orientation="portrait" r:id="rId1"/>
  <rowBreaks count="1" manualBreakCount="1">
    <brk id="53" max="16383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6" ma:contentTypeDescription="สร้างเอกสารใหม่" ma:contentTypeScope="" ma:versionID="a372daf22c28ba348ed67aa8c540109a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87707557e5c22d8b1694b92d584e4cc5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4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E2D916-13FD-44C7-ADF1-D2C51E2EF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4B230E-9F6B-4EE3-BABA-A7CB7E34570C}">
  <ds:schemaRefs>
    <ds:schemaRef ds:uri="http://schemas.microsoft.com/office/2006/metadata/properties"/>
    <ds:schemaRef ds:uri="http://schemas.microsoft.com/office/infopath/2007/PartnerControls"/>
    <ds:schemaRef ds:uri="e1990ee9-f039-4c03-8c25-0760428c491a"/>
    <ds:schemaRef ds:uri="50c908b1-f277-4340-90a9-4611d0b0f078"/>
  </ds:schemaRefs>
</ds:datastoreItem>
</file>

<file path=customXml/itemProps4.xml><?xml version="1.0" encoding="utf-8"?>
<ds:datastoreItem xmlns:ds="http://schemas.openxmlformats.org/officeDocument/2006/customXml" ds:itemID="{42357AEE-45E3-47D7-9DF5-1076826EFA83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'งบแสดงฐานะการเงิน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Miss Nisa Puteh</cp:lastModifiedBy>
  <cp:revision/>
  <cp:lastPrinted>2024-05-09T02:06:46Z</cp:lastPrinted>
  <dcterms:created xsi:type="dcterms:W3CDTF">2002-02-08T02:41:49Z</dcterms:created>
  <dcterms:modified xsi:type="dcterms:W3CDTF">2024-05-09T02:07:21Z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MediaServiceImageTags">
    <vt:lpwstr/>
  </property>
</Properties>
</file>