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IA\_External Audit\ECL Group\ECL\ECL 2567\ECL Q1'67\งบการเงิน\Final\"/>
    </mc:Choice>
  </mc:AlternateContent>
  <xr:revisionPtr revIDLastSave="0" documentId="13_ncr:1_{51FCBC72-66A1-4693-AE98-6D446828AC4F}" xr6:coauthVersionLast="47" xr6:coauthVersionMax="47" xr10:uidLastSave="{00000000-0000-0000-0000-000000000000}"/>
  <bookViews>
    <workbookView xWindow="-108" yWindow="-108" windowWidth="23256" windowHeight="12456" tabRatio="815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6" r:id="rId4"/>
  </sheets>
  <definedNames>
    <definedName name="_xlnm.Print_Area" localSheetId="0">งบ!$A$1:$P$111</definedName>
    <definedName name="_xlnm.Print_Area" localSheetId="3">งบกระแสเงินสด!$A$1:$N$101</definedName>
    <definedName name="_xlnm.Print_Area" localSheetId="1">งบกำไร!$A$1:$N$44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 iterateDelta="1E-4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2" i="15" l="1"/>
  <c r="H11" i="14"/>
  <c r="A58" i="16"/>
  <c r="A57" i="16"/>
  <c r="O48" i="15"/>
  <c r="O42" i="15"/>
  <c r="Q42" i="15" s="1"/>
  <c r="M41" i="15"/>
  <c r="O41" i="15" s="1"/>
  <c r="Q41" i="15" s="1"/>
  <c r="M40" i="15"/>
  <c r="K40" i="15"/>
  <c r="K45" i="15" s="1"/>
  <c r="I40" i="15"/>
  <c r="I45" i="15" s="1"/>
  <c r="G40" i="15"/>
  <c r="G45" i="15" s="1"/>
  <c r="O14" i="15"/>
  <c r="M45" i="15" l="1"/>
  <c r="M13" i="15"/>
  <c r="O13" i="15" s="1"/>
  <c r="Q13" i="15" s="1"/>
  <c r="O20" i="15"/>
  <c r="M12" i="15"/>
  <c r="K12" i="15"/>
  <c r="K17" i="15" s="1"/>
  <c r="I12" i="15"/>
  <c r="I17" i="15" s="1"/>
  <c r="G12" i="15"/>
  <c r="G17" i="15" s="1"/>
  <c r="J16" i="14"/>
  <c r="M17" i="15" l="1"/>
  <c r="Q47" i="15" l="1"/>
  <c r="Q37" i="15"/>
  <c r="Q19" i="15"/>
  <c r="Q14" i="15"/>
  <c r="Q9" i="15"/>
  <c r="K22" i="15"/>
  <c r="I22" i="15"/>
  <c r="G22" i="15"/>
  <c r="K50" i="15"/>
  <c r="I50" i="15"/>
  <c r="G50" i="15"/>
  <c r="M64" i="1" l="1"/>
  <c r="M50" i="15" l="1"/>
  <c r="Q48" i="15"/>
  <c r="O10" i="15"/>
  <c r="Q10" i="15" l="1"/>
  <c r="H88" i="16"/>
  <c r="M22" i="15" l="1"/>
  <c r="Q20" i="15"/>
  <c r="L88" i="16" l="1"/>
  <c r="L12" i="16"/>
  <c r="N88" i="16"/>
  <c r="N74" i="16"/>
  <c r="N12" i="16"/>
  <c r="H12" i="16"/>
  <c r="J88" i="16"/>
  <c r="J12" i="16"/>
  <c r="O38" i="15"/>
  <c r="Q38" i="15" l="1"/>
  <c r="N22" i="14"/>
  <c r="N34" i="14" l="1"/>
  <c r="L34" i="14"/>
  <c r="J34" i="14"/>
  <c r="H34" i="14"/>
  <c r="L22" i="14"/>
  <c r="J22" i="14"/>
  <c r="H22" i="14"/>
  <c r="N17" i="14"/>
  <c r="L17" i="14"/>
  <c r="J17" i="14"/>
  <c r="H17" i="14"/>
  <c r="L23" i="14" l="1"/>
  <c r="L27" i="14" s="1"/>
  <c r="L29" i="14" s="1"/>
  <c r="O49" i="15" s="1"/>
  <c r="H23" i="14"/>
  <c r="H27" i="14" s="1"/>
  <c r="H29" i="14" s="1"/>
  <c r="O21" i="15" s="1"/>
  <c r="N23" i="14"/>
  <c r="N27" i="14" s="1"/>
  <c r="N29" i="14" s="1"/>
  <c r="J23" i="14"/>
  <c r="J27" i="14" s="1"/>
  <c r="J29" i="14" s="1"/>
  <c r="I30" i="1"/>
  <c r="J37" i="14" l="1"/>
  <c r="O11" i="15"/>
  <c r="O39" i="15"/>
  <c r="N37" i="14"/>
  <c r="Q44" i="15"/>
  <c r="N10" i="16"/>
  <c r="J35" i="14"/>
  <c r="J10" i="16"/>
  <c r="L37" i="14"/>
  <c r="L10" i="16"/>
  <c r="H35" i="14"/>
  <c r="H10" i="16"/>
  <c r="L35" i="14"/>
  <c r="H37" i="14"/>
  <c r="N35" i="14"/>
  <c r="O43" i="15" l="1"/>
  <c r="Q43" i="15" s="1"/>
  <c r="Q39" i="15"/>
  <c r="Q40" i="15" s="1"/>
  <c r="O40" i="15"/>
  <c r="O45" i="15" s="1"/>
  <c r="Q45" i="15"/>
  <c r="Q11" i="15"/>
  <c r="O15" i="15"/>
  <c r="Q15" i="15" s="1"/>
  <c r="O12" i="15"/>
  <c r="O17" i="15" s="1"/>
  <c r="O50" i="15"/>
  <c r="Q49" i="15"/>
  <c r="Q16" i="15"/>
  <c r="O22" i="15"/>
  <c r="Q21" i="15"/>
  <c r="Q17" i="15" l="1"/>
  <c r="A81" i="1"/>
  <c r="A44" i="1"/>
  <c r="K93" i="1"/>
  <c r="I95" i="1"/>
  <c r="I93" i="1"/>
  <c r="I98" i="1"/>
  <c r="I96" i="1"/>
  <c r="M98" i="1"/>
  <c r="M96" i="1"/>
  <c r="M95" i="1"/>
  <c r="M93" i="1"/>
  <c r="L74" i="16"/>
  <c r="J74" i="16"/>
  <c r="H74" i="16"/>
  <c r="O96" i="1"/>
  <c r="O95" i="1"/>
  <c r="O93" i="1"/>
  <c r="K96" i="1"/>
  <c r="K95" i="1"/>
  <c r="M30" i="1"/>
  <c r="M58" i="1"/>
  <c r="K58" i="1"/>
  <c r="K30" i="1"/>
  <c r="I58" i="1"/>
  <c r="I16" i="1"/>
  <c r="M16" i="1"/>
  <c r="O64" i="1"/>
  <c r="O58" i="1"/>
  <c r="K64" i="1"/>
  <c r="O30" i="1"/>
  <c r="O16" i="1"/>
  <c r="K16" i="1"/>
  <c r="I64" i="1"/>
  <c r="K65" i="1" l="1"/>
  <c r="K98" i="1"/>
  <c r="M65" i="1"/>
  <c r="I65" i="1"/>
  <c r="M31" i="1"/>
  <c r="O98" i="1"/>
  <c r="I31" i="1"/>
  <c r="O31" i="1"/>
  <c r="K31" i="1"/>
  <c r="O65" i="1"/>
  <c r="M99" i="1" l="1"/>
  <c r="I99" i="1"/>
  <c r="I100" i="1" s="1"/>
  <c r="I101" i="1" s="1"/>
  <c r="I112" i="1" s="1"/>
  <c r="J32" i="16"/>
  <c r="J42" i="16" s="1"/>
  <c r="J45" i="16" s="1"/>
  <c r="J90" i="16" s="1"/>
  <c r="J92" i="16" s="1"/>
  <c r="N32" i="16"/>
  <c r="N42" i="16" s="1"/>
  <c r="N45" i="16" s="1"/>
  <c r="N90" i="16" s="1"/>
  <c r="N92" i="16" s="1"/>
  <c r="H32" i="16"/>
  <c r="H42" i="16" s="1"/>
  <c r="H45" i="16" s="1"/>
  <c r="L32" i="16"/>
  <c r="L42" i="16" s="1"/>
  <c r="L45" i="16" s="1"/>
  <c r="L90" i="16" l="1"/>
  <c r="L92" i="16" s="1"/>
  <c r="M100" i="1"/>
  <c r="M101" i="1" s="1"/>
  <c r="M112" i="1" s="1"/>
  <c r="H90" i="16"/>
  <c r="H92" i="16" s="1"/>
  <c r="Q50" i="15"/>
  <c r="Q22" i="15"/>
  <c r="O99" i="1" l="1"/>
  <c r="O100" i="1" s="1"/>
  <c r="O101" i="1" s="1"/>
  <c r="O112" i="1" s="1"/>
  <c r="K99" i="1"/>
  <c r="K100" i="1" s="1"/>
  <c r="K101" i="1" s="1"/>
  <c r="K112" i="1" s="1"/>
</calcChain>
</file>

<file path=xl/sharedStrings.xml><?xml version="1.0" encoding="utf-8"?>
<sst xmlns="http://schemas.openxmlformats.org/spreadsheetml/2006/main" count="350" uniqueCount="217">
  <si>
    <t>12</t>
  </si>
  <si>
    <t>ส่วนเกิน</t>
  </si>
  <si>
    <t>มูลค่าหุ้น</t>
  </si>
  <si>
    <t>จัดสรรแล้ว</t>
  </si>
  <si>
    <t>กำไร(ขาดทุน)สะสม</t>
  </si>
  <si>
    <t>ยังไม่ได้จัดสรร</t>
  </si>
  <si>
    <t>หมายเหตุ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</si>
  <si>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</si>
  <si>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</si>
  <si>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รวมสินทรัพย์</t>
  </si>
  <si>
    <t>หนี้สินหมุนเวียน</t>
  </si>
  <si>
    <t>รวม</t>
  </si>
  <si>
    <t>- 2 -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</si>
  <si>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</si>
  <si>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</si>
  <si>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</si>
  <si>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สินทรัพย์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</si>
  <si>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</si>
  <si>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</si>
  <si>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เงินสดสุทธิได้มา(ใช้ไป)จากกิจกรรมจัดหาเงิน</t>
  </si>
  <si>
    <t xml:space="preserve">กระแสเงินสดจากกิจกรรมลงทุน </t>
  </si>
  <si>
    <t>เงินสดและรายการเทียบเท่าเงินสดเพิ่มขึ้น(ลดลง)สุทธิ</t>
  </si>
  <si>
    <t>สินทรัพย์ไม่หมุนเวียน</t>
  </si>
  <si>
    <t>หนี้สินไม่หมุนเวียน</t>
  </si>
  <si>
    <t>10</t>
  </si>
  <si>
    <t>11</t>
  </si>
  <si>
    <t xml:space="preserve"> - 2 -</t>
  </si>
  <si>
    <t>เงินสดจ่ายในการซื้อที่ดิน อาคารและอุปกรณ์</t>
  </si>
  <si>
    <t xml:space="preserve">กระแสเงินสดจากกิจกรรมจัดหาเงินเพิ่มขึ้น(ลดลง) </t>
  </si>
  <si>
    <t>จ่ายภาษีเงินได้</t>
  </si>
  <si>
    <t>กำไร(ขาดทุน)จากการดำเนินงานก่อนการเปลี่ยนแปลงในเงินทุนหมุนเวียน</t>
  </si>
  <si>
    <t>ลูกหนี้ตามสัญญาเช่าซื้อ(เพิ่มขึ้น)ลดลง</t>
  </si>
  <si>
    <t>ทรัพย์สินรอการขาย(เพิ่มขึ้น)ลดลง</t>
  </si>
  <si>
    <t>เงินสดรับ(จ่าย)จากการดำเนินงาน</t>
  </si>
  <si>
    <t xml:space="preserve">รายได้ </t>
  </si>
  <si>
    <t>ค่าใช้จ่าย</t>
  </si>
  <si>
    <t>รวมค่าใช้จ่าย</t>
  </si>
  <si>
    <t>รวมรายได้</t>
  </si>
  <si>
    <t xml:space="preserve">        เงินสดและรายการเทียบเท่าเงินสด</t>
  </si>
  <si>
    <t xml:space="preserve">        สินทรัพย์ไม่หมุนเวียนอื่น</t>
  </si>
  <si>
    <t xml:space="preserve">        เงินฝากสถาบันการเงิน- มีภาระผูกพัน</t>
  </si>
  <si>
    <t>(ลงชื่อ) ……………………………………………………………… กรรมการตามอำนาจ</t>
  </si>
  <si>
    <t xml:space="preserve">             (                                                                                             )</t>
  </si>
  <si>
    <t>ทุนที่ออก</t>
  </si>
  <si>
    <t>และชำระแล้ว</t>
  </si>
  <si>
    <t>งบกำไรขาดทุนเบ็ดเสร็จ</t>
  </si>
  <si>
    <t xml:space="preserve">        ทรัพย์สินรอการขาย </t>
  </si>
  <si>
    <t xml:space="preserve">        ที่ดิน อาคารและอุปกรณ์ </t>
  </si>
  <si>
    <t>- 3 -</t>
  </si>
  <si>
    <t>หนี้สินและส่วนของผู้ถือหุ้น</t>
  </si>
  <si>
    <t>ส่วนของผู้ถือหุ้น</t>
  </si>
  <si>
    <t>หนี้สินและส่วนของผู้ถือหุ้น (ต่อ)</t>
  </si>
  <si>
    <t>รวมหนี้สินและส่วนของผู้ถือหุ้น</t>
  </si>
  <si>
    <t xml:space="preserve">        ภาษีเงินได้นิติบุคคลค้างจ่าย</t>
  </si>
  <si>
    <t>จ่ายดอกเบี้ย</t>
  </si>
  <si>
    <t>สินทรัพย์ไม่หมุนเวียนอื่น</t>
  </si>
  <si>
    <t>13</t>
  </si>
  <si>
    <t xml:space="preserve">        รวมสินทรัพย์ไม่หมุนเวียน</t>
  </si>
  <si>
    <t xml:space="preserve">        รวมสินทรัพย์หมุนเวียน</t>
  </si>
  <si>
    <t xml:space="preserve">        เงินกู้ยืมระยะยาวที่ครบกำหนดชำระภายใน 1 ปี </t>
  </si>
  <si>
    <t xml:space="preserve">        เงินกู้ยืมระยะสั้นจากบุคคลที่เกี่ยวข้องกัน</t>
  </si>
  <si>
    <t xml:space="preserve">        รวมหนี้สินหมุนเวียน</t>
  </si>
  <si>
    <t xml:space="preserve">        รวมหนี้สินไม่หมุนเวียน</t>
  </si>
  <si>
    <t xml:space="preserve">        รวมหนี้สิน</t>
  </si>
  <si>
    <t xml:space="preserve">        รวมส่วนของผู้ถือหุ้น</t>
  </si>
  <si>
    <t xml:space="preserve">หน่วย : บาท </t>
  </si>
  <si>
    <t xml:space="preserve">จ่ายเงินกู้ยืมระยะสั้นจากบุคคลที่เกี่ยวข้องกัน </t>
  </si>
  <si>
    <t xml:space="preserve">        เงินกู้ยืมระยะยาวจากสถาบันการเงิน </t>
  </si>
  <si>
    <t xml:space="preserve">รับเงินกู้ยืมระยะสั้นจากบุคคลที่เกี่ยวข้องกัน 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</si>
  <si>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</si>
  <si>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</si>
  <si>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(กำไร)ขาดทุนจากการจำหน่ายที่ดิน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</si>
  <si>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</si>
  <si>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</si>
  <si>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</si>
  <si>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 xml:space="preserve">        เงินเบิกเกินบัญชีและเงินกู้ยืมระยะสั้นจากสถาบันการเงิน</t>
  </si>
  <si>
    <t>เงินเบิกเกินบัญชีเพิ่มขึ้น(ลดลง)</t>
  </si>
  <si>
    <t xml:space="preserve">        ลูกหนี้ตามสัญญาเช่าซื้อที่ครบกำหนดชำระเกินกว่าหนึ่งปี</t>
  </si>
  <si>
    <t xml:space="preserve">ค่าใช้จ่ายภาษีเงินได้ </t>
  </si>
  <si>
    <t>งบการเงินเฉพาะกิจการ</t>
  </si>
  <si>
    <t>14</t>
  </si>
  <si>
    <t xml:space="preserve">        ดอกเบี้ยรับ </t>
  </si>
  <si>
    <t xml:space="preserve">        รายได้อื่น </t>
  </si>
  <si>
    <t>รายได้ค่าธรรมเนียมและบริการ</t>
  </si>
  <si>
    <t xml:space="preserve">หนี้สูญรับคืน </t>
  </si>
  <si>
    <t>อื่น ๆ</t>
  </si>
  <si>
    <t xml:space="preserve">        ค่าใช้จ่ายในการบริหาร</t>
  </si>
  <si>
    <t>งบกระแสเงินสด (ต่อ)</t>
  </si>
  <si>
    <t>(กำไร)ขาดทุนจากการด้อยค่าทรัพย์สินรอการขาย</t>
  </si>
  <si>
    <t xml:space="preserve">          ตามวิธีส่วนได้เสีย </t>
  </si>
  <si>
    <t>เงินสดและรายการเทียบเท่าเงินสด ณ วันที่ 1 มกราคม</t>
  </si>
  <si>
    <t>ค่าใช้จ่ายตัดจ่าย</t>
  </si>
  <si>
    <t xml:space="preserve">        ตามวิธีส่วนได้เสีย</t>
  </si>
  <si>
    <t>รายการที่จะไม่ถูกบันทึกในส่วนของกำไรหรือขาดทุนในภายหลัง</t>
  </si>
  <si>
    <t>หัก  :  ผลกระทบของภาษีเงินได้</t>
  </si>
  <si>
    <t>หน่วย : บาท</t>
  </si>
  <si>
    <t>สำรองส่วนทุนจากการ</t>
  </si>
  <si>
    <t>จ่ายโดยใช้หุ้นเป็นเกณฑ์</t>
  </si>
  <si>
    <t>จัดสรรสำรองตามกฎหมาย</t>
  </si>
  <si>
    <t xml:space="preserve">             (                                                                                      )</t>
  </si>
  <si>
    <t>ต้นทุนทางการเงิน - ดอกเบี้ยจ่าย</t>
  </si>
  <si>
    <t xml:space="preserve">        ดอกผลจากการขายตามสัญญาเช่าซื้อ</t>
  </si>
  <si>
    <t xml:space="preserve">        ลูกหนี้หมุนเวียนอื่น </t>
  </si>
  <si>
    <t xml:space="preserve">        ประมาณการหนี้สินไม่หมุนเวียนสำหรับผลประโยชน์พนักงาน</t>
  </si>
  <si>
    <t>ส่วนเกินมูลค่าหุ้นสามัญ</t>
  </si>
  <si>
    <t>สำรองส่วนเกินทุนจากการจ่ายโดยใช้หุ้นเป็นเกณฑ์</t>
  </si>
  <si>
    <t xml:space="preserve">        เจ้าหนี้การค้าและเจ้าหนี้หมุนเวียนอื่น </t>
  </si>
  <si>
    <t xml:space="preserve">        ลูกหนี้ไม่หมุนเวียนอื่น </t>
  </si>
  <si>
    <t>15</t>
  </si>
  <si>
    <t>ลูกหนี้หมุนเวียนอื่น(เพิ่มขึ้น)ลดลง</t>
  </si>
  <si>
    <t>ลูกหนี้ไม่หมุนเวียนอื่น(เพิ่มขึ้น)ลดลง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</si>
  <si>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</si>
  <si>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 xml:space="preserve">        สินทรัพย์ไม่มีตัวตน</t>
  </si>
  <si>
    <t>ค่าเสื่อมราคาและตัดจำหน่าย</t>
  </si>
  <si>
    <t>ส่วนแบ่งกำไร(ขาดทุน)จากเงินลงทุนในกิจการร่วมค้า</t>
  </si>
  <si>
    <t xml:space="preserve">        ลูกหนี้ตามสัญญาเช่าซื้อที่ครบกำหนดชำระภายในหนึ่งปี </t>
  </si>
  <si>
    <t xml:space="preserve">     ปรับกระทบกำไรสุทธิเป็นเงินสดรับ(จ่าย)จากการดำเนินงาน</t>
  </si>
  <si>
    <t>ประมาณการหนี้สินผลประโยชน์พนักงาน</t>
  </si>
  <si>
    <t>กำไรก่อนภาษีเงินได้</t>
  </si>
  <si>
    <t>กำไรต่อหุ้น</t>
  </si>
  <si>
    <t>กำไรต่อหุ้นขั้นพื้นฐาน</t>
  </si>
  <si>
    <t xml:space="preserve">     ทุนเรือนหุ้น</t>
  </si>
  <si>
    <t xml:space="preserve">        ทุนจดทะเบียน</t>
  </si>
  <si>
    <t xml:space="preserve">        ทุนที่ออกและชำระแล้ว</t>
  </si>
  <si>
    <t xml:space="preserve">        ส่วนเกินทุน</t>
  </si>
  <si>
    <t xml:space="preserve">        กำไรสะสม</t>
  </si>
  <si>
    <t>เงินสดจ่ายในการซื้อสินทรัพย์ไม่มีตัวตน</t>
  </si>
  <si>
    <t xml:space="preserve">        เงินลงทุนในการร่วมค้า</t>
  </si>
  <si>
    <t>เงินสดจ่ายในการให้กู้ยืมแก่การร่วมค้า</t>
  </si>
  <si>
    <t>16</t>
  </si>
  <si>
    <t>19</t>
  </si>
  <si>
    <t>ค่าตัดจำหน่ายค่าใช้จ่ายในการออกหุ้นกู้</t>
  </si>
  <si>
    <t>(ลงชื่อ) ………………………………………………............……………… กรรมการตามอำนาจ</t>
  </si>
  <si>
    <t>ส่วนแบ่ง(กำไร)ขาดทุนจากเงินลงทุนในกิจการร่วมค้า</t>
  </si>
  <si>
    <t>17</t>
  </si>
  <si>
    <t>เงินสดจ่ายในการซื้อเงินลงทุนในบริษัทย่อย</t>
  </si>
  <si>
    <t xml:space="preserve">        เงินลงทุนในบริษัทย่อย</t>
  </si>
  <si>
    <t>18</t>
  </si>
  <si>
    <t>งบการเงินรวม</t>
  </si>
  <si>
    <t xml:space="preserve">        สินทรัพย์สิทธิการใช้</t>
  </si>
  <si>
    <t xml:space="preserve">        หนี้สินตามสัญญาเช่า</t>
  </si>
  <si>
    <t xml:space="preserve">        หนี้สินตามสัญญาเช่าที่ครบกำหนดชำระภายใน 1 ปี </t>
  </si>
  <si>
    <t>20</t>
  </si>
  <si>
    <t xml:space="preserve">        สินทรัพย์ทางการเงินไม่หมุนเวียนอื่น</t>
  </si>
  <si>
    <t>22</t>
  </si>
  <si>
    <t>บริษัท ตะวันออกพาณิชย์ลีสซิ่ง จำกัด (มหาชน) และบริษัทย่อย</t>
  </si>
  <si>
    <t>(กำไร)ขาดทุนจากการตัดจำหน่ายที่ดิน อาคารและอุปกรณ์</t>
  </si>
  <si>
    <t>ผลประโยชน์พนักงานเพิ่มขึ้น(ลดลง)</t>
  </si>
  <si>
    <t>เงินสดรับในการขายเงินลงทุนในกิจการร่วมค้า</t>
  </si>
  <si>
    <t>เงินฝากสถาบันการเงิน- มีภาระผูกพัน</t>
  </si>
  <si>
    <t>เงินสดจ่ายในการซื้อเงินลงทุนระยะยาวอื่น</t>
  </si>
  <si>
    <t>6</t>
  </si>
  <si>
    <t>24</t>
  </si>
  <si>
    <t>ค่าตัดจำหน่ายค่าใช้จ่ายในการกู้ยืม</t>
  </si>
  <si>
    <t>5</t>
  </si>
  <si>
    <t>ผลกำไร(ขาดทุน) จากการวัดมูลค่าใหม่ของผลประโยชน์พนักงานที่กำหนดไว้</t>
  </si>
  <si>
    <t xml:space="preserve">        ค่าใช้จ่ายในการขาย</t>
  </si>
  <si>
    <t>กำไรจากกิจกรรมดำเนินงาน</t>
  </si>
  <si>
    <t xml:space="preserve">ต้นทุนทางการเงิน </t>
  </si>
  <si>
    <t>รับเงินค่าหุ้นเพิ่มทุน</t>
  </si>
  <si>
    <t>หุ้นสามัญ 1,108,859,002 หุ้น หุ้นละ 1.00 บาท</t>
  </si>
  <si>
    <t>25</t>
  </si>
  <si>
    <t>26</t>
  </si>
  <si>
    <t xml:space="preserve">        (ผลขาดทุน)กลับรายการผลขาดทุนด้านเครดิตที่คาดว่าจะเกิดขึ้น</t>
  </si>
  <si>
    <t>ผลขาดทุน(กลับรายการ)ด้านเครดิตที่คาดว่าจะเกิดขึ้น</t>
  </si>
  <si>
    <r>
      <rPr>
        <u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</si>
  <si>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เงินปันผลจ่าย</t>
  </si>
  <si>
    <t>(กำไร)ขาดทุนจากการด้อยค่าทรัพย์สินไม่มีตัวตน</t>
  </si>
  <si>
    <t>ค่าธรรมเนียมในการกู้ยืม</t>
  </si>
  <si>
    <t xml:space="preserve">     สินทรัพย์ทางการเงินไม่หมุนเวียนอื่น</t>
  </si>
  <si>
    <t>(กำไร)ขาดทุนจากการด้อยค่าเงินลงทุนทั่วไป /</t>
  </si>
  <si>
    <t>เงินสดจ่ายจากการซื้อคืนหุ้นกู้</t>
  </si>
  <si>
    <t>เงินสดจ่ายชำระหนี้สินตามสัญญาเช่า</t>
  </si>
  <si>
    <t>เงินสดรับคืนจากการให้กู้ยืมแก่การร่วมค้า</t>
  </si>
  <si>
    <t>เงินสดจ่ายจากการซื้อสินทรัพย์สิทธิการใช้</t>
  </si>
  <si>
    <t xml:space="preserve">     กำไรสำหรับงวด</t>
  </si>
  <si>
    <t>(กำไร)ขาดทุนจากการตัดจำหน่ายสินทรัพย์สิทธิการใช้</t>
  </si>
  <si>
    <t>หุ้นสามัญ 1,478,478,669 หุ้น มูลค่าหุ้นละ 1.00 บาท</t>
  </si>
  <si>
    <t>เงินปันผลรับจากบริษัทย่อย</t>
  </si>
  <si>
    <t>เงินปันผลรับจากกิจการร่วมค้า</t>
  </si>
  <si>
    <t>2566</t>
  </si>
  <si>
    <t>ยอดคงเหลือ ณ วันที่ 1 มกราคม 2566</t>
  </si>
  <si>
    <t xml:space="preserve">        ดอกผลจากสัญญาเงินให้กู้ยืม</t>
  </si>
  <si>
    <t xml:space="preserve">        ลูกหนี้เงินให้กู้ยืมที่ครบกำหนดชำระภายในหนึ่งปี </t>
  </si>
  <si>
    <t xml:space="preserve">        ลูกหนี้เงินให้กู้ยืมที่ครบกำหนดชำระเกินกว่าหนึ่งปี</t>
  </si>
  <si>
    <t>ลูกหนี้เงินให้กู้ยืม(เพิ่มขึ้น)ลดลง</t>
  </si>
  <si>
    <t>ยอดคงเหลือ ณ วันที่ 31 ธันวาคม 2566</t>
  </si>
  <si>
    <t>31 ธันวาคม 2566</t>
  </si>
  <si>
    <t>7</t>
  </si>
  <si>
    <t>27</t>
  </si>
  <si>
    <t>(ยังไม่ได้ตรวจสอบ/สอบทานแล้ว)</t>
  </si>
  <si>
    <t>สำหรับงวดสามเดือน สิ้นสุดวันที่ 31 มีนาคม 2567</t>
  </si>
  <si>
    <t>2567</t>
  </si>
  <si>
    <t>กำไรสำหรับงวด</t>
  </si>
  <si>
    <t>กำไรขาดทุนเบ็ดเสร็จอื่นสำหรับงวด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</si>
  <si>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</si>
  <si>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</si>
  <si>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</si>
  <si>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</si>
  <si>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</si>
  <si>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ณ วันที่ 31 มีนาคม 2567</t>
  </si>
  <si>
    <t>31 มีนาคม 2567</t>
  </si>
  <si>
    <t>(ยังไม่ได้ตรวจสอบ/</t>
  </si>
  <si>
    <t>(ตรวจสอบแล้ว)</t>
  </si>
  <si>
    <t>สอบทานแล้ว)</t>
  </si>
  <si>
    <t>เงินสดและรายการเทียบเท่าเงินสด ณ วันที่ 31 มีนาคม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</si>
  <si>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</si>
  <si>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</si>
  <si>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</si>
  <si>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9</t>
  </si>
  <si>
    <t>21.1</t>
  </si>
  <si>
    <t>23</t>
  </si>
  <si>
    <t>34.3</t>
  </si>
  <si>
    <t>34.1</t>
  </si>
  <si>
    <t>35</t>
  </si>
  <si>
    <t xml:space="preserve">        สินทรัพย์ภาษีเงินได้รอการตัดบัญชี </t>
  </si>
  <si>
    <t xml:space="preserve">        หนี้สินภาษีเงินได้รอการตัดบัญชี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</si>
</sst>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&quot;฿&quot;#,##0.00;\-&quot;฿&quot;#,##0.00"/>
    <numFmt numFmtId="165" formatCode="_-* #,##0_-;\-* #,##0_-;_-* &quot;-&quot;_-;_-@_-"/>
    <numFmt numFmtId="166" formatCode="_-* #,##0.00_-;\-* #,##0.00_-;_-* &quot;-&quot;??_-;_-@_-"/>
    <numFmt numFmtId="167" formatCode="#,##0.0_);\(#,##0.0\)"/>
    <numFmt numFmtId="168" formatCode="_-* #,##0_-;\-* #,##0_-;_-* &quot;-&quot;??_-;_-@_-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0000000_);\(#,##0.00000000\)"/>
    <numFmt numFmtId="183" formatCode="#,##0.00000_);\(#,##0.00000\)"/>
    <numFmt numFmtId="184" formatCode="#,##0.0;\-#,##0.0"/>
    <numFmt numFmtId="185" formatCode="#,##0.00_);[Black]\(#,##0.00\)"/>
  </numFmts>
  <fonts count="92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name val="AngsanaUPC"/>
      <family val="1"/>
    </font>
    <font>
      <u/>
      <sz val="15"/>
      <color indexed="8"/>
      <name val="Angsana New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8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2" fontId="32" fillId="0" borderId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2" fillId="0" borderId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32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9" fillId="0" borderId="0" applyFont="0" applyFill="0" applyBorder="0" applyAlignment="0" applyProtection="0"/>
    <xf numFmtId="172" fontId="32" fillId="0" borderId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8" fillId="0" borderId="0" applyFill="0" applyBorder="0" applyAlignment="0" applyProtection="0"/>
    <xf numFmtId="166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81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1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2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4" fillId="0" borderId="0"/>
    <xf numFmtId="0" fontId="85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4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4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6" fillId="0" borderId="0"/>
    <xf numFmtId="0" fontId="86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61" fillId="0" borderId="0" applyFont="0" applyFill="0" applyBorder="0" applyAlignment="0" applyProtection="0">
      <alignment vertical="top"/>
    </xf>
    <xf numFmtId="166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ill="0" applyBorder="0" applyAlignment="0" applyProtection="0"/>
    <xf numFmtId="166" fontId="34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2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3" fillId="0" borderId="0"/>
    <xf numFmtId="0" fontId="87" fillId="0" borderId="0"/>
    <xf numFmtId="39" fontId="2" fillId="0" borderId="0"/>
    <xf numFmtId="39" fontId="2" fillId="0" borderId="0"/>
  </cellStyleXfs>
  <cellXfs count="105">
    <xf numFmtId="0" fontId="0" fillId="0" borderId="0" xfId="0"/>
    <xf numFmtId="10" fontId="88" fillId="0" borderId="0" xfId="305" applyNumberFormat="1" applyFont="1" applyFill="1" applyAlignment="1">
      <alignment horizontal="center"/>
    </xf>
    <xf numFmtId="10" fontId="88" fillId="0" borderId="0" xfId="305" applyNumberFormat="1" applyFont="1" applyFill="1"/>
    <xf numFmtId="169" fontId="88" fillId="0" borderId="0" xfId="82" applyNumberFormat="1" applyFont="1" applyFill="1"/>
    <xf numFmtId="169" fontId="88" fillId="0" borderId="14" xfId="82" applyNumberFormat="1" applyFont="1" applyFill="1" applyBorder="1"/>
    <xf numFmtId="169" fontId="88" fillId="0" borderId="16" xfId="82" applyNumberFormat="1" applyFont="1" applyFill="1" applyBorder="1"/>
    <xf numFmtId="39" fontId="88" fillId="0" borderId="0" xfId="82" applyNumberFormat="1" applyFont="1" applyFill="1" applyAlignment="1">
      <alignment horizontal="center"/>
    </xf>
    <xf numFmtId="166" fontId="88" fillId="0" borderId="17" xfId="82" applyFont="1" applyFill="1" applyBorder="1"/>
    <xf numFmtId="166" fontId="88" fillId="0" borderId="0" xfId="141" applyFont="1" applyFill="1"/>
    <xf numFmtId="168" fontId="88" fillId="0" borderId="0" xfId="82" applyNumberFormat="1" applyFont="1" applyFill="1"/>
    <xf numFmtId="10" fontId="88" fillId="0" borderId="0" xfId="320" applyNumberFormat="1" applyFont="1" applyFill="1"/>
    <xf numFmtId="185" fontId="88" fillId="0" borderId="16" xfId="82" applyNumberFormat="1" applyFont="1" applyFill="1" applyBorder="1"/>
    <xf numFmtId="185" fontId="88" fillId="0" borderId="0" xfId="320" applyNumberFormat="1" applyFont="1" applyFill="1"/>
    <xf numFmtId="185" fontId="88" fillId="0" borderId="0" xfId="82" applyNumberFormat="1" applyFont="1" applyFill="1" applyBorder="1"/>
    <xf numFmtId="39" fontId="74" fillId="0" borderId="0" xfId="143" applyNumberFormat="1" applyFont="1" applyFill="1"/>
    <xf numFmtId="39" fontId="74" fillId="0" borderId="15" xfId="143" applyNumberFormat="1" applyFont="1" applyFill="1" applyBorder="1" applyAlignment="1">
      <alignment horizontal="right"/>
    </xf>
    <xf numFmtId="39" fontId="74" fillId="0" borderId="0" xfId="143" applyNumberFormat="1" applyFont="1" applyFill="1" applyAlignment="1">
      <alignment horizontal="right"/>
    </xf>
    <xf numFmtId="39" fontId="88" fillId="0" borderId="0" xfId="145" applyNumberFormat="1" applyFont="1" applyFill="1"/>
    <xf numFmtId="10" fontId="89" fillId="0" borderId="0" xfId="305" quotePrefix="1" applyNumberFormat="1" applyFont="1" applyFill="1" applyAlignment="1">
      <alignment horizontal="center"/>
    </xf>
    <xf numFmtId="39" fontId="88" fillId="0" borderId="16" xfId="145" applyNumberFormat="1" applyFont="1" applyFill="1" applyBorder="1"/>
    <xf numFmtId="39" fontId="88" fillId="0" borderId="0" xfId="145" applyNumberFormat="1" applyFont="1" applyFill="1" applyBorder="1"/>
    <xf numFmtId="10" fontId="89" fillId="0" borderId="0" xfId="305" applyNumberFormat="1" applyFont="1" applyFill="1"/>
    <xf numFmtId="39" fontId="74" fillId="0" borderId="16" xfId="143" applyNumberFormat="1" applyFont="1" applyFill="1" applyBorder="1"/>
    <xf numFmtId="39" fontId="88" fillId="0" borderId="0" xfId="436" applyFont="1" applyAlignment="1">
      <alignment horizontal="center"/>
    </xf>
    <xf numFmtId="39" fontId="89" fillId="0" borderId="0" xfId="0" applyNumberFormat="1" applyFont="1"/>
    <xf numFmtId="39" fontId="89" fillId="0" borderId="0" xfId="0" applyNumberFormat="1" applyFont="1" applyAlignment="1">
      <alignment horizontal="center"/>
    </xf>
    <xf numFmtId="39" fontId="88" fillId="0" borderId="14" xfId="436" applyFont="1" applyBorder="1" applyAlignment="1">
      <alignment horizontal="center"/>
    </xf>
    <xf numFmtId="181" fontId="74" fillId="0" borderId="14" xfId="245" quotePrefix="1" applyNumberFormat="1" applyFont="1" applyBorder="1" applyAlignment="1">
      <alignment horizontal="center"/>
    </xf>
    <xf numFmtId="39" fontId="88" fillId="0" borderId="0" xfId="0" applyNumberFormat="1" applyFont="1"/>
    <xf numFmtId="39" fontId="88" fillId="0" borderId="0" xfId="0" applyNumberFormat="1" applyFont="1" applyAlignment="1">
      <alignment horizontal="center"/>
    </xf>
    <xf numFmtId="39" fontId="89" fillId="0" borderId="0" xfId="436" applyFont="1"/>
    <xf numFmtId="39" fontId="88" fillId="0" borderId="0" xfId="436" applyFont="1" applyAlignment="1">
      <alignment horizontal="left"/>
    </xf>
    <xf numFmtId="39" fontId="88" fillId="0" borderId="0" xfId="436" applyFont="1"/>
    <xf numFmtId="39" fontId="88" fillId="0" borderId="0" xfId="436" quotePrefix="1" applyFont="1" applyAlignment="1">
      <alignment horizontal="center"/>
    </xf>
    <xf numFmtId="169" fontId="88" fillId="0" borderId="0" xfId="436" applyNumberFormat="1" applyFont="1"/>
    <xf numFmtId="169" fontId="88" fillId="0" borderId="0" xfId="0" applyNumberFormat="1" applyFont="1"/>
    <xf numFmtId="37" fontId="88" fillId="0" borderId="0" xfId="436" applyNumberFormat="1" applyFont="1"/>
    <xf numFmtId="0" fontId="88" fillId="0" borderId="0" xfId="0" applyFont="1"/>
    <xf numFmtId="0" fontId="89" fillId="0" borderId="0" xfId="0" applyFont="1"/>
    <xf numFmtId="40" fontId="88" fillId="0" borderId="0" xfId="436" applyNumberFormat="1" applyFont="1" applyAlignment="1">
      <alignment horizontal="center"/>
    </xf>
    <xf numFmtId="39" fontId="74" fillId="0" borderId="0" xfId="437" applyFont="1" applyAlignment="1">
      <alignment horizontal="right"/>
    </xf>
    <xf numFmtId="39" fontId="74" fillId="0" borderId="14" xfId="437" applyFont="1" applyBorder="1" applyAlignment="1">
      <alignment horizontal="right"/>
    </xf>
    <xf numFmtId="39" fontId="89" fillId="0" borderId="0" xfId="0" quotePrefix="1" applyNumberFormat="1" applyFont="1" applyAlignment="1">
      <alignment horizontal="center"/>
    </xf>
    <xf numFmtId="185" fontId="88" fillId="0" borderId="0" xfId="436" applyNumberFormat="1" applyFont="1"/>
    <xf numFmtId="185" fontId="88" fillId="0" borderId="0" xfId="0" applyNumberFormat="1" applyFont="1"/>
    <xf numFmtId="185" fontId="88" fillId="0" borderId="14" xfId="436" applyNumberFormat="1" applyFont="1" applyBorder="1"/>
    <xf numFmtId="185" fontId="89" fillId="0" borderId="0" xfId="0" applyNumberFormat="1" applyFont="1"/>
    <xf numFmtId="185" fontId="88" fillId="0" borderId="16" xfId="436" applyNumberFormat="1" applyFont="1" applyBorder="1"/>
    <xf numFmtId="185" fontId="88" fillId="0" borderId="15" xfId="436" applyNumberFormat="1" applyFont="1" applyBorder="1"/>
    <xf numFmtId="167" fontId="88" fillId="0" borderId="0" xfId="0" quotePrefix="1" applyNumberFormat="1" applyFont="1" applyAlignment="1">
      <alignment horizontal="center"/>
    </xf>
    <xf numFmtId="170" fontId="88" fillId="0" borderId="0" xfId="436" applyNumberFormat="1" applyFont="1"/>
    <xf numFmtId="39" fontId="89" fillId="0" borderId="0" xfId="436" applyFont="1" applyAlignment="1">
      <alignment horizontal="center"/>
    </xf>
    <xf numFmtId="39" fontId="77" fillId="0" borderId="0" xfId="437" applyFont="1" applyAlignment="1">
      <alignment horizontal="right"/>
    </xf>
    <xf numFmtId="39" fontId="77" fillId="0" borderId="14" xfId="437" applyFont="1" applyBorder="1" applyAlignment="1">
      <alignment horizontal="right"/>
    </xf>
    <xf numFmtId="181" fontId="74" fillId="0" borderId="18" xfId="245" quotePrefix="1" applyNumberFormat="1" applyFont="1" applyBorder="1" applyAlignment="1">
      <alignment horizontal="center"/>
    </xf>
    <xf numFmtId="181" fontId="74" fillId="0" borderId="0" xfId="245" quotePrefix="1" applyNumberFormat="1" applyFont="1" applyAlignment="1">
      <alignment horizontal="center"/>
    </xf>
    <xf numFmtId="39" fontId="89" fillId="0" borderId="0" xfId="436" applyFont="1" applyAlignment="1">
      <alignment horizontal="left"/>
    </xf>
    <xf numFmtId="182" fontId="88" fillId="0" borderId="0" xfId="0" applyNumberFormat="1" applyFont="1" applyAlignment="1">
      <alignment horizontal="center"/>
    </xf>
    <xf numFmtId="39" fontId="88" fillId="0" borderId="0" xfId="436" applyFont="1" applyAlignment="1">
      <alignment horizontal="right"/>
    </xf>
    <xf numFmtId="169" fontId="88" fillId="0" borderId="14" xfId="436" applyNumberFormat="1" applyFont="1" applyBorder="1"/>
    <xf numFmtId="39" fontId="89" fillId="0" borderId="0" xfId="436" applyFont="1" applyAlignment="1">
      <alignment horizontal="right"/>
    </xf>
    <xf numFmtId="169" fontId="89" fillId="0" borderId="0" xfId="0" applyNumberFormat="1" applyFont="1"/>
    <xf numFmtId="169" fontId="89" fillId="0" borderId="0" xfId="436" applyNumberFormat="1" applyFont="1"/>
    <xf numFmtId="183" fontId="88" fillId="0" borderId="0" xfId="0" applyNumberFormat="1" applyFont="1" applyAlignment="1">
      <alignment horizontal="center"/>
    </xf>
    <xf numFmtId="184" fontId="88" fillId="0" borderId="0" xfId="436" quotePrefix="1" applyNumberFormat="1" applyFont="1" applyAlignment="1">
      <alignment horizontal="center"/>
    </xf>
    <xf numFmtId="169" fontId="88" fillId="0" borderId="15" xfId="436" applyNumberFormat="1" applyFont="1" applyBorder="1"/>
    <xf numFmtId="0" fontId="88" fillId="0" borderId="0" xfId="0" applyFont="1" applyAlignment="1">
      <alignment horizontal="center"/>
    </xf>
    <xf numFmtId="169" fontId="88" fillId="0" borderId="17" xfId="436" applyNumberFormat="1" applyFont="1" applyBorder="1"/>
    <xf numFmtId="39" fontId="88" fillId="0" borderId="0" xfId="0" quotePrefix="1" applyNumberFormat="1" applyFont="1" applyAlignment="1">
      <alignment horizontal="center"/>
    </xf>
    <xf numFmtId="169" fontId="91" fillId="0" borderId="0" xfId="436" applyNumberFormat="1" applyFont="1"/>
    <xf numFmtId="169" fontId="91" fillId="0" borderId="0" xfId="0" applyNumberFormat="1" applyFont="1"/>
    <xf numFmtId="39" fontId="90" fillId="0" borderId="0" xfId="0" applyNumberFormat="1" applyFont="1"/>
    <xf numFmtId="169" fontId="90" fillId="0" borderId="0" xfId="436" applyNumberFormat="1" applyFont="1"/>
    <xf numFmtId="169" fontId="90" fillId="0" borderId="0" xfId="0" applyNumberFormat="1" applyFont="1"/>
    <xf numFmtId="39" fontId="91" fillId="0" borderId="0" xfId="0" applyNumberFormat="1" applyFont="1"/>
    <xf numFmtId="39" fontId="91" fillId="0" borderId="0" xfId="0" applyNumberFormat="1" applyFont="1" applyAlignment="1">
      <alignment horizontal="center"/>
    </xf>
    <xf numFmtId="39" fontId="74" fillId="0" borderId="0" xfId="437" applyFont="1" applyAlignment="1">
      <alignment horizontal="center"/>
    </xf>
    <xf numFmtId="39" fontId="76" fillId="0" borderId="0" xfId="232" applyNumberFormat="1" applyFont="1"/>
    <xf numFmtId="39" fontId="74" fillId="0" borderId="0" xfId="232" applyNumberFormat="1" applyFont="1"/>
    <xf numFmtId="39" fontId="74" fillId="0" borderId="0" xfId="437" applyFont="1"/>
    <xf numFmtId="39" fontId="74" fillId="0" borderId="18" xfId="437" applyFont="1" applyBorder="1" applyAlignment="1">
      <alignment horizontal="center"/>
    </xf>
    <xf numFmtId="39" fontId="74" fillId="0" borderId="18" xfId="437" applyFont="1" applyBorder="1"/>
    <xf numFmtId="39" fontId="74" fillId="0" borderId="16" xfId="437" applyFont="1" applyBorder="1" applyAlignment="1">
      <alignment horizontal="center"/>
    </xf>
    <xf numFmtId="39" fontId="74" fillId="0" borderId="0" xfId="437" applyFont="1" applyAlignment="1">
      <alignment horizontal="left"/>
    </xf>
    <xf numFmtId="39" fontId="74" fillId="0" borderId="16" xfId="232" applyNumberFormat="1" applyFont="1" applyBorder="1"/>
    <xf numFmtId="39" fontId="74" fillId="0" borderId="16" xfId="437" applyFont="1" applyBorder="1" applyAlignment="1">
      <alignment horizontal="right"/>
    </xf>
    <xf numFmtId="39" fontId="74" fillId="0" borderId="0" xfId="232" quotePrefix="1" applyNumberFormat="1" applyFont="1" applyAlignment="1">
      <alignment horizontal="center"/>
    </xf>
    <xf numFmtId="39" fontId="74" fillId="0" borderId="15" xfId="437" applyFont="1" applyBorder="1" applyAlignment="1">
      <alignment horizontal="right"/>
    </xf>
    <xf numFmtId="39" fontId="74" fillId="0" borderId="15" xfId="232" applyNumberFormat="1" applyFont="1" applyBorder="1"/>
    <xf numFmtId="39" fontId="89" fillId="0" borderId="0" xfId="290" applyNumberFormat="1" applyFont="1"/>
    <xf numFmtId="39" fontId="88" fillId="0" borderId="0" xfId="290" applyNumberFormat="1" applyFont="1"/>
    <xf numFmtId="39" fontId="88" fillId="0" borderId="0" xfId="437" applyFont="1" applyAlignment="1">
      <alignment horizontal="right"/>
    </xf>
    <xf numFmtId="39" fontId="74" fillId="0" borderId="0" xfId="436" applyFont="1" applyAlignment="1">
      <alignment horizontal="left"/>
    </xf>
    <xf numFmtId="39" fontId="74" fillId="0" borderId="0" xfId="436" applyFont="1"/>
    <xf numFmtId="39" fontId="74" fillId="0" borderId="0" xfId="290" applyNumberFormat="1" applyFont="1"/>
    <xf numFmtId="39" fontId="88" fillId="0" borderId="16" xfId="436" applyFont="1" applyBorder="1"/>
    <xf numFmtId="43" fontId="88" fillId="0" borderId="0" xfId="436" applyNumberFormat="1" applyFont="1"/>
    <xf numFmtId="43" fontId="88" fillId="0" borderId="14" xfId="436" applyNumberFormat="1" applyFont="1" applyBorder="1"/>
    <xf numFmtId="39" fontId="88" fillId="0" borderId="16" xfId="290" applyNumberFormat="1" applyFont="1" applyBorder="1"/>
    <xf numFmtId="39" fontId="88" fillId="0" borderId="15" xfId="436" applyFont="1" applyBorder="1"/>
    <xf numFmtId="39" fontId="88" fillId="0" borderId="0" xfId="436" quotePrefix="1" applyFont="1" applyAlignment="1">
      <alignment horizontal="center"/>
    </xf>
    <xf numFmtId="39" fontId="88" fillId="0" borderId="0" xfId="436" applyFont="1" applyAlignment="1">
      <alignment horizontal="center"/>
    </xf>
    <xf numFmtId="39" fontId="74" fillId="0" borderId="0" xfId="437" applyFont="1" applyAlignment="1">
      <alignment horizontal="center"/>
    </xf>
    <xf numFmtId="39" fontId="88" fillId="0" borderId="16" xfId="436" applyFont="1" applyBorder="1" applyAlignment="1">
      <alignment horizontal="center"/>
    </xf>
    <xf numFmtId="39" fontId="74" fillId="0" borderId="18" xfId="437" applyFont="1" applyBorder="1" applyAlignment="1">
      <alignment horizontal="center"/>
    </xf>
  </cellXfs>
  <cellStyles count="438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8" xfId="145" xr:uid="{00000000-0005-0000-0000-000090000000}"/>
    <cellStyle name="Comma 38 2" xfId="146" xr:uid="{00000000-0005-0000-0000-000091000000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112"/>
  <sheetViews>
    <sheetView tabSelected="1" view="pageBreakPreview" topLeftCell="A25" zoomScale="70" zoomScaleNormal="70" zoomScaleSheetLayoutView="70" workbookViewId="0">
      <selection activeCell="B35" sqref="B35"/>
    </sheetView>
  </sheetViews>
  <sheetFormatPr defaultColWidth="9.33203125" defaultRowHeight="26.25" customHeight="1"/>
  <cols>
    <col min="1" max="1" width="5.33203125" style="28" customWidth="1"/>
    <col min="2" max="4" width="6.33203125" style="28" customWidth="1"/>
    <col min="5" max="5" width="8.33203125" style="28" customWidth="1"/>
    <col min="6" max="6" width="28.6640625" style="28" customWidth="1"/>
    <col min="7" max="7" width="8" style="28" customWidth="1"/>
    <col min="8" max="8" width="1.33203125" style="28" customWidth="1"/>
    <col min="9" max="9" width="17.6640625" style="28" customWidth="1"/>
    <col min="10" max="10" width="0.6640625" style="28" customWidth="1"/>
    <col min="11" max="11" width="17.6640625" style="28" customWidth="1"/>
    <col min="12" max="12" width="0.6640625" style="28" customWidth="1"/>
    <col min="13" max="13" width="17.6640625" style="28" customWidth="1"/>
    <col min="14" max="14" width="0.6640625" style="28" customWidth="1"/>
    <col min="15" max="15" width="17.6640625" style="28" customWidth="1"/>
    <col min="16" max="16" width="2.88671875" style="28" customWidth="1"/>
    <col min="17" max="17" width="18.6640625" style="29" bestFit="1" customWidth="1"/>
    <col min="18" max="19" width="15.33203125" style="28" bestFit="1" customWidth="1"/>
    <col min="20" max="16384" width="9.33203125" style="28"/>
  </cols>
  <sheetData>
    <row r="1" spans="1:18" s="24" customFormat="1" ht="26.25" customHeight="1">
      <c r="A1" s="101" t="s">
        <v>145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Q1" s="25"/>
    </row>
    <row r="2" spans="1:18" s="24" customFormat="1" ht="26.25" customHeight="1">
      <c r="A2" s="101" t="s">
        <v>206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Q2" s="25"/>
    </row>
    <row r="3" spans="1:18" s="24" customFormat="1" ht="26.25" customHeight="1">
      <c r="A3" s="101" t="s">
        <v>200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Q3" s="25"/>
    </row>
    <row r="4" spans="1:18" s="24" customFormat="1" ht="26.25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L4" s="51"/>
      <c r="M4" s="51"/>
      <c r="N4" s="51"/>
      <c r="Q4" s="25"/>
    </row>
    <row r="5" spans="1:18" s="24" customFormat="1" ht="26.25" customHeight="1">
      <c r="A5" s="51"/>
      <c r="B5" s="51"/>
      <c r="C5" s="51"/>
      <c r="D5" s="51"/>
      <c r="E5" s="51"/>
      <c r="F5" s="51"/>
      <c r="G5" s="23"/>
      <c r="H5" s="23"/>
      <c r="I5" s="23"/>
      <c r="J5" s="23"/>
      <c r="K5" s="52"/>
      <c r="L5" s="23"/>
      <c r="M5" s="23"/>
      <c r="N5" s="23"/>
      <c r="O5" s="52" t="s">
        <v>65</v>
      </c>
      <c r="Q5" s="25"/>
    </row>
    <row r="6" spans="1:18" s="24" customFormat="1" ht="26.25" customHeight="1">
      <c r="A6" s="51"/>
      <c r="B6" s="51"/>
      <c r="C6" s="51"/>
      <c r="D6" s="51"/>
      <c r="E6" s="51"/>
      <c r="F6" s="51"/>
      <c r="G6" s="23"/>
      <c r="H6" s="23"/>
      <c r="I6" s="26"/>
      <c r="J6" s="26" t="s">
        <v>138</v>
      </c>
      <c r="K6" s="53"/>
      <c r="L6" s="23"/>
      <c r="M6" s="26"/>
      <c r="N6" s="26" t="s">
        <v>79</v>
      </c>
      <c r="O6" s="53"/>
      <c r="Q6" s="25"/>
    </row>
    <row r="7" spans="1:18" s="24" customFormat="1" ht="26.25" customHeight="1">
      <c r="B7" s="51"/>
      <c r="C7" s="51" t="s">
        <v>16</v>
      </c>
      <c r="D7" s="51"/>
      <c r="E7" s="51"/>
      <c r="G7" s="23" t="s">
        <v>6</v>
      </c>
      <c r="H7" s="23"/>
      <c r="I7" s="54" t="s">
        <v>201</v>
      </c>
      <c r="J7" s="28"/>
      <c r="K7" s="54" t="s">
        <v>187</v>
      </c>
      <c r="L7" s="29"/>
      <c r="M7" s="54" t="s">
        <v>201</v>
      </c>
      <c r="N7" s="28"/>
      <c r="O7" s="54" t="s">
        <v>187</v>
      </c>
      <c r="P7" s="51"/>
      <c r="Q7" s="25"/>
    </row>
    <row r="8" spans="1:18" s="24" customFormat="1" ht="26.25" customHeight="1">
      <c r="B8" s="51"/>
      <c r="C8" s="51"/>
      <c r="D8" s="51"/>
      <c r="E8" s="51"/>
      <c r="G8" s="23"/>
      <c r="H8" s="23"/>
      <c r="I8" s="55" t="s">
        <v>202</v>
      </c>
      <c r="J8" s="28"/>
      <c r="K8" s="55" t="s">
        <v>203</v>
      </c>
      <c r="L8" s="29"/>
      <c r="M8" s="55" t="s">
        <v>202</v>
      </c>
      <c r="N8" s="28"/>
      <c r="O8" s="55" t="s">
        <v>203</v>
      </c>
      <c r="P8" s="51"/>
      <c r="Q8" s="25"/>
    </row>
    <row r="9" spans="1:18" s="24" customFormat="1" ht="26.25" customHeight="1">
      <c r="B9" s="51"/>
      <c r="C9" s="51"/>
      <c r="D9" s="51"/>
      <c r="E9" s="51"/>
      <c r="G9" s="23"/>
      <c r="H9" s="23"/>
      <c r="I9" s="55" t="s">
        <v>204</v>
      </c>
      <c r="J9" s="28"/>
      <c r="K9" s="55"/>
      <c r="L9" s="29"/>
      <c r="M9" s="55" t="s">
        <v>204</v>
      </c>
      <c r="N9" s="28"/>
      <c r="O9" s="55"/>
      <c r="P9" s="51"/>
      <c r="Q9" s="25"/>
    </row>
    <row r="10" spans="1:18" s="24" customFormat="1" ht="26.25" customHeight="1">
      <c r="A10" s="56" t="s">
        <v>8</v>
      </c>
      <c r="B10" s="30"/>
      <c r="C10" s="30"/>
      <c r="D10" s="30"/>
      <c r="E10" s="30"/>
      <c r="G10" s="30"/>
      <c r="H10" s="30"/>
      <c r="I10" s="30"/>
      <c r="K10" s="30"/>
      <c r="M10" s="30"/>
      <c r="O10" s="30"/>
      <c r="Q10" s="25"/>
    </row>
    <row r="11" spans="1:18" ht="26.25" customHeight="1">
      <c r="A11" s="31" t="s">
        <v>38</v>
      </c>
      <c r="B11" s="32"/>
      <c r="C11" s="32"/>
      <c r="D11" s="32"/>
      <c r="E11" s="32"/>
      <c r="G11" s="33" t="s">
        <v>154</v>
      </c>
      <c r="H11" s="33"/>
      <c r="I11" s="34">
        <v>33705705.600000203</v>
      </c>
      <c r="J11" s="35"/>
      <c r="K11" s="34">
        <v>31064542.690000001</v>
      </c>
      <c r="L11" s="35"/>
      <c r="M11" s="34">
        <v>22375800.030000001</v>
      </c>
      <c r="N11" s="35"/>
      <c r="O11" s="34">
        <v>21081817.390000001</v>
      </c>
    </row>
    <row r="12" spans="1:18" ht="26.25" customHeight="1">
      <c r="A12" s="31" t="s">
        <v>115</v>
      </c>
      <c r="B12" s="31"/>
      <c r="C12" s="32"/>
      <c r="D12" s="32"/>
      <c r="E12" s="32"/>
      <c r="G12" s="33" t="s">
        <v>151</v>
      </c>
      <c r="H12" s="33"/>
      <c r="I12" s="34">
        <v>1535851433.5999992</v>
      </c>
      <c r="J12" s="35"/>
      <c r="K12" s="34">
        <v>1527380686.9999993</v>
      </c>
      <c r="L12" s="35"/>
      <c r="M12" s="34">
        <v>1535851433.5999992</v>
      </c>
      <c r="N12" s="35"/>
      <c r="O12" s="34">
        <v>1527380686.9999993</v>
      </c>
      <c r="Q12" s="1"/>
    </row>
    <row r="13" spans="1:18" ht="26.25" customHeight="1">
      <c r="A13" s="31" t="s">
        <v>183</v>
      </c>
      <c r="B13" s="31"/>
      <c r="C13" s="32"/>
      <c r="D13" s="32"/>
      <c r="E13" s="32"/>
      <c r="G13" s="33" t="s">
        <v>188</v>
      </c>
      <c r="H13" s="33"/>
      <c r="I13" s="34">
        <v>3266837.55</v>
      </c>
      <c r="J13" s="35"/>
      <c r="K13" s="34">
        <v>1574124.6300000001</v>
      </c>
      <c r="L13" s="35"/>
      <c r="M13" s="34">
        <v>3266837.55</v>
      </c>
      <c r="N13" s="35"/>
      <c r="O13" s="34">
        <v>1574124.6300000001</v>
      </c>
      <c r="Q13" s="1"/>
    </row>
    <row r="14" spans="1:18" ht="26.25" customHeight="1">
      <c r="A14" s="31" t="s">
        <v>102</v>
      </c>
      <c r="B14" s="32"/>
      <c r="C14" s="32"/>
      <c r="D14" s="32"/>
      <c r="E14" s="32"/>
      <c r="G14" s="33" t="s">
        <v>209</v>
      </c>
      <c r="H14" s="33"/>
      <c r="I14" s="34">
        <v>21945148.859999988</v>
      </c>
      <c r="J14" s="35"/>
      <c r="K14" s="34">
        <v>21740863.37000002</v>
      </c>
      <c r="L14" s="35"/>
      <c r="M14" s="34">
        <v>18071427.889999986</v>
      </c>
      <c r="N14" s="35"/>
      <c r="O14" s="34">
        <v>17236962.78000002</v>
      </c>
    </row>
    <row r="15" spans="1:18" ht="26.25" customHeight="1">
      <c r="A15" s="31" t="s">
        <v>46</v>
      </c>
      <c r="B15" s="32"/>
      <c r="C15" s="32"/>
      <c r="D15" s="32"/>
      <c r="E15" s="32"/>
      <c r="G15" s="33" t="s">
        <v>24</v>
      </c>
      <c r="H15" s="33"/>
      <c r="I15" s="34">
        <v>16274611.710000003</v>
      </c>
      <c r="J15" s="35"/>
      <c r="K15" s="34">
        <v>19245634.470000021</v>
      </c>
      <c r="L15" s="35"/>
      <c r="M15" s="34">
        <v>16274611.710000003</v>
      </c>
      <c r="N15" s="35"/>
      <c r="O15" s="34">
        <v>19245634.470000021</v>
      </c>
      <c r="Q15" s="57"/>
    </row>
    <row r="16" spans="1:18" ht="26.25" customHeight="1">
      <c r="A16" s="32"/>
      <c r="B16" s="56" t="s">
        <v>58</v>
      </c>
      <c r="C16" s="32"/>
      <c r="D16" s="32"/>
      <c r="E16" s="32"/>
      <c r="G16" s="58"/>
      <c r="H16" s="58"/>
      <c r="I16" s="59">
        <f>SUM(I11:I15)</f>
        <v>1611043737.3199992</v>
      </c>
      <c r="J16" s="35"/>
      <c r="K16" s="59">
        <f>SUM(K11:K15)</f>
        <v>1601005852.1599996</v>
      </c>
      <c r="L16" s="35"/>
      <c r="M16" s="59">
        <f>SUM(M11:M15)</f>
        <v>1595840110.7799993</v>
      </c>
      <c r="N16" s="35"/>
      <c r="O16" s="59">
        <f>SUM(O11:O15)</f>
        <v>1586519226.2699995</v>
      </c>
      <c r="Q16" s="1"/>
      <c r="R16" s="2"/>
    </row>
    <row r="17" spans="1:17" s="24" customFormat="1" ht="26.25" customHeight="1">
      <c r="A17" s="56" t="s">
        <v>22</v>
      </c>
      <c r="B17" s="56"/>
      <c r="C17" s="30"/>
      <c r="D17" s="30"/>
      <c r="E17" s="30"/>
      <c r="G17" s="60"/>
      <c r="H17" s="60"/>
      <c r="I17" s="21"/>
      <c r="J17" s="61"/>
      <c r="K17" s="62"/>
      <c r="L17" s="61"/>
      <c r="M17" s="21"/>
      <c r="N17" s="61"/>
      <c r="O17" s="62"/>
      <c r="Q17" s="25"/>
    </row>
    <row r="18" spans="1:17" ht="26.25" customHeight="1">
      <c r="A18" s="31" t="s">
        <v>77</v>
      </c>
      <c r="B18" s="31"/>
      <c r="C18" s="32"/>
      <c r="D18" s="32"/>
      <c r="E18" s="32"/>
      <c r="G18" s="33" t="s">
        <v>151</v>
      </c>
      <c r="H18" s="33"/>
      <c r="I18" s="34">
        <v>3302955808.4100003</v>
      </c>
      <c r="J18" s="35"/>
      <c r="K18" s="34">
        <v>3168126236.0799999</v>
      </c>
      <c r="L18" s="35"/>
      <c r="M18" s="34">
        <v>3302955808.4100003</v>
      </c>
      <c r="N18" s="35"/>
      <c r="O18" s="34">
        <v>3168126236.0799999</v>
      </c>
      <c r="Q18" s="63"/>
    </row>
    <row r="19" spans="1:17" ht="26.25" customHeight="1">
      <c r="A19" s="31" t="s">
        <v>184</v>
      </c>
      <c r="B19" s="31"/>
      <c r="C19" s="32"/>
      <c r="D19" s="32"/>
      <c r="E19" s="32"/>
      <c r="G19" s="33" t="s">
        <v>188</v>
      </c>
      <c r="H19" s="33"/>
      <c r="I19" s="34">
        <v>9880245.8300000001</v>
      </c>
      <c r="J19" s="35"/>
      <c r="K19" s="34">
        <v>5423418.2600000007</v>
      </c>
      <c r="L19" s="35"/>
      <c r="M19" s="34">
        <v>9880245.8300000001</v>
      </c>
      <c r="N19" s="35"/>
      <c r="O19" s="34">
        <v>5423418.2600000007</v>
      </c>
      <c r="Q19" s="63"/>
    </row>
    <row r="20" spans="1:17" ht="26.25" customHeight="1">
      <c r="A20" s="31" t="s">
        <v>136</v>
      </c>
      <c r="B20" s="31"/>
      <c r="C20" s="32"/>
      <c r="D20" s="32"/>
      <c r="E20" s="32"/>
      <c r="G20" s="33" t="s">
        <v>0</v>
      </c>
      <c r="H20" s="33"/>
      <c r="I20" s="34">
        <v>0</v>
      </c>
      <c r="J20" s="35"/>
      <c r="K20" s="34">
        <v>0</v>
      </c>
      <c r="L20" s="35"/>
      <c r="M20" s="34">
        <v>5000000</v>
      </c>
      <c r="N20" s="35"/>
      <c r="O20" s="34">
        <v>5000000</v>
      </c>
      <c r="Q20" s="63"/>
    </row>
    <row r="21" spans="1:17" ht="26.25" customHeight="1">
      <c r="A21" s="31" t="s">
        <v>127</v>
      </c>
      <c r="B21" s="31"/>
      <c r="C21" s="32"/>
      <c r="D21" s="32"/>
      <c r="E21" s="32"/>
      <c r="G21" s="33" t="s">
        <v>56</v>
      </c>
      <c r="H21" s="33"/>
      <c r="I21" s="34">
        <v>66362019.170000002</v>
      </c>
      <c r="J21" s="35"/>
      <c r="K21" s="34">
        <v>65864166.590000004</v>
      </c>
      <c r="L21" s="35"/>
      <c r="M21" s="34">
        <v>36000000</v>
      </c>
      <c r="N21" s="35"/>
      <c r="O21" s="34">
        <v>36000000</v>
      </c>
      <c r="Q21" s="1"/>
    </row>
    <row r="22" spans="1:17" ht="26.25" customHeight="1">
      <c r="A22" s="31" t="s">
        <v>143</v>
      </c>
      <c r="B22" s="31"/>
      <c r="C22" s="32"/>
      <c r="D22" s="32"/>
      <c r="E22" s="32"/>
      <c r="G22" s="33" t="s">
        <v>25</v>
      </c>
      <c r="H22" s="33"/>
      <c r="I22" s="34">
        <v>0</v>
      </c>
      <c r="J22" s="35"/>
      <c r="K22" s="34">
        <v>0</v>
      </c>
      <c r="L22" s="35"/>
      <c r="M22" s="34">
        <v>0</v>
      </c>
      <c r="N22" s="35"/>
      <c r="O22" s="34">
        <v>0</v>
      </c>
      <c r="Q22" s="1"/>
    </row>
    <row r="23" spans="1:17" ht="26.25" customHeight="1">
      <c r="A23" s="31" t="s">
        <v>107</v>
      </c>
      <c r="B23" s="31"/>
      <c r="C23" s="32"/>
      <c r="D23" s="32"/>
      <c r="E23" s="32"/>
      <c r="G23" s="33" t="s">
        <v>80</v>
      </c>
      <c r="H23" s="33"/>
      <c r="I23" s="34">
        <v>2566119.61</v>
      </c>
      <c r="J23" s="35"/>
      <c r="K23" s="34">
        <v>1956330.8299999987</v>
      </c>
      <c r="L23" s="35"/>
      <c r="M23" s="34">
        <v>2566119.61</v>
      </c>
      <c r="N23" s="35"/>
      <c r="O23" s="34">
        <v>1956330.8299999987</v>
      </c>
    </row>
    <row r="24" spans="1:17" ht="26.25" customHeight="1">
      <c r="A24" s="31" t="s">
        <v>47</v>
      </c>
      <c r="B24" s="32"/>
      <c r="C24" s="32"/>
      <c r="D24" s="32"/>
      <c r="E24" s="32"/>
      <c r="G24" s="33" t="s">
        <v>108</v>
      </c>
      <c r="H24" s="33"/>
      <c r="I24" s="34">
        <v>22405703.730000012</v>
      </c>
      <c r="J24" s="35"/>
      <c r="K24" s="34">
        <v>23149228.109999996</v>
      </c>
      <c r="L24" s="35"/>
      <c r="M24" s="34">
        <v>19399208.020000011</v>
      </c>
      <c r="N24" s="35"/>
      <c r="O24" s="34">
        <v>19902618.629999999</v>
      </c>
    </row>
    <row r="25" spans="1:17" ht="26.25" customHeight="1">
      <c r="A25" s="31" t="s">
        <v>139</v>
      </c>
      <c r="B25" s="32"/>
      <c r="C25" s="32"/>
      <c r="D25" s="32"/>
      <c r="E25" s="32"/>
      <c r="G25" s="33" t="s">
        <v>129</v>
      </c>
      <c r="H25" s="33"/>
      <c r="I25" s="34">
        <v>35117187.960000008</v>
      </c>
      <c r="J25" s="35"/>
      <c r="K25" s="34">
        <v>32101938.399999999</v>
      </c>
      <c r="L25" s="35"/>
      <c r="M25" s="34">
        <v>35117187.960000008</v>
      </c>
      <c r="N25" s="35"/>
      <c r="O25" s="34">
        <v>32101938.399999999</v>
      </c>
    </row>
    <row r="26" spans="1:17" ht="26.25" customHeight="1">
      <c r="A26" s="31" t="s">
        <v>112</v>
      </c>
      <c r="B26" s="32"/>
      <c r="C26" s="32"/>
      <c r="D26" s="32"/>
      <c r="E26" s="32"/>
      <c r="G26" s="33" t="s">
        <v>134</v>
      </c>
      <c r="H26" s="33"/>
      <c r="I26" s="34">
        <v>5798565.5199999996</v>
      </c>
      <c r="J26" s="35"/>
      <c r="K26" s="34">
        <v>5638105.8600000003</v>
      </c>
      <c r="L26" s="35"/>
      <c r="M26" s="34">
        <v>5378140.5899999999</v>
      </c>
      <c r="N26" s="35"/>
      <c r="O26" s="34">
        <v>5229986.2300000004</v>
      </c>
    </row>
    <row r="27" spans="1:17" ht="26.25" customHeight="1">
      <c r="A27" s="31" t="s">
        <v>215</v>
      </c>
      <c r="B27" s="32"/>
      <c r="C27" s="32"/>
      <c r="D27" s="32"/>
      <c r="E27" s="32"/>
      <c r="G27" s="64" t="s">
        <v>212</v>
      </c>
      <c r="H27" s="33"/>
      <c r="I27" s="34">
        <v>75590272.310000002</v>
      </c>
      <c r="J27" s="35"/>
      <c r="K27" s="34">
        <v>74011971.470000014</v>
      </c>
      <c r="L27" s="35"/>
      <c r="M27" s="34">
        <v>76306007.859999999</v>
      </c>
      <c r="N27" s="35"/>
      <c r="O27" s="34">
        <v>74727707.020000011</v>
      </c>
    </row>
    <row r="28" spans="1:17" ht="26.25" customHeight="1">
      <c r="A28" s="31" t="s">
        <v>40</v>
      </c>
      <c r="B28" s="32"/>
      <c r="C28" s="32"/>
      <c r="D28" s="32"/>
      <c r="E28" s="32"/>
      <c r="G28" s="33" t="s">
        <v>137</v>
      </c>
      <c r="H28" s="33"/>
      <c r="I28" s="34">
        <v>2547110.06</v>
      </c>
      <c r="J28" s="35"/>
      <c r="K28" s="34">
        <v>2547100.1800000002</v>
      </c>
      <c r="L28" s="35"/>
      <c r="M28" s="34">
        <v>76000</v>
      </c>
      <c r="N28" s="35"/>
      <c r="O28" s="34">
        <v>76000</v>
      </c>
    </row>
    <row r="29" spans="1:17" ht="26.25" customHeight="1">
      <c r="A29" s="31" t="s">
        <v>39</v>
      </c>
      <c r="B29" s="32"/>
      <c r="C29" s="32"/>
      <c r="D29" s="32"/>
      <c r="E29" s="32"/>
      <c r="H29" s="58"/>
      <c r="I29" s="34">
        <v>2390092.1399999997</v>
      </c>
      <c r="J29" s="35"/>
      <c r="K29" s="34">
        <v>2390092.1399999997</v>
      </c>
      <c r="L29" s="35"/>
      <c r="M29" s="34">
        <v>1825092.14</v>
      </c>
      <c r="N29" s="35"/>
      <c r="O29" s="34">
        <v>1825092.14</v>
      </c>
    </row>
    <row r="30" spans="1:17" ht="26.25" customHeight="1">
      <c r="A30" s="24"/>
      <c r="B30" s="56" t="s">
        <v>57</v>
      </c>
      <c r="C30" s="30"/>
      <c r="D30" s="30"/>
      <c r="E30" s="32"/>
      <c r="G30" s="32"/>
      <c r="H30" s="32"/>
      <c r="I30" s="59">
        <f>SUM(I18:I29)</f>
        <v>3525613124.7400002</v>
      </c>
      <c r="J30" s="35"/>
      <c r="K30" s="59">
        <f>SUM(K18:K29)</f>
        <v>3381208587.9200001</v>
      </c>
      <c r="L30" s="35"/>
      <c r="M30" s="59">
        <f>SUM(M18:M29)</f>
        <v>3494503810.4200006</v>
      </c>
      <c r="N30" s="35"/>
      <c r="O30" s="59">
        <f>SUM(O18:O29)</f>
        <v>3350369327.5900002</v>
      </c>
    </row>
    <row r="31" spans="1:17" ht="26.25" customHeight="1" thickBot="1">
      <c r="A31" s="56" t="s">
        <v>9</v>
      </c>
      <c r="B31" s="30"/>
      <c r="C31" s="30"/>
      <c r="D31" s="30"/>
      <c r="E31" s="32"/>
      <c r="G31" s="32"/>
      <c r="H31" s="32"/>
      <c r="I31" s="65">
        <f>+I16+I30</f>
        <v>5136656862.0599995</v>
      </c>
      <c r="J31" s="35"/>
      <c r="K31" s="65">
        <f>+K16+K30</f>
        <v>4982214440.0799999</v>
      </c>
      <c r="L31" s="35"/>
      <c r="M31" s="65">
        <f>+M16+M30</f>
        <v>5090343921.1999998</v>
      </c>
      <c r="N31" s="35"/>
      <c r="O31" s="65">
        <f>+O16+O30</f>
        <v>4936888553.8599997</v>
      </c>
    </row>
    <row r="32" spans="1:17" ht="26.25" customHeight="1" thickTop="1">
      <c r="A32" s="31"/>
      <c r="B32" s="32"/>
      <c r="C32" s="32"/>
      <c r="D32" s="32"/>
      <c r="E32" s="32"/>
      <c r="G32" s="32"/>
      <c r="H32" s="32"/>
      <c r="I32" s="2"/>
      <c r="J32" s="35"/>
      <c r="K32" s="34"/>
      <c r="L32" s="35"/>
      <c r="M32" s="2"/>
      <c r="N32" s="2"/>
      <c r="O32" s="2"/>
    </row>
    <row r="33" spans="1:17" ht="26.25" customHeight="1">
      <c r="A33" s="31" t="s">
        <v>7</v>
      </c>
      <c r="B33" s="32"/>
      <c r="C33" s="32"/>
      <c r="D33" s="32"/>
      <c r="E33" s="32"/>
      <c r="G33" s="32"/>
      <c r="H33" s="32"/>
      <c r="I33" s="34"/>
      <c r="J33" s="35"/>
      <c r="K33" s="34"/>
      <c r="L33" s="35"/>
      <c r="M33" s="34"/>
      <c r="N33" s="35"/>
      <c r="O33" s="34"/>
    </row>
    <row r="34" spans="1:17" ht="16.2" customHeight="1">
      <c r="A34" s="31"/>
      <c r="B34" s="32"/>
      <c r="C34" s="32"/>
      <c r="D34" s="32"/>
      <c r="E34" s="32"/>
      <c r="G34" s="32"/>
      <c r="H34" s="32"/>
      <c r="I34" s="34"/>
      <c r="J34" s="35"/>
      <c r="K34" s="34"/>
      <c r="L34" s="35"/>
      <c r="M34" s="34"/>
      <c r="N34" s="35"/>
      <c r="O34" s="34"/>
    </row>
    <row r="35" spans="1:17" ht="26.25" customHeight="1">
      <c r="B35" s="32"/>
      <c r="C35" s="32"/>
      <c r="D35" s="32"/>
      <c r="E35" s="32"/>
      <c r="G35" s="32"/>
      <c r="H35" s="32"/>
      <c r="I35" s="34"/>
      <c r="J35" s="35"/>
      <c r="K35" s="34"/>
      <c r="L35" s="35"/>
      <c r="M35" s="34"/>
      <c r="N35" s="35"/>
      <c r="O35" s="34"/>
    </row>
    <row r="36" spans="1:17" ht="16.2" customHeight="1">
      <c r="B36" s="32"/>
      <c r="C36" s="32"/>
      <c r="D36" s="32"/>
      <c r="E36" s="32"/>
      <c r="G36" s="32"/>
      <c r="H36" s="32"/>
      <c r="I36" s="34"/>
      <c r="J36" s="35"/>
      <c r="K36" s="34"/>
      <c r="L36" s="35"/>
      <c r="M36" s="34"/>
      <c r="N36" s="35"/>
      <c r="O36" s="34"/>
    </row>
    <row r="37" spans="1:17" ht="26.25" customHeight="1">
      <c r="B37" s="32"/>
      <c r="C37" s="32"/>
      <c r="D37" s="32"/>
      <c r="E37" s="32"/>
      <c r="G37" s="32"/>
      <c r="H37" s="32"/>
      <c r="I37" s="34"/>
      <c r="J37" s="35"/>
      <c r="K37" s="34"/>
      <c r="L37" s="35"/>
      <c r="M37" s="34"/>
      <c r="N37" s="35"/>
      <c r="O37" s="34"/>
    </row>
    <row r="38" spans="1:17" s="37" customFormat="1" ht="26.25" customHeight="1">
      <c r="A38" s="36"/>
      <c r="E38" s="37" t="s">
        <v>132</v>
      </c>
      <c r="Q38" s="66"/>
    </row>
    <row r="39" spans="1:17" s="37" customFormat="1" ht="26.25" customHeight="1">
      <c r="A39" s="36"/>
      <c r="E39" s="37" t="s">
        <v>42</v>
      </c>
      <c r="Q39" s="66"/>
    </row>
    <row r="40" spans="1:17" ht="26.25" customHeight="1">
      <c r="A40" s="100" t="s">
        <v>12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</row>
    <row r="41" spans="1:17" ht="26.25" customHeight="1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17" ht="26.25" customHeight="1">
      <c r="A42" s="101" t="s">
        <v>145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</row>
    <row r="43" spans="1:17" ht="26.25" customHeight="1">
      <c r="A43" s="101" t="s">
        <v>207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</row>
    <row r="44" spans="1:17" ht="26.25" customHeight="1">
      <c r="A44" s="101" t="str">
        <f>A3</f>
        <v>ณ วันที่ 31 มีนาคม 2567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</row>
    <row r="45" spans="1:17" ht="26.2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M45" s="23"/>
      <c r="N45" s="23"/>
      <c r="O45" s="23"/>
    </row>
    <row r="46" spans="1:17" ht="26.2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52"/>
      <c r="L46" s="23"/>
      <c r="M46" s="23"/>
      <c r="N46" s="23"/>
      <c r="O46" s="52" t="s">
        <v>65</v>
      </c>
    </row>
    <row r="47" spans="1:17" ht="26.25" customHeight="1">
      <c r="A47" s="23"/>
      <c r="B47" s="23"/>
      <c r="C47" s="23"/>
      <c r="D47" s="23"/>
      <c r="E47" s="23"/>
      <c r="F47" s="23"/>
      <c r="G47" s="23"/>
      <c r="H47" s="23"/>
      <c r="I47" s="26"/>
      <c r="J47" s="26" t="s">
        <v>138</v>
      </c>
      <c r="K47" s="53"/>
      <c r="L47" s="23"/>
      <c r="M47" s="26"/>
      <c r="N47" s="26" t="s">
        <v>79</v>
      </c>
      <c r="O47" s="53"/>
    </row>
    <row r="48" spans="1:17" ht="26.25" customHeight="1">
      <c r="A48" s="24"/>
      <c r="B48" s="51"/>
      <c r="C48" s="23" t="s">
        <v>49</v>
      </c>
      <c r="D48" s="23"/>
      <c r="E48" s="23"/>
      <c r="G48" s="23" t="s">
        <v>6</v>
      </c>
      <c r="I48" s="54" t="s">
        <v>201</v>
      </c>
      <c r="K48" s="54" t="s">
        <v>187</v>
      </c>
      <c r="L48" s="29"/>
      <c r="M48" s="54" t="s">
        <v>201</v>
      </c>
      <c r="O48" s="54" t="s">
        <v>187</v>
      </c>
    </row>
    <row r="49" spans="1:15" ht="26.25" customHeight="1">
      <c r="A49" s="24"/>
      <c r="B49" s="51"/>
      <c r="C49" s="23"/>
      <c r="D49" s="23"/>
      <c r="E49" s="23"/>
      <c r="G49" s="23"/>
      <c r="I49" s="55" t="s">
        <v>202</v>
      </c>
      <c r="K49" s="55" t="s">
        <v>203</v>
      </c>
      <c r="L49" s="29"/>
      <c r="M49" s="55" t="s">
        <v>202</v>
      </c>
      <c r="O49" s="55" t="s">
        <v>203</v>
      </c>
    </row>
    <row r="50" spans="1:15" ht="26.25" customHeight="1">
      <c r="A50" s="24"/>
      <c r="B50" s="51"/>
      <c r="C50" s="23"/>
      <c r="D50" s="23"/>
      <c r="E50" s="23"/>
      <c r="G50" s="23"/>
      <c r="I50" s="55" t="s">
        <v>204</v>
      </c>
      <c r="K50" s="55"/>
      <c r="L50" s="29"/>
      <c r="M50" s="55" t="s">
        <v>204</v>
      </c>
      <c r="O50" s="55"/>
    </row>
    <row r="51" spans="1:15" ht="26.25" customHeight="1">
      <c r="A51" s="56" t="s">
        <v>10</v>
      </c>
      <c r="B51" s="30"/>
      <c r="C51" s="32"/>
      <c r="D51" s="32"/>
      <c r="E51" s="32"/>
      <c r="G51" s="23"/>
      <c r="I51" s="32"/>
      <c r="K51" s="32"/>
      <c r="M51" s="32"/>
      <c r="O51" s="32"/>
    </row>
    <row r="52" spans="1:15" ht="26.25" customHeight="1">
      <c r="A52" s="31" t="s">
        <v>75</v>
      </c>
      <c r="B52" s="32"/>
      <c r="C52" s="32"/>
      <c r="D52" s="32"/>
      <c r="E52" s="32"/>
      <c r="G52" s="33" t="s">
        <v>130</v>
      </c>
      <c r="I52" s="3">
        <v>639798310.25</v>
      </c>
      <c r="J52" s="35"/>
      <c r="K52" s="3">
        <v>644062427.78999996</v>
      </c>
      <c r="L52" s="35"/>
      <c r="M52" s="3">
        <v>639798310.25</v>
      </c>
      <c r="N52" s="35"/>
      <c r="O52" s="3">
        <v>644062427.78999996</v>
      </c>
    </row>
    <row r="53" spans="1:15" ht="26.25" customHeight="1">
      <c r="A53" s="31" t="s">
        <v>106</v>
      </c>
      <c r="B53" s="32"/>
      <c r="C53" s="32"/>
      <c r="D53" s="32"/>
      <c r="E53" s="32"/>
      <c r="G53" s="33" t="s">
        <v>142</v>
      </c>
      <c r="I53" s="3">
        <v>49872417.980000004</v>
      </c>
      <c r="J53" s="35"/>
      <c r="K53" s="3">
        <v>46407236.659999996</v>
      </c>
      <c r="L53" s="35"/>
      <c r="M53" s="3">
        <v>47886982.759999998</v>
      </c>
      <c r="N53" s="35"/>
      <c r="O53" s="3">
        <v>44589048.939999998</v>
      </c>
    </row>
    <row r="54" spans="1:15" ht="26.25" customHeight="1">
      <c r="A54" s="31" t="s">
        <v>59</v>
      </c>
      <c r="B54" s="32"/>
      <c r="C54" s="32"/>
      <c r="D54" s="32"/>
      <c r="E54" s="32"/>
      <c r="G54" s="33" t="s">
        <v>144</v>
      </c>
      <c r="I54" s="3">
        <v>855969821.87</v>
      </c>
      <c r="J54" s="35"/>
      <c r="K54" s="3">
        <v>817490431.63</v>
      </c>
      <c r="L54" s="35"/>
      <c r="M54" s="3">
        <v>855969821.87</v>
      </c>
      <c r="N54" s="35"/>
      <c r="O54" s="3">
        <v>817490431.63</v>
      </c>
    </row>
    <row r="55" spans="1:15" ht="26.25" customHeight="1">
      <c r="A55" s="31" t="s">
        <v>60</v>
      </c>
      <c r="B55" s="32"/>
      <c r="C55" s="32"/>
      <c r="D55" s="32"/>
      <c r="E55" s="32"/>
      <c r="G55" s="33" t="s">
        <v>210</v>
      </c>
      <c r="I55" s="3">
        <v>128449390.26000001</v>
      </c>
      <c r="J55" s="35"/>
      <c r="K55" s="3">
        <v>99184765.25</v>
      </c>
      <c r="L55" s="35"/>
      <c r="M55" s="3">
        <v>128449390.26000001</v>
      </c>
      <c r="N55" s="35"/>
      <c r="O55" s="3">
        <v>99184765.25</v>
      </c>
    </row>
    <row r="56" spans="1:15" ht="26.25" customHeight="1">
      <c r="A56" s="31" t="s">
        <v>141</v>
      </c>
      <c r="B56" s="32"/>
      <c r="C56" s="32"/>
      <c r="D56" s="32"/>
      <c r="E56" s="32"/>
      <c r="G56" s="33" t="s">
        <v>211</v>
      </c>
      <c r="I56" s="3">
        <v>8383474.7499999991</v>
      </c>
      <c r="J56" s="35"/>
      <c r="K56" s="3">
        <v>8736225.5</v>
      </c>
      <c r="L56" s="35"/>
      <c r="M56" s="3">
        <v>8150913.8299999991</v>
      </c>
      <c r="N56" s="35"/>
      <c r="O56" s="3">
        <v>8505851.8300000001</v>
      </c>
    </row>
    <row r="57" spans="1:15" ht="26.25" customHeight="1">
      <c r="A57" s="31" t="s">
        <v>53</v>
      </c>
      <c r="C57" s="32"/>
      <c r="D57" s="32"/>
      <c r="E57" s="32"/>
      <c r="G57" s="23"/>
      <c r="I57" s="3">
        <v>15604449.68</v>
      </c>
      <c r="J57" s="35"/>
      <c r="K57" s="3">
        <v>12374001.680000002</v>
      </c>
      <c r="L57" s="35"/>
      <c r="M57" s="3">
        <v>15602865.66</v>
      </c>
      <c r="N57" s="35"/>
      <c r="O57" s="3">
        <v>12372417.660000002</v>
      </c>
    </row>
    <row r="58" spans="1:15" ht="26.25" customHeight="1">
      <c r="A58" s="32"/>
      <c r="B58" s="56" t="s">
        <v>61</v>
      </c>
      <c r="C58" s="32"/>
      <c r="D58" s="32"/>
      <c r="E58" s="32"/>
      <c r="G58" s="23"/>
      <c r="I58" s="4">
        <f>SUM(I52:I57)</f>
        <v>1698077864.79</v>
      </c>
      <c r="J58" s="35"/>
      <c r="K58" s="4">
        <f>SUM(K52:K57)</f>
        <v>1628255088.51</v>
      </c>
      <c r="L58" s="35"/>
      <c r="M58" s="4">
        <f>SUM(M52:M57)</f>
        <v>1695858284.6300001</v>
      </c>
      <c r="N58" s="35"/>
      <c r="O58" s="4">
        <f>SUM(O52:O57)</f>
        <v>1626204943.1000001</v>
      </c>
    </row>
    <row r="59" spans="1:15" ht="26.25" customHeight="1">
      <c r="A59" s="56" t="s">
        <v>23</v>
      </c>
      <c r="B59" s="31"/>
      <c r="C59" s="32"/>
      <c r="D59" s="32"/>
      <c r="E59" s="32"/>
      <c r="G59" s="23"/>
      <c r="I59" s="3"/>
      <c r="J59" s="35"/>
      <c r="K59" s="3"/>
      <c r="L59" s="35"/>
      <c r="M59" s="3"/>
      <c r="N59" s="35"/>
      <c r="O59" s="3"/>
    </row>
    <row r="60" spans="1:15" ht="26.25" customHeight="1">
      <c r="A60" s="31" t="s">
        <v>67</v>
      </c>
      <c r="B60" s="32"/>
      <c r="C60" s="32"/>
      <c r="D60" s="32"/>
      <c r="E60" s="32"/>
      <c r="G60" s="33" t="s">
        <v>144</v>
      </c>
      <c r="I60" s="3">
        <v>1444815304.71</v>
      </c>
      <c r="J60" s="35"/>
      <c r="K60" s="3">
        <v>1378960663.8199999</v>
      </c>
      <c r="L60" s="35"/>
      <c r="M60" s="3">
        <v>1444815304.71</v>
      </c>
      <c r="N60" s="35"/>
      <c r="O60" s="3">
        <v>1378960663.8199999</v>
      </c>
    </row>
    <row r="61" spans="1:15" ht="26.25" customHeight="1">
      <c r="A61" s="31" t="s">
        <v>140</v>
      </c>
      <c r="B61" s="32"/>
      <c r="C61" s="32"/>
      <c r="D61" s="32"/>
      <c r="E61" s="32"/>
      <c r="G61" s="33" t="s">
        <v>211</v>
      </c>
      <c r="I61" s="3">
        <v>29033648.580000002</v>
      </c>
      <c r="J61" s="35"/>
      <c r="K61" s="3">
        <v>25670296.5</v>
      </c>
      <c r="L61" s="35"/>
      <c r="M61" s="3">
        <v>28893882.100000001</v>
      </c>
      <c r="N61" s="35"/>
      <c r="O61" s="3">
        <v>25471545.52</v>
      </c>
    </row>
    <row r="62" spans="1:15" ht="26.25" customHeight="1">
      <c r="A62" s="31" t="s">
        <v>103</v>
      </c>
      <c r="B62" s="32"/>
      <c r="C62" s="32"/>
      <c r="D62" s="32"/>
      <c r="E62" s="32"/>
      <c r="G62" s="33" t="s">
        <v>152</v>
      </c>
      <c r="I62" s="3">
        <v>35542422.730000004</v>
      </c>
      <c r="J62" s="35"/>
      <c r="K62" s="3">
        <v>36058253.609999999</v>
      </c>
      <c r="L62" s="35"/>
      <c r="M62" s="3">
        <v>34858808.900000006</v>
      </c>
      <c r="N62" s="35"/>
      <c r="O62" s="3">
        <v>35320684.100000001</v>
      </c>
    </row>
    <row r="63" spans="1:15" ht="26.25" customHeight="1">
      <c r="A63" s="31" t="s">
        <v>216</v>
      </c>
      <c r="B63" s="32"/>
      <c r="C63" s="32"/>
      <c r="D63" s="32"/>
      <c r="E63" s="32"/>
      <c r="G63" s="64" t="s">
        <v>212</v>
      </c>
      <c r="I63" s="3">
        <v>22823074.899999999</v>
      </c>
      <c r="J63" s="35"/>
      <c r="K63" s="3">
        <v>20868004.449999999</v>
      </c>
      <c r="L63" s="35"/>
      <c r="M63" s="3">
        <v>22823074.899999999</v>
      </c>
      <c r="N63" s="35"/>
      <c r="O63" s="3">
        <v>20868004.449999999</v>
      </c>
    </row>
    <row r="64" spans="1:15" ht="26.25" customHeight="1">
      <c r="A64" s="31"/>
      <c r="B64" s="56" t="s">
        <v>62</v>
      </c>
      <c r="C64" s="32"/>
      <c r="D64" s="32"/>
      <c r="E64" s="32"/>
      <c r="G64" s="32"/>
      <c r="H64" s="23"/>
      <c r="I64" s="4">
        <f>SUM(I60:I63)</f>
        <v>1532214450.9200001</v>
      </c>
      <c r="J64" s="35"/>
      <c r="K64" s="4">
        <f>SUM(K60:K63)</f>
        <v>1461557218.3799999</v>
      </c>
      <c r="L64" s="35"/>
      <c r="M64" s="4">
        <f>SUM(M60:M63)</f>
        <v>1531391070.6100001</v>
      </c>
      <c r="N64" s="35"/>
      <c r="O64" s="4">
        <f>SUM(O60:O63)</f>
        <v>1460620897.8899999</v>
      </c>
    </row>
    <row r="65" spans="1:15" ht="26.25" customHeight="1">
      <c r="A65" s="32"/>
      <c r="B65" s="56" t="s">
        <v>63</v>
      </c>
      <c r="C65" s="32"/>
      <c r="D65" s="32"/>
      <c r="E65" s="32"/>
      <c r="G65" s="32"/>
      <c r="H65" s="23"/>
      <c r="I65" s="5">
        <f>I58+I64</f>
        <v>3230292315.71</v>
      </c>
      <c r="J65" s="35"/>
      <c r="K65" s="5">
        <f>K58+K64</f>
        <v>3089812306.8899999</v>
      </c>
      <c r="L65" s="35"/>
      <c r="M65" s="5">
        <f>M58+M64</f>
        <v>3227249355.2400002</v>
      </c>
      <c r="N65" s="35"/>
      <c r="O65" s="5">
        <f>O58+O64</f>
        <v>3086825840.9899998</v>
      </c>
    </row>
    <row r="66" spans="1:15" ht="26.25" customHeight="1">
      <c r="A66" s="32"/>
      <c r="B66" s="31"/>
      <c r="C66" s="32"/>
      <c r="D66" s="32"/>
      <c r="E66" s="32"/>
      <c r="G66" s="32"/>
      <c r="H66" s="23"/>
      <c r="I66" s="3"/>
      <c r="J66" s="35"/>
      <c r="K66" s="3"/>
      <c r="L66" s="35"/>
      <c r="M66" s="3"/>
      <c r="N66" s="35"/>
      <c r="O66" s="3"/>
    </row>
    <row r="67" spans="1:15" ht="26.25" customHeight="1">
      <c r="A67" s="32"/>
      <c r="B67" s="31"/>
      <c r="C67" s="32"/>
      <c r="D67" s="32"/>
      <c r="E67" s="32"/>
      <c r="G67" s="32"/>
      <c r="H67" s="23"/>
      <c r="I67" s="3"/>
      <c r="J67" s="35"/>
      <c r="K67" s="3"/>
      <c r="L67" s="35"/>
      <c r="M67" s="3"/>
      <c r="N67" s="35"/>
      <c r="O67" s="3"/>
    </row>
    <row r="68" spans="1:15" ht="26.25" customHeight="1">
      <c r="A68" s="32"/>
      <c r="B68" s="31"/>
      <c r="C68" s="32"/>
      <c r="D68" s="32"/>
      <c r="E68" s="32"/>
      <c r="G68" s="32"/>
      <c r="H68" s="23"/>
      <c r="I68" s="3"/>
      <c r="J68" s="35"/>
      <c r="K68" s="3"/>
      <c r="L68" s="35"/>
      <c r="M68" s="3"/>
      <c r="N68" s="35"/>
      <c r="O68" s="3"/>
    </row>
    <row r="69" spans="1:15" ht="26.25" customHeight="1">
      <c r="A69" s="31" t="s">
        <v>7</v>
      </c>
      <c r="B69" s="31"/>
      <c r="C69" s="32"/>
      <c r="D69" s="32"/>
      <c r="E69" s="32"/>
      <c r="G69" s="32"/>
      <c r="H69" s="23"/>
      <c r="I69" s="3"/>
      <c r="J69" s="35"/>
      <c r="K69" s="3"/>
      <c r="L69" s="35"/>
      <c r="M69" s="3"/>
      <c r="N69" s="35"/>
      <c r="O69" s="3"/>
    </row>
    <row r="70" spans="1:15" ht="26.25" customHeight="1">
      <c r="A70" s="31"/>
      <c r="B70" s="31"/>
      <c r="C70" s="32"/>
      <c r="D70" s="32"/>
      <c r="E70" s="32"/>
      <c r="G70" s="32"/>
      <c r="H70" s="23"/>
      <c r="I70" s="3"/>
      <c r="J70" s="35"/>
      <c r="K70" s="3"/>
      <c r="L70" s="35"/>
      <c r="M70" s="3"/>
      <c r="N70" s="35"/>
      <c r="O70" s="3"/>
    </row>
    <row r="71" spans="1:15" ht="26.25" customHeight="1">
      <c r="A71" s="31"/>
      <c r="B71" s="31"/>
      <c r="C71" s="32"/>
      <c r="D71" s="32"/>
      <c r="E71" s="32"/>
      <c r="G71" s="32"/>
      <c r="H71" s="23"/>
      <c r="I71" s="3"/>
      <c r="J71" s="35"/>
      <c r="K71" s="3"/>
      <c r="L71" s="35"/>
      <c r="M71" s="3"/>
      <c r="N71" s="35"/>
      <c r="O71" s="3"/>
    </row>
    <row r="72" spans="1:15" ht="26.25" customHeight="1">
      <c r="A72" s="31"/>
      <c r="B72" s="31"/>
      <c r="C72" s="32"/>
      <c r="D72" s="32"/>
      <c r="E72" s="32"/>
      <c r="G72" s="32"/>
      <c r="H72" s="23"/>
      <c r="I72" s="3"/>
      <c r="J72" s="35"/>
      <c r="K72" s="3"/>
      <c r="L72" s="35"/>
      <c r="M72" s="3"/>
      <c r="N72" s="35"/>
      <c r="O72" s="3"/>
    </row>
    <row r="73" spans="1:15" ht="26.25" customHeight="1">
      <c r="A73" s="31"/>
      <c r="B73" s="31"/>
      <c r="C73" s="32"/>
      <c r="D73" s="32"/>
      <c r="E73" s="32"/>
      <c r="G73" s="32"/>
      <c r="H73" s="23"/>
      <c r="I73" s="3"/>
      <c r="J73" s="35"/>
      <c r="K73" s="3"/>
      <c r="L73" s="35"/>
      <c r="M73" s="3"/>
      <c r="N73" s="35"/>
      <c r="O73" s="3"/>
    </row>
    <row r="74" spans="1:15" ht="26.25" customHeight="1">
      <c r="A74" s="31"/>
      <c r="B74" s="31"/>
      <c r="D74" s="37"/>
      <c r="E74" s="37" t="s">
        <v>132</v>
      </c>
      <c r="F74" s="37"/>
      <c r="G74" s="32"/>
      <c r="H74" s="23"/>
      <c r="I74" s="3"/>
      <c r="J74" s="35"/>
      <c r="K74" s="3"/>
      <c r="L74" s="35"/>
      <c r="M74" s="3"/>
      <c r="N74" s="35"/>
      <c r="O74" s="3"/>
    </row>
    <row r="75" spans="1:15" ht="26.25" customHeight="1">
      <c r="A75" s="31"/>
      <c r="B75" s="31"/>
      <c r="D75" s="37"/>
      <c r="E75" s="37" t="s">
        <v>42</v>
      </c>
      <c r="F75" s="37"/>
      <c r="G75" s="32"/>
      <c r="H75" s="23"/>
      <c r="I75" s="3"/>
      <c r="J75" s="35"/>
      <c r="K75" s="3"/>
      <c r="L75" s="35"/>
      <c r="M75" s="3"/>
      <c r="N75" s="35"/>
      <c r="O75" s="3"/>
    </row>
    <row r="76" spans="1:15" ht="26.25" customHeight="1">
      <c r="A76" s="31"/>
      <c r="B76" s="31"/>
      <c r="C76" s="37"/>
      <c r="D76" s="37"/>
      <c r="E76" s="32"/>
      <c r="G76" s="32"/>
      <c r="H76" s="23"/>
      <c r="I76" s="3"/>
      <c r="J76" s="35"/>
      <c r="K76" s="3"/>
      <c r="L76" s="35"/>
      <c r="M76" s="3"/>
      <c r="N76" s="35"/>
      <c r="O76" s="3"/>
    </row>
    <row r="77" spans="1:15" ht="26.25" customHeight="1">
      <c r="A77" s="100" t="s">
        <v>48</v>
      </c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</row>
    <row r="78" spans="1:15" ht="26.25" customHeight="1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15" ht="26.25" customHeight="1">
      <c r="A79" s="101" t="s">
        <v>145</v>
      </c>
      <c r="B79" s="101"/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</row>
    <row r="80" spans="1:15" ht="26.25" customHeight="1">
      <c r="A80" s="101" t="s">
        <v>207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</row>
    <row r="81" spans="1:17" ht="26.25" customHeight="1">
      <c r="A81" s="101" t="str">
        <f>A3</f>
        <v>ณ วันที่ 31 มีนาคม 2567</v>
      </c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</row>
    <row r="82" spans="1:17" ht="26.2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</row>
    <row r="83" spans="1:17" ht="26.2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52"/>
      <c r="L83" s="23"/>
      <c r="M83" s="23"/>
      <c r="N83" s="23"/>
      <c r="O83" s="52" t="s">
        <v>65</v>
      </c>
    </row>
    <row r="84" spans="1:17" ht="26.25" customHeight="1">
      <c r="A84" s="23"/>
      <c r="B84" s="23"/>
      <c r="C84" s="23"/>
      <c r="D84" s="23"/>
      <c r="E84" s="23"/>
      <c r="F84" s="23"/>
      <c r="G84" s="23"/>
      <c r="H84" s="23"/>
      <c r="I84" s="26"/>
      <c r="J84" s="26" t="s">
        <v>138</v>
      </c>
      <c r="K84" s="53"/>
      <c r="L84" s="23"/>
      <c r="M84" s="26"/>
      <c r="N84" s="26" t="s">
        <v>79</v>
      </c>
      <c r="O84" s="53"/>
    </row>
    <row r="85" spans="1:17" ht="26.25" customHeight="1">
      <c r="A85" s="24"/>
      <c r="B85" s="23"/>
      <c r="C85" s="23" t="s">
        <v>51</v>
      </c>
      <c r="D85" s="23"/>
      <c r="E85" s="23"/>
      <c r="G85" s="23" t="s">
        <v>6</v>
      </c>
      <c r="I85" s="54" t="s">
        <v>201</v>
      </c>
      <c r="K85" s="54" t="s">
        <v>187</v>
      </c>
      <c r="L85" s="29"/>
      <c r="M85" s="54" t="s">
        <v>201</v>
      </c>
      <c r="O85" s="54" t="s">
        <v>187</v>
      </c>
    </row>
    <row r="86" spans="1:17" ht="26.25" customHeight="1">
      <c r="A86" s="24"/>
      <c r="B86" s="23"/>
      <c r="C86" s="23"/>
      <c r="D86" s="23"/>
      <c r="E86" s="23"/>
      <c r="G86" s="23"/>
      <c r="I86" s="55" t="s">
        <v>202</v>
      </c>
      <c r="K86" s="55" t="s">
        <v>203</v>
      </c>
      <c r="L86" s="29"/>
      <c r="M86" s="55" t="s">
        <v>202</v>
      </c>
      <c r="O86" s="55" t="s">
        <v>203</v>
      </c>
    </row>
    <row r="87" spans="1:17" ht="26.25" customHeight="1">
      <c r="A87" s="24"/>
      <c r="B87" s="23"/>
      <c r="C87" s="23"/>
      <c r="D87" s="23"/>
      <c r="E87" s="23"/>
      <c r="G87" s="23"/>
      <c r="I87" s="55" t="s">
        <v>204</v>
      </c>
      <c r="K87" s="55"/>
      <c r="L87" s="29"/>
      <c r="M87" s="55" t="s">
        <v>204</v>
      </c>
      <c r="O87" s="55"/>
    </row>
    <row r="88" spans="1:17" ht="26.25" customHeight="1">
      <c r="A88" s="56" t="s">
        <v>50</v>
      </c>
      <c r="B88" s="32"/>
      <c r="C88" s="32"/>
      <c r="D88" s="32"/>
      <c r="E88" s="32"/>
      <c r="G88" s="6"/>
    </row>
    <row r="89" spans="1:17" ht="26.25" customHeight="1">
      <c r="A89" s="31" t="s">
        <v>121</v>
      </c>
      <c r="B89" s="32"/>
      <c r="C89" s="32"/>
      <c r="D89" s="32"/>
      <c r="E89" s="32"/>
      <c r="G89" s="6"/>
    </row>
    <row r="90" spans="1:17" ht="26.25" customHeight="1">
      <c r="A90" s="31" t="s">
        <v>122</v>
      </c>
      <c r="B90" s="32"/>
      <c r="C90" s="32"/>
      <c r="D90" s="32"/>
      <c r="E90" s="32"/>
      <c r="G90" s="6"/>
    </row>
    <row r="91" spans="1:17" ht="26.25" customHeight="1" thickBot="1">
      <c r="A91" s="31"/>
      <c r="B91" s="31" t="s">
        <v>177</v>
      </c>
      <c r="C91" s="32"/>
      <c r="D91" s="32"/>
      <c r="E91" s="32"/>
      <c r="G91" s="33" t="s">
        <v>161</v>
      </c>
      <c r="I91" s="67">
        <v>1478478669</v>
      </c>
      <c r="K91" s="67">
        <v>1478478669</v>
      </c>
      <c r="M91" s="67">
        <v>1478478669</v>
      </c>
      <c r="O91" s="67">
        <v>1478478669</v>
      </c>
    </row>
    <row r="92" spans="1:17" ht="26.25" customHeight="1" thickTop="1">
      <c r="A92" s="31" t="s">
        <v>123</v>
      </c>
      <c r="B92" s="32"/>
      <c r="C92" s="32"/>
      <c r="D92" s="32"/>
      <c r="E92" s="32"/>
      <c r="I92" s="35"/>
      <c r="J92" s="35"/>
      <c r="K92" s="35"/>
      <c r="L92" s="35"/>
      <c r="M92" s="35"/>
      <c r="N92" s="35"/>
      <c r="O92" s="35"/>
      <c r="Q92" s="28"/>
    </row>
    <row r="93" spans="1:17" ht="26.25" customHeight="1">
      <c r="A93" s="31"/>
      <c r="B93" s="31" t="s">
        <v>160</v>
      </c>
      <c r="C93" s="32"/>
      <c r="D93" s="32"/>
      <c r="E93" s="32"/>
      <c r="G93" s="33" t="s">
        <v>161</v>
      </c>
      <c r="I93" s="35">
        <f>งบแสดงการฯ!G22</f>
        <v>1108859002</v>
      </c>
      <c r="J93" s="35"/>
      <c r="K93" s="35">
        <f>งบแสดงการฯ!G17</f>
        <v>1108859002</v>
      </c>
      <c r="L93" s="35"/>
      <c r="M93" s="35">
        <f>งบแสดงการฯ!G50</f>
        <v>1108859002</v>
      </c>
      <c r="N93" s="35"/>
      <c r="O93" s="35">
        <f>งบแสดงการฯ!G45</f>
        <v>1108859002</v>
      </c>
      <c r="Q93" s="28"/>
    </row>
    <row r="94" spans="1:17" ht="26.25" customHeight="1">
      <c r="A94" s="31" t="s">
        <v>124</v>
      </c>
      <c r="B94" s="31"/>
      <c r="C94" s="32"/>
      <c r="D94" s="32"/>
      <c r="E94" s="32"/>
      <c r="I94" s="34"/>
      <c r="J94" s="35"/>
      <c r="K94" s="34"/>
      <c r="L94" s="35"/>
      <c r="M94" s="34"/>
      <c r="N94" s="35"/>
      <c r="O94" s="34"/>
      <c r="Q94" s="28"/>
    </row>
    <row r="95" spans="1:17" ht="26.25" customHeight="1">
      <c r="A95" s="32"/>
      <c r="B95" s="31" t="s">
        <v>104</v>
      </c>
      <c r="C95" s="32"/>
      <c r="D95" s="32"/>
      <c r="E95" s="32"/>
      <c r="G95" s="33"/>
      <c r="I95" s="34">
        <f>งบแสดงการฯ!I22</f>
        <v>279958858.40000004</v>
      </c>
      <c r="J95" s="35"/>
      <c r="K95" s="34">
        <f>งบแสดงการฯ!I17</f>
        <v>279958858.40000004</v>
      </c>
      <c r="L95" s="35"/>
      <c r="M95" s="34">
        <f>งบแสดงการฯ!I50</f>
        <v>279958858.40000004</v>
      </c>
      <c r="N95" s="35"/>
      <c r="O95" s="34">
        <f>งบแสดงการฯ!I45</f>
        <v>279958858.40000004</v>
      </c>
      <c r="Q95" s="28"/>
    </row>
    <row r="96" spans="1:17" ht="26.25" customHeight="1">
      <c r="A96" s="32"/>
      <c r="B96" s="31" t="s">
        <v>105</v>
      </c>
      <c r="C96" s="32"/>
      <c r="D96" s="32"/>
      <c r="E96" s="32"/>
      <c r="G96" s="33"/>
      <c r="I96" s="34">
        <f>งบแสดงการฯ!K22</f>
        <v>42752220</v>
      </c>
      <c r="J96" s="35"/>
      <c r="K96" s="34">
        <f>งบแสดงการฯ!K17</f>
        <v>42752220</v>
      </c>
      <c r="L96" s="35"/>
      <c r="M96" s="34">
        <f>งบแสดงการฯ!K50</f>
        <v>42752220</v>
      </c>
      <c r="N96" s="35"/>
      <c r="O96" s="34">
        <f>งบแสดงการฯ!K45</f>
        <v>42752220</v>
      </c>
    </row>
    <row r="97" spans="1:19" ht="26.25" customHeight="1">
      <c r="A97" s="31" t="s">
        <v>125</v>
      </c>
      <c r="B97" s="32"/>
      <c r="C97" s="32"/>
      <c r="D97" s="32"/>
      <c r="E97" s="32"/>
      <c r="I97" s="34"/>
      <c r="J97" s="35"/>
      <c r="K97" s="34"/>
      <c r="L97" s="35"/>
      <c r="M97" s="34"/>
      <c r="N97" s="35"/>
      <c r="O97" s="34"/>
    </row>
    <row r="98" spans="1:19" ht="26.25" customHeight="1">
      <c r="A98" s="32"/>
      <c r="B98" s="28" t="s">
        <v>13</v>
      </c>
      <c r="C98" s="32"/>
      <c r="D98" s="32"/>
      <c r="E98" s="32"/>
      <c r="G98" s="33" t="s">
        <v>162</v>
      </c>
      <c r="I98" s="34">
        <f>งบแสดงการฯ!M22</f>
        <v>69504554.769999996</v>
      </c>
      <c r="J98" s="35"/>
      <c r="K98" s="34">
        <f>งบแสดงการฯ!M17</f>
        <v>68852962.11999999</v>
      </c>
      <c r="L98" s="35"/>
      <c r="M98" s="34">
        <f>งบแสดงการฯ!M50</f>
        <v>69504554.769999996</v>
      </c>
      <c r="N98" s="35"/>
      <c r="O98" s="34">
        <f>งบแสดงการฯ!M45</f>
        <v>68852962.11999999</v>
      </c>
    </row>
    <row r="99" spans="1:19" ht="26.25" customHeight="1">
      <c r="B99" s="32" t="s">
        <v>5</v>
      </c>
      <c r="C99" s="32"/>
      <c r="D99" s="32"/>
      <c r="E99" s="32"/>
      <c r="F99" s="32"/>
      <c r="G99" s="68"/>
      <c r="I99" s="34">
        <f>งบแสดงการฯ!O22</f>
        <v>405289911.17999983</v>
      </c>
      <c r="J99" s="35"/>
      <c r="K99" s="34">
        <f>งบแสดงการฯ!O17</f>
        <v>391979090.66999984</v>
      </c>
      <c r="L99" s="35"/>
      <c r="M99" s="34">
        <f>งบแสดงการฯ!O50</f>
        <v>362019930.7900002</v>
      </c>
      <c r="N99" s="35"/>
      <c r="O99" s="34">
        <f>งบแสดงการฯ!O45</f>
        <v>349639670.35000014</v>
      </c>
    </row>
    <row r="100" spans="1:19" ht="26.25" customHeight="1">
      <c r="A100" s="30"/>
      <c r="B100" s="56" t="s">
        <v>64</v>
      </c>
      <c r="C100" s="30"/>
      <c r="D100" s="32"/>
      <c r="E100" s="32"/>
      <c r="F100" s="32"/>
      <c r="I100" s="59">
        <f>SUM(I92:I99)</f>
        <v>1906364546.3499999</v>
      </c>
      <c r="J100" s="35"/>
      <c r="K100" s="59">
        <f>SUM(K92:K99)</f>
        <v>1892402133.1899998</v>
      </c>
      <c r="L100" s="35"/>
      <c r="M100" s="59">
        <f>SUM(M92:M99)</f>
        <v>1863094565.9600003</v>
      </c>
      <c r="N100" s="35"/>
      <c r="O100" s="59">
        <f>SUM(O92:O99)</f>
        <v>1850062712.8700001</v>
      </c>
    </row>
    <row r="101" spans="1:19" ht="26.25" customHeight="1" thickBot="1">
      <c r="A101" s="56" t="s">
        <v>52</v>
      </c>
      <c r="B101" s="30"/>
      <c r="C101" s="30"/>
      <c r="D101" s="32"/>
      <c r="E101" s="32"/>
      <c r="F101" s="32"/>
      <c r="I101" s="67">
        <f>+I100+I65</f>
        <v>5136656862.0599995</v>
      </c>
      <c r="J101" s="35"/>
      <c r="K101" s="7">
        <f>+K100+K65</f>
        <v>4982214440.0799999</v>
      </c>
      <c r="L101" s="35"/>
      <c r="M101" s="67">
        <f>+M100+M65</f>
        <v>5090343921.2000008</v>
      </c>
      <c r="N101" s="35"/>
      <c r="O101" s="67">
        <f>+O100+O65</f>
        <v>4936888553.8599997</v>
      </c>
    </row>
    <row r="102" spans="1:19" ht="26.25" customHeight="1" thickTop="1">
      <c r="A102" s="31"/>
      <c r="B102" s="32"/>
      <c r="C102" s="32"/>
      <c r="D102" s="32"/>
      <c r="E102" s="32"/>
      <c r="F102" s="32"/>
      <c r="I102" s="69"/>
      <c r="J102" s="70"/>
      <c r="K102" s="69"/>
      <c r="L102" s="70"/>
      <c r="M102" s="69"/>
      <c r="N102" s="70"/>
      <c r="O102" s="69"/>
      <c r="P102" s="71"/>
      <c r="Q102" s="57"/>
    </row>
    <row r="103" spans="1:19" ht="26.25" customHeight="1">
      <c r="A103" s="31"/>
      <c r="B103" s="32"/>
      <c r="C103" s="32"/>
      <c r="D103" s="32"/>
      <c r="E103" s="32"/>
      <c r="F103" s="32"/>
      <c r="I103" s="72"/>
      <c r="J103" s="73"/>
      <c r="K103" s="72"/>
      <c r="L103" s="73"/>
      <c r="M103" s="72"/>
      <c r="N103" s="73"/>
      <c r="O103" s="72"/>
      <c r="P103" s="74"/>
      <c r="Q103" s="75"/>
      <c r="R103" s="74"/>
      <c r="S103" s="74"/>
    </row>
    <row r="104" spans="1:19" ht="26.25" customHeight="1">
      <c r="A104" s="31"/>
      <c r="B104" s="32"/>
      <c r="C104" s="32"/>
      <c r="D104" s="32"/>
      <c r="E104" s="32"/>
      <c r="F104" s="32"/>
      <c r="I104" s="72"/>
      <c r="J104" s="73"/>
      <c r="K104" s="72"/>
      <c r="L104" s="73"/>
      <c r="M104" s="72"/>
      <c r="N104" s="73"/>
      <c r="O104" s="72"/>
    </row>
    <row r="105" spans="1:19" ht="26.25" customHeight="1">
      <c r="A105" s="31" t="s">
        <v>7</v>
      </c>
      <c r="B105" s="32"/>
      <c r="C105" s="32"/>
      <c r="D105" s="32"/>
      <c r="E105" s="32"/>
      <c r="F105" s="32"/>
      <c r="I105" s="32"/>
      <c r="K105" s="32"/>
      <c r="M105" s="32"/>
      <c r="O105" s="32"/>
    </row>
    <row r="106" spans="1:19" ht="26.25" customHeight="1">
      <c r="A106" s="31"/>
      <c r="B106" s="32"/>
      <c r="C106" s="32"/>
      <c r="D106" s="32"/>
      <c r="E106" s="32"/>
      <c r="F106" s="32"/>
      <c r="I106" s="32"/>
      <c r="K106" s="32"/>
      <c r="M106" s="32"/>
      <c r="O106" s="32"/>
    </row>
    <row r="107" spans="1:19" ht="26.25" customHeight="1">
      <c r="A107" s="31"/>
      <c r="B107" s="32"/>
      <c r="C107" s="32"/>
      <c r="D107" s="32"/>
      <c r="E107" s="32"/>
      <c r="F107" s="32"/>
      <c r="I107" s="32"/>
      <c r="K107" s="32"/>
      <c r="M107" s="32"/>
      <c r="O107" s="32"/>
    </row>
    <row r="108" spans="1:19" ht="26.25" customHeight="1">
      <c r="A108" s="31"/>
      <c r="B108" s="32"/>
      <c r="C108" s="32"/>
      <c r="D108" s="32"/>
      <c r="E108" s="32"/>
      <c r="F108" s="32"/>
      <c r="I108" s="32"/>
      <c r="K108" s="32"/>
      <c r="M108" s="32"/>
      <c r="O108" s="32"/>
    </row>
    <row r="109" spans="1:19" ht="26.25" customHeight="1">
      <c r="A109" s="31"/>
      <c r="B109" s="32"/>
      <c r="C109" s="32"/>
      <c r="D109" s="32"/>
      <c r="E109" s="32"/>
      <c r="F109" s="32"/>
      <c r="I109" s="32"/>
      <c r="K109" s="32"/>
      <c r="M109" s="32"/>
      <c r="O109" s="32"/>
    </row>
    <row r="110" spans="1:19" s="37" customFormat="1" ht="26.25" customHeight="1">
      <c r="A110" s="36"/>
      <c r="E110" s="37" t="s">
        <v>132</v>
      </c>
      <c r="Q110" s="66"/>
    </row>
    <row r="111" spans="1:19" s="37" customFormat="1" ht="26.25" customHeight="1">
      <c r="A111" s="36"/>
      <c r="E111" s="37" t="s">
        <v>42</v>
      </c>
      <c r="Q111" s="66"/>
    </row>
    <row r="112" spans="1:19" ht="26.25" customHeight="1">
      <c r="I112" s="28">
        <f>I101-I31</f>
        <v>0</v>
      </c>
      <c r="K112" s="28">
        <f>K101-K31</f>
        <v>0</v>
      </c>
      <c r="M112" s="28">
        <f>M101-M31</f>
        <v>0</v>
      </c>
      <c r="O112" s="28">
        <f>O101-O31</f>
        <v>0</v>
      </c>
    </row>
  </sheetData>
  <mergeCells count="11">
    <mergeCell ref="A77:O77"/>
    <mergeCell ref="A79:O79"/>
    <mergeCell ref="A80:O80"/>
    <mergeCell ref="A81:O81"/>
    <mergeCell ref="A1:O1"/>
    <mergeCell ref="A2:O2"/>
    <mergeCell ref="A3:O3"/>
    <mergeCell ref="A42:O42"/>
    <mergeCell ref="A43:O43"/>
    <mergeCell ref="A44:O44"/>
    <mergeCell ref="A40:O40"/>
  </mergeCells>
  <phoneticPr fontId="0" type="noConversion"/>
  <pageMargins left="0.62992125984251968" right="0.19685039370078741" top="0.66" bottom="0.67" header="0.27559055118110237" footer="0.37"/>
  <pageSetup paperSize="9" scale="69" fitToHeight="0" orientation="portrait" r:id="rId1"/>
  <headerFooter alignWithMargins="0"/>
  <rowBreaks count="2" manualBreakCount="2">
    <brk id="39" max="15" man="1"/>
    <brk id="7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44"/>
  <sheetViews>
    <sheetView view="pageBreakPreview" zoomScale="80" zoomScaleNormal="70" zoomScaleSheetLayoutView="80" workbookViewId="0">
      <selection activeCell="E35" sqref="E35"/>
    </sheetView>
  </sheetViews>
  <sheetFormatPr defaultColWidth="9.33203125" defaultRowHeight="25.5" customHeight="1"/>
  <cols>
    <col min="1" max="1" width="4.6640625" style="28" customWidth="1"/>
    <col min="2" max="2" width="11.33203125" style="28" customWidth="1"/>
    <col min="3" max="4" width="10" style="28" customWidth="1"/>
    <col min="5" max="5" width="11.33203125" style="28" customWidth="1"/>
    <col min="6" max="6" width="9.33203125" style="28" customWidth="1"/>
    <col min="7" max="7" width="3.33203125" style="28" customWidth="1"/>
    <col min="8" max="8" width="14.6640625" style="28" customWidth="1"/>
    <col min="9" max="9" width="1.33203125" style="28" customWidth="1"/>
    <col min="10" max="10" width="14.6640625" style="28" customWidth="1"/>
    <col min="11" max="11" width="1.33203125" style="28" customWidth="1"/>
    <col min="12" max="12" width="14.6640625" style="28" customWidth="1"/>
    <col min="13" max="13" width="1.33203125" style="28" customWidth="1"/>
    <col min="14" max="14" width="14.6640625" style="28" customWidth="1"/>
    <col min="15" max="15" width="0.6640625" style="28" customWidth="1"/>
    <col min="16" max="16" width="16.33203125" style="28" bestFit="1" customWidth="1"/>
    <col min="17" max="16384" width="9.33203125" style="28"/>
  </cols>
  <sheetData>
    <row r="1" spans="1:16" s="24" customFormat="1" ht="23.25" customHeight="1">
      <c r="A1" s="101" t="s">
        <v>145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6" s="24" customFormat="1" ht="23.25" customHeight="1">
      <c r="A2" s="101" t="s">
        <v>45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6" s="38" customFormat="1" ht="23.25" customHeight="1">
      <c r="A3" s="101" t="s">
        <v>191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6" s="38" customFormat="1" ht="23.25" customHeight="1">
      <c r="A4" s="101" t="s">
        <v>190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</row>
    <row r="6" spans="1:16" s="37" customFormat="1" ht="23.25" customHeight="1">
      <c r="A6" s="39"/>
      <c r="B6" s="39"/>
      <c r="C6" s="39"/>
      <c r="D6" s="39"/>
      <c r="E6" s="39"/>
      <c r="F6" s="39"/>
      <c r="G6" s="39"/>
      <c r="H6" s="23"/>
      <c r="I6" s="23"/>
      <c r="J6" s="40"/>
      <c r="L6" s="23"/>
      <c r="M6" s="23"/>
      <c r="N6" s="40" t="s">
        <v>65</v>
      </c>
    </row>
    <row r="7" spans="1:16" s="37" customFormat="1" ht="23.25" customHeight="1">
      <c r="A7" s="39"/>
      <c r="B7" s="39"/>
      <c r="C7" s="39"/>
      <c r="D7" s="39"/>
      <c r="E7" s="39"/>
      <c r="F7" s="39"/>
      <c r="G7" s="39"/>
      <c r="H7" s="26"/>
      <c r="I7" s="26" t="s">
        <v>138</v>
      </c>
      <c r="J7" s="41"/>
      <c r="L7" s="26"/>
      <c r="M7" s="26" t="s">
        <v>79</v>
      </c>
      <c r="N7" s="41"/>
    </row>
    <row r="8" spans="1:16" ht="23.25" customHeight="1">
      <c r="A8" s="32"/>
      <c r="B8" s="32"/>
      <c r="C8" s="32"/>
      <c r="D8" s="32"/>
      <c r="E8" s="32"/>
      <c r="F8" s="29" t="s">
        <v>6</v>
      </c>
      <c r="H8" s="27" t="s">
        <v>192</v>
      </c>
      <c r="I8" s="29"/>
      <c r="J8" s="27" t="s">
        <v>180</v>
      </c>
      <c r="L8" s="27" t="s">
        <v>192</v>
      </c>
      <c r="M8" s="29"/>
      <c r="N8" s="27" t="s">
        <v>180</v>
      </c>
    </row>
    <row r="9" spans="1:16" s="24" customFormat="1" ht="23.25" customHeight="1">
      <c r="A9" s="30" t="s">
        <v>34</v>
      </c>
      <c r="B9" s="30"/>
      <c r="C9" s="30"/>
      <c r="D9" s="30"/>
      <c r="E9" s="30"/>
      <c r="F9" s="25"/>
      <c r="G9" s="25"/>
      <c r="H9" s="18"/>
      <c r="I9" s="25"/>
      <c r="J9" s="42"/>
      <c r="L9" s="18"/>
      <c r="M9" s="25"/>
      <c r="N9" s="42"/>
    </row>
    <row r="10" spans="1:16" ht="23.25" customHeight="1">
      <c r="A10" s="31" t="s">
        <v>101</v>
      </c>
      <c r="B10" s="32"/>
      <c r="D10" s="32"/>
      <c r="E10" s="32"/>
      <c r="H10" s="43">
        <v>125929905.77000001</v>
      </c>
      <c r="I10" s="44"/>
      <c r="J10" s="43">
        <v>110786417.13000001</v>
      </c>
      <c r="K10" s="44"/>
      <c r="L10" s="43">
        <v>125929905.77000001</v>
      </c>
      <c r="M10" s="44"/>
      <c r="N10" s="43">
        <v>110786417.13000001</v>
      </c>
      <c r="P10" s="10"/>
    </row>
    <row r="11" spans="1:16" ht="23.25" customHeight="1">
      <c r="A11" s="31" t="s">
        <v>182</v>
      </c>
      <c r="B11" s="32"/>
      <c r="D11" s="32"/>
      <c r="E11" s="32"/>
      <c r="H11" s="43">
        <f>271777.79+22742.27</f>
        <v>294520.06</v>
      </c>
      <c r="I11" s="44"/>
      <c r="J11" s="43">
        <v>4712.58</v>
      </c>
      <c r="K11" s="44"/>
      <c r="L11" s="43">
        <v>294520.06</v>
      </c>
      <c r="M11" s="44"/>
      <c r="N11" s="43">
        <v>4712.58</v>
      </c>
      <c r="P11" s="10"/>
    </row>
    <row r="12" spans="1:16" ht="23.25" customHeight="1">
      <c r="A12" s="32" t="s">
        <v>81</v>
      </c>
      <c r="B12" s="32"/>
      <c r="D12" s="32"/>
      <c r="E12" s="32"/>
      <c r="H12" s="43">
        <v>41850.490000000005</v>
      </c>
      <c r="I12" s="44"/>
      <c r="J12" s="43">
        <v>1565758.9</v>
      </c>
      <c r="K12" s="44"/>
      <c r="L12" s="43">
        <v>41850.490000000005</v>
      </c>
      <c r="M12" s="44"/>
      <c r="N12" s="43">
        <v>1565758.9</v>
      </c>
    </row>
    <row r="13" spans="1:16" ht="23.25" customHeight="1">
      <c r="A13" s="32" t="s">
        <v>82</v>
      </c>
      <c r="B13" s="32"/>
      <c r="D13" s="32"/>
      <c r="E13" s="32"/>
      <c r="H13" s="43"/>
      <c r="I13" s="44"/>
      <c r="J13" s="43"/>
      <c r="K13" s="44"/>
      <c r="L13" s="43"/>
      <c r="M13" s="44"/>
      <c r="N13" s="43"/>
    </row>
    <row r="14" spans="1:16" ht="23.25" customHeight="1">
      <c r="B14" s="32" t="s">
        <v>83</v>
      </c>
      <c r="C14" s="32"/>
      <c r="D14" s="32"/>
      <c r="E14" s="32"/>
      <c r="H14" s="43">
        <v>31120526.060000002</v>
      </c>
      <c r="I14" s="44"/>
      <c r="J14" s="43">
        <v>28091474.500000004</v>
      </c>
      <c r="K14" s="44"/>
      <c r="L14" s="43">
        <v>25971616.530000005</v>
      </c>
      <c r="M14" s="44"/>
      <c r="N14" s="43">
        <v>21327055.520000003</v>
      </c>
    </row>
    <row r="15" spans="1:16" ht="23.25" customHeight="1">
      <c r="B15" s="32" t="s">
        <v>84</v>
      </c>
      <c r="C15" s="32"/>
      <c r="D15" s="32"/>
      <c r="E15" s="32"/>
      <c r="H15" s="43">
        <v>4597797.13</v>
      </c>
      <c r="I15" s="44"/>
      <c r="J15" s="43">
        <v>7132683.9100000001</v>
      </c>
      <c r="K15" s="44"/>
      <c r="L15" s="43">
        <v>4597797.13</v>
      </c>
      <c r="M15" s="44"/>
      <c r="N15" s="43">
        <v>7132683.9100000001</v>
      </c>
    </row>
    <row r="16" spans="1:16" ht="23.25" customHeight="1">
      <c r="B16" s="32" t="s">
        <v>85</v>
      </c>
      <c r="C16" s="32"/>
      <c r="D16" s="32"/>
      <c r="E16" s="32"/>
      <c r="H16" s="43">
        <v>13182912.35</v>
      </c>
      <c r="I16" s="44"/>
      <c r="J16" s="43">
        <f>9983823.89-7452</f>
        <v>9976371.8900000006</v>
      </c>
      <c r="K16" s="44"/>
      <c r="L16" s="43">
        <v>13183118.359999998</v>
      </c>
      <c r="M16" s="44"/>
      <c r="N16" s="43">
        <v>9975877.1800000016</v>
      </c>
    </row>
    <row r="17" spans="1:14" ht="23.25" customHeight="1">
      <c r="C17" s="31" t="s">
        <v>37</v>
      </c>
      <c r="D17" s="32"/>
      <c r="E17" s="32"/>
      <c r="H17" s="45">
        <f>SUM(H10:H16)</f>
        <v>175167511.85999998</v>
      </c>
      <c r="I17" s="44"/>
      <c r="J17" s="45">
        <f>SUM(J10:J16)</f>
        <v>157557418.91000003</v>
      </c>
      <c r="K17" s="44"/>
      <c r="L17" s="45">
        <f>SUM(L10:L16)</f>
        <v>170018808.34</v>
      </c>
      <c r="M17" s="44"/>
      <c r="N17" s="45">
        <f>SUM(N10:N16)</f>
        <v>150792505.22000003</v>
      </c>
    </row>
    <row r="18" spans="1:14" s="24" customFormat="1" ht="23.25" customHeight="1">
      <c r="A18" s="24" t="s">
        <v>35</v>
      </c>
      <c r="C18" s="30"/>
      <c r="D18" s="30"/>
      <c r="E18" s="30"/>
      <c r="H18" s="21"/>
      <c r="I18" s="46"/>
      <c r="J18" s="21"/>
      <c r="K18" s="46"/>
      <c r="L18" s="21"/>
      <c r="M18" s="46"/>
      <c r="N18" s="21"/>
    </row>
    <row r="19" spans="1:14" ht="23.25" customHeight="1">
      <c r="A19" s="28" t="s">
        <v>156</v>
      </c>
      <c r="C19" s="32"/>
      <c r="D19" s="32"/>
      <c r="E19" s="32"/>
      <c r="H19" s="43">
        <v>-5729027.1900000004</v>
      </c>
      <c r="I19" s="44"/>
      <c r="J19" s="43">
        <v>-4944469.03</v>
      </c>
      <c r="K19" s="43"/>
      <c r="L19" s="43">
        <v>-3802636.03</v>
      </c>
      <c r="M19" s="43"/>
      <c r="N19" s="43">
        <v>-3945065.52</v>
      </c>
    </row>
    <row r="20" spans="1:14" ht="23.25" customHeight="1">
      <c r="A20" s="28" t="s">
        <v>86</v>
      </c>
      <c r="C20" s="32"/>
      <c r="D20" s="32"/>
      <c r="E20" s="32"/>
      <c r="H20" s="43">
        <v>-84635990.920000002</v>
      </c>
      <c r="I20" s="44"/>
      <c r="J20" s="43">
        <v>-63600299.229999997</v>
      </c>
      <c r="K20" s="44"/>
      <c r="L20" s="43">
        <v>-81951833.609999999</v>
      </c>
      <c r="M20" s="44"/>
      <c r="N20" s="43">
        <v>-61346785.25</v>
      </c>
    </row>
    <row r="21" spans="1:14" ht="23.25" customHeight="1">
      <c r="A21" s="28" t="s">
        <v>163</v>
      </c>
      <c r="C21" s="32"/>
      <c r="D21" s="32"/>
      <c r="E21" s="32"/>
      <c r="H21" s="43">
        <v>-28479152.379999999</v>
      </c>
      <c r="I21" s="44"/>
      <c r="J21" s="43">
        <v>-12482776.619999999</v>
      </c>
      <c r="K21" s="44"/>
      <c r="L21" s="43">
        <v>-28479152.379999999</v>
      </c>
      <c r="M21" s="44"/>
      <c r="N21" s="43">
        <v>-12482776.619999999</v>
      </c>
    </row>
    <row r="22" spans="1:14" ht="23.25" customHeight="1">
      <c r="C22" s="32" t="s">
        <v>36</v>
      </c>
      <c r="D22" s="32"/>
      <c r="E22" s="32"/>
      <c r="H22" s="45">
        <f>SUM(H19:H21)</f>
        <v>-118844170.48999999</v>
      </c>
      <c r="I22" s="44"/>
      <c r="J22" s="45">
        <f>SUM(J19:J21)</f>
        <v>-81027544.879999995</v>
      </c>
      <c r="K22" s="44"/>
      <c r="L22" s="45">
        <f>SUM(L19:L21)</f>
        <v>-114233622.02</v>
      </c>
      <c r="M22" s="44"/>
      <c r="N22" s="45">
        <f>SUM(N19:N21)</f>
        <v>-77774627.390000001</v>
      </c>
    </row>
    <row r="23" spans="1:14" ht="23.25" customHeight="1">
      <c r="A23" s="24" t="s">
        <v>157</v>
      </c>
      <c r="C23" s="32"/>
      <c r="D23" s="32"/>
      <c r="E23" s="32"/>
      <c r="H23" s="43">
        <f>+H17+H22</f>
        <v>56323341.36999999</v>
      </c>
      <c r="I23" s="44"/>
      <c r="J23" s="43">
        <f>+J17+J22</f>
        <v>76529874.030000031</v>
      </c>
      <c r="K23" s="44"/>
      <c r="L23" s="43">
        <f>+L17+L22</f>
        <v>55785186.320000008</v>
      </c>
      <c r="M23" s="44"/>
      <c r="N23" s="43">
        <f>+N17+N22</f>
        <v>73017877.830000028</v>
      </c>
    </row>
    <row r="24" spans="1:14" ht="23.25" customHeight="1">
      <c r="A24" s="28" t="s">
        <v>158</v>
      </c>
      <c r="C24" s="32"/>
      <c r="D24" s="32"/>
      <c r="E24" s="32"/>
      <c r="H24" s="43">
        <v>-38795574</v>
      </c>
      <c r="I24" s="44"/>
      <c r="J24" s="43">
        <v>-25603301.940000001</v>
      </c>
      <c r="K24" s="43"/>
      <c r="L24" s="43">
        <v>-38791708.25</v>
      </c>
      <c r="M24" s="43"/>
      <c r="N24" s="43">
        <v>-25597388.84</v>
      </c>
    </row>
    <row r="25" spans="1:14" ht="23.25" customHeight="1">
      <c r="A25" s="28" t="s">
        <v>114</v>
      </c>
      <c r="C25" s="32"/>
      <c r="D25" s="32"/>
      <c r="E25" s="32"/>
      <c r="H25" s="43"/>
      <c r="I25" s="44"/>
      <c r="J25" s="43"/>
      <c r="K25" s="44"/>
      <c r="L25" s="43"/>
      <c r="M25" s="44"/>
      <c r="N25" s="43"/>
    </row>
    <row r="26" spans="1:14" ht="23.25" customHeight="1">
      <c r="A26" s="28" t="s">
        <v>92</v>
      </c>
      <c r="C26" s="32"/>
      <c r="D26" s="32"/>
      <c r="E26" s="32"/>
      <c r="H26" s="47">
        <v>497852.58</v>
      </c>
      <c r="I26" s="44"/>
      <c r="J26" s="47">
        <v>374992.72</v>
      </c>
      <c r="K26" s="44"/>
      <c r="L26" s="11">
        <v>0</v>
      </c>
      <c r="M26" s="44"/>
      <c r="N26" s="11">
        <v>0</v>
      </c>
    </row>
    <row r="27" spans="1:14" ht="23.25" customHeight="1">
      <c r="A27" s="31" t="s">
        <v>118</v>
      </c>
      <c r="C27" s="32"/>
      <c r="D27" s="32"/>
      <c r="E27" s="32"/>
      <c r="H27" s="43">
        <f>SUM(H23:H26)</f>
        <v>18025619.949999988</v>
      </c>
      <c r="I27" s="44"/>
      <c r="J27" s="43">
        <f>SUM(J23:J26)</f>
        <v>51301564.810000032</v>
      </c>
      <c r="K27" s="44"/>
      <c r="L27" s="43">
        <f>SUM(L23:L26)</f>
        <v>16993478.070000008</v>
      </c>
      <c r="M27" s="44"/>
      <c r="N27" s="43">
        <f>SUM(N23:N26)</f>
        <v>47420488.990000024</v>
      </c>
    </row>
    <row r="28" spans="1:14" ht="23.25" customHeight="1">
      <c r="A28" s="31" t="s">
        <v>78</v>
      </c>
      <c r="B28" s="32"/>
      <c r="C28" s="32"/>
      <c r="D28" s="32"/>
      <c r="E28" s="32"/>
      <c r="F28" s="33" t="s">
        <v>213</v>
      </c>
      <c r="G28" s="33"/>
      <c r="H28" s="47">
        <v>-4063206.79</v>
      </c>
      <c r="I28" s="43"/>
      <c r="J28" s="47">
        <v>-10194990.210000001</v>
      </c>
      <c r="K28" s="44"/>
      <c r="L28" s="47">
        <v>-3961624.98</v>
      </c>
      <c r="M28" s="43"/>
      <c r="N28" s="47">
        <v>-9471220.9399999995</v>
      </c>
    </row>
    <row r="29" spans="1:14" ht="23.25" customHeight="1">
      <c r="A29" s="31" t="s">
        <v>193</v>
      </c>
      <c r="B29" s="32"/>
      <c r="C29" s="32"/>
      <c r="D29" s="32"/>
      <c r="E29" s="32"/>
      <c r="H29" s="45">
        <f>SUM(H27:H28)</f>
        <v>13962413.159999989</v>
      </c>
      <c r="I29" s="43"/>
      <c r="J29" s="45">
        <f>SUM(J27:J28)</f>
        <v>41106574.600000031</v>
      </c>
      <c r="K29" s="44"/>
      <c r="L29" s="45">
        <f>SUM(L27:L28)</f>
        <v>13031853.090000007</v>
      </c>
      <c r="M29" s="43"/>
      <c r="N29" s="45">
        <f>SUM(N27:N28)</f>
        <v>37949268.050000027</v>
      </c>
    </row>
    <row r="30" spans="1:14" ht="21.6">
      <c r="A30" s="31" t="s">
        <v>194</v>
      </c>
      <c r="B30" s="32"/>
      <c r="C30" s="32"/>
      <c r="D30" s="32"/>
      <c r="E30" s="32"/>
      <c r="H30" s="12"/>
      <c r="I30" s="43"/>
      <c r="J30" s="43"/>
      <c r="K30" s="44"/>
      <c r="L30" s="43"/>
      <c r="M30" s="43"/>
      <c r="N30" s="43"/>
    </row>
    <row r="31" spans="1:14" ht="21.6">
      <c r="A31" s="31" t="s">
        <v>93</v>
      </c>
      <c r="B31" s="32"/>
      <c r="C31" s="32"/>
      <c r="D31" s="32"/>
      <c r="E31" s="32"/>
      <c r="H31" s="43"/>
      <c r="I31" s="43"/>
      <c r="J31" s="43"/>
      <c r="K31" s="44"/>
      <c r="L31" s="43"/>
      <c r="M31" s="43"/>
      <c r="N31" s="43"/>
    </row>
    <row r="32" spans="1:14" ht="21.6">
      <c r="A32" s="31" t="s">
        <v>155</v>
      </c>
      <c r="B32" s="32"/>
      <c r="C32" s="32"/>
      <c r="D32" s="32"/>
      <c r="E32" s="32"/>
      <c r="H32" s="43">
        <v>0</v>
      </c>
      <c r="I32" s="43"/>
      <c r="J32" s="13">
        <v>0</v>
      </c>
      <c r="K32" s="43"/>
      <c r="L32" s="43">
        <v>0</v>
      </c>
      <c r="M32" s="43"/>
      <c r="N32" s="13">
        <v>0</v>
      </c>
    </row>
    <row r="33" spans="1:14" ht="21.6">
      <c r="A33" s="31" t="s">
        <v>94</v>
      </c>
      <c r="B33" s="32"/>
      <c r="C33" s="32"/>
      <c r="D33" s="32"/>
      <c r="E33" s="32"/>
      <c r="H33" s="47">
        <v>0</v>
      </c>
      <c r="I33" s="43"/>
      <c r="J33" s="47">
        <v>0</v>
      </c>
      <c r="K33" s="44"/>
      <c r="L33" s="47">
        <v>0</v>
      </c>
      <c r="M33" s="43"/>
      <c r="N33" s="47">
        <v>0</v>
      </c>
    </row>
    <row r="34" spans="1:14" ht="23.25" customHeight="1">
      <c r="A34" s="31" t="s">
        <v>195</v>
      </c>
      <c r="B34" s="32"/>
      <c r="C34" s="32"/>
      <c r="D34" s="32"/>
      <c r="E34" s="32"/>
      <c r="H34" s="45">
        <f>SUM(H32:H33)</f>
        <v>0</v>
      </c>
      <c r="I34" s="43"/>
      <c r="J34" s="47">
        <f>SUM(J32:J33)</f>
        <v>0</v>
      </c>
      <c r="K34" s="44"/>
      <c r="L34" s="45">
        <f>SUM(L32:L33)</f>
        <v>0</v>
      </c>
      <c r="M34" s="43"/>
      <c r="N34" s="47">
        <f>SUM(N32:N33)</f>
        <v>0</v>
      </c>
    </row>
    <row r="35" spans="1:14" ht="23.25" customHeight="1" thickBot="1">
      <c r="A35" s="31" t="s">
        <v>196</v>
      </c>
      <c r="B35" s="32"/>
      <c r="C35" s="32"/>
      <c r="D35" s="32"/>
      <c r="E35" s="32"/>
      <c r="H35" s="48">
        <f>+H29+H34</f>
        <v>13962413.159999989</v>
      </c>
      <c r="I35" s="44"/>
      <c r="J35" s="48">
        <f>+J29+J34</f>
        <v>41106574.600000031</v>
      </c>
      <c r="K35" s="44"/>
      <c r="L35" s="48">
        <f>+L29+L34</f>
        <v>13031853.090000007</v>
      </c>
      <c r="M35" s="44"/>
      <c r="N35" s="48">
        <f>+N29+N34</f>
        <v>37949268.050000027</v>
      </c>
    </row>
    <row r="36" spans="1:14" ht="23.25" customHeight="1" thickTop="1">
      <c r="A36" s="31" t="s">
        <v>119</v>
      </c>
      <c r="B36" s="32"/>
      <c r="C36" s="32"/>
      <c r="D36" s="32"/>
      <c r="E36" s="32"/>
      <c r="H36" s="10"/>
      <c r="I36" s="35"/>
      <c r="J36" s="8"/>
      <c r="L36" s="34"/>
      <c r="M36" s="35"/>
      <c r="N36" s="34"/>
    </row>
    <row r="37" spans="1:14" ht="23.25" customHeight="1">
      <c r="A37" s="32"/>
      <c r="B37" s="31" t="s">
        <v>120</v>
      </c>
      <c r="C37" s="32"/>
      <c r="D37" s="32"/>
      <c r="E37" s="32"/>
      <c r="F37" s="49" t="s">
        <v>214</v>
      </c>
      <c r="G37" s="49"/>
      <c r="H37" s="50">
        <f>H29/1108859002</f>
        <v>1.259169392575305E-2</v>
      </c>
      <c r="I37" s="35"/>
      <c r="J37" s="50">
        <f>J29/1108859002</f>
        <v>3.7071056397484189E-2</v>
      </c>
      <c r="L37" s="50">
        <f>L29/1108859002</f>
        <v>1.1752488879555498E-2</v>
      </c>
      <c r="M37" s="35"/>
      <c r="N37" s="50">
        <f>N29/1108859002</f>
        <v>3.4223709219614581E-2</v>
      </c>
    </row>
    <row r="38" spans="1:14" ht="21.6">
      <c r="A38" s="32"/>
      <c r="B38" s="32"/>
      <c r="C38" s="32"/>
      <c r="D38" s="32"/>
      <c r="E38" s="32"/>
      <c r="H38" s="9"/>
      <c r="I38" s="9"/>
      <c r="J38" s="9"/>
      <c r="L38" s="9"/>
      <c r="M38" s="9"/>
      <c r="N38" s="9"/>
    </row>
    <row r="39" spans="1:14" ht="23.25" customHeight="1">
      <c r="A39" s="31" t="s">
        <v>7</v>
      </c>
      <c r="B39" s="32"/>
      <c r="C39" s="32"/>
      <c r="D39" s="32"/>
      <c r="E39" s="32"/>
      <c r="F39" s="32"/>
      <c r="G39" s="32"/>
      <c r="H39" s="10"/>
      <c r="L39" s="32"/>
    </row>
    <row r="43" spans="1:14" s="37" customFormat="1" ht="23.25" customHeight="1">
      <c r="A43" s="36"/>
      <c r="E43" s="37" t="s">
        <v>41</v>
      </c>
    </row>
    <row r="44" spans="1:14" s="37" customFormat="1" ht="23.25" customHeight="1">
      <c r="A44" s="36"/>
      <c r="E44" s="37" t="s">
        <v>42</v>
      </c>
    </row>
  </sheetData>
  <mergeCells count="4">
    <mergeCell ref="A2:N2"/>
    <mergeCell ref="A1:N1"/>
    <mergeCell ref="A3:N3"/>
    <mergeCell ref="A4:N4"/>
  </mergeCells>
  <pageMargins left="0.78740157480314965" right="0.27559055118110237" top="0.59055118110236227" bottom="0.19685039370078741" header="0.27559055118110237" footer="0.19685039370078741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57"/>
  <sheetViews>
    <sheetView view="pageBreakPreview" zoomScale="85" zoomScaleNormal="60" zoomScaleSheetLayoutView="85" workbookViewId="0">
      <selection activeCell="Q42" sqref="Q42"/>
    </sheetView>
  </sheetViews>
  <sheetFormatPr defaultColWidth="9.33203125" defaultRowHeight="25.5" customHeight="1"/>
  <cols>
    <col min="1" max="4" width="8.33203125" style="78" customWidth="1"/>
    <col min="5" max="5" width="13.21875" style="78" customWidth="1"/>
    <col min="6" max="6" width="8.77734375" style="78" customWidth="1"/>
    <col min="7" max="7" width="17.6640625" style="78" customWidth="1"/>
    <col min="8" max="8" width="1.33203125" style="78" customWidth="1"/>
    <col min="9" max="9" width="17.6640625" style="78" customWidth="1"/>
    <col min="10" max="10" width="1.33203125" style="78" customWidth="1"/>
    <col min="11" max="11" width="18.5546875" style="78" customWidth="1"/>
    <col min="12" max="12" width="1.33203125" style="78" customWidth="1"/>
    <col min="13" max="13" width="17.6640625" style="78" customWidth="1"/>
    <col min="14" max="14" width="1.33203125" style="78" customWidth="1"/>
    <col min="15" max="15" width="17.6640625" style="78" customWidth="1"/>
    <col min="16" max="16" width="1.33203125" style="78" customWidth="1"/>
    <col min="17" max="17" width="17.6640625" style="78" customWidth="1"/>
    <col min="18" max="18" width="2.33203125" style="78" customWidth="1"/>
    <col min="19" max="19" width="10.33203125" style="78" customWidth="1"/>
    <col min="20" max="16384" width="9.33203125" style="78"/>
  </cols>
  <sheetData>
    <row r="1" spans="1:17" s="77" customFormat="1" ht="24" customHeight="1">
      <c r="A1" s="102" t="s">
        <v>145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</row>
    <row r="2" spans="1:17" s="77" customFormat="1" ht="24" customHeight="1">
      <c r="A2" s="102" t="s">
        <v>208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17" s="77" customFormat="1" ht="24" customHeight="1">
      <c r="A3" s="102" t="s">
        <v>191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</row>
    <row r="4" spans="1:17" s="77" customFormat="1" ht="24" customHeight="1">
      <c r="A4" s="102" t="s">
        <v>190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</row>
    <row r="5" spans="1:17" ht="24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40" t="s">
        <v>95</v>
      </c>
    </row>
    <row r="6" spans="1:17" ht="24" customHeight="1">
      <c r="A6" s="76"/>
      <c r="B6" s="76"/>
      <c r="C6" s="76"/>
      <c r="D6" s="76"/>
      <c r="E6" s="76"/>
      <c r="F6" s="76"/>
      <c r="G6" s="103" t="s">
        <v>138</v>
      </c>
      <c r="H6" s="103"/>
      <c r="I6" s="103"/>
      <c r="J6" s="103"/>
      <c r="K6" s="103"/>
      <c r="L6" s="103"/>
      <c r="M6" s="103"/>
      <c r="N6" s="103"/>
      <c r="O6" s="103"/>
      <c r="P6" s="103"/>
      <c r="Q6" s="103"/>
    </row>
    <row r="7" spans="1:17" ht="24" customHeight="1">
      <c r="A7" s="79"/>
      <c r="B7" s="79"/>
      <c r="C7" s="79"/>
      <c r="D7" s="79"/>
      <c r="E7" s="79"/>
      <c r="F7" s="29" t="s">
        <v>6</v>
      </c>
      <c r="G7" s="80" t="s">
        <v>43</v>
      </c>
      <c r="H7" s="81"/>
      <c r="I7" s="80" t="s">
        <v>1</v>
      </c>
      <c r="J7" s="80"/>
      <c r="K7" s="80" t="s">
        <v>96</v>
      </c>
      <c r="L7" s="81"/>
      <c r="M7" s="104" t="s">
        <v>4</v>
      </c>
      <c r="N7" s="104"/>
      <c r="O7" s="104"/>
      <c r="P7" s="80"/>
      <c r="Q7" s="80" t="s">
        <v>11</v>
      </c>
    </row>
    <row r="8" spans="1:17" ht="24" customHeight="1">
      <c r="A8" s="79"/>
      <c r="B8" s="79"/>
      <c r="C8" s="79"/>
      <c r="D8" s="79"/>
      <c r="E8" s="79"/>
      <c r="F8" s="29"/>
      <c r="G8" s="82" t="s">
        <v>44</v>
      </c>
      <c r="H8" s="79"/>
      <c r="I8" s="82" t="s">
        <v>2</v>
      </c>
      <c r="J8" s="76"/>
      <c r="K8" s="82" t="s">
        <v>97</v>
      </c>
      <c r="L8" s="79"/>
      <c r="M8" s="82" t="s">
        <v>3</v>
      </c>
      <c r="N8" s="79"/>
      <c r="O8" s="82" t="s">
        <v>5</v>
      </c>
      <c r="P8" s="76"/>
      <c r="Q8" s="82"/>
    </row>
    <row r="9" spans="1:17" ht="23.25" customHeight="1">
      <c r="A9" s="83" t="s">
        <v>181</v>
      </c>
      <c r="D9" s="83"/>
      <c r="E9" s="83"/>
      <c r="G9" s="78">
        <v>1108859002</v>
      </c>
      <c r="H9" s="40"/>
      <c r="I9" s="78">
        <v>279958858.40000004</v>
      </c>
      <c r="K9" s="78">
        <v>42752220</v>
      </c>
      <c r="M9" s="78">
        <v>64117760.559999987</v>
      </c>
      <c r="O9" s="78">
        <v>376919835.51999986</v>
      </c>
      <c r="P9" s="40"/>
      <c r="Q9" s="40">
        <f>SUM(G9:O9)</f>
        <v>1872607676.48</v>
      </c>
    </row>
    <row r="10" spans="1:17" ht="22.95" customHeight="1">
      <c r="A10" s="83" t="s">
        <v>98</v>
      </c>
      <c r="G10" s="78">
        <v>0</v>
      </c>
      <c r="I10" s="78">
        <v>0</v>
      </c>
      <c r="K10" s="78">
        <v>0</v>
      </c>
      <c r="M10" s="78">
        <v>1897463.4</v>
      </c>
      <c r="O10" s="13">
        <f>-M10</f>
        <v>-1897463.4</v>
      </c>
      <c r="Q10" s="40">
        <f>SUM(G10:O10)</f>
        <v>0</v>
      </c>
    </row>
    <row r="11" spans="1:17" ht="22.95" customHeight="1">
      <c r="A11" s="83" t="s">
        <v>196</v>
      </c>
      <c r="G11" s="84">
        <v>0</v>
      </c>
      <c r="I11" s="84">
        <v>0</v>
      </c>
      <c r="K11" s="84">
        <v>0</v>
      </c>
      <c r="M11" s="84">
        <v>0</v>
      </c>
      <c r="O11" s="11">
        <f>งบกำไร!J29</f>
        <v>41106574.600000031</v>
      </c>
      <c r="Q11" s="85">
        <f>SUM(G11:O11)</f>
        <v>41106574.600000031</v>
      </c>
    </row>
    <row r="12" spans="1:17" ht="22.95" customHeight="1">
      <c r="A12" s="83" t="s">
        <v>197</v>
      </c>
      <c r="G12" s="78">
        <f>SUM(G9:G11)</f>
        <v>1108859002</v>
      </c>
      <c r="I12" s="78">
        <f>SUM(I9:I11)</f>
        <v>279958858.40000004</v>
      </c>
      <c r="K12" s="78">
        <f>SUM(K9:K11)</f>
        <v>42752220</v>
      </c>
      <c r="M12" s="78">
        <f>SUM(M9:M11)</f>
        <v>66015223.959999986</v>
      </c>
      <c r="O12" s="78">
        <f>SUM(O9:O11)</f>
        <v>416128946.71999991</v>
      </c>
      <c r="Q12" s="78">
        <f>SUM(Q9:Q11)</f>
        <v>1913714251.0800002</v>
      </c>
    </row>
    <row r="13" spans="1:17" ht="22.95" customHeight="1">
      <c r="A13" s="83" t="s">
        <v>98</v>
      </c>
      <c r="G13" s="78">
        <v>0</v>
      </c>
      <c r="I13" s="78">
        <v>0</v>
      </c>
      <c r="K13" s="78">
        <v>0</v>
      </c>
      <c r="M13" s="78">
        <f>4735201.56-M10</f>
        <v>2837738.1599999997</v>
      </c>
      <c r="O13" s="13">
        <f>-M13</f>
        <v>-2837738.1599999997</v>
      </c>
      <c r="Q13" s="40">
        <f>SUM(G13:O13)</f>
        <v>0</v>
      </c>
    </row>
    <row r="14" spans="1:17" ht="23.25" customHeight="1">
      <c r="A14" s="83" t="s">
        <v>166</v>
      </c>
      <c r="F14" s="86" t="s">
        <v>189</v>
      </c>
      <c r="G14" s="78">
        <v>0</v>
      </c>
      <c r="I14" s="78">
        <v>0</v>
      </c>
      <c r="K14" s="78">
        <v>0</v>
      </c>
      <c r="M14" s="78">
        <v>0</v>
      </c>
      <c r="O14" s="13">
        <f>-55436145.1-33264237.06</f>
        <v>-88700382.159999996</v>
      </c>
      <c r="Q14" s="13">
        <f>SUM(G14:O14)</f>
        <v>-88700382.159999996</v>
      </c>
    </row>
    <row r="15" spans="1:17" ht="23.25" customHeight="1">
      <c r="A15" s="83" t="s">
        <v>193</v>
      </c>
      <c r="O15" s="13">
        <f>108204259.67-O11</f>
        <v>67097685.06999997</v>
      </c>
      <c r="Q15" s="40">
        <f>SUM(G15:O15)</f>
        <v>67097685.06999997</v>
      </c>
    </row>
    <row r="16" spans="1:17" ht="23.25" customHeight="1">
      <c r="A16" s="83" t="s">
        <v>195</v>
      </c>
      <c r="G16" s="22">
        <v>0</v>
      </c>
      <c r="H16" s="14"/>
      <c r="I16" s="22">
        <v>0</v>
      </c>
      <c r="J16" s="14"/>
      <c r="K16" s="22">
        <v>0</v>
      </c>
      <c r="M16" s="22">
        <v>0</v>
      </c>
      <c r="O16" s="84">
        <v>290579.20000000001</v>
      </c>
      <c r="Q16" s="40">
        <f>SUM(G16:O16)</f>
        <v>290579.20000000001</v>
      </c>
    </row>
    <row r="17" spans="1:25" ht="23.25" customHeight="1" thickBot="1">
      <c r="A17" s="83" t="s">
        <v>186</v>
      </c>
      <c r="D17" s="83"/>
      <c r="E17" s="83"/>
      <c r="G17" s="87">
        <f>SUM(G12:G16)</f>
        <v>1108859002</v>
      </c>
      <c r="H17" s="40"/>
      <c r="I17" s="87">
        <f>SUM(I12:I16)</f>
        <v>279958858.40000004</v>
      </c>
      <c r="K17" s="87">
        <f>SUM(K12:K16)</f>
        <v>42752220</v>
      </c>
      <c r="M17" s="87">
        <f>SUM(M12:M16)</f>
        <v>68852962.11999999</v>
      </c>
      <c r="O17" s="87">
        <f>SUM(O12:O16)</f>
        <v>391979090.66999984</v>
      </c>
      <c r="P17" s="40"/>
      <c r="Q17" s="87">
        <f>SUM(Q12:Q16)</f>
        <v>1892402133.1900001</v>
      </c>
    </row>
    <row r="18" spans="1:25" ht="23.25" customHeight="1" thickTop="1">
      <c r="A18" s="83"/>
      <c r="D18" s="83"/>
      <c r="E18" s="83"/>
      <c r="G18" s="40"/>
      <c r="H18" s="40"/>
      <c r="I18" s="40"/>
      <c r="J18" s="40"/>
      <c r="K18" s="16"/>
      <c r="L18" s="40"/>
      <c r="M18" s="40"/>
      <c r="N18" s="40"/>
      <c r="O18" s="40"/>
      <c r="P18" s="40"/>
      <c r="Q18" s="40"/>
    </row>
    <row r="19" spans="1:25" ht="23.25" customHeight="1">
      <c r="A19" s="83" t="s">
        <v>198</v>
      </c>
      <c r="G19" s="78">
        <v>1108859002</v>
      </c>
      <c r="I19" s="78">
        <v>279958858.40000004</v>
      </c>
      <c r="K19" s="78">
        <v>42752220</v>
      </c>
      <c r="M19" s="78">
        <v>68852962.11999999</v>
      </c>
      <c r="O19" s="78">
        <v>391979090.66999984</v>
      </c>
      <c r="Q19" s="40">
        <f>SUM(G19:O19)</f>
        <v>1892402133.1899998</v>
      </c>
    </row>
    <row r="20" spans="1:25" ht="22.95" customHeight="1">
      <c r="A20" s="83" t="s">
        <v>98</v>
      </c>
      <c r="G20" s="78">
        <v>0</v>
      </c>
      <c r="I20" s="78">
        <v>0</v>
      </c>
      <c r="K20" s="78">
        <v>0</v>
      </c>
      <c r="M20" s="78">
        <v>651592.65</v>
      </c>
      <c r="O20" s="13">
        <f>-M20</f>
        <v>-651592.65</v>
      </c>
      <c r="Q20" s="40">
        <f>SUM(G20:O20)</f>
        <v>0</v>
      </c>
    </row>
    <row r="21" spans="1:25" ht="22.5" customHeight="1">
      <c r="A21" s="83" t="s">
        <v>196</v>
      </c>
      <c r="G21" s="14">
        <v>0</v>
      </c>
      <c r="H21" s="14"/>
      <c r="I21" s="14">
        <v>0</v>
      </c>
      <c r="J21" s="14"/>
      <c r="K21" s="14">
        <v>0</v>
      </c>
      <c r="M21" s="14">
        <v>0</v>
      </c>
      <c r="O21" s="78">
        <f>งบกำไร!H29</f>
        <v>13962413.159999989</v>
      </c>
      <c r="Q21" s="40">
        <f>SUM(G21:O21)</f>
        <v>13962413.159999989</v>
      </c>
    </row>
    <row r="22" spans="1:25" ht="23.25" customHeight="1" thickBot="1">
      <c r="A22" s="83" t="s">
        <v>199</v>
      </c>
      <c r="G22" s="88">
        <f>SUM(G19:G21)</f>
        <v>1108859002</v>
      </c>
      <c r="I22" s="88">
        <f>SUM(I19:I21)</f>
        <v>279958858.40000004</v>
      </c>
      <c r="K22" s="88">
        <f>SUM(K19:K21)</f>
        <v>42752220</v>
      </c>
      <c r="M22" s="88">
        <f>SUM(M19:M21)</f>
        <v>69504554.769999996</v>
      </c>
      <c r="O22" s="88">
        <f>SUM(O19:O21)</f>
        <v>405289911.17999983</v>
      </c>
      <c r="Q22" s="88">
        <f>SUM(Q19:Q21)</f>
        <v>1906364546.3499999</v>
      </c>
    </row>
    <row r="23" spans="1:25" ht="22.2" thickTop="1">
      <c r="A23" s="83"/>
    </row>
    <row r="24" spans="1:25" ht="21.6">
      <c r="A24" s="83"/>
    </row>
    <row r="25" spans="1:25" ht="24" customHeight="1">
      <c r="A25" s="31" t="s">
        <v>7</v>
      </c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</row>
    <row r="26" spans="1:25" ht="19.2" customHeight="1">
      <c r="A26" s="31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</row>
    <row r="27" spans="1:25" ht="24" customHeight="1">
      <c r="E27" s="28"/>
      <c r="F27" s="28"/>
      <c r="G27" s="28" t="s">
        <v>41</v>
      </c>
    </row>
    <row r="28" spans="1:25" ht="24" customHeight="1">
      <c r="E28" s="28"/>
      <c r="F28" s="28"/>
      <c r="G28" s="28" t="s">
        <v>99</v>
      </c>
    </row>
    <row r="29" spans="1:25" s="77" customFormat="1" ht="24" customHeight="1">
      <c r="A29" s="102" t="s">
        <v>145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</row>
    <row r="30" spans="1:25" s="77" customFormat="1" ht="24" customHeight="1">
      <c r="A30" s="102" t="s">
        <v>208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</row>
    <row r="31" spans="1:25" s="77" customFormat="1" ht="24" customHeight="1">
      <c r="A31" s="102" t="s">
        <v>191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</row>
    <row r="32" spans="1:25" s="77" customFormat="1" ht="24" customHeight="1">
      <c r="A32" s="102" t="s">
        <v>190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</row>
    <row r="33" spans="1:17" ht="24" customHeight="1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40" t="s">
        <v>95</v>
      </c>
    </row>
    <row r="34" spans="1:17" ht="24" customHeight="1">
      <c r="A34" s="76"/>
      <c r="B34" s="76"/>
      <c r="C34" s="76"/>
      <c r="D34" s="76"/>
      <c r="E34" s="76"/>
      <c r="F34" s="76"/>
      <c r="G34" s="103" t="s">
        <v>79</v>
      </c>
      <c r="H34" s="103"/>
      <c r="I34" s="103"/>
      <c r="J34" s="103"/>
      <c r="K34" s="103"/>
      <c r="L34" s="103"/>
      <c r="M34" s="103"/>
      <c r="N34" s="103"/>
      <c r="O34" s="103"/>
      <c r="P34" s="103"/>
      <c r="Q34" s="103"/>
    </row>
    <row r="35" spans="1:17" ht="24" customHeight="1">
      <c r="A35" s="79"/>
      <c r="B35" s="79"/>
      <c r="C35" s="79"/>
      <c r="D35" s="79"/>
      <c r="E35" s="79"/>
      <c r="F35" s="29" t="s">
        <v>6</v>
      </c>
      <c r="G35" s="80" t="s">
        <v>43</v>
      </c>
      <c r="H35" s="81"/>
      <c r="I35" s="80" t="s">
        <v>1</v>
      </c>
      <c r="J35" s="80"/>
      <c r="K35" s="80" t="s">
        <v>96</v>
      </c>
      <c r="L35" s="81"/>
      <c r="M35" s="104" t="s">
        <v>4</v>
      </c>
      <c r="N35" s="104"/>
      <c r="O35" s="104"/>
      <c r="P35" s="80"/>
      <c r="Q35" s="80" t="s">
        <v>11</v>
      </c>
    </row>
    <row r="36" spans="1:17" ht="24" customHeight="1">
      <c r="A36" s="79"/>
      <c r="B36" s="79"/>
      <c r="C36" s="79"/>
      <c r="D36" s="79"/>
      <c r="E36" s="79"/>
      <c r="F36" s="29"/>
      <c r="G36" s="82" t="s">
        <v>44</v>
      </c>
      <c r="H36" s="79"/>
      <c r="I36" s="82" t="s">
        <v>2</v>
      </c>
      <c r="J36" s="76"/>
      <c r="K36" s="82" t="s">
        <v>97</v>
      </c>
      <c r="L36" s="79"/>
      <c r="M36" s="82" t="s">
        <v>3</v>
      </c>
      <c r="N36" s="79"/>
      <c r="O36" s="82" t="s">
        <v>5</v>
      </c>
      <c r="P36" s="76"/>
      <c r="Q36" s="82"/>
    </row>
    <row r="37" spans="1:17" ht="23.25" customHeight="1">
      <c r="A37" s="83" t="s">
        <v>181</v>
      </c>
      <c r="D37" s="83"/>
      <c r="E37" s="83"/>
      <c r="G37" s="78">
        <v>1108859002</v>
      </c>
      <c r="I37" s="78">
        <v>279958858.40000004</v>
      </c>
      <c r="K37" s="78">
        <v>42752220</v>
      </c>
      <c r="L37" s="40"/>
      <c r="M37" s="78">
        <v>64117760.559999987</v>
      </c>
      <c r="O37" s="78">
        <v>348080643.61000013</v>
      </c>
      <c r="P37" s="40"/>
      <c r="Q37" s="40">
        <f>SUM(G37:O37)</f>
        <v>1843768484.5700002</v>
      </c>
    </row>
    <row r="38" spans="1:17" ht="23.25" customHeight="1">
      <c r="A38" s="83" t="s">
        <v>98</v>
      </c>
      <c r="G38" s="78">
        <v>0</v>
      </c>
      <c r="I38" s="78">
        <v>0</v>
      </c>
      <c r="K38" s="78">
        <v>0</v>
      </c>
      <c r="M38" s="78">
        <v>1897463.4</v>
      </c>
      <c r="O38" s="13">
        <f>-M38</f>
        <v>-1897463.4</v>
      </c>
      <c r="Q38" s="40">
        <f>SUM(G38:O38)</f>
        <v>0</v>
      </c>
    </row>
    <row r="39" spans="1:17" ht="23.25" customHeight="1">
      <c r="A39" s="83" t="s">
        <v>196</v>
      </c>
      <c r="G39" s="84">
        <v>0</v>
      </c>
      <c r="I39" s="84">
        <v>0</v>
      </c>
      <c r="K39" s="84">
        <v>0</v>
      </c>
      <c r="M39" s="84">
        <v>0</v>
      </c>
      <c r="O39" s="11">
        <f>งบกำไร!N29</f>
        <v>37949268.050000027</v>
      </c>
      <c r="Q39" s="85">
        <f>SUM(G39:O39)</f>
        <v>37949268.050000027</v>
      </c>
    </row>
    <row r="40" spans="1:17" ht="23.25" customHeight="1">
      <c r="A40" s="83" t="s">
        <v>197</v>
      </c>
      <c r="G40" s="78">
        <f>SUM(G37:G39)</f>
        <v>1108859002</v>
      </c>
      <c r="I40" s="78">
        <f>SUM(I37:I39)</f>
        <v>279958858.40000004</v>
      </c>
      <c r="K40" s="78">
        <f>SUM(K37:K39)</f>
        <v>42752220</v>
      </c>
      <c r="M40" s="78">
        <f>SUM(M37:M39)</f>
        <v>66015223.959999986</v>
      </c>
      <c r="O40" s="78">
        <f>SUM(O37:O39)</f>
        <v>384132448.26000017</v>
      </c>
      <c r="Q40" s="78">
        <f>SUM(Q37:Q39)</f>
        <v>1881717752.6200001</v>
      </c>
    </row>
    <row r="41" spans="1:17" ht="23.25" customHeight="1">
      <c r="A41" s="83" t="s">
        <v>98</v>
      </c>
      <c r="G41" s="78">
        <v>0</v>
      </c>
      <c r="I41" s="78">
        <v>0</v>
      </c>
      <c r="K41" s="78">
        <v>0</v>
      </c>
      <c r="M41" s="78">
        <f>4735201.56-M38</f>
        <v>2837738.1599999997</v>
      </c>
      <c r="O41" s="13">
        <f>-M41</f>
        <v>-2837738.1599999997</v>
      </c>
      <c r="Q41" s="40">
        <f>SUM(G41:O41)</f>
        <v>0</v>
      </c>
    </row>
    <row r="42" spans="1:17" ht="23.25" customHeight="1">
      <c r="A42" s="83" t="s">
        <v>166</v>
      </c>
      <c r="F42" s="86" t="s">
        <v>189</v>
      </c>
      <c r="G42" s="78">
        <v>0</v>
      </c>
      <c r="I42" s="78">
        <v>0</v>
      </c>
      <c r="K42" s="78">
        <v>0</v>
      </c>
      <c r="M42" s="78">
        <v>0</v>
      </c>
      <c r="O42" s="13">
        <f>-55436145.1-33264237.06</f>
        <v>-88700382.159999996</v>
      </c>
      <c r="Q42" s="13">
        <f>SUM(G42:O42)</f>
        <v>-88700382.159999996</v>
      </c>
    </row>
    <row r="43" spans="1:17" ht="23.25" customHeight="1">
      <c r="A43" s="83" t="s">
        <v>193</v>
      </c>
      <c r="G43" s="78">
        <v>0</v>
      </c>
      <c r="I43" s="78">
        <v>0</v>
      </c>
      <c r="K43" s="78">
        <v>0</v>
      </c>
      <c r="M43" s="78">
        <v>0</v>
      </c>
      <c r="O43" s="13">
        <f>94704031.26-O39</f>
        <v>56754763.209999979</v>
      </c>
      <c r="Q43" s="40">
        <f>SUM(G43:O43)</f>
        <v>56754763.209999979</v>
      </c>
    </row>
    <row r="44" spans="1:17" ht="23.25" customHeight="1">
      <c r="A44" s="83" t="s">
        <v>195</v>
      </c>
      <c r="G44" s="22">
        <v>0</v>
      </c>
      <c r="H44" s="14"/>
      <c r="I44" s="22">
        <v>0</v>
      </c>
      <c r="J44" s="14"/>
      <c r="K44" s="22">
        <v>0</v>
      </c>
      <c r="M44" s="22">
        <v>0</v>
      </c>
      <c r="O44" s="22">
        <v>290579.20000000001</v>
      </c>
      <c r="Q44" s="40">
        <f>SUM(G44:O44)</f>
        <v>290579.20000000001</v>
      </c>
    </row>
    <row r="45" spans="1:17" ht="23.25" customHeight="1" thickBot="1">
      <c r="A45" s="83" t="s">
        <v>186</v>
      </c>
      <c r="D45" s="83"/>
      <c r="E45" s="83"/>
      <c r="G45" s="15">
        <f>SUM(G40:G44)</f>
        <v>1108859002</v>
      </c>
      <c r="H45" s="40"/>
      <c r="I45" s="15">
        <f>SUM(I40:I44)</f>
        <v>279958858.40000004</v>
      </c>
      <c r="J45" s="40"/>
      <c r="K45" s="15">
        <f>SUM(K40:K44)</f>
        <v>42752220</v>
      </c>
      <c r="L45" s="40"/>
      <c r="M45" s="15">
        <f>SUM(M40:M44)</f>
        <v>68852962.11999999</v>
      </c>
      <c r="N45" s="40"/>
      <c r="O45" s="15">
        <f>SUM(O40:O44)</f>
        <v>349639670.35000014</v>
      </c>
      <c r="P45" s="40"/>
      <c r="Q45" s="15">
        <f>SUM(Q40:Q44)</f>
        <v>1850062712.8700001</v>
      </c>
    </row>
    <row r="46" spans="1:17" ht="24" customHeight="1" thickTop="1">
      <c r="A46" s="83"/>
    </row>
    <row r="47" spans="1:17" ht="23.25" customHeight="1">
      <c r="A47" s="83" t="s">
        <v>198</v>
      </c>
      <c r="G47" s="78">
        <v>1108859002</v>
      </c>
      <c r="I47" s="78">
        <v>279958858.40000004</v>
      </c>
      <c r="K47" s="78">
        <v>42752220</v>
      </c>
      <c r="M47" s="78">
        <v>68852962.11999999</v>
      </c>
      <c r="O47" s="78">
        <v>349639670.35000014</v>
      </c>
      <c r="Q47" s="40">
        <f>SUM(G47:O47)</f>
        <v>1850062712.8700001</v>
      </c>
    </row>
    <row r="48" spans="1:17" ht="23.25" customHeight="1">
      <c r="A48" s="83" t="s">
        <v>98</v>
      </c>
      <c r="G48" s="78">
        <v>0</v>
      </c>
      <c r="I48" s="78">
        <v>0</v>
      </c>
      <c r="K48" s="78">
        <v>0</v>
      </c>
      <c r="M48" s="78">
        <v>651592.65</v>
      </c>
      <c r="O48" s="13">
        <f>-M48</f>
        <v>-651592.65</v>
      </c>
      <c r="Q48" s="40">
        <f>SUM(G48:O48)</f>
        <v>0</v>
      </c>
    </row>
    <row r="49" spans="1:17" ht="23.25" customHeight="1">
      <c r="A49" s="83" t="s">
        <v>196</v>
      </c>
      <c r="G49" s="14">
        <v>0</v>
      </c>
      <c r="H49" s="14"/>
      <c r="I49" s="14">
        <v>0</v>
      </c>
      <c r="J49" s="14"/>
      <c r="K49" s="14">
        <v>0</v>
      </c>
      <c r="M49" s="14">
        <v>0</v>
      </c>
      <c r="O49" s="14">
        <f>งบกำไร!L29</f>
        <v>13031853.090000007</v>
      </c>
      <c r="Q49" s="40">
        <f>SUM(G49:O49)</f>
        <v>13031853.090000007</v>
      </c>
    </row>
    <row r="50" spans="1:17" ht="23.25" customHeight="1" thickBot="1">
      <c r="A50" s="83" t="s">
        <v>199</v>
      </c>
      <c r="G50" s="88">
        <f>SUM(G47:G49)</f>
        <v>1108859002</v>
      </c>
      <c r="I50" s="88">
        <f>SUM(I47:I49)</f>
        <v>279958858.40000004</v>
      </c>
      <c r="K50" s="88">
        <f>SUM(K47:K49)</f>
        <v>42752220</v>
      </c>
      <c r="M50" s="88">
        <f>SUM(M47:M49)</f>
        <v>69504554.769999996</v>
      </c>
      <c r="O50" s="88">
        <f>SUM(O47:O49)</f>
        <v>362019930.7900002</v>
      </c>
      <c r="Q50" s="88">
        <f>SUM(Q47:Q49)</f>
        <v>1863094565.96</v>
      </c>
    </row>
    <row r="51" spans="1:17" ht="22.2" thickTop="1">
      <c r="A51" s="83"/>
    </row>
    <row r="52" spans="1:17" ht="21.6">
      <c r="A52" s="83"/>
    </row>
    <row r="53" spans="1:17" ht="24" customHeight="1">
      <c r="A53" s="31" t="s">
        <v>7</v>
      </c>
    </row>
    <row r="54" spans="1:17" ht="24" customHeight="1">
      <c r="A54" s="31"/>
    </row>
    <row r="55" spans="1:17" ht="24" customHeight="1">
      <c r="F55" s="28"/>
      <c r="G55" s="28" t="s">
        <v>41</v>
      </c>
    </row>
    <row r="56" spans="1:17" ht="24" customHeight="1">
      <c r="F56" s="28"/>
      <c r="G56" s="28" t="s">
        <v>99</v>
      </c>
    </row>
    <row r="57" spans="1:17" ht="24" customHeight="1">
      <c r="E57" s="28"/>
      <c r="F57" s="28"/>
    </row>
  </sheetData>
  <mergeCells count="12">
    <mergeCell ref="A29:Q29"/>
    <mergeCell ref="A30:Q30"/>
    <mergeCell ref="G34:Q34"/>
    <mergeCell ref="M35:O35"/>
    <mergeCell ref="A31:Q31"/>
    <mergeCell ref="A32:Q32"/>
    <mergeCell ref="A1:Q1"/>
    <mergeCell ref="A2:Q2"/>
    <mergeCell ref="G6:Q6"/>
    <mergeCell ref="M7:O7"/>
    <mergeCell ref="A3:Q3"/>
    <mergeCell ref="A4:Q4"/>
  </mergeCells>
  <pageMargins left="0.85" right="0.39" top="0.42" bottom="0.17" header="0.23622047244094499" footer="0.15748031496063"/>
  <pageSetup paperSize="9" scale="80" orientation="landscape" r:id="rId1"/>
  <headerFooter alignWithMargins="0"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101"/>
  <sheetViews>
    <sheetView view="pageBreakPreview" topLeftCell="A13" zoomScaleNormal="90" zoomScaleSheetLayoutView="100" workbookViewId="0">
      <selection activeCell="L76" sqref="L76"/>
    </sheetView>
  </sheetViews>
  <sheetFormatPr defaultColWidth="9.33203125" defaultRowHeight="24" customHeight="1"/>
  <cols>
    <col min="1" max="1" width="4" style="90" customWidth="1"/>
    <col min="2" max="5" width="9.33203125" style="90" customWidth="1"/>
    <col min="6" max="6" width="12.33203125" style="90" customWidth="1"/>
    <col min="7" max="7" width="4.33203125" style="90" customWidth="1"/>
    <col min="8" max="8" width="17" style="90" customWidth="1"/>
    <col min="9" max="9" width="0.6640625" style="90" customWidth="1"/>
    <col min="10" max="10" width="18.6640625" style="90" customWidth="1"/>
    <col min="11" max="11" width="0.6640625" style="90" customWidth="1"/>
    <col min="12" max="12" width="17" style="90" customWidth="1"/>
    <col min="13" max="13" width="0.6640625" style="90" customWidth="1"/>
    <col min="14" max="14" width="18.6640625" style="90" customWidth="1"/>
    <col min="15" max="15" width="1.33203125" style="90" customWidth="1"/>
    <col min="16" max="16384" width="9.33203125" style="90"/>
  </cols>
  <sheetData>
    <row r="1" spans="1:14" s="89" customFormat="1" ht="23.25" customHeight="1">
      <c r="A1" s="101" t="s">
        <v>145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4" s="89" customFormat="1" ht="23.25" customHeight="1">
      <c r="A2" s="101" t="s">
        <v>14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s="89" customFormat="1" ht="23.25" customHeight="1">
      <c r="A3" s="101" t="s">
        <v>191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4" s="89" customFormat="1" ht="23.25" customHeight="1">
      <c r="A4" s="101" t="s">
        <v>190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</row>
    <row r="5" spans="1:14" ht="21.6">
      <c r="A5" s="23"/>
      <c r="B5" s="23"/>
      <c r="C5" s="23"/>
      <c r="D5" s="23"/>
      <c r="E5" s="23"/>
      <c r="F5" s="23"/>
      <c r="G5" s="23"/>
      <c r="H5" s="23"/>
      <c r="I5" s="23"/>
      <c r="J5" s="23"/>
      <c r="L5" s="23"/>
      <c r="M5" s="23"/>
      <c r="N5" s="23"/>
    </row>
    <row r="6" spans="1:14" ht="23.25" customHeight="1">
      <c r="A6" s="23"/>
      <c r="B6" s="23"/>
      <c r="C6" s="23"/>
      <c r="D6" s="23"/>
      <c r="E6" s="23"/>
      <c r="F6" s="23"/>
      <c r="G6" s="23"/>
      <c r="H6" s="23"/>
      <c r="I6" s="23"/>
      <c r="J6" s="91"/>
      <c r="L6" s="23"/>
      <c r="M6" s="23"/>
      <c r="N6" s="91" t="s">
        <v>65</v>
      </c>
    </row>
    <row r="7" spans="1:14" ht="23.25" customHeight="1">
      <c r="A7" s="23"/>
      <c r="B7" s="23"/>
      <c r="C7" s="23"/>
      <c r="D7" s="23"/>
      <c r="E7" s="23"/>
      <c r="F7" s="23"/>
      <c r="G7" s="23"/>
      <c r="H7" s="26"/>
      <c r="I7" s="26" t="s">
        <v>138</v>
      </c>
      <c r="J7" s="41"/>
      <c r="L7" s="26"/>
      <c r="M7" s="26" t="s">
        <v>79</v>
      </c>
      <c r="N7" s="41"/>
    </row>
    <row r="8" spans="1:14" ht="23.25" customHeight="1">
      <c r="A8" s="32"/>
      <c r="B8" s="32"/>
      <c r="C8" s="32"/>
      <c r="D8" s="32"/>
      <c r="E8" s="32"/>
      <c r="F8" s="32"/>
      <c r="G8" s="32"/>
      <c r="H8" s="27" t="s">
        <v>192</v>
      </c>
      <c r="I8" s="29"/>
      <c r="J8" s="27" t="s">
        <v>180</v>
      </c>
      <c r="K8" s="28"/>
      <c r="L8" s="27" t="s">
        <v>192</v>
      </c>
      <c r="M8" s="29"/>
      <c r="N8" s="27" t="s">
        <v>180</v>
      </c>
    </row>
    <row r="9" spans="1:14" s="89" customFormat="1" ht="23.25" customHeight="1">
      <c r="A9" s="56" t="s">
        <v>15</v>
      </c>
      <c r="B9" s="30"/>
      <c r="C9" s="30"/>
      <c r="D9" s="30"/>
      <c r="E9" s="30"/>
      <c r="F9" s="30"/>
      <c r="G9" s="30"/>
      <c r="H9" s="30"/>
      <c r="L9" s="30"/>
    </row>
    <row r="10" spans="1:14" ht="23.25" customHeight="1">
      <c r="A10" s="31" t="s">
        <v>175</v>
      </c>
      <c r="B10" s="32"/>
      <c r="C10" s="32"/>
      <c r="D10" s="32"/>
      <c r="E10" s="32"/>
      <c r="F10" s="32"/>
      <c r="G10" s="32"/>
      <c r="H10" s="32">
        <f>งบกำไร!H29</f>
        <v>13962413.159999989</v>
      </c>
      <c r="J10" s="32">
        <f>งบกำไร!J29</f>
        <v>41106574.600000031</v>
      </c>
      <c r="L10" s="32">
        <f>งบกำไร!L29</f>
        <v>13031853.090000007</v>
      </c>
      <c r="N10" s="32">
        <f>งบกำไร!N29</f>
        <v>37949268.050000027</v>
      </c>
    </row>
    <row r="11" spans="1:14" ht="23.25" customHeight="1">
      <c r="A11" s="31" t="s">
        <v>116</v>
      </c>
      <c r="B11" s="32"/>
      <c r="C11" s="32"/>
      <c r="D11" s="32"/>
      <c r="E11" s="32"/>
      <c r="F11" s="32"/>
      <c r="G11" s="32"/>
      <c r="H11" s="32"/>
      <c r="J11" s="32"/>
      <c r="L11" s="32"/>
      <c r="N11" s="32"/>
    </row>
    <row r="12" spans="1:14" ht="23.25" customHeight="1">
      <c r="A12" s="31"/>
      <c r="B12" s="32" t="s">
        <v>78</v>
      </c>
      <c r="C12" s="32"/>
      <c r="D12" s="32"/>
      <c r="E12" s="32"/>
      <c r="F12" s="32"/>
      <c r="G12" s="32"/>
      <c r="H12" s="32">
        <f>-งบกำไร!H28</f>
        <v>4063206.79</v>
      </c>
      <c r="J12" s="32">
        <f>-งบกำไร!J28</f>
        <v>10194990.210000001</v>
      </c>
      <c r="L12" s="32">
        <f>-งบกำไร!L28</f>
        <v>3961624.98</v>
      </c>
      <c r="N12" s="32">
        <f>-งบกำไร!N28</f>
        <v>9471220.9399999995</v>
      </c>
    </row>
    <row r="13" spans="1:14" ht="23.25" customHeight="1">
      <c r="A13" s="31"/>
      <c r="B13" s="32" t="s">
        <v>113</v>
      </c>
      <c r="C13" s="32"/>
      <c r="D13" s="32"/>
      <c r="E13" s="32"/>
      <c r="F13" s="32"/>
      <c r="G13" s="32"/>
      <c r="H13" s="32">
        <v>3565563.3200000003</v>
      </c>
      <c r="J13" s="32">
        <v>3900245.7800000003</v>
      </c>
      <c r="L13" s="32">
        <v>3282175.41</v>
      </c>
      <c r="N13" s="32">
        <v>3691816.42</v>
      </c>
    </row>
    <row r="14" spans="1:14" ht="23.25" customHeight="1">
      <c r="A14" s="31"/>
      <c r="B14" s="32" t="s">
        <v>91</v>
      </c>
      <c r="C14" s="32"/>
      <c r="D14" s="32"/>
      <c r="E14" s="32"/>
      <c r="F14" s="32"/>
      <c r="G14" s="32"/>
      <c r="H14" s="32">
        <v>9855230.7400000002</v>
      </c>
      <c r="J14" s="32">
        <v>7961600.5800000001</v>
      </c>
      <c r="L14" s="32">
        <v>9855230.7400000002</v>
      </c>
      <c r="N14" s="32">
        <v>7961600.5800000001</v>
      </c>
    </row>
    <row r="15" spans="1:14" ht="23.25" customHeight="1">
      <c r="A15" s="31"/>
      <c r="B15" s="32" t="s">
        <v>164</v>
      </c>
      <c r="C15" s="32"/>
      <c r="D15" s="32"/>
      <c r="E15" s="32"/>
      <c r="F15" s="32"/>
      <c r="G15" s="32"/>
      <c r="H15" s="32">
        <v>28479152.379999992</v>
      </c>
      <c r="J15" s="32">
        <v>12482776.619999999</v>
      </c>
      <c r="L15" s="32">
        <v>28479152.379999992</v>
      </c>
      <c r="N15" s="32">
        <v>12482776.619999999</v>
      </c>
    </row>
    <row r="16" spans="1:14" ht="23.25" hidden="1" customHeight="1">
      <c r="A16" s="31"/>
      <c r="B16" s="32" t="s">
        <v>178</v>
      </c>
      <c r="C16" s="32"/>
      <c r="D16" s="32"/>
      <c r="E16" s="32"/>
      <c r="F16" s="32"/>
      <c r="G16" s="32"/>
      <c r="H16" s="13"/>
      <c r="I16" s="13"/>
      <c r="J16" s="13"/>
      <c r="K16" s="13"/>
      <c r="L16" s="13"/>
      <c r="M16" s="13"/>
      <c r="N16" s="13"/>
    </row>
    <row r="17" spans="1:14" ht="23.25" hidden="1" customHeight="1">
      <c r="A17" s="31"/>
      <c r="B17" s="32" t="s">
        <v>179</v>
      </c>
      <c r="C17" s="32"/>
      <c r="D17" s="32"/>
      <c r="E17" s="32"/>
      <c r="F17" s="32"/>
      <c r="G17" s="32"/>
      <c r="H17" s="13"/>
      <c r="I17" s="13"/>
      <c r="J17" s="13"/>
      <c r="K17" s="13"/>
      <c r="L17" s="13"/>
      <c r="M17" s="13"/>
      <c r="N17" s="13"/>
    </row>
    <row r="18" spans="1:14" ht="23.25" customHeight="1">
      <c r="A18" s="31"/>
      <c r="B18" s="32" t="s">
        <v>133</v>
      </c>
      <c r="C18" s="32"/>
      <c r="D18" s="32"/>
      <c r="E18" s="32"/>
      <c r="F18" s="32"/>
      <c r="G18" s="32"/>
      <c r="H18" s="32"/>
      <c r="J18" s="32"/>
      <c r="L18" s="32"/>
      <c r="N18" s="32"/>
    </row>
    <row r="19" spans="1:14" ht="23.25" customHeight="1">
      <c r="A19" s="31"/>
      <c r="B19" s="32" t="s">
        <v>89</v>
      </c>
      <c r="C19" s="32"/>
      <c r="D19" s="32"/>
      <c r="E19" s="32"/>
      <c r="F19" s="32"/>
      <c r="G19" s="32"/>
      <c r="H19" s="13">
        <v>-497852.58</v>
      </c>
      <c r="I19" s="13"/>
      <c r="J19" s="13">
        <v>-374992.72</v>
      </c>
      <c r="L19" s="32">
        <v>0</v>
      </c>
      <c r="M19" s="17"/>
      <c r="N19" s="32">
        <v>0</v>
      </c>
    </row>
    <row r="20" spans="1:14" ht="23.25" customHeight="1">
      <c r="A20" s="31"/>
      <c r="B20" s="32" t="s">
        <v>71</v>
      </c>
      <c r="C20" s="32"/>
      <c r="D20" s="32"/>
      <c r="E20" s="32"/>
      <c r="F20" s="32"/>
      <c r="G20" s="32"/>
      <c r="H20" s="13">
        <v>-1463.33</v>
      </c>
      <c r="J20" s="13">
        <v>45076.62999999999</v>
      </c>
      <c r="L20" s="13">
        <v>-1463.33</v>
      </c>
      <c r="N20" s="13">
        <v>45076.62999999999</v>
      </c>
    </row>
    <row r="21" spans="1:14" ht="21.6" hidden="1">
      <c r="A21" s="31"/>
      <c r="B21" s="32" t="s">
        <v>146</v>
      </c>
      <c r="C21" s="32"/>
      <c r="D21" s="32"/>
      <c r="E21" s="32"/>
      <c r="F21" s="32"/>
      <c r="G21" s="32"/>
      <c r="H21" s="32"/>
      <c r="J21" s="13"/>
      <c r="L21" s="32"/>
      <c r="N21" s="32"/>
    </row>
    <row r="22" spans="1:14" ht="21.6" hidden="1">
      <c r="A22" s="31"/>
      <c r="B22" s="32" t="s">
        <v>167</v>
      </c>
      <c r="C22" s="32"/>
      <c r="D22" s="32"/>
      <c r="E22" s="32"/>
      <c r="F22" s="32"/>
      <c r="G22" s="32"/>
      <c r="H22" s="32"/>
      <c r="J22" s="32"/>
      <c r="L22" s="32"/>
      <c r="N22" s="32"/>
    </row>
    <row r="23" spans="1:14" ht="23.25" customHeight="1">
      <c r="A23" s="31"/>
      <c r="B23" s="32" t="s">
        <v>88</v>
      </c>
      <c r="C23" s="32"/>
      <c r="D23" s="32"/>
      <c r="E23" s="32"/>
      <c r="F23" s="32"/>
      <c r="G23" s="32"/>
      <c r="H23" s="13">
        <v>-3295170.44</v>
      </c>
      <c r="I23" s="13"/>
      <c r="J23" s="13">
        <v>2367792.5200000005</v>
      </c>
      <c r="K23" s="13"/>
      <c r="L23" s="13">
        <v>-3295170.44</v>
      </c>
      <c r="M23" s="13"/>
      <c r="N23" s="13">
        <v>2367792.5200000005</v>
      </c>
    </row>
    <row r="24" spans="1:14" ht="23.25" customHeight="1">
      <c r="A24" s="31"/>
      <c r="B24" s="32" t="s">
        <v>176</v>
      </c>
      <c r="C24" s="32"/>
      <c r="D24" s="32"/>
      <c r="E24" s="32"/>
      <c r="F24" s="32"/>
      <c r="G24" s="32"/>
      <c r="H24" s="13">
        <v>-25589.58</v>
      </c>
      <c r="J24" s="13">
        <v>0</v>
      </c>
      <c r="L24" s="13">
        <v>-25589.58</v>
      </c>
      <c r="N24" s="13">
        <v>0</v>
      </c>
    </row>
    <row r="25" spans="1:14" ht="23.25" customHeight="1">
      <c r="A25" s="31"/>
      <c r="B25" s="32" t="s">
        <v>153</v>
      </c>
      <c r="C25" s="32"/>
      <c r="D25" s="32"/>
      <c r="E25" s="32"/>
      <c r="F25" s="32"/>
      <c r="G25" s="32"/>
      <c r="H25" s="13">
        <v>1249394.2</v>
      </c>
      <c r="J25" s="32">
        <v>1170628.43</v>
      </c>
      <c r="L25" s="13">
        <v>1249394.2</v>
      </c>
      <c r="N25" s="32">
        <v>1170628.43</v>
      </c>
    </row>
    <row r="26" spans="1:14" ht="23.25" customHeight="1">
      <c r="A26" s="31"/>
      <c r="B26" s="32" t="s">
        <v>168</v>
      </c>
      <c r="C26" s="32"/>
      <c r="D26" s="32"/>
      <c r="E26" s="32"/>
      <c r="F26" s="32"/>
      <c r="G26" s="32"/>
      <c r="H26" s="13">
        <v>0</v>
      </c>
      <c r="I26" s="13"/>
      <c r="J26" s="13">
        <v>-1500000</v>
      </c>
      <c r="K26" s="13"/>
      <c r="L26" s="13">
        <v>0</v>
      </c>
      <c r="M26" s="13"/>
      <c r="N26" s="13">
        <v>-1500000</v>
      </c>
    </row>
    <row r="27" spans="1:14" ht="21.6" hidden="1">
      <c r="A27" s="31"/>
      <c r="B27" s="32" t="s">
        <v>131</v>
      </c>
      <c r="C27" s="32"/>
      <c r="D27" s="32"/>
      <c r="E27" s="32"/>
      <c r="F27" s="32"/>
      <c r="G27" s="32"/>
      <c r="H27" s="32"/>
      <c r="J27" s="32"/>
      <c r="L27" s="32"/>
      <c r="N27" s="32"/>
    </row>
    <row r="28" spans="1:14" s="28" customFormat="1" ht="21.6" hidden="1">
      <c r="A28" s="31"/>
      <c r="B28" s="32" t="s">
        <v>170</v>
      </c>
      <c r="C28" s="32"/>
      <c r="D28" s="32"/>
      <c r="E28" s="32"/>
      <c r="F28" s="32"/>
      <c r="G28" s="32"/>
      <c r="J28" s="13"/>
    </row>
    <row r="29" spans="1:14" s="28" customFormat="1" ht="23.25" hidden="1" customHeight="1">
      <c r="A29" s="31"/>
      <c r="B29" s="32" t="s">
        <v>169</v>
      </c>
      <c r="C29" s="32"/>
      <c r="D29" s="32"/>
      <c r="E29" s="32"/>
      <c r="F29" s="32"/>
      <c r="G29" s="32"/>
      <c r="H29" s="17"/>
      <c r="J29" s="32"/>
      <c r="L29" s="17"/>
    </row>
    <row r="30" spans="1:14" s="94" customFormat="1" ht="23.25" customHeight="1">
      <c r="A30" s="92"/>
      <c r="B30" s="93" t="s">
        <v>117</v>
      </c>
      <c r="C30" s="93"/>
      <c r="D30" s="93"/>
      <c r="E30" s="93"/>
      <c r="F30" s="93"/>
      <c r="G30" s="93"/>
      <c r="H30" s="93">
        <v>816803.56</v>
      </c>
      <c r="J30" s="32">
        <v>763968.85</v>
      </c>
      <c r="L30" s="93">
        <v>870759.24</v>
      </c>
      <c r="N30" s="32">
        <v>667845</v>
      </c>
    </row>
    <row r="31" spans="1:14" ht="23.25" customHeight="1">
      <c r="A31" s="31"/>
      <c r="B31" s="32" t="s">
        <v>100</v>
      </c>
      <c r="C31" s="32"/>
      <c r="D31" s="32"/>
      <c r="E31" s="32"/>
      <c r="F31" s="32"/>
      <c r="G31" s="32"/>
      <c r="H31" s="95">
        <v>37546179.799999997</v>
      </c>
      <c r="J31" s="95">
        <v>24432673.510000002</v>
      </c>
      <c r="L31" s="95">
        <v>37542314.049999997</v>
      </c>
      <c r="N31" s="95">
        <v>24426760.410000004</v>
      </c>
    </row>
    <row r="32" spans="1:14" ht="23.25" customHeight="1">
      <c r="A32" s="56" t="s">
        <v>30</v>
      </c>
      <c r="B32" s="30"/>
      <c r="C32" s="30"/>
      <c r="D32" s="30"/>
      <c r="E32" s="30"/>
      <c r="F32" s="30"/>
      <c r="G32" s="32"/>
      <c r="H32" s="32">
        <f>SUM(H10:H31)</f>
        <v>95717868.019999996</v>
      </c>
      <c r="J32" s="32">
        <f>SUM(J10:J31)</f>
        <v>102551335.01000004</v>
      </c>
      <c r="L32" s="32">
        <f>SUM(L10:L31)</f>
        <v>94950280.74000001</v>
      </c>
      <c r="N32" s="32">
        <f>SUM(N10:N31)</f>
        <v>98734785.600000024</v>
      </c>
    </row>
    <row r="33" spans="1:14" ht="23.25" customHeight="1">
      <c r="A33" s="31"/>
      <c r="B33" s="32" t="s">
        <v>31</v>
      </c>
      <c r="C33" s="32"/>
      <c r="D33" s="32"/>
      <c r="E33" s="32"/>
      <c r="F33" s="32"/>
      <c r="G33" s="32"/>
      <c r="H33" s="13">
        <v>-147985401.45000032</v>
      </c>
      <c r="J33" s="13">
        <v>-231212348.9500002</v>
      </c>
      <c r="L33" s="13">
        <v>-147985401.45000032</v>
      </c>
      <c r="N33" s="13">
        <v>-231212348.9500002</v>
      </c>
    </row>
    <row r="34" spans="1:14" ht="23.25" customHeight="1">
      <c r="A34" s="31"/>
      <c r="B34" s="32" t="s">
        <v>185</v>
      </c>
      <c r="C34" s="32"/>
      <c r="D34" s="32"/>
      <c r="E34" s="32"/>
      <c r="F34" s="32"/>
      <c r="G34" s="32"/>
      <c r="H34" s="13">
        <v>-6264668.2299999995</v>
      </c>
      <c r="J34" s="13">
        <v>-134185.58000000002</v>
      </c>
      <c r="L34" s="13">
        <v>-6264668.2299999995</v>
      </c>
      <c r="N34" s="13">
        <v>-134185.58000000002</v>
      </c>
    </row>
    <row r="35" spans="1:14" ht="23.25" customHeight="1">
      <c r="A35" s="31"/>
      <c r="B35" s="32" t="s">
        <v>109</v>
      </c>
      <c r="C35" s="32"/>
      <c r="D35" s="32"/>
      <c r="E35" s="32"/>
      <c r="F35" s="32"/>
      <c r="G35" s="32"/>
      <c r="H35" s="13">
        <v>-150516.62</v>
      </c>
      <c r="J35" s="13">
        <v>-2867047.86</v>
      </c>
      <c r="L35" s="13">
        <v>-780696.24</v>
      </c>
      <c r="N35" s="13">
        <v>-2755566.16</v>
      </c>
    </row>
    <row r="36" spans="1:14" ht="23.25" customHeight="1">
      <c r="A36" s="31"/>
      <c r="B36" s="32" t="s">
        <v>32</v>
      </c>
      <c r="C36" s="32"/>
      <c r="D36" s="32"/>
      <c r="E36" s="32"/>
      <c r="F36" s="32"/>
      <c r="G36" s="32"/>
      <c r="H36" s="13">
        <v>6266193.2000000002</v>
      </c>
      <c r="I36" s="32"/>
      <c r="J36" s="13">
        <v>-7231602.6900000004</v>
      </c>
      <c r="K36" s="32"/>
      <c r="L36" s="13">
        <v>6266193.2000000002</v>
      </c>
      <c r="M36" s="32"/>
      <c r="N36" s="13">
        <v>-7231602.6900000004</v>
      </c>
    </row>
    <row r="37" spans="1:14" ht="23.25" customHeight="1">
      <c r="A37" s="31"/>
      <c r="B37" s="32" t="s">
        <v>110</v>
      </c>
      <c r="C37" s="32"/>
      <c r="D37" s="32"/>
      <c r="E37" s="32"/>
      <c r="F37" s="32"/>
      <c r="G37" s="32"/>
      <c r="H37" s="13">
        <v>-34197730.510000005</v>
      </c>
      <c r="I37" s="32"/>
      <c r="J37" s="13">
        <v>-10923234.580000002</v>
      </c>
      <c r="K37" s="32"/>
      <c r="L37" s="13">
        <v>-34197730.510000005</v>
      </c>
      <c r="M37" s="32"/>
      <c r="N37" s="13">
        <v>-10923234.580000002</v>
      </c>
    </row>
    <row r="38" spans="1:14" ht="21.6">
      <c r="A38" s="31"/>
      <c r="B38" s="32" t="s">
        <v>149</v>
      </c>
      <c r="C38" s="32"/>
      <c r="D38" s="32"/>
      <c r="E38" s="32"/>
      <c r="F38" s="32"/>
      <c r="G38" s="32"/>
      <c r="H38" s="13">
        <v>-9.8800000000000008</v>
      </c>
      <c r="I38" s="13"/>
      <c r="J38" s="13">
        <v>-1.92</v>
      </c>
      <c r="K38" s="32"/>
      <c r="L38" s="17">
        <v>0</v>
      </c>
      <c r="M38" s="32"/>
      <c r="N38" s="17">
        <v>0</v>
      </c>
    </row>
    <row r="39" spans="1:14" ht="23.25" customHeight="1">
      <c r="A39" s="31"/>
      <c r="B39" s="32" t="s">
        <v>55</v>
      </c>
      <c r="C39" s="32"/>
      <c r="D39" s="32"/>
      <c r="E39" s="32"/>
      <c r="F39" s="32"/>
      <c r="G39" s="32"/>
      <c r="H39" s="13">
        <v>0</v>
      </c>
      <c r="I39" s="32"/>
      <c r="J39" s="13">
        <v>2803.74</v>
      </c>
      <c r="K39" s="32"/>
      <c r="L39" s="13">
        <v>0</v>
      </c>
      <c r="M39" s="32"/>
      <c r="N39" s="13">
        <v>2803.74</v>
      </c>
    </row>
    <row r="40" spans="1:14" ht="23.25" customHeight="1">
      <c r="A40" s="31"/>
      <c r="B40" s="32" t="s">
        <v>111</v>
      </c>
      <c r="C40" s="32"/>
      <c r="D40" s="32"/>
      <c r="E40" s="32"/>
      <c r="F40" s="32"/>
      <c r="G40" s="32"/>
      <c r="H40" s="32">
        <v>3222782.31</v>
      </c>
      <c r="I40" s="32"/>
      <c r="J40" s="32">
        <v>10665798.670000017</v>
      </c>
      <c r="K40" s="32"/>
      <c r="L40" s="32">
        <v>3055534.8100000005</v>
      </c>
      <c r="M40" s="32"/>
      <c r="N40" s="32">
        <v>10882997.770000018</v>
      </c>
    </row>
    <row r="41" spans="1:14" ht="21.6">
      <c r="A41" s="31"/>
      <c r="B41" s="32" t="s">
        <v>147</v>
      </c>
      <c r="C41" s="32"/>
      <c r="D41" s="32"/>
      <c r="E41" s="32"/>
      <c r="F41" s="32"/>
      <c r="G41" s="32"/>
      <c r="H41" s="11">
        <v>-1332634.4399999953</v>
      </c>
      <c r="I41" s="13"/>
      <c r="J41" s="11">
        <v>0</v>
      </c>
      <c r="K41" s="13"/>
      <c r="L41" s="11">
        <v>-1332634.4399999955</v>
      </c>
      <c r="M41" s="13"/>
      <c r="N41" s="11">
        <v>0</v>
      </c>
    </row>
    <row r="42" spans="1:14" ht="23.25" customHeight="1">
      <c r="A42" s="30" t="s">
        <v>33</v>
      </c>
      <c r="B42" s="30"/>
      <c r="C42" s="30"/>
      <c r="D42" s="30"/>
      <c r="E42" s="32"/>
      <c r="F42" s="32"/>
      <c r="G42" s="32"/>
      <c r="H42" s="13">
        <f>SUM(H32:H41)</f>
        <v>-84724117.600000307</v>
      </c>
      <c r="J42" s="13">
        <f>SUM(J32:J41)</f>
        <v>-139148484.16000015</v>
      </c>
      <c r="L42" s="13">
        <f>SUM(L32:L41)</f>
        <v>-86289122.120000303</v>
      </c>
      <c r="N42" s="13">
        <f>SUM(N32:N41)</f>
        <v>-142636350.85000017</v>
      </c>
    </row>
    <row r="43" spans="1:14" ht="23.25" customHeight="1">
      <c r="A43" s="31"/>
      <c r="B43" s="32" t="s">
        <v>54</v>
      </c>
      <c r="C43" s="32"/>
      <c r="D43" s="32"/>
      <c r="E43" s="32"/>
      <c r="F43" s="32"/>
      <c r="G43" s="32"/>
      <c r="H43" s="96">
        <v>-37641704.07</v>
      </c>
      <c r="I43" s="32"/>
      <c r="J43" s="96">
        <v>-26451613.870000001</v>
      </c>
      <c r="K43" s="96"/>
      <c r="L43" s="96">
        <v>-37641704.07</v>
      </c>
      <c r="M43" s="96"/>
      <c r="N43" s="96">
        <v>-26451613.870000005</v>
      </c>
    </row>
    <row r="44" spans="1:14" ht="23.25" customHeight="1">
      <c r="A44" s="31"/>
      <c r="B44" s="32" t="s">
        <v>29</v>
      </c>
      <c r="C44" s="32"/>
      <c r="D44" s="32"/>
      <c r="E44" s="32"/>
      <c r="F44" s="32"/>
      <c r="G44" s="32"/>
      <c r="H44" s="96">
        <v>-455989.1799999997</v>
      </c>
      <c r="I44" s="32"/>
      <c r="J44" s="96">
        <v>-708534.77</v>
      </c>
      <c r="K44" s="32"/>
      <c r="L44" s="96">
        <v>-354407.37</v>
      </c>
      <c r="M44" s="32"/>
      <c r="N44" s="96">
        <v>-270127.21999999997</v>
      </c>
    </row>
    <row r="45" spans="1:14" ht="23.25" customHeight="1">
      <c r="A45" s="30" t="s">
        <v>17</v>
      </c>
      <c r="B45" s="32"/>
      <c r="C45" s="32"/>
      <c r="D45" s="32"/>
      <c r="E45" s="32"/>
      <c r="F45" s="32"/>
      <c r="G45" s="32"/>
      <c r="H45" s="97">
        <f>SUM(H42:H44)</f>
        <v>-122821810.85000032</v>
      </c>
      <c r="J45" s="97">
        <f>SUM(J42:J44)</f>
        <v>-166308632.80000016</v>
      </c>
      <c r="L45" s="97">
        <f>SUM(L42:L44)</f>
        <v>-124285233.5600003</v>
      </c>
      <c r="N45" s="97">
        <f>SUM(N42:N44)</f>
        <v>-169358091.94000018</v>
      </c>
    </row>
    <row r="46" spans="1:14" ht="21.6">
      <c r="A46" s="32"/>
      <c r="C46" s="32"/>
      <c r="D46" s="32"/>
      <c r="E46" s="32"/>
      <c r="F46" s="32"/>
      <c r="G46" s="32"/>
      <c r="H46" s="32"/>
      <c r="J46" s="32"/>
      <c r="L46" s="32"/>
      <c r="N46" s="32"/>
    </row>
    <row r="47" spans="1:14" ht="21.6">
      <c r="A47" s="31" t="s">
        <v>7</v>
      </c>
      <c r="B47" s="32"/>
      <c r="C47" s="32"/>
      <c r="D47" s="32"/>
      <c r="E47" s="32"/>
      <c r="F47" s="32"/>
      <c r="G47" s="32"/>
      <c r="H47" s="32"/>
      <c r="L47" s="32"/>
      <c r="N47" s="32"/>
    </row>
    <row r="48" spans="1:14" ht="21.6">
      <c r="A48" s="31"/>
      <c r="B48" s="32"/>
      <c r="C48" s="32"/>
      <c r="D48" s="32"/>
      <c r="E48" s="32"/>
      <c r="F48" s="32"/>
      <c r="G48" s="32"/>
      <c r="H48" s="32"/>
      <c r="L48" s="32"/>
      <c r="N48" s="32"/>
    </row>
    <row r="49" spans="1:14" ht="21.6">
      <c r="A49" s="31"/>
      <c r="B49" s="32"/>
      <c r="C49" s="32"/>
      <c r="D49" s="32"/>
      <c r="E49" s="32"/>
      <c r="F49" s="32"/>
      <c r="G49" s="32"/>
      <c r="H49" s="32"/>
      <c r="L49" s="32"/>
      <c r="N49" s="32"/>
    </row>
    <row r="50" spans="1:14" ht="21.6">
      <c r="A50" s="31"/>
      <c r="B50" s="32"/>
      <c r="C50" s="32"/>
      <c r="D50" s="32"/>
      <c r="E50" s="32"/>
      <c r="F50" s="32"/>
      <c r="G50" s="32"/>
      <c r="H50" s="32"/>
      <c r="L50" s="32"/>
    </row>
    <row r="51" spans="1:14" ht="21.6">
      <c r="A51" s="32"/>
      <c r="D51" s="90" t="s">
        <v>41</v>
      </c>
    </row>
    <row r="52" spans="1:14" ht="21.6">
      <c r="A52" s="32"/>
      <c r="D52" s="90" t="s">
        <v>42</v>
      </c>
    </row>
    <row r="53" spans="1:14" ht="24" customHeight="1">
      <c r="A53" s="101" t="s">
        <v>26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</row>
    <row r="54" spans="1:14" ht="24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L54" s="23"/>
      <c r="M54" s="23"/>
      <c r="N54" s="23"/>
    </row>
    <row r="55" spans="1:14" s="89" customFormat="1" ht="24" customHeight="1">
      <c r="A55" s="101" t="s">
        <v>145</v>
      </c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</row>
    <row r="56" spans="1:14" s="89" customFormat="1" ht="24" customHeight="1">
      <c r="A56" s="101" t="s">
        <v>87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</row>
    <row r="57" spans="1:14" s="89" customFormat="1" ht="23.25" customHeight="1">
      <c r="A57" s="101" t="str">
        <f>A3</f>
        <v>สำหรับงวดสามเดือน สิ้นสุดวันที่ 31 มีนาคม 2567</v>
      </c>
      <c r="B57" s="101"/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</row>
    <row r="58" spans="1:14" s="89" customFormat="1" ht="23.25" customHeight="1">
      <c r="A58" s="101" t="str">
        <f>A4</f>
        <v>(ยังไม่ได้ตรวจสอบ/สอบทานแล้ว)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</row>
    <row r="59" spans="1:14" s="89" customFormat="1" ht="24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</row>
    <row r="60" spans="1:14" s="89" customFormat="1" ht="24" customHeight="1">
      <c r="A60" s="23"/>
      <c r="B60" s="23"/>
      <c r="C60" s="23"/>
      <c r="D60" s="23"/>
      <c r="E60" s="23"/>
      <c r="F60" s="23"/>
      <c r="G60" s="23"/>
      <c r="H60" s="23"/>
      <c r="I60" s="23"/>
      <c r="J60" s="91"/>
      <c r="K60" s="90"/>
      <c r="L60" s="23"/>
      <c r="M60" s="23"/>
      <c r="N60" s="91" t="s">
        <v>65</v>
      </c>
    </row>
    <row r="61" spans="1:14" s="89" customFormat="1" ht="24" customHeight="1">
      <c r="A61" s="23"/>
      <c r="B61" s="23"/>
      <c r="C61" s="23"/>
      <c r="D61" s="23"/>
      <c r="E61" s="23"/>
      <c r="F61" s="23"/>
      <c r="G61" s="23"/>
      <c r="H61" s="26"/>
      <c r="I61" s="26" t="s">
        <v>138</v>
      </c>
      <c r="J61" s="41"/>
      <c r="K61" s="90"/>
      <c r="L61" s="26"/>
      <c r="M61" s="26" t="s">
        <v>79</v>
      </c>
      <c r="N61" s="41"/>
    </row>
    <row r="62" spans="1:14" s="89" customFormat="1" ht="24" customHeight="1">
      <c r="A62" s="32"/>
      <c r="B62" s="32"/>
      <c r="C62" s="32"/>
      <c r="D62" s="32"/>
      <c r="E62" s="32"/>
      <c r="F62" s="32"/>
      <c r="G62" s="32"/>
      <c r="H62" s="27" t="s">
        <v>192</v>
      </c>
      <c r="I62" s="29"/>
      <c r="J62" s="27" t="s">
        <v>180</v>
      </c>
      <c r="K62" s="28"/>
      <c r="L62" s="27" t="s">
        <v>192</v>
      </c>
      <c r="M62" s="29"/>
      <c r="N62" s="27" t="s">
        <v>180</v>
      </c>
    </row>
    <row r="63" spans="1:14" ht="24" customHeight="1">
      <c r="A63" s="56" t="s">
        <v>20</v>
      </c>
      <c r="B63" s="32"/>
      <c r="C63" s="32"/>
      <c r="D63" s="32"/>
      <c r="E63" s="32"/>
      <c r="F63" s="32"/>
      <c r="G63" s="32"/>
      <c r="H63" s="32"/>
      <c r="J63" s="32"/>
      <c r="L63" s="32"/>
      <c r="N63" s="32"/>
    </row>
    <row r="64" spans="1:14" ht="24" hidden="1" customHeight="1">
      <c r="A64" s="56"/>
      <c r="B64" s="32" t="s">
        <v>128</v>
      </c>
      <c r="C64" s="32"/>
      <c r="D64" s="32"/>
      <c r="E64" s="32"/>
      <c r="F64" s="32"/>
      <c r="G64" s="32"/>
      <c r="H64" s="17"/>
      <c r="I64" s="32"/>
      <c r="J64" s="17">
        <v>0</v>
      </c>
      <c r="K64" s="32"/>
      <c r="L64" s="17"/>
      <c r="M64" s="32"/>
      <c r="N64" s="17">
        <v>0</v>
      </c>
    </row>
    <row r="65" spans="1:14" ht="24" customHeight="1">
      <c r="A65" s="31"/>
      <c r="B65" s="32" t="s">
        <v>173</v>
      </c>
      <c r="C65" s="32"/>
      <c r="D65" s="32"/>
      <c r="E65" s="32"/>
      <c r="F65" s="32"/>
      <c r="G65" s="32"/>
      <c r="H65" s="17">
        <v>0</v>
      </c>
      <c r="I65" s="32"/>
      <c r="J65" s="17">
        <v>6000000</v>
      </c>
      <c r="K65" s="32"/>
      <c r="L65" s="17">
        <v>0</v>
      </c>
      <c r="M65" s="32"/>
      <c r="N65" s="17">
        <v>6000000</v>
      </c>
    </row>
    <row r="66" spans="1:14" s="28" customFormat="1" ht="24" hidden="1" customHeight="1">
      <c r="A66" s="31"/>
      <c r="B66" s="32" t="s">
        <v>148</v>
      </c>
      <c r="C66" s="32"/>
      <c r="D66" s="32"/>
      <c r="E66" s="32"/>
      <c r="F66" s="32"/>
      <c r="G66" s="32"/>
      <c r="H66" s="17"/>
      <c r="I66" s="32"/>
      <c r="J66" s="17"/>
      <c r="K66" s="32"/>
      <c r="L66" s="17"/>
      <c r="M66" s="32"/>
      <c r="N66" s="17"/>
    </row>
    <row r="67" spans="1:14" ht="24" hidden="1" customHeight="1">
      <c r="A67" s="31"/>
      <c r="B67" s="32" t="s">
        <v>135</v>
      </c>
      <c r="C67" s="32"/>
      <c r="D67" s="32"/>
      <c r="E67" s="32"/>
      <c r="F67" s="32"/>
      <c r="G67" s="32"/>
      <c r="H67" s="17"/>
      <c r="I67" s="32"/>
      <c r="J67" s="17"/>
      <c r="K67" s="32"/>
      <c r="L67" s="17"/>
      <c r="M67" s="32"/>
      <c r="N67" s="17"/>
    </row>
    <row r="68" spans="1:14" ht="21.6" hidden="1">
      <c r="A68" s="31"/>
      <c r="B68" s="32" t="s">
        <v>150</v>
      </c>
      <c r="C68" s="32"/>
      <c r="D68" s="32"/>
      <c r="E68" s="32"/>
      <c r="F68" s="32"/>
      <c r="G68" s="32"/>
      <c r="H68" s="17"/>
      <c r="I68" s="32"/>
      <c r="J68" s="17"/>
      <c r="K68" s="32"/>
      <c r="L68" s="17"/>
      <c r="M68" s="32"/>
      <c r="N68" s="17"/>
    </row>
    <row r="69" spans="1:14" ht="23.25" hidden="1" customHeight="1">
      <c r="A69" s="31"/>
      <c r="B69" s="32" t="s">
        <v>178</v>
      </c>
      <c r="C69" s="32"/>
      <c r="D69" s="32"/>
      <c r="E69" s="32"/>
      <c r="F69" s="32"/>
      <c r="G69" s="32"/>
      <c r="H69" s="13"/>
      <c r="I69" s="13"/>
      <c r="J69" s="32"/>
      <c r="K69" s="13"/>
      <c r="L69" s="13"/>
      <c r="M69" s="13"/>
      <c r="N69" s="32"/>
    </row>
    <row r="70" spans="1:14" ht="23.25" hidden="1" customHeight="1">
      <c r="A70" s="31"/>
      <c r="B70" s="32" t="s">
        <v>179</v>
      </c>
      <c r="C70" s="32"/>
      <c r="D70" s="32"/>
      <c r="E70" s="32"/>
      <c r="F70" s="32"/>
      <c r="G70" s="32"/>
      <c r="H70" s="13"/>
      <c r="I70" s="13"/>
      <c r="J70" s="32"/>
      <c r="K70" s="13"/>
      <c r="L70" s="13"/>
      <c r="M70" s="13"/>
      <c r="N70" s="32"/>
    </row>
    <row r="71" spans="1:14" ht="24" customHeight="1">
      <c r="A71" s="31"/>
      <c r="B71" s="32" t="s">
        <v>126</v>
      </c>
      <c r="C71" s="32"/>
      <c r="D71" s="32"/>
      <c r="E71" s="32"/>
      <c r="F71" s="32"/>
      <c r="G71" s="32"/>
      <c r="H71" s="13">
        <v>-402180</v>
      </c>
      <c r="I71" s="13"/>
      <c r="J71" s="13">
        <v>-91600</v>
      </c>
      <c r="K71" s="13"/>
      <c r="L71" s="13">
        <v>-372180</v>
      </c>
      <c r="M71" s="32"/>
      <c r="N71" s="13">
        <v>-91600</v>
      </c>
    </row>
    <row r="72" spans="1:14" ht="24" customHeight="1">
      <c r="A72" s="31"/>
      <c r="B72" s="32" t="s">
        <v>72</v>
      </c>
      <c r="C72" s="32"/>
      <c r="D72" s="32"/>
      <c r="E72" s="32"/>
      <c r="F72" s="32"/>
      <c r="G72" s="32"/>
      <c r="H72" s="17">
        <v>1495.33</v>
      </c>
      <c r="I72" s="32"/>
      <c r="J72" s="17">
        <v>1401.87</v>
      </c>
      <c r="K72" s="32"/>
      <c r="L72" s="17">
        <v>1495.33</v>
      </c>
      <c r="M72" s="32"/>
      <c r="N72" s="17">
        <v>1401.87</v>
      </c>
    </row>
    <row r="73" spans="1:14" ht="24" customHeight="1">
      <c r="A73" s="31"/>
      <c r="B73" s="32" t="s">
        <v>27</v>
      </c>
      <c r="C73" s="32"/>
      <c r="D73" s="32"/>
      <c r="E73" s="32"/>
      <c r="F73" s="32"/>
      <c r="G73" s="32"/>
      <c r="H73" s="96">
        <v>-470029.72</v>
      </c>
      <c r="I73" s="32"/>
      <c r="J73" s="96">
        <v>-363852.99</v>
      </c>
      <c r="K73" s="32"/>
      <c r="L73" s="96">
        <v>-444450.28</v>
      </c>
      <c r="M73" s="32"/>
      <c r="N73" s="96">
        <v>-300600.28000000003</v>
      </c>
    </row>
    <row r="74" spans="1:14" ht="24" customHeight="1">
      <c r="A74" s="30" t="s">
        <v>18</v>
      </c>
      <c r="C74" s="32"/>
      <c r="D74" s="32"/>
      <c r="E74" s="32"/>
      <c r="F74" s="32"/>
      <c r="G74" s="32"/>
      <c r="H74" s="97">
        <f>SUM(H64:H73)</f>
        <v>-870714.3899999999</v>
      </c>
      <c r="I74" s="32"/>
      <c r="J74" s="97">
        <f>SUM(J64:J73)</f>
        <v>5545948.8799999999</v>
      </c>
      <c r="K74" s="32"/>
      <c r="L74" s="97">
        <f>SUM(L64:L73)</f>
        <v>-815134.95</v>
      </c>
      <c r="M74" s="32"/>
      <c r="N74" s="97">
        <f>SUM(N64:N73)</f>
        <v>5609201.5899999999</v>
      </c>
    </row>
    <row r="75" spans="1:14" ht="24" customHeight="1">
      <c r="A75" s="56" t="s">
        <v>28</v>
      </c>
      <c r="B75" s="32"/>
      <c r="C75" s="32"/>
      <c r="D75" s="32"/>
      <c r="E75" s="32"/>
      <c r="F75" s="32"/>
      <c r="G75" s="32"/>
      <c r="H75" s="32"/>
      <c r="J75" s="32"/>
      <c r="L75" s="32"/>
      <c r="N75" s="32"/>
    </row>
    <row r="76" spans="1:14" ht="24" customHeight="1">
      <c r="B76" s="31" t="s">
        <v>76</v>
      </c>
      <c r="C76" s="32"/>
      <c r="D76" s="32"/>
      <c r="E76" s="32"/>
      <c r="F76" s="32"/>
      <c r="G76" s="32"/>
      <c r="H76" s="96">
        <v>-5062480.6100000003</v>
      </c>
      <c r="I76" s="32"/>
      <c r="J76" s="96">
        <v>48793018.689999998</v>
      </c>
      <c r="K76" s="32"/>
      <c r="L76" s="96">
        <v>-5062480.6100000003</v>
      </c>
      <c r="M76" s="32"/>
      <c r="N76" s="96">
        <v>48793018.689999998</v>
      </c>
    </row>
    <row r="77" spans="1:14" ht="24" customHeight="1">
      <c r="B77" s="31" t="s">
        <v>73</v>
      </c>
      <c r="C77" s="32"/>
      <c r="D77" s="32"/>
      <c r="E77" s="32"/>
      <c r="F77" s="32"/>
      <c r="G77" s="32"/>
      <c r="H77" s="17">
        <v>0</v>
      </c>
      <c r="I77" s="32"/>
      <c r="J77" s="17">
        <v>2110000000</v>
      </c>
      <c r="K77" s="32"/>
      <c r="L77" s="17">
        <v>0</v>
      </c>
      <c r="M77" s="32"/>
      <c r="N77" s="17">
        <v>2110000000</v>
      </c>
    </row>
    <row r="78" spans="1:14" ht="24" customHeight="1">
      <c r="B78" s="31" t="s">
        <v>74</v>
      </c>
      <c r="C78" s="32"/>
      <c r="D78" s="32"/>
      <c r="E78" s="32"/>
      <c r="F78" s="32"/>
      <c r="G78" s="32"/>
      <c r="H78" s="17">
        <v>0</v>
      </c>
      <c r="I78" s="32"/>
      <c r="J78" s="13">
        <v>-2110000000</v>
      </c>
      <c r="K78" s="32"/>
      <c r="L78" s="17">
        <v>0</v>
      </c>
      <c r="M78" s="32"/>
      <c r="N78" s="13">
        <v>-2110000000</v>
      </c>
    </row>
    <row r="79" spans="1:14" ht="24" customHeight="1">
      <c r="B79" s="31" t="s">
        <v>68</v>
      </c>
      <c r="C79" s="32"/>
      <c r="D79" s="32"/>
      <c r="E79" s="32"/>
      <c r="F79" s="32"/>
      <c r="G79" s="32"/>
      <c r="H79" s="32">
        <v>30000000.000000007</v>
      </c>
      <c r="I79" s="32"/>
      <c r="J79" s="96">
        <v>10000000.000000011</v>
      </c>
      <c r="K79" s="32"/>
      <c r="L79" s="32">
        <v>30000000.000000007</v>
      </c>
      <c r="M79" s="32"/>
      <c r="N79" s="96">
        <v>10000000.000000011</v>
      </c>
    </row>
    <row r="80" spans="1:14" ht="24" hidden="1" customHeight="1">
      <c r="B80" s="31" t="s">
        <v>66</v>
      </c>
      <c r="C80" s="32"/>
      <c r="D80" s="32"/>
      <c r="E80" s="32"/>
      <c r="F80" s="32"/>
      <c r="G80" s="32"/>
      <c r="H80" s="13"/>
      <c r="I80" s="32"/>
      <c r="J80" s="13">
        <v>0</v>
      </c>
      <c r="K80" s="32"/>
      <c r="L80" s="13"/>
      <c r="M80" s="32"/>
      <c r="N80" s="13">
        <v>0</v>
      </c>
    </row>
    <row r="81" spans="1:14" ht="24" customHeight="1">
      <c r="B81" s="31" t="s">
        <v>69</v>
      </c>
      <c r="C81" s="32"/>
      <c r="D81" s="32"/>
      <c r="E81" s="32"/>
      <c r="F81" s="32"/>
      <c r="G81" s="32"/>
      <c r="H81" s="17">
        <v>350000000.00000012</v>
      </c>
      <c r="I81" s="32"/>
      <c r="J81" s="17">
        <v>350000000</v>
      </c>
      <c r="K81" s="32"/>
      <c r="L81" s="17">
        <v>350000000.00000012</v>
      </c>
      <c r="M81" s="32"/>
      <c r="N81" s="17">
        <v>350000000</v>
      </c>
    </row>
    <row r="82" spans="1:14" ht="24" customHeight="1">
      <c r="B82" s="31" t="s">
        <v>70</v>
      </c>
      <c r="C82" s="32"/>
      <c r="D82" s="32"/>
      <c r="E82" s="32"/>
      <c r="F82" s="32"/>
      <c r="G82" s="32"/>
      <c r="H82" s="96">
        <v>-246117000</v>
      </c>
      <c r="I82" s="32"/>
      <c r="J82" s="96">
        <v>-269181000</v>
      </c>
      <c r="K82" s="32"/>
      <c r="L82" s="96">
        <v>-246117000</v>
      </c>
      <c r="M82" s="32"/>
      <c r="N82" s="96">
        <v>-269181000</v>
      </c>
    </row>
    <row r="83" spans="1:14" ht="24" customHeight="1">
      <c r="B83" s="31" t="s">
        <v>172</v>
      </c>
      <c r="C83" s="32"/>
      <c r="D83" s="32"/>
      <c r="E83" s="32"/>
      <c r="F83" s="32"/>
      <c r="G83" s="32"/>
      <c r="H83" s="13">
        <v>-2486831.2399999984</v>
      </c>
      <c r="I83" s="13"/>
      <c r="J83" s="13">
        <v>-2476239.1799999988</v>
      </c>
      <c r="K83" s="13"/>
      <c r="L83" s="13">
        <v>-2426168.2399999984</v>
      </c>
      <c r="M83" s="13"/>
      <c r="N83" s="13">
        <v>-2415576.1799999978</v>
      </c>
    </row>
    <row r="84" spans="1:14" ht="24" hidden="1" customHeight="1">
      <c r="B84" s="31" t="s">
        <v>174</v>
      </c>
      <c r="C84" s="32"/>
      <c r="D84" s="32"/>
      <c r="E84" s="32"/>
      <c r="F84" s="32"/>
      <c r="G84" s="32"/>
      <c r="H84" s="17"/>
      <c r="I84" s="32"/>
      <c r="J84" s="20"/>
      <c r="K84" s="32"/>
      <c r="L84" s="17"/>
      <c r="M84" s="32"/>
      <c r="N84" s="20"/>
    </row>
    <row r="85" spans="1:14" ht="24" hidden="1" customHeight="1">
      <c r="B85" s="31" t="s">
        <v>171</v>
      </c>
      <c r="C85" s="32"/>
      <c r="D85" s="32"/>
      <c r="E85" s="32"/>
      <c r="F85" s="32"/>
      <c r="G85" s="32"/>
      <c r="H85" s="17"/>
      <c r="I85" s="32"/>
      <c r="J85" s="17"/>
      <c r="K85" s="32"/>
      <c r="L85" s="17"/>
      <c r="M85" s="32"/>
      <c r="N85" s="17"/>
    </row>
    <row r="86" spans="1:14" ht="24" hidden="1" customHeight="1">
      <c r="B86" s="31" t="s">
        <v>159</v>
      </c>
      <c r="C86" s="32"/>
      <c r="D86" s="32"/>
      <c r="E86" s="32"/>
      <c r="F86" s="32"/>
      <c r="G86" s="32"/>
      <c r="H86" s="19"/>
      <c r="I86" s="32"/>
      <c r="J86" s="19"/>
      <c r="K86" s="32"/>
      <c r="L86" s="19"/>
      <c r="M86" s="32"/>
      <c r="N86" s="19"/>
    </row>
    <row r="87" spans="1:14" ht="24" hidden="1" customHeight="1">
      <c r="B87" s="31" t="s">
        <v>166</v>
      </c>
      <c r="C87" s="32"/>
      <c r="D87" s="32"/>
      <c r="E87" s="32"/>
      <c r="F87" s="32"/>
      <c r="G87" s="32"/>
      <c r="H87" s="96"/>
      <c r="I87" s="32"/>
      <c r="J87" s="13">
        <v>0</v>
      </c>
      <c r="K87" s="32"/>
      <c r="L87" s="96"/>
      <c r="M87" s="96"/>
      <c r="N87" s="13">
        <v>0</v>
      </c>
    </row>
    <row r="88" spans="1:14" ht="24" customHeight="1">
      <c r="A88" s="30" t="s">
        <v>19</v>
      </c>
      <c r="C88" s="32"/>
      <c r="D88" s="32"/>
      <c r="E88" s="32"/>
      <c r="F88" s="32"/>
      <c r="G88" s="32"/>
      <c r="H88" s="97">
        <f>SUM(H76:H87)</f>
        <v>126333688.15000011</v>
      </c>
      <c r="J88" s="97">
        <f>SUM(J76:J87)</f>
        <v>137135779.51000005</v>
      </c>
      <c r="L88" s="97">
        <f>SUM(L76:L87)</f>
        <v>126394351.15000011</v>
      </c>
      <c r="N88" s="97">
        <f>SUM(N76:N87)</f>
        <v>137196442.51000005</v>
      </c>
    </row>
    <row r="89" spans="1:14" ht="24" hidden="1" customHeight="1">
      <c r="A89" s="32" t="s">
        <v>165</v>
      </c>
      <c r="C89" s="32"/>
      <c r="D89" s="32"/>
      <c r="E89" s="32"/>
      <c r="F89" s="32"/>
      <c r="G89" s="32"/>
      <c r="H89" s="98"/>
      <c r="J89" s="98">
        <v>0</v>
      </c>
      <c r="L89" s="98"/>
      <c r="N89" s="98">
        <v>0</v>
      </c>
    </row>
    <row r="90" spans="1:14" ht="24" customHeight="1">
      <c r="A90" s="56" t="s">
        <v>21</v>
      </c>
      <c r="B90" s="32"/>
      <c r="C90" s="32"/>
      <c r="D90" s="32"/>
      <c r="E90" s="32"/>
      <c r="F90" s="32"/>
      <c r="G90" s="32"/>
      <c r="H90" s="96">
        <f>+H45+H74+H88+H89</f>
        <v>2641162.9099997878</v>
      </c>
      <c r="J90" s="96">
        <f>+J45+J74+J88+J89</f>
        <v>-23626904.410000116</v>
      </c>
      <c r="L90" s="96">
        <f>+L45+L74+L88+L89</f>
        <v>1293982.6399998069</v>
      </c>
      <c r="M90" s="32"/>
      <c r="N90" s="96">
        <f>+N45+N74+N88+N89</f>
        <v>-26552447.840000123</v>
      </c>
    </row>
    <row r="91" spans="1:14" ht="24" customHeight="1">
      <c r="A91" s="31" t="s">
        <v>90</v>
      </c>
      <c r="B91" s="32"/>
      <c r="C91" s="32"/>
      <c r="D91" s="32"/>
      <c r="E91" s="32"/>
      <c r="F91" s="32"/>
      <c r="G91" s="32"/>
      <c r="H91" s="32">
        <v>31064542.690000001</v>
      </c>
      <c r="J91" s="32">
        <v>37402794.539999999</v>
      </c>
      <c r="L91" s="32">
        <v>21081817.390000001</v>
      </c>
      <c r="N91" s="32">
        <v>34409073.119999997</v>
      </c>
    </row>
    <row r="92" spans="1:14" ht="24" customHeight="1" thickBot="1">
      <c r="A92" s="56" t="s">
        <v>205</v>
      </c>
      <c r="B92" s="32"/>
      <c r="C92" s="32"/>
      <c r="D92" s="32"/>
      <c r="E92" s="32"/>
      <c r="F92" s="32"/>
      <c r="G92" s="32"/>
      <c r="H92" s="99">
        <f>SUM(H90:H91)</f>
        <v>33705705.599999785</v>
      </c>
      <c r="J92" s="99">
        <f>SUM(J90:J91)</f>
        <v>13775890.129999883</v>
      </c>
      <c r="L92" s="99">
        <f>SUM(L90:L91)</f>
        <v>22375800.029999807</v>
      </c>
      <c r="N92" s="99">
        <f>SUM(N90:N91)</f>
        <v>7856625.2799998745</v>
      </c>
    </row>
    <row r="93" spans="1:14" ht="24" customHeight="1" thickTop="1">
      <c r="A93" s="31"/>
      <c r="B93" s="32"/>
      <c r="C93" s="32"/>
      <c r="D93" s="32"/>
      <c r="E93" s="32"/>
      <c r="F93" s="32"/>
      <c r="G93" s="32"/>
      <c r="H93" s="93"/>
      <c r="I93" s="94"/>
      <c r="J93" s="32"/>
      <c r="K93" s="28"/>
      <c r="L93" s="32"/>
      <c r="M93" s="28"/>
      <c r="N93" s="32"/>
    </row>
    <row r="94" spans="1:14" ht="24" customHeight="1">
      <c r="A94" s="31"/>
      <c r="B94" s="32"/>
      <c r="C94" s="32"/>
      <c r="D94" s="32"/>
      <c r="E94" s="32"/>
      <c r="F94" s="32"/>
      <c r="G94" s="32"/>
      <c r="H94" s="32"/>
      <c r="J94" s="32"/>
      <c r="L94" s="32"/>
      <c r="N94" s="32"/>
    </row>
    <row r="95" spans="1:14" ht="21.6">
      <c r="A95" s="31" t="s">
        <v>7</v>
      </c>
      <c r="B95" s="32"/>
      <c r="C95" s="32"/>
      <c r="D95" s="32"/>
      <c r="E95" s="32"/>
      <c r="F95" s="32"/>
      <c r="G95" s="32"/>
      <c r="H95" s="32"/>
      <c r="J95" s="32"/>
      <c r="L95" s="32"/>
      <c r="N95" s="32"/>
    </row>
    <row r="96" spans="1:14" ht="21.6">
      <c r="A96" s="31"/>
      <c r="B96" s="32"/>
      <c r="C96" s="32"/>
      <c r="D96" s="32"/>
      <c r="E96" s="32"/>
      <c r="F96" s="32"/>
      <c r="G96" s="32"/>
      <c r="H96" s="32"/>
      <c r="J96" s="32"/>
      <c r="L96" s="32"/>
      <c r="N96" s="32"/>
    </row>
    <row r="97" spans="1:14" ht="21.6">
      <c r="A97" s="31"/>
      <c r="B97" s="32"/>
      <c r="C97" s="32"/>
      <c r="D97" s="32"/>
      <c r="E97" s="32"/>
      <c r="F97" s="32"/>
      <c r="G97" s="32"/>
      <c r="H97" s="32"/>
      <c r="J97" s="32"/>
      <c r="L97" s="32"/>
      <c r="N97" s="32"/>
    </row>
    <row r="98" spans="1:14" ht="21.6"/>
    <row r="99" spans="1:14" ht="21.6"/>
    <row r="100" spans="1:14" ht="24" customHeight="1">
      <c r="A100" s="32"/>
      <c r="D100" s="90" t="s">
        <v>41</v>
      </c>
    </row>
    <row r="101" spans="1:14" ht="24" customHeight="1">
      <c r="A101" s="32"/>
      <c r="D101" s="90" t="s">
        <v>42</v>
      </c>
    </row>
  </sheetData>
  <mergeCells count="9">
    <mergeCell ref="A58:N58"/>
    <mergeCell ref="A57:N57"/>
    <mergeCell ref="A56:N56"/>
    <mergeCell ref="A1:N1"/>
    <mergeCell ref="A2:N2"/>
    <mergeCell ref="A53:N53"/>
    <mergeCell ref="A55:N55"/>
    <mergeCell ref="A3:N3"/>
    <mergeCell ref="A4:N4"/>
  </mergeCells>
  <pageMargins left="0.73" right="0.23622047244094491" top="0.54" bottom="0.22" header="0.27559055118110237" footer="0.19685039370078741"/>
  <pageSetup paperSize="9" scale="70" orientation="portrait" r:id="rId1"/>
  <headerFooter alignWithMargins="0"/>
  <rowBreaks count="1" manualBreakCount="1">
    <brk id="52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Props1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งบกระแสเงินสด!Print_Area</vt:lpstr>
      <vt:lpstr>งบกำไร!Print_Area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ภคพร เอื้ออรัญโชติ</cp:lastModifiedBy>
  <cp:lastPrinted>2024-05-10T01:40:09Z</cp:lastPrinted>
  <dcterms:created xsi:type="dcterms:W3CDTF">1999-04-17T06:02:17Z</dcterms:created>
  <dcterms:modified xsi:type="dcterms:W3CDTF">2024-05-13T03:29:59Z</dcterms:modified>
</cp:coreProperties>
</file>