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nyanoot\Downloads\ECL\6\E\"/>
    </mc:Choice>
  </mc:AlternateContent>
  <xr:revisionPtr revIDLastSave="0" documentId="13_ncr:1_{DB9BDA44-CA72-411E-923E-6FB0EED6B68D}" xr6:coauthVersionLast="47" xr6:coauthVersionMax="47" xr10:uidLastSave="{00000000-0000-0000-0000-000000000000}"/>
  <bookViews>
    <workbookView xWindow="-108" yWindow="-108" windowWidth="23256" windowHeight="12456" tabRatio="815" activeTab="3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6" r:id="rId4"/>
  </sheets>
  <definedNames>
    <definedName name="_xlnm.Print_Area" localSheetId="0">งบ!$A$1:$P$108</definedName>
    <definedName name="_xlnm.Print_Area" localSheetId="3">งบกระแสเงินสด!$A$1:$N$100</definedName>
    <definedName name="_xlnm.Print_Area" localSheetId="1">งบกำไร!$A$1:$N$43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4" l="1"/>
  <c r="A45" i="1"/>
  <c r="O51" i="15"/>
  <c r="O45" i="15"/>
  <c r="Q45" i="15" s="1"/>
  <c r="M44" i="15"/>
  <c r="M43" i="15"/>
  <c r="M48" i="15" s="1"/>
  <c r="K43" i="15"/>
  <c r="K48" i="15" s="1"/>
  <c r="I43" i="15"/>
  <c r="I48" i="15" s="1"/>
  <c r="G43" i="15"/>
  <c r="G48" i="15" s="1"/>
  <c r="O23" i="15"/>
  <c r="O17" i="15"/>
  <c r="M16" i="15"/>
  <c r="O16" i="15" s="1"/>
  <c r="O44" i="15" l="1"/>
  <c r="Q44" i="15" s="1"/>
  <c r="Q17" i="15"/>
  <c r="Q16" i="15"/>
  <c r="M15" i="15"/>
  <c r="M20" i="15" s="1"/>
  <c r="K15" i="15"/>
  <c r="K20" i="15" s="1"/>
  <c r="I15" i="15"/>
  <c r="I20" i="15" s="1"/>
  <c r="G15" i="15"/>
  <c r="G20" i="15" s="1"/>
  <c r="K53" i="15" l="1"/>
  <c r="I53" i="15"/>
  <c r="G53" i="15"/>
  <c r="K25" i="15"/>
  <c r="I25" i="15"/>
  <c r="G25" i="15"/>
  <c r="A55" i="16" l="1"/>
  <c r="N87" i="16" l="1"/>
  <c r="L87" i="16"/>
  <c r="J87" i="16"/>
  <c r="H87" i="16"/>
  <c r="M53" i="15"/>
  <c r="M25" i="15"/>
  <c r="A80" i="1" l="1"/>
  <c r="L12" i="16" l="1"/>
  <c r="N72" i="16"/>
  <c r="N12" i="16"/>
  <c r="H12" i="16"/>
  <c r="J12" i="16"/>
  <c r="O41" i="15"/>
  <c r="Q41" i="15" l="1"/>
  <c r="O13" i="15"/>
  <c r="Q13" i="15" l="1"/>
  <c r="N22" i="14" l="1"/>
  <c r="N33" i="14" l="1"/>
  <c r="L33" i="14"/>
  <c r="J33" i="14"/>
  <c r="H33" i="14"/>
  <c r="L22" i="14"/>
  <c r="J22" i="14"/>
  <c r="H22" i="14"/>
  <c r="N17" i="14"/>
  <c r="L17" i="14"/>
  <c r="J17" i="14"/>
  <c r="H17" i="14"/>
  <c r="L23" i="14" l="1"/>
  <c r="L26" i="14" s="1"/>
  <c r="L28" i="14" s="1"/>
  <c r="H23" i="14"/>
  <c r="H26" i="14" s="1"/>
  <c r="H28" i="14" s="1"/>
  <c r="N23" i="14"/>
  <c r="N26" i="14" s="1"/>
  <c r="N28" i="14" s="1"/>
  <c r="O42" i="15" s="1"/>
  <c r="J23" i="14"/>
  <c r="J26" i="14" s="1"/>
  <c r="J28" i="14" s="1"/>
  <c r="O14" i="15" s="1"/>
  <c r="I29" i="1"/>
  <c r="O43" i="15" l="1"/>
  <c r="O46" i="15"/>
  <c r="Q46" i="15" s="1"/>
  <c r="Q42" i="15"/>
  <c r="O18" i="15"/>
  <c r="Q18" i="15" s="1"/>
  <c r="Q14" i="15"/>
  <c r="O15" i="15"/>
  <c r="J36" i="14"/>
  <c r="N36" i="14"/>
  <c r="H36" i="14"/>
  <c r="N10" i="16"/>
  <c r="J34" i="14"/>
  <c r="J10" i="16"/>
  <c r="L36" i="14"/>
  <c r="L10" i="16"/>
  <c r="O52" i="15"/>
  <c r="O53" i="15" s="1"/>
  <c r="H34" i="14"/>
  <c r="O24" i="15"/>
  <c r="O25" i="15" s="1"/>
  <c r="H10" i="16"/>
  <c r="L34" i="14"/>
  <c r="N34" i="14"/>
  <c r="O48" i="15" l="1"/>
  <c r="O20" i="15"/>
  <c r="Q47" i="15"/>
  <c r="Q19" i="15"/>
  <c r="O83" i="1" l="1"/>
  <c r="M83" i="1"/>
  <c r="K83" i="1"/>
  <c r="I83" i="1"/>
  <c r="O48" i="1"/>
  <c r="M48" i="1"/>
  <c r="K48" i="1"/>
  <c r="I48" i="1"/>
  <c r="K91" i="1"/>
  <c r="M64" i="1"/>
  <c r="I93" i="1"/>
  <c r="I91" i="1"/>
  <c r="I96" i="1"/>
  <c r="I94" i="1"/>
  <c r="Q23" i="15"/>
  <c r="Q50" i="15"/>
  <c r="M96" i="1"/>
  <c r="M94" i="1"/>
  <c r="M93" i="1"/>
  <c r="M91" i="1"/>
  <c r="Q51" i="15"/>
  <c r="L72" i="16"/>
  <c r="J72" i="16"/>
  <c r="H72" i="16"/>
  <c r="O94" i="1"/>
  <c r="O93" i="1"/>
  <c r="O91" i="1"/>
  <c r="K94" i="1"/>
  <c r="K93" i="1"/>
  <c r="M29" i="1"/>
  <c r="M58" i="1"/>
  <c r="K58" i="1"/>
  <c r="K29" i="1"/>
  <c r="I58" i="1"/>
  <c r="Q40" i="15"/>
  <c r="Q43" i="15" s="1"/>
  <c r="Q48" i="15" s="1"/>
  <c r="I15" i="1"/>
  <c r="M15" i="1"/>
  <c r="Q12" i="15"/>
  <c r="Q15" i="15" s="1"/>
  <c r="Q20" i="15" s="1"/>
  <c r="O64" i="1"/>
  <c r="O58" i="1"/>
  <c r="K64" i="1"/>
  <c r="O29" i="1"/>
  <c r="O15" i="1"/>
  <c r="K15" i="1"/>
  <c r="I64" i="1"/>
  <c r="Q22" i="15"/>
  <c r="K65" i="1" l="1"/>
  <c r="K96" i="1"/>
  <c r="M65" i="1"/>
  <c r="I65" i="1"/>
  <c r="M30" i="1"/>
  <c r="O96" i="1"/>
  <c r="I30" i="1"/>
  <c r="O30" i="1"/>
  <c r="K30" i="1"/>
  <c r="O65" i="1"/>
  <c r="M97" i="1" l="1"/>
  <c r="M98" i="1" s="1"/>
  <c r="M99" i="1" s="1"/>
  <c r="M109" i="1" s="1"/>
  <c r="I97" i="1"/>
  <c r="I98" i="1" s="1"/>
  <c r="I99" i="1" s="1"/>
  <c r="I109" i="1" s="1"/>
  <c r="J31" i="16"/>
  <c r="J41" i="16" s="1"/>
  <c r="J44" i="16" s="1"/>
  <c r="J89" i="16" s="1"/>
  <c r="J91" i="16" s="1"/>
  <c r="N31" i="16"/>
  <c r="N41" i="16" s="1"/>
  <c r="N44" i="16" s="1"/>
  <c r="N89" i="16" s="1"/>
  <c r="N91" i="16" s="1"/>
  <c r="H31" i="16"/>
  <c r="H41" i="16" s="1"/>
  <c r="H44" i="16" s="1"/>
  <c r="L31" i="16"/>
  <c r="L41" i="16" s="1"/>
  <c r="L44" i="16" s="1"/>
  <c r="L89" i="16" s="1"/>
  <c r="L91" i="16" s="1"/>
  <c r="H89" i="16" l="1"/>
  <c r="H91" i="16" s="1"/>
  <c r="Q52" i="15"/>
  <c r="Q53" i="15" s="1"/>
  <c r="Q24" i="15"/>
  <c r="Q25" i="15" s="1"/>
  <c r="O97" i="1" l="1"/>
  <c r="O98" i="1" s="1"/>
  <c r="O99" i="1" s="1"/>
  <c r="O109" i="1" s="1"/>
  <c r="K97" i="1"/>
  <c r="K98" i="1" s="1"/>
  <c r="K99" i="1" s="1"/>
  <c r="K109" i="1" s="1"/>
</calcChain>
</file>

<file path=xl/sharedStrings.xml><?xml version="1.0" encoding="utf-8"?>
<sst xmlns="http://schemas.openxmlformats.org/spreadsheetml/2006/main" count="350" uniqueCount="213">
  <si>
    <t>12</t>
  </si>
  <si>
    <t>หมายเหตุ</t>
  </si>
  <si>
    <t>- 2 -</t>
  </si>
  <si>
    <t>10</t>
  </si>
  <si>
    <t>11</t>
  </si>
  <si>
    <t xml:space="preserve"> - 2 -</t>
  </si>
  <si>
    <t xml:space="preserve">             (                                                                                             )</t>
  </si>
  <si>
    <t>- 3 -</t>
  </si>
  <si>
    <t>13</t>
  </si>
  <si>
    <t xml:space="preserve">หน่วย : บาท </t>
  </si>
  <si>
    <t>14</t>
  </si>
  <si>
    <t xml:space="preserve">             (                                                                                      )</t>
  </si>
  <si>
    <t>15</t>
  </si>
  <si>
    <t>เงินสดจ่ายในการให้กู้ยืมแก่การร่วมค้า</t>
  </si>
  <si>
    <t>16</t>
  </si>
  <si>
    <t>19</t>
  </si>
  <si>
    <t>17</t>
  </si>
  <si>
    <t>18</t>
  </si>
  <si>
    <t>20</t>
  </si>
  <si>
    <t>22</t>
  </si>
  <si>
    <t>(กำไร)ขาดทุนจากการตัดจำหน่ายที่ดิน อาคารและอุปกรณ์</t>
  </si>
  <si>
    <t>6</t>
  </si>
  <si>
    <t>24</t>
  </si>
  <si>
    <t>5</t>
  </si>
  <si>
    <t>รับเงินค่าหุ้นเพิ่มทุน</t>
  </si>
  <si>
    <t>25</t>
  </si>
  <si>
    <t>26</t>
  </si>
  <si>
    <t>เงินปันผลจ่าย</t>
  </si>
  <si>
    <t>(กำไร)ขาดทุนจากการด้อยค่าทรัพย์สินไม่มีตัวตน</t>
  </si>
  <si>
    <t xml:space="preserve">     สินทรัพย์ทางการเงินไม่หมุนเวียนอื่น</t>
  </si>
  <si>
    <t>เงินสดจ่ายจากการซื้อคืนหุ้นกู้</t>
  </si>
  <si>
    <t>เงินสดจ่ายจากการซื้อสินทรัพย์สิทธิการใช้</t>
  </si>
  <si>
    <t>EASTERN COMMERCIAL LEASING PUBLIC COMPANY LIMITED AND SUBSIDIARIES</t>
  </si>
  <si>
    <t>STATEMENTS OF FINANCIAL POSITION</t>
  </si>
  <si>
    <t xml:space="preserve">Unit : Baht </t>
  </si>
  <si>
    <t>Consolidated financial statements</t>
  </si>
  <si>
    <t xml:space="preserve">Separate financial statements </t>
  </si>
  <si>
    <t>Assets</t>
  </si>
  <si>
    <t>Note</t>
  </si>
  <si>
    <t>Current assets</t>
  </si>
  <si>
    <t xml:space="preserve">        Cash and cash equivalents</t>
  </si>
  <si>
    <t xml:space="preserve">        Hire purchase receivables due within 1 year </t>
  </si>
  <si>
    <t xml:space="preserve">        Loan receivables due within 1 year </t>
  </si>
  <si>
    <t xml:space="preserve">        Other current receivables</t>
  </si>
  <si>
    <t xml:space="preserve">        Properties foreclosed </t>
  </si>
  <si>
    <t xml:space="preserve">        Total current assets</t>
  </si>
  <si>
    <t>Non-current assets</t>
  </si>
  <si>
    <t xml:space="preserve">        Hire purchase receivables due over 1 year </t>
  </si>
  <si>
    <t xml:space="preserve">        Loan receivables due over 1 year </t>
  </si>
  <si>
    <t xml:space="preserve">        Investments in subsidiaries</t>
  </si>
  <si>
    <t xml:space="preserve">        Investment in joint venture</t>
  </si>
  <si>
    <t xml:space="preserve">        Other non-current financial asset</t>
  </si>
  <si>
    <t xml:space="preserve">        Other non-current receivables</t>
  </si>
  <si>
    <t xml:space="preserve">        Property, plant and equipment </t>
  </si>
  <si>
    <t xml:space="preserve">        Right-of-use assets</t>
  </si>
  <si>
    <t xml:space="preserve">        Intangible assets</t>
  </si>
  <si>
    <t xml:space="preserve">        Deferred tax assets</t>
  </si>
  <si>
    <t xml:space="preserve">        Pledged deposit at financial institution </t>
  </si>
  <si>
    <t xml:space="preserve">        Other non-current assets </t>
  </si>
  <si>
    <t xml:space="preserve">        Total non-current assets</t>
  </si>
  <si>
    <t>Total assets</t>
  </si>
  <si>
    <t>Notes to financial statements are parts of these financial statements.</t>
  </si>
  <si>
    <t>(Signature)……………………………..........................................................Director</t>
  </si>
  <si>
    <t>STATEMENTS OF FINANCIAL POSITION (Cont'd)</t>
  </si>
  <si>
    <t>Liabilities and shareholders' equity</t>
  </si>
  <si>
    <t>Current liabilities</t>
  </si>
  <si>
    <t xml:space="preserve">        Bank overdrafts and short-term loans from financial institutions</t>
  </si>
  <si>
    <t xml:space="preserve">        Trade and other current payables</t>
  </si>
  <si>
    <t xml:space="preserve">        Current portion of long-term loans </t>
  </si>
  <si>
    <t xml:space="preserve">        Short-term loans from related persons</t>
  </si>
  <si>
    <t xml:space="preserve">        Current portion of lease liabilities </t>
  </si>
  <si>
    <t xml:space="preserve">        Accrued income tax</t>
  </si>
  <si>
    <t xml:space="preserve">        Total current liabilities</t>
  </si>
  <si>
    <t>Non-current liabilities</t>
  </si>
  <si>
    <t xml:space="preserve">        Long-term loans from financial institutions</t>
  </si>
  <si>
    <t xml:space="preserve">        Lease Liabilities</t>
  </si>
  <si>
    <t xml:space="preserve">        Non-current provisions for employee benefit</t>
  </si>
  <si>
    <t xml:space="preserve">        Deferred tax liabilities </t>
  </si>
  <si>
    <t xml:space="preserve">        Total non-current liabilities</t>
  </si>
  <si>
    <t xml:space="preserve">        Total liabilities</t>
  </si>
  <si>
    <t>Liabilities and shareholders' equity (Cont'd)</t>
  </si>
  <si>
    <t xml:space="preserve">Shareholders' equity </t>
  </si>
  <si>
    <t xml:space="preserve">        Share capital</t>
  </si>
  <si>
    <t xml:space="preserve">            Authorized share capital </t>
  </si>
  <si>
    <t xml:space="preserve">1,478,478,669 common shares of Baht 1.00 each </t>
  </si>
  <si>
    <t xml:space="preserve">            Issued and paid - up share capital</t>
  </si>
  <si>
    <t xml:space="preserve">1,108,859,002 common shares of Baht 1.00 each </t>
  </si>
  <si>
    <t xml:space="preserve">            Paid-in capital </t>
  </si>
  <si>
    <t>Premium on common share</t>
  </si>
  <si>
    <t xml:space="preserve">Reserve for Equity-Settled Share-Based Payment </t>
  </si>
  <si>
    <t xml:space="preserve">            Retained earnings </t>
  </si>
  <si>
    <t>Appropriated - Legal reserve</t>
  </si>
  <si>
    <t>Unappropriated</t>
  </si>
  <si>
    <t xml:space="preserve">        Total shareholders' equity </t>
  </si>
  <si>
    <t xml:space="preserve">Total liabilities and shareholders' equity </t>
  </si>
  <si>
    <t>EASTERN COMMERCIAL LEASING PUBLIC COMPANY</t>
  </si>
  <si>
    <t>STATEMENTS OF COMPREHENSIVE INCOME</t>
  </si>
  <si>
    <t>Revenues</t>
  </si>
  <si>
    <t xml:space="preserve">        Realized selling interest under hire purchase agreement</t>
  </si>
  <si>
    <t xml:space="preserve">        Loan interest income</t>
  </si>
  <si>
    <t xml:space="preserve">        Interest income </t>
  </si>
  <si>
    <t xml:space="preserve">        Other income</t>
  </si>
  <si>
    <t>Fee and services income</t>
  </si>
  <si>
    <t xml:space="preserve">Recovered bad debts </t>
  </si>
  <si>
    <t>Others</t>
  </si>
  <si>
    <t>Total revenues</t>
  </si>
  <si>
    <t>Expenses</t>
  </si>
  <si>
    <t xml:space="preserve">        Selling expenses</t>
  </si>
  <si>
    <t xml:space="preserve">        Administrative expenses</t>
  </si>
  <si>
    <t xml:space="preserve">        Reversal of expected credit loss (loss) </t>
  </si>
  <si>
    <t>Total expenses</t>
  </si>
  <si>
    <t>Profit before share of gain (loss) on investments in joint venture</t>
  </si>
  <si>
    <t>Finance costs</t>
  </si>
  <si>
    <t>Share of gain (loss) on investment in joint venture by equity method</t>
  </si>
  <si>
    <t>Profit before income tax</t>
  </si>
  <si>
    <t>Tax expenses</t>
  </si>
  <si>
    <t>Other comprehensive income</t>
  </si>
  <si>
    <t>Actuarial gain (loss) on  defined employee benefit plan</t>
  </si>
  <si>
    <t>Less : Taxable effects</t>
  </si>
  <si>
    <t>Earnings per share</t>
  </si>
  <si>
    <t>Basis earnings per share</t>
  </si>
  <si>
    <t xml:space="preserve">Items that will not be reclassified subsequently to profit or loss </t>
  </si>
  <si>
    <t>2023</t>
  </si>
  <si>
    <t>STATEMENTS OF CHANGES IN SHAREHOLDERS' EQUITY</t>
  </si>
  <si>
    <t>Issued and</t>
  </si>
  <si>
    <t>paid-up</t>
  </si>
  <si>
    <t>share capital</t>
  </si>
  <si>
    <t>Premium on</t>
  </si>
  <si>
    <t xml:space="preserve">Reserve for Equity- </t>
  </si>
  <si>
    <t>Settled Share-Based</t>
  </si>
  <si>
    <t>Payment</t>
  </si>
  <si>
    <t>Total</t>
  </si>
  <si>
    <t>shareholders' equity</t>
  </si>
  <si>
    <t>Retained earnings (Deficit)</t>
  </si>
  <si>
    <t>Appropriated</t>
  </si>
  <si>
    <t>Appropriated for legal reserve</t>
  </si>
  <si>
    <t>Dividend paid</t>
  </si>
  <si>
    <t>Balance as at January 1, 2023</t>
  </si>
  <si>
    <t>STATEMENTS OF CASH FLOWS</t>
  </si>
  <si>
    <t>Cash flows from operating activities</t>
  </si>
  <si>
    <t xml:space="preserve">     Profit  for the period</t>
  </si>
  <si>
    <t xml:space="preserve">     Adjustments to net profit to cash receipt (disbursement)</t>
  </si>
  <si>
    <t>Depreciation and amortized expenses</t>
  </si>
  <si>
    <t>Amortized expenses</t>
  </si>
  <si>
    <t xml:space="preserve">Reversal of expected credit loss (loss) </t>
  </si>
  <si>
    <t>Share of (gain) loss on investment in joint venture by equity method</t>
  </si>
  <si>
    <t xml:space="preserve">(Gain) Loss on sales of property, plant and equipment </t>
  </si>
  <si>
    <t>(Gain) Loss on impairment of properties foreclosed</t>
  </si>
  <si>
    <t>(Gain) Loss on written off of right-of-use assets</t>
  </si>
  <si>
    <t>Amortization loans issuing costs</t>
  </si>
  <si>
    <t>Expenses of loans issuing costs</t>
  </si>
  <si>
    <t xml:space="preserve">Employee benefit provisions </t>
  </si>
  <si>
    <t xml:space="preserve">Finance costs </t>
  </si>
  <si>
    <t>Profit (Loss) from operation before changes in current investment</t>
  </si>
  <si>
    <t>(Increase) Decrease in hire purchase receivables</t>
  </si>
  <si>
    <t>(Increase) Decrease in loan receivables</t>
  </si>
  <si>
    <t>(Increase) Decrease in other current receivables</t>
  </si>
  <si>
    <t>(Increase) Decrease in properties foreclosed</t>
  </si>
  <si>
    <t>(Increase) Decrease in other non-current receivables</t>
  </si>
  <si>
    <t xml:space="preserve">Pledged deposit at financial institution </t>
  </si>
  <si>
    <t>Other non-current assets</t>
  </si>
  <si>
    <t>Increase (Decrease) in trade and other current payables</t>
  </si>
  <si>
    <t>Increase (Decrease) in employee benefits</t>
  </si>
  <si>
    <t xml:space="preserve">Cash generated (paid) from operation </t>
  </si>
  <si>
    <t>Interest paid</t>
  </si>
  <si>
    <t>Corporate income tax paid</t>
  </si>
  <si>
    <t>Net cash provided by (used in) operating activities</t>
  </si>
  <si>
    <t>STATEMENTS OF CASH FLOWS (Cont'd)</t>
  </si>
  <si>
    <t xml:space="preserve">Cash flows from investing activities </t>
  </si>
  <si>
    <t>Proceeds from  loans to joint venture</t>
  </si>
  <si>
    <t>Payments for acquire of intangible assets</t>
  </si>
  <si>
    <t xml:space="preserve">Proceeds from sales of property, plant and equipment </t>
  </si>
  <si>
    <t>Payment for acquire of property, plant and equipment</t>
  </si>
  <si>
    <t>Net cash provided by (used in) investing activities</t>
  </si>
  <si>
    <t>Cash flows from financing activities  - increase (decrease)</t>
  </si>
  <si>
    <t xml:space="preserve">Increase (Decrease) in bank overdrafts </t>
  </si>
  <si>
    <t>Proceeds from short-term loans from financial institutions</t>
  </si>
  <si>
    <t>Payment for short-term loans from financial institutions</t>
  </si>
  <si>
    <t xml:space="preserve">Proceeds from short-term loans from related persons </t>
  </si>
  <si>
    <t>Payment for short-term loans from related persons</t>
  </si>
  <si>
    <t>Proceeds from long-term loans from financial institutions</t>
  </si>
  <si>
    <t>Payment for long-term loans from financial institutions</t>
  </si>
  <si>
    <t>Payments for lease liabilities</t>
  </si>
  <si>
    <t>Net cash provided by (used in) financial activities</t>
  </si>
  <si>
    <t>Net increase (decrease) in cash and cash equivalents</t>
  </si>
  <si>
    <t>Cash and cash equivalents, as at January 1</t>
  </si>
  <si>
    <t>Balance as at December 31, 2023</t>
  </si>
  <si>
    <t>December 31, 2023</t>
  </si>
  <si>
    <t>Dividend received from subsidiaries</t>
  </si>
  <si>
    <t>Dividend received from  joint venture</t>
  </si>
  <si>
    <t>7</t>
  </si>
  <si>
    <t>27</t>
  </si>
  <si>
    <t>FOR THE THREE-MONTH PERIODS ENDED MARCH 31, 2024</t>
  </si>
  <si>
    <t>(UNAUDITED/REVIEWED ONLY)</t>
  </si>
  <si>
    <t>2024</t>
  </si>
  <si>
    <t>Profit  for the period</t>
  </si>
  <si>
    <t>Other comprehensive income for the period</t>
  </si>
  <si>
    <t>Total comprehensive income for the period</t>
  </si>
  <si>
    <t>Balance as at March 31, 2023</t>
  </si>
  <si>
    <t>Balance as at January 1, 2024</t>
  </si>
  <si>
    <t>Balance as at March 31, 2024</t>
  </si>
  <si>
    <t>AS AT MARCH 31, 2024</t>
  </si>
  <si>
    <t>March 31, 2024</t>
  </si>
  <si>
    <t>(UNAUDITED/</t>
  </si>
  <si>
    <t xml:space="preserve"> (AUDITED)</t>
  </si>
  <si>
    <t>REVIEWED ONLY)</t>
  </si>
  <si>
    <t>Cash and cash equivalents, as at March 31</t>
  </si>
  <si>
    <t>34.1</t>
  </si>
  <si>
    <t>35</t>
  </si>
  <si>
    <t>9</t>
  </si>
  <si>
    <t>34.3</t>
  </si>
  <si>
    <t>21.1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</si>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</sst>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7" formatCode="&quot;฿&quot;#,##0.00;\-&quot;฿&quot;#,##0.00"/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_(* #,##0_);_(* \(#,##0\);_(* &quot;-&quot;_);_(@_)"/>
    <numFmt numFmtId="189" formatCode="_(* #,##0.00_);_(* \(#,##0.00\);_(* &quot;-&quot;??_);_(@_)"/>
    <numFmt numFmtId="190" formatCode="#,##0.0_);\(#,##0.0\)"/>
    <numFmt numFmtId="191" formatCode="_-* #,##0_-;\-* #,##0_-;_-* &quot;-&quot;??_-;_-@_-"/>
    <numFmt numFmtId="192" formatCode="#,##0.00\ ;\(#,##0.00\)"/>
    <numFmt numFmtId="193" formatCode="#,##0.0000\ ;\(#,##0.0000\)"/>
    <numFmt numFmtId="194" formatCode="d\ mmm\ yy;@"/>
    <numFmt numFmtId="195" formatCode="_-* #,##0.00_-;\-* #,##0.00_-;_-* \-??_-;_-@_-"/>
    <numFmt numFmtId="196" formatCode="#,##0_);[Blue]\(#,##0\)"/>
    <numFmt numFmtId="197" formatCode="#,##0.00&quot; F&quot;;\-#,##0.00&quot; F&quot;"/>
    <numFmt numFmtId="198" formatCode="#,##0.00\ &quot;F&quot;;\-#,##0.00\ &quot;F&quot;"/>
    <numFmt numFmtId="199" formatCode="dd\-mmm\-yy_)"/>
    <numFmt numFmtId="200" formatCode="0.0%"/>
    <numFmt numFmtId="201" formatCode="0.00_)"/>
    <numFmt numFmtId="202" formatCode="#,##0.00;\(###0.00\)"/>
    <numFmt numFmtId="203" formatCode="#,##0.00_ ;[Red]\(#,##0.00\)\ "/>
    <numFmt numFmtId="204" formatCode="#,##0.00_);[Blue]\(#,##0.00\)"/>
    <numFmt numFmtId="205" formatCode="#,##0.00000000_);\(#,##0.00000000\)"/>
    <numFmt numFmtId="206" formatCode="#,##0.00000_);\(#,##0.00000\)"/>
    <numFmt numFmtId="207" formatCode="#,##0.0;\-#,##0.0"/>
    <numFmt numFmtId="208" formatCode="#,##0.00_);[Black]\(#,##0.00\)"/>
  </numFmts>
  <fonts count="91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8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95" fontId="32" fillId="0" borderId="0" applyFill="0" applyBorder="0" applyAlignment="0" applyProtection="0"/>
    <xf numFmtId="195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32" fillId="0" borderId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95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3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195" fontId="32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95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38" fillId="0" borderId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32" fillId="0" borderId="0"/>
    <xf numFmtId="198" fontId="32" fillId="0" borderId="0"/>
    <xf numFmtId="198" fontId="32" fillId="0" borderId="0"/>
    <xf numFmtId="198" fontId="32" fillId="0" borderId="0"/>
    <xf numFmtId="199" fontId="32" fillId="0" borderId="0"/>
    <xf numFmtId="199" fontId="32" fillId="0" borderId="0"/>
    <xf numFmtId="199" fontId="32" fillId="0" borderId="0"/>
    <xf numFmtId="199" fontId="32" fillId="0" borderId="0"/>
    <xf numFmtId="200" fontId="32" fillId="0" borderId="0"/>
    <xf numFmtId="200" fontId="32" fillId="0" borderId="0"/>
    <xf numFmtId="200" fontId="32" fillId="0" borderId="0"/>
    <xf numFmtId="200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79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9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201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0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1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2" fillId="0" borderId="0"/>
    <xf numFmtId="0" fontId="83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2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2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4" fillId="0" borderId="0"/>
    <xf numFmtId="0" fontId="84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>
      <alignment vertical="top"/>
    </xf>
    <xf numFmtId="195" fontId="32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ill="0" applyBorder="0" applyAlignment="0" applyProtection="0"/>
    <xf numFmtId="43" fontId="3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2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0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1" fillId="0" borderId="0"/>
    <xf numFmtId="0" fontId="85" fillId="0" borderId="0"/>
    <xf numFmtId="39" fontId="2" fillId="0" borderId="0"/>
    <xf numFmtId="39" fontId="2" fillId="0" borderId="0"/>
  </cellStyleXfs>
  <cellXfs count="124">
    <xf numFmtId="0" fontId="0" fillId="0" borderId="0" xfId="0"/>
    <xf numFmtId="10" fontId="86" fillId="0" borderId="0" xfId="305" applyNumberFormat="1" applyFont="1" applyFill="1" applyAlignment="1">
      <alignment horizontal="center"/>
    </xf>
    <xf numFmtId="10" fontId="86" fillId="0" borderId="0" xfId="305" applyNumberFormat="1" applyFont="1" applyFill="1"/>
    <xf numFmtId="192" fontId="86" fillId="0" borderId="0" xfId="82" applyNumberFormat="1" applyFont="1" applyFill="1"/>
    <xf numFmtId="192" fontId="86" fillId="0" borderId="14" xfId="82" applyNumberFormat="1" applyFont="1" applyFill="1" applyBorder="1"/>
    <xf numFmtId="192" fontId="86" fillId="0" borderId="16" xfId="82" applyNumberFormat="1" applyFont="1" applyFill="1" applyBorder="1"/>
    <xf numFmtId="39" fontId="86" fillId="0" borderId="0" xfId="82" applyNumberFormat="1" applyFont="1" applyFill="1" applyAlignment="1">
      <alignment horizontal="center"/>
    </xf>
    <xf numFmtId="43" fontId="86" fillId="0" borderId="17" xfId="82" applyFont="1" applyFill="1" applyBorder="1"/>
    <xf numFmtId="43" fontId="86" fillId="0" borderId="0" xfId="141" applyFont="1" applyFill="1"/>
    <xf numFmtId="191" fontId="86" fillId="0" borderId="0" xfId="82" applyNumberFormat="1" applyFont="1" applyFill="1"/>
    <xf numFmtId="10" fontId="86" fillId="0" borderId="0" xfId="320" applyNumberFormat="1" applyFont="1" applyFill="1"/>
    <xf numFmtId="208" fontId="86" fillId="0" borderId="16" xfId="82" applyNumberFormat="1" applyFont="1" applyFill="1" applyBorder="1"/>
    <xf numFmtId="208" fontId="86" fillId="0" borderId="0" xfId="320" applyNumberFormat="1" applyFont="1" applyFill="1"/>
    <xf numFmtId="208" fontId="86" fillId="0" borderId="0" xfId="82" applyNumberFormat="1" applyFont="1" applyFill="1" applyBorder="1"/>
    <xf numFmtId="39" fontId="74" fillId="0" borderId="0" xfId="143" applyNumberFormat="1" applyFont="1" applyFill="1"/>
    <xf numFmtId="39" fontId="74" fillId="0" borderId="15" xfId="143" applyNumberFormat="1" applyFont="1" applyFill="1" applyBorder="1" applyAlignment="1">
      <alignment horizontal="right"/>
    </xf>
    <xf numFmtId="39" fontId="74" fillId="0" borderId="0" xfId="143" applyNumberFormat="1" applyFont="1" applyFill="1" applyAlignment="1">
      <alignment horizontal="right"/>
    </xf>
    <xf numFmtId="39" fontId="86" fillId="0" borderId="0" xfId="145" applyNumberFormat="1" applyFont="1" applyFill="1"/>
    <xf numFmtId="10" fontId="87" fillId="0" borderId="0" xfId="305" quotePrefix="1" applyNumberFormat="1" applyFont="1" applyFill="1" applyAlignment="1">
      <alignment horizontal="center"/>
    </xf>
    <xf numFmtId="39" fontId="86" fillId="0" borderId="16" xfId="145" applyNumberFormat="1" applyFont="1" applyFill="1" applyBorder="1"/>
    <xf numFmtId="39" fontId="86" fillId="0" borderId="0" xfId="145" applyNumberFormat="1" applyFont="1" applyFill="1" applyBorder="1"/>
    <xf numFmtId="10" fontId="87" fillId="0" borderId="0" xfId="305" applyNumberFormat="1" applyFont="1" applyFill="1"/>
    <xf numFmtId="208" fontId="87" fillId="0" borderId="0" xfId="320" applyNumberFormat="1" applyFont="1" applyFill="1"/>
    <xf numFmtId="39" fontId="74" fillId="0" borderId="16" xfId="143" applyNumberFormat="1" applyFont="1" applyFill="1" applyBorder="1"/>
    <xf numFmtId="39" fontId="86" fillId="0" borderId="0" xfId="436" applyFont="1" applyAlignment="1">
      <alignment horizontal="center"/>
    </xf>
    <xf numFmtId="39" fontId="87" fillId="0" borderId="0" xfId="0" applyNumberFormat="1" applyFont="1"/>
    <xf numFmtId="39" fontId="87" fillId="0" borderId="0" xfId="0" applyNumberFormat="1" applyFont="1" applyAlignment="1">
      <alignment horizontal="center"/>
    </xf>
    <xf numFmtId="39" fontId="87" fillId="0" borderId="0" xfId="436" applyFont="1" applyAlignment="1">
      <alignment horizontal="center"/>
    </xf>
    <xf numFmtId="39" fontId="77" fillId="0" borderId="0" xfId="437" applyFont="1" applyAlignment="1">
      <alignment horizontal="right"/>
    </xf>
    <xf numFmtId="39" fontId="74" fillId="0" borderId="0" xfId="437" applyFont="1" applyAlignment="1">
      <alignment horizontal="right"/>
    </xf>
    <xf numFmtId="39" fontId="86" fillId="0" borderId="14" xfId="436" applyFont="1" applyBorder="1" applyAlignment="1">
      <alignment horizontal="center"/>
    </xf>
    <xf numFmtId="39" fontId="77" fillId="0" borderId="14" xfId="437" applyFont="1" applyBorder="1" applyAlignment="1">
      <alignment horizontal="right"/>
    </xf>
    <xf numFmtId="204" fontId="74" fillId="0" borderId="14" xfId="245" quotePrefix="1" applyNumberFormat="1" applyFont="1" applyBorder="1" applyAlignment="1">
      <alignment horizontal="center"/>
    </xf>
    <xf numFmtId="39" fontId="86" fillId="0" borderId="0" xfId="0" applyNumberFormat="1" applyFont="1"/>
    <xf numFmtId="39" fontId="86" fillId="0" borderId="0" xfId="0" applyNumberFormat="1" applyFont="1" applyAlignment="1">
      <alignment horizontal="center"/>
    </xf>
    <xf numFmtId="39" fontId="86" fillId="0" borderId="0" xfId="436" applyFont="1" applyAlignment="1">
      <alignment horizontal="left"/>
    </xf>
    <xf numFmtId="39" fontId="87" fillId="0" borderId="0" xfId="436" applyFont="1"/>
    <xf numFmtId="39" fontId="86" fillId="0" borderId="0" xfId="436" applyFont="1"/>
    <xf numFmtId="39" fontId="86" fillId="0" borderId="0" xfId="436" quotePrefix="1" applyFont="1" applyAlignment="1">
      <alignment horizontal="center"/>
    </xf>
    <xf numFmtId="192" fontId="86" fillId="0" borderId="0" xfId="436" applyNumberFormat="1" applyFont="1"/>
    <xf numFmtId="192" fontId="86" fillId="0" borderId="0" xfId="0" applyNumberFormat="1" applyFont="1"/>
    <xf numFmtId="205" fontId="86" fillId="0" borderId="0" xfId="0" applyNumberFormat="1" applyFont="1" applyAlignment="1">
      <alignment horizontal="center"/>
    </xf>
    <xf numFmtId="39" fontId="86" fillId="0" borderId="0" xfId="436" applyFont="1" applyAlignment="1">
      <alignment horizontal="right"/>
    </xf>
    <xf numFmtId="192" fontId="86" fillId="0" borderId="14" xfId="436" applyNumberFormat="1" applyFont="1" applyBorder="1"/>
    <xf numFmtId="39" fontId="87" fillId="0" borderId="0" xfId="436" applyFont="1" applyAlignment="1">
      <alignment horizontal="left"/>
    </xf>
    <xf numFmtId="39" fontId="87" fillId="0" borderId="0" xfId="436" applyFont="1" applyAlignment="1">
      <alignment horizontal="right"/>
    </xf>
    <xf numFmtId="192" fontId="87" fillId="0" borderId="0" xfId="0" applyNumberFormat="1" applyFont="1"/>
    <xf numFmtId="192" fontId="87" fillId="0" borderId="0" xfId="436" applyNumberFormat="1" applyFont="1"/>
    <xf numFmtId="206" fontId="86" fillId="0" borderId="0" xfId="0" applyNumberFormat="1" applyFont="1" applyAlignment="1">
      <alignment horizontal="center"/>
    </xf>
    <xf numFmtId="207" fontId="86" fillId="0" borderId="0" xfId="436" quotePrefix="1" applyNumberFormat="1" applyFont="1" applyAlignment="1">
      <alignment horizontal="center"/>
    </xf>
    <xf numFmtId="192" fontId="86" fillId="0" borderId="15" xfId="436" applyNumberFormat="1" applyFont="1" applyBorder="1"/>
    <xf numFmtId="37" fontId="86" fillId="0" borderId="0" xfId="436" applyNumberFormat="1" applyFont="1"/>
    <xf numFmtId="0" fontId="86" fillId="0" borderId="0" xfId="0" applyFont="1"/>
    <xf numFmtId="0" fontId="86" fillId="0" borderId="0" xfId="0" applyFont="1" applyAlignment="1">
      <alignment horizontal="center"/>
    </xf>
    <xf numFmtId="208" fontId="86" fillId="0" borderId="14" xfId="436" applyNumberFormat="1" applyFont="1" applyBorder="1" applyAlignment="1">
      <alignment horizontal="center"/>
    </xf>
    <xf numFmtId="192" fontId="86" fillId="0" borderId="17" xfId="436" applyNumberFormat="1" applyFont="1" applyBorder="1"/>
    <xf numFmtId="39" fontId="86" fillId="0" borderId="0" xfId="0" quotePrefix="1" applyNumberFormat="1" applyFont="1" applyAlignment="1">
      <alignment horizontal="center"/>
    </xf>
    <xf numFmtId="192" fontId="89" fillId="0" borderId="0" xfId="436" applyNumberFormat="1" applyFont="1"/>
    <xf numFmtId="192" fontId="89" fillId="0" borderId="0" xfId="0" applyNumberFormat="1" applyFont="1"/>
    <xf numFmtId="39" fontId="88" fillId="0" borderId="0" xfId="0" applyNumberFormat="1" applyFont="1"/>
    <xf numFmtId="192" fontId="88" fillId="0" borderId="0" xfId="436" applyNumberFormat="1" applyFont="1"/>
    <xf numFmtId="192" fontId="88" fillId="0" borderId="0" xfId="0" applyNumberFormat="1" applyFont="1"/>
    <xf numFmtId="0" fontId="87" fillId="0" borderId="0" xfId="0" applyFont="1"/>
    <xf numFmtId="40" fontId="86" fillId="0" borderId="0" xfId="436" applyNumberFormat="1" applyFont="1" applyAlignment="1">
      <alignment horizontal="center"/>
    </xf>
    <xf numFmtId="208" fontId="74" fillId="0" borderId="0" xfId="437" applyNumberFormat="1" applyFont="1" applyAlignment="1">
      <alignment horizontal="right"/>
    </xf>
    <xf numFmtId="208" fontId="74" fillId="0" borderId="14" xfId="436" applyNumberFormat="1" applyFont="1" applyBorder="1" applyAlignment="1">
      <alignment horizontal="center"/>
    </xf>
    <xf numFmtId="39" fontId="74" fillId="0" borderId="14" xfId="437" applyFont="1" applyBorder="1" applyAlignment="1">
      <alignment horizontal="right"/>
    </xf>
    <xf numFmtId="39" fontId="87" fillId="0" borderId="0" xfId="0" quotePrefix="1" applyNumberFormat="1" applyFont="1" applyAlignment="1">
      <alignment horizontal="center"/>
    </xf>
    <xf numFmtId="208" fontId="86" fillId="0" borderId="0" xfId="436" applyNumberFormat="1" applyFont="1"/>
    <xf numFmtId="208" fontId="86" fillId="0" borderId="0" xfId="0" applyNumberFormat="1" applyFont="1"/>
    <xf numFmtId="208" fontId="86" fillId="0" borderId="14" xfId="436" applyNumberFormat="1" applyFont="1" applyBorder="1"/>
    <xf numFmtId="208" fontId="87" fillId="0" borderId="0" xfId="0" applyNumberFormat="1" applyFont="1"/>
    <xf numFmtId="208" fontId="87" fillId="0" borderId="0" xfId="436" applyNumberFormat="1" applyFont="1"/>
    <xf numFmtId="208" fontId="86" fillId="0" borderId="16" xfId="436" applyNumberFormat="1" applyFont="1" applyBorder="1"/>
    <xf numFmtId="208" fontId="86" fillId="0" borderId="15" xfId="436" applyNumberFormat="1" applyFont="1" applyBorder="1"/>
    <xf numFmtId="190" fontId="86" fillId="0" borderId="0" xfId="0" quotePrefix="1" applyNumberFormat="1" applyFont="1" applyAlignment="1">
      <alignment horizontal="center"/>
    </xf>
    <xf numFmtId="193" fontId="86" fillId="0" borderId="0" xfId="436" applyNumberFormat="1" applyFont="1"/>
    <xf numFmtId="39" fontId="74" fillId="0" borderId="0" xfId="437" applyFont="1" applyAlignment="1">
      <alignment horizontal="center"/>
    </xf>
    <xf numFmtId="39" fontId="76" fillId="0" borderId="0" xfId="232" applyNumberFormat="1" applyFont="1"/>
    <xf numFmtId="39" fontId="74" fillId="0" borderId="0" xfId="232" applyNumberFormat="1" applyFont="1"/>
    <xf numFmtId="39" fontId="74" fillId="0" borderId="0" xfId="437" applyFont="1"/>
    <xf numFmtId="39" fontId="74" fillId="0" borderId="0" xfId="0" applyNumberFormat="1" applyFont="1" applyAlignment="1">
      <alignment horizontal="center"/>
    </xf>
    <xf numFmtId="208" fontId="74" fillId="0" borderId="0" xfId="437" applyNumberFormat="1" applyFont="1" applyAlignment="1">
      <alignment horizontal="center"/>
    </xf>
    <xf numFmtId="208" fontId="74" fillId="0" borderId="16" xfId="437" applyNumberFormat="1" applyFont="1" applyBorder="1" applyAlignment="1">
      <alignment horizontal="center"/>
    </xf>
    <xf numFmtId="39" fontId="74" fillId="0" borderId="0" xfId="437" applyFont="1" applyAlignment="1">
      <alignment horizontal="left"/>
    </xf>
    <xf numFmtId="39" fontId="88" fillId="0" borderId="0" xfId="0" applyNumberFormat="1" applyFont="1" applyAlignment="1">
      <alignment horizontal="center"/>
    </xf>
    <xf numFmtId="39" fontId="74" fillId="0" borderId="16" xfId="437" applyFont="1" applyBorder="1" applyAlignment="1">
      <alignment horizontal="center"/>
    </xf>
    <xf numFmtId="39" fontId="74" fillId="0" borderId="16" xfId="437" applyFont="1" applyBorder="1"/>
    <xf numFmtId="39" fontId="74" fillId="0" borderId="0" xfId="232" quotePrefix="1" applyNumberFormat="1" applyFont="1" applyAlignment="1">
      <alignment horizontal="center"/>
    </xf>
    <xf numFmtId="39" fontId="74" fillId="0" borderId="16" xfId="232" applyNumberFormat="1" applyFont="1" applyBorder="1"/>
    <xf numFmtId="39" fontId="74" fillId="0" borderId="15" xfId="437" applyFont="1" applyBorder="1" applyAlignment="1">
      <alignment horizontal="right"/>
    </xf>
    <xf numFmtId="39" fontId="74" fillId="0" borderId="15" xfId="232" applyNumberFormat="1" applyFont="1" applyBorder="1"/>
    <xf numFmtId="39" fontId="74" fillId="0" borderId="0" xfId="436" applyFont="1" applyAlignment="1">
      <alignment horizontal="left"/>
    </xf>
    <xf numFmtId="0" fontId="74" fillId="0" borderId="0" xfId="0" applyFont="1"/>
    <xf numFmtId="208" fontId="74" fillId="0" borderId="18" xfId="437" applyNumberFormat="1" applyFont="1" applyBorder="1" applyAlignment="1">
      <alignment horizontal="center"/>
    </xf>
    <xf numFmtId="39" fontId="74" fillId="0" borderId="18" xfId="437" applyFont="1" applyBorder="1"/>
    <xf numFmtId="39" fontId="74" fillId="0" borderId="18" xfId="437" applyFont="1" applyBorder="1" applyAlignment="1">
      <alignment horizontal="center"/>
    </xf>
    <xf numFmtId="39" fontId="74" fillId="0" borderId="16" xfId="437" applyFont="1" applyBorder="1" applyAlignment="1">
      <alignment horizontal="right"/>
    </xf>
    <xf numFmtId="39" fontId="87" fillId="0" borderId="0" xfId="290" applyNumberFormat="1" applyFont="1"/>
    <xf numFmtId="39" fontId="86" fillId="0" borderId="0" xfId="290" applyNumberFormat="1" applyFont="1"/>
    <xf numFmtId="39" fontId="86" fillId="0" borderId="0" xfId="437" applyFont="1" applyAlignment="1">
      <alignment horizontal="right"/>
    </xf>
    <xf numFmtId="39" fontId="74" fillId="0" borderId="0" xfId="436" applyFont="1"/>
    <xf numFmtId="39" fontId="74" fillId="0" borderId="0" xfId="290" applyNumberFormat="1" applyFont="1"/>
    <xf numFmtId="39" fontId="74" fillId="0" borderId="0" xfId="0" applyNumberFormat="1" applyFont="1"/>
    <xf numFmtId="39" fontId="86" fillId="0" borderId="16" xfId="436" applyFont="1" applyBorder="1"/>
    <xf numFmtId="39" fontId="86" fillId="0" borderId="16" xfId="0" applyNumberFormat="1" applyFont="1" applyBorder="1"/>
    <xf numFmtId="189" fontId="86" fillId="0" borderId="0" xfId="436" applyNumberFormat="1" applyFont="1"/>
    <xf numFmtId="189" fontId="86" fillId="0" borderId="14" xfId="436" applyNumberFormat="1" applyFont="1" applyBorder="1"/>
    <xf numFmtId="39" fontId="86" fillId="0" borderId="16" xfId="290" applyNumberFormat="1" applyFont="1" applyBorder="1"/>
    <xf numFmtId="39" fontId="86" fillId="0" borderId="15" xfId="436" applyFont="1" applyBorder="1"/>
    <xf numFmtId="204" fontId="74" fillId="0" borderId="0" xfId="245" quotePrefix="1" applyNumberFormat="1" applyFont="1" applyAlignment="1">
      <alignment horizontal="center"/>
    </xf>
    <xf numFmtId="39" fontId="74" fillId="0" borderId="0" xfId="232" applyNumberFormat="1" applyFont="1" applyFill="1"/>
    <xf numFmtId="39" fontId="86" fillId="0" borderId="0" xfId="436" applyFont="1" applyFill="1"/>
    <xf numFmtId="39" fontId="86" fillId="0" borderId="0" xfId="290" applyNumberFormat="1" applyFont="1" applyFill="1"/>
    <xf numFmtId="39" fontId="86" fillId="0" borderId="0" xfId="436" quotePrefix="1" applyFont="1" applyAlignment="1">
      <alignment horizontal="center"/>
    </xf>
    <xf numFmtId="39" fontId="86" fillId="0" borderId="0" xfId="436" applyFont="1" applyAlignment="1">
      <alignment horizontal="center"/>
    </xf>
    <xf numFmtId="39" fontId="74" fillId="0" borderId="0" xfId="436" applyFont="1" applyAlignment="1">
      <alignment horizontal="center"/>
    </xf>
    <xf numFmtId="208" fontId="74" fillId="0" borderId="16" xfId="437" applyNumberFormat="1" applyFont="1" applyBorder="1" applyAlignment="1">
      <alignment horizontal="center"/>
    </xf>
    <xf numFmtId="39" fontId="74" fillId="0" borderId="0" xfId="437" applyFont="1" applyAlignment="1">
      <alignment horizontal="center"/>
    </xf>
    <xf numFmtId="208" fontId="74" fillId="0" borderId="16" xfId="436" applyNumberFormat="1" applyFont="1" applyBorder="1" applyAlignment="1">
      <alignment horizontal="center"/>
    </xf>
    <xf numFmtId="208" fontId="74" fillId="0" borderId="0" xfId="437" applyNumberFormat="1" applyFont="1" applyAlignment="1">
      <alignment horizontal="center"/>
    </xf>
    <xf numFmtId="208" fontId="74" fillId="0" borderId="0" xfId="436" applyNumberFormat="1" applyFont="1" applyAlignment="1">
      <alignment horizontal="center"/>
    </xf>
    <xf numFmtId="208" fontId="74" fillId="0" borderId="14" xfId="437" applyNumberFormat="1" applyFont="1" applyBorder="1" applyAlignment="1">
      <alignment horizontal="center"/>
    </xf>
    <xf numFmtId="39" fontId="90" fillId="0" borderId="0" xfId="436" applyFont="1" applyAlignment="1">
      <alignment horizontal="center"/>
    </xf>
  </cellXfs>
  <cellStyles count="438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8" xfId="145" xr:uid="{00000000-0005-0000-0000-000090000000}"/>
    <cellStyle name="Comma 38 2" xfId="146" xr:uid="{00000000-0005-0000-0000-000091000000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09"/>
  <sheetViews>
    <sheetView view="pageBreakPreview" topLeftCell="A100" zoomScaleNormal="100" zoomScaleSheetLayoutView="100" workbookViewId="0">
      <selection activeCell="X17" sqref="X17"/>
    </sheetView>
  </sheetViews>
  <sheetFormatPr defaultColWidth="9.33203125" defaultRowHeight="26.25" customHeight="1"/>
  <cols>
    <col min="1" max="1" width="6.6640625" style="33" customWidth="1"/>
    <col min="2" max="4" width="6.33203125" style="33" customWidth="1"/>
    <col min="5" max="5" width="8.33203125" style="33" customWidth="1"/>
    <col min="6" max="6" width="20.109375" style="33" customWidth="1"/>
    <col min="7" max="7" width="8" style="33" customWidth="1"/>
    <col min="8" max="8" width="1.33203125" style="33" customWidth="1"/>
    <col min="9" max="9" width="17.6640625" style="33" customWidth="1"/>
    <col min="10" max="10" width="0.6640625" style="33" customWidth="1"/>
    <col min="11" max="11" width="17.6640625" style="33" customWidth="1"/>
    <col min="12" max="12" width="0.6640625" style="33" customWidth="1"/>
    <col min="13" max="13" width="17.6640625" style="33" customWidth="1"/>
    <col min="14" max="14" width="0.6640625" style="33" customWidth="1"/>
    <col min="15" max="15" width="17.5546875" style="33" customWidth="1"/>
    <col min="16" max="16" width="4.33203125" style="33" hidden="1" customWidth="1"/>
    <col min="17" max="17" width="18.6640625" style="34" bestFit="1" customWidth="1"/>
    <col min="18" max="19" width="15.33203125" style="33" bestFit="1" customWidth="1"/>
    <col min="20" max="16384" width="9.33203125" style="33"/>
  </cols>
  <sheetData>
    <row r="1" spans="1:18" s="25" customFormat="1" ht="26.25" customHeight="1">
      <c r="A1" s="115" t="s">
        <v>32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Q1" s="26"/>
    </row>
    <row r="2" spans="1:18" s="25" customFormat="1" ht="26.25" customHeight="1">
      <c r="A2" s="115" t="s">
        <v>33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Q2" s="26"/>
    </row>
    <row r="3" spans="1:18" s="25" customFormat="1" ht="26.25" customHeight="1">
      <c r="A3" s="115" t="s">
        <v>201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Q3" s="26"/>
    </row>
    <row r="4" spans="1:18" s="25" customFormat="1" ht="26.25" customHeight="1">
      <c r="A4" s="27"/>
      <c r="B4" s="27"/>
      <c r="C4" s="27"/>
      <c r="D4" s="27"/>
      <c r="E4" s="27"/>
      <c r="F4" s="27"/>
      <c r="G4" s="24"/>
      <c r="H4" s="24"/>
      <c r="I4" s="24"/>
      <c r="J4" s="24"/>
      <c r="K4" s="28"/>
      <c r="L4" s="24"/>
      <c r="M4" s="24"/>
      <c r="N4" s="24"/>
      <c r="O4" s="29" t="s">
        <v>34</v>
      </c>
      <c r="Q4" s="26"/>
    </row>
    <row r="5" spans="1:18" s="25" customFormat="1" ht="26.25" customHeight="1">
      <c r="A5" s="27"/>
      <c r="B5" s="27"/>
      <c r="C5" s="24"/>
      <c r="D5" s="27"/>
      <c r="E5" s="27"/>
      <c r="F5" s="27"/>
      <c r="G5" s="24"/>
      <c r="H5" s="24"/>
      <c r="I5" s="30"/>
      <c r="J5" s="30" t="s">
        <v>35</v>
      </c>
      <c r="K5" s="31"/>
      <c r="L5" s="24"/>
      <c r="M5" s="30"/>
      <c r="N5" s="30" t="s">
        <v>36</v>
      </c>
      <c r="O5" s="31"/>
      <c r="Q5" s="26"/>
    </row>
    <row r="6" spans="1:18" s="25" customFormat="1" ht="26.25" customHeight="1">
      <c r="B6" s="27"/>
      <c r="C6" s="24" t="s">
        <v>37</v>
      </c>
      <c r="D6" s="27"/>
      <c r="E6" s="27"/>
      <c r="G6" s="24" t="s">
        <v>38</v>
      </c>
      <c r="H6" s="24"/>
      <c r="I6" s="32" t="s">
        <v>202</v>
      </c>
      <c r="J6" s="33"/>
      <c r="K6" s="32" t="s">
        <v>187</v>
      </c>
      <c r="L6" s="34"/>
      <c r="M6" s="32" t="s">
        <v>202</v>
      </c>
      <c r="N6" s="33"/>
      <c r="O6" s="32" t="s">
        <v>187</v>
      </c>
      <c r="P6" s="27"/>
      <c r="Q6" s="26"/>
    </row>
    <row r="7" spans="1:18" s="25" customFormat="1" ht="26.25" customHeight="1">
      <c r="B7" s="27"/>
      <c r="C7" s="24"/>
      <c r="D7" s="27"/>
      <c r="E7" s="27"/>
      <c r="G7" s="24"/>
      <c r="H7" s="24"/>
      <c r="I7" s="110" t="s">
        <v>203</v>
      </c>
      <c r="J7" s="33"/>
      <c r="K7" s="110" t="s">
        <v>204</v>
      </c>
      <c r="L7" s="34"/>
      <c r="M7" s="110" t="s">
        <v>203</v>
      </c>
      <c r="N7" s="33"/>
      <c r="O7" s="110" t="s">
        <v>204</v>
      </c>
      <c r="P7" s="27"/>
      <c r="Q7" s="26"/>
    </row>
    <row r="8" spans="1:18" s="25" customFormat="1" ht="26.25" customHeight="1">
      <c r="B8" s="27"/>
      <c r="C8" s="24"/>
      <c r="D8" s="27"/>
      <c r="E8" s="27"/>
      <c r="G8" s="24"/>
      <c r="H8" s="24"/>
      <c r="I8" s="110" t="s">
        <v>205</v>
      </c>
      <c r="J8" s="33"/>
      <c r="K8" s="110"/>
      <c r="L8" s="34"/>
      <c r="M8" s="110" t="s">
        <v>205</v>
      </c>
      <c r="N8" s="33"/>
      <c r="O8" s="110"/>
      <c r="P8" s="27"/>
      <c r="Q8" s="26"/>
    </row>
    <row r="9" spans="1:18" s="25" customFormat="1" ht="26.25" customHeight="1">
      <c r="A9" s="35" t="s">
        <v>39</v>
      </c>
      <c r="B9" s="36"/>
      <c r="C9" s="36"/>
      <c r="D9" s="36"/>
      <c r="E9" s="36"/>
      <c r="G9" s="36"/>
      <c r="H9" s="36"/>
      <c r="I9" s="36"/>
      <c r="K9" s="36"/>
      <c r="M9" s="36"/>
      <c r="O9" s="36"/>
      <c r="Q9" s="26"/>
    </row>
    <row r="10" spans="1:18" ht="26.25" customHeight="1">
      <c r="A10" s="35" t="s">
        <v>40</v>
      </c>
      <c r="B10" s="37"/>
      <c r="C10" s="37"/>
      <c r="D10" s="37"/>
      <c r="E10" s="37"/>
      <c r="G10" s="38" t="s">
        <v>23</v>
      </c>
      <c r="H10" s="38"/>
      <c r="I10" s="39">
        <v>33705705.600000203</v>
      </c>
      <c r="J10" s="40"/>
      <c r="K10" s="39">
        <v>31064542.690000001</v>
      </c>
      <c r="L10" s="40"/>
      <c r="M10" s="39">
        <v>22375800.030000001</v>
      </c>
      <c r="N10" s="40"/>
      <c r="O10" s="39">
        <v>21081817.390000001</v>
      </c>
    </row>
    <row r="11" spans="1:18" ht="26.25" customHeight="1">
      <c r="A11" s="35" t="s">
        <v>41</v>
      </c>
      <c r="B11" s="35"/>
      <c r="C11" s="37"/>
      <c r="D11" s="37"/>
      <c r="E11" s="37"/>
      <c r="G11" s="38" t="s">
        <v>21</v>
      </c>
      <c r="H11" s="38"/>
      <c r="I11" s="39">
        <v>1535851433.5999992</v>
      </c>
      <c r="J11" s="40"/>
      <c r="K11" s="39">
        <v>1527380686.9999993</v>
      </c>
      <c r="L11" s="40"/>
      <c r="M11" s="39">
        <v>1535851433.5999992</v>
      </c>
      <c r="N11" s="40"/>
      <c r="O11" s="39">
        <v>1527380686.9999993</v>
      </c>
      <c r="Q11" s="1"/>
    </row>
    <row r="12" spans="1:18" ht="26.25" customHeight="1">
      <c r="A12" s="35" t="s">
        <v>42</v>
      </c>
      <c r="B12" s="35"/>
      <c r="C12" s="37"/>
      <c r="D12" s="37"/>
      <c r="E12" s="37"/>
      <c r="G12" s="38" t="s">
        <v>190</v>
      </c>
      <c r="H12" s="38"/>
      <c r="I12" s="39">
        <v>3266837.55</v>
      </c>
      <c r="J12" s="40"/>
      <c r="K12" s="39">
        <v>1574124.6300000001</v>
      </c>
      <c r="L12" s="40"/>
      <c r="M12" s="39">
        <v>3266837.55</v>
      </c>
      <c r="N12" s="40"/>
      <c r="O12" s="39">
        <v>1574124.6300000001</v>
      </c>
      <c r="Q12" s="1"/>
    </row>
    <row r="13" spans="1:18" ht="26.25" customHeight="1">
      <c r="A13" s="35" t="s">
        <v>43</v>
      </c>
      <c r="B13" s="37"/>
      <c r="C13" s="37"/>
      <c r="D13" s="37"/>
      <c r="E13" s="37"/>
      <c r="G13" s="38" t="s">
        <v>209</v>
      </c>
      <c r="H13" s="38"/>
      <c r="I13" s="39">
        <v>21945148.859999988</v>
      </c>
      <c r="J13" s="40"/>
      <c r="K13" s="39">
        <v>21740863.37000002</v>
      </c>
      <c r="L13" s="40"/>
      <c r="M13" s="39">
        <v>18071427.889999986</v>
      </c>
      <c r="N13" s="40"/>
      <c r="O13" s="39">
        <v>17236962.78000002</v>
      </c>
    </row>
    <row r="14" spans="1:18" ht="26.25" customHeight="1">
      <c r="A14" s="35" t="s">
        <v>44</v>
      </c>
      <c r="B14" s="37"/>
      <c r="C14" s="37"/>
      <c r="D14" s="37"/>
      <c r="E14" s="37"/>
      <c r="G14" s="38" t="s">
        <v>3</v>
      </c>
      <c r="H14" s="38"/>
      <c r="I14" s="39">
        <v>16274611.710000003</v>
      </c>
      <c r="J14" s="40"/>
      <c r="K14" s="39">
        <v>19245634.470000021</v>
      </c>
      <c r="L14" s="40"/>
      <c r="M14" s="39">
        <v>16274611.710000003</v>
      </c>
      <c r="N14" s="40"/>
      <c r="O14" s="39">
        <v>19245634.470000021</v>
      </c>
      <c r="Q14" s="41"/>
    </row>
    <row r="15" spans="1:18" ht="26.25" customHeight="1">
      <c r="A15" s="37"/>
      <c r="B15" s="35" t="s">
        <v>45</v>
      </c>
      <c r="C15" s="37"/>
      <c r="D15" s="37"/>
      <c r="E15" s="37"/>
      <c r="G15" s="42"/>
      <c r="H15" s="42"/>
      <c r="I15" s="43">
        <f>SUM(I10:I14)</f>
        <v>1611043737.3199992</v>
      </c>
      <c r="J15" s="40"/>
      <c r="K15" s="43">
        <f>SUM(K10:K14)</f>
        <v>1601005852.1599996</v>
      </c>
      <c r="L15" s="40"/>
      <c r="M15" s="43">
        <f>SUM(M10:M14)</f>
        <v>1595840110.7799993</v>
      </c>
      <c r="N15" s="40"/>
      <c r="O15" s="43">
        <f>SUM(O10:O14)</f>
        <v>1586519226.2699995</v>
      </c>
      <c r="Q15" s="1"/>
      <c r="R15" s="2"/>
    </row>
    <row r="16" spans="1:18" s="25" customFormat="1" ht="26.25" customHeight="1">
      <c r="A16" s="35" t="s">
        <v>46</v>
      </c>
      <c r="B16" s="44"/>
      <c r="C16" s="36"/>
      <c r="D16" s="36"/>
      <c r="E16" s="36"/>
      <c r="G16" s="45"/>
      <c r="H16" s="45"/>
      <c r="I16" s="21"/>
      <c r="J16" s="46"/>
      <c r="K16" s="47"/>
      <c r="L16" s="46"/>
      <c r="M16" s="21"/>
      <c r="N16" s="46"/>
      <c r="O16" s="47"/>
      <c r="Q16" s="26"/>
    </row>
    <row r="17" spans="1:17" ht="26.25" customHeight="1">
      <c r="A17" s="35" t="s">
        <v>47</v>
      </c>
      <c r="B17" s="35"/>
      <c r="C17" s="37"/>
      <c r="D17" s="37"/>
      <c r="E17" s="37"/>
      <c r="G17" s="38" t="s">
        <v>21</v>
      </c>
      <c r="H17" s="38"/>
      <c r="I17" s="39">
        <v>3302955808.4100003</v>
      </c>
      <c r="J17" s="40"/>
      <c r="K17" s="39">
        <v>3168126236.0799999</v>
      </c>
      <c r="L17" s="40"/>
      <c r="M17" s="39">
        <v>3302955808.4100003</v>
      </c>
      <c r="N17" s="40"/>
      <c r="O17" s="39">
        <v>3168126236.0799999</v>
      </c>
      <c r="Q17" s="48"/>
    </row>
    <row r="18" spans="1:17" ht="26.25" customHeight="1">
      <c r="A18" s="35" t="s">
        <v>48</v>
      </c>
      <c r="B18" s="35"/>
      <c r="C18" s="37"/>
      <c r="D18" s="37"/>
      <c r="E18" s="37"/>
      <c r="G18" s="38" t="s">
        <v>190</v>
      </c>
      <c r="H18" s="38"/>
      <c r="I18" s="39">
        <v>9880245.8300000001</v>
      </c>
      <c r="J18" s="40"/>
      <c r="K18" s="39">
        <v>5423418.2600000007</v>
      </c>
      <c r="L18" s="40"/>
      <c r="M18" s="39">
        <v>9880245.8300000001</v>
      </c>
      <c r="N18" s="40"/>
      <c r="O18" s="39">
        <v>5423418.2600000007</v>
      </c>
      <c r="Q18" s="48"/>
    </row>
    <row r="19" spans="1:17" ht="26.25" customHeight="1">
      <c r="A19" s="35" t="s">
        <v>49</v>
      </c>
      <c r="B19" s="35"/>
      <c r="C19" s="37"/>
      <c r="D19" s="37"/>
      <c r="E19" s="37"/>
      <c r="G19" s="38" t="s">
        <v>0</v>
      </c>
      <c r="H19" s="38"/>
      <c r="I19" s="39">
        <v>0</v>
      </c>
      <c r="J19" s="40"/>
      <c r="K19" s="39">
        <v>0</v>
      </c>
      <c r="L19" s="40"/>
      <c r="M19" s="39">
        <v>5000000</v>
      </c>
      <c r="N19" s="40"/>
      <c r="O19" s="39">
        <v>5000000</v>
      </c>
      <c r="Q19" s="48"/>
    </row>
    <row r="20" spans="1:17" ht="26.25" customHeight="1">
      <c r="A20" s="35" t="s">
        <v>50</v>
      </c>
      <c r="B20" s="35"/>
      <c r="C20" s="37"/>
      <c r="D20" s="37"/>
      <c r="E20" s="37"/>
      <c r="G20" s="38" t="s">
        <v>8</v>
      </c>
      <c r="H20" s="38"/>
      <c r="I20" s="39">
        <v>66362019.170000002</v>
      </c>
      <c r="J20" s="40"/>
      <c r="K20" s="39">
        <v>65864166.590000004</v>
      </c>
      <c r="L20" s="40"/>
      <c r="M20" s="39">
        <v>36000000</v>
      </c>
      <c r="N20" s="40"/>
      <c r="O20" s="39">
        <v>36000000</v>
      </c>
      <c r="Q20" s="1"/>
    </row>
    <row r="21" spans="1:17" ht="26.25" customHeight="1">
      <c r="A21" s="35" t="s">
        <v>51</v>
      </c>
      <c r="B21" s="35"/>
      <c r="C21" s="37"/>
      <c r="D21" s="37"/>
      <c r="E21" s="37"/>
      <c r="G21" s="38" t="s">
        <v>4</v>
      </c>
      <c r="H21" s="38"/>
      <c r="I21" s="39">
        <v>0</v>
      </c>
      <c r="J21" s="40"/>
      <c r="K21" s="39">
        <v>0</v>
      </c>
      <c r="L21" s="40"/>
      <c r="M21" s="39">
        <v>0</v>
      </c>
      <c r="N21" s="40"/>
      <c r="O21" s="39">
        <v>0</v>
      </c>
      <c r="Q21" s="1"/>
    </row>
    <row r="22" spans="1:17" ht="26.25" customHeight="1">
      <c r="A22" s="35" t="s">
        <v>52</v>
      </c>
      <c r="B22" s="35"/>
      <c r="C22" s="37"/>
      <c r="D22" s="37"/>
      <c r="E22" s="37"/>
      <c r="G22" s="38" t="s">
        <v>10</v>
      </c>
      <c r="H22" s="38"/>
      <c r="I22" s="39">
        <v>2566119.61</v>
      </c>
      <c r="J22" s="40"/>
      <c r="K22" s="39">
        <v>1956330.8299999987</v>
      </c>
      <c r="L22" s="40"/>
      <c r="M22" s="39">
        <v>2566119.61</v>
      </c>
      <c r="N22" s="40"/>
      <c r="O22" s="39">
        <v>1956330.8299999987</v>
      </c>
    </row>
    <row r="23" spans="1:17" ht="26.25" customHeight="1">
      <c r="A23" s="35" t="s">
        <v>53</v>
      </c>
      <c r="B23" s="37"/>
      <c r="C23" s="37"/>
      <c r="D23" s="37"/>
      <c r="E23" s="37"/>
      <c r="G23" s="38" t="s">
        <v>12</v>
      </c>
      <c r="H23" s="38"/>
      <c r="I23" s="39">
        <v>22405703.730000012</v>
      </c>
      <c r="J23" s="40"/>
      <c r="K23" s="39">
        <v>23149228.109999996</v>
      </c>
      <c r="L23" s="40"/>
      <c r="M23" s="39">
        <v>19399208.020000011</v>
      </c>
      <c r="N23" s="40"/>
      <c r="O23" s="39">
        <v>19902618.629999999</v>
      </c>
    </row>
    <row r="24" spans="1:17" ht="26.25" customHeight="1">
      <c r="A24" s="35" t="s">
        <v>54</v>
      </c>
      <c r="B24" s="37"/>
      <c r="C24" s="37"/>
      <c r="D24" s="37"/>
      <c r="E24" s="37"/>
      <c r="G24" s="38" t="s">
        <v>14</v>
      </c>
      <c r="H24" s="38"/>
      <c r="I24" s="39">
        <v>35117187.960000008</v>
      </c>
      <c r="J24" s="40"/>
      <c r="K24" s="39">
        <v>32101938.399999999</v>
      </c>
      <c r="L24" s="40"/>
      <c r="M24" s="39">
        <v>35117187.960000008</v>
      </c>
      <c r="N24" s="40"/>
      <c r="O24" s="39">
        <v>32101938.399999999</v>
      </c>
    </row>
    <row r="25" spans="1:17" ht="26.25" customHeight="1">
      <c r="A25" s="35" t="s">
        <v>55</v>
      </c>
      <c r="B25" s="37"/>
      <c r="C25" s="37"/>
      <c r="D25" s="37"/>
      <c r="E25" s="37"/>
      <c r="G25" s="38" t="s">
        <v>16</v>
      </c>
      <c r="H25" s="38"/>
      <c r="I25" s="39">
        <v>5798565.5199999996</v>
      </c>
      <c r="J25" s="40"/>
      <c r="K25" s="39">
        <v>5638105.8600000003</v>
      </c>
      <c r="L25" s="40"/>
      <c r="M25" s="39">
        <v>5378140.5899999999</v>
      </c>
      <c r="N25" s="40"/>
      <c r="O25" s="39">
        <v>5229986.2300000004</v>
      </c>
    </row>
    <row r="26" spans="1:17" ht="26.25" customHeight="1">
      <c r="A26" s="35" t="s">
        <v>56</v>
      </c>
      <c r="B26" s="37"/>
      <c r="C26" s="37"/>
      <c r="D26" s="37"/>
      <c r="E26" s="37"/>
      <c r="G26" s="49" t="s">
        <v>210</v>
      </c>
      <c r="H26" s="38"/>
      <c r="I26" s="39">
        <v>75590272.310000002</v>
      </c>
      <c r="J26" s="40"/>
      <c r="K26" s="39">
        <v>74011971.470000014</v>
      </c>
      <c r="L26" s="40"/>
      <c r="M26" s="39">
        <v>76306007.859999999</v>
      </c>
      <c r="N26" s="40"/>
      <c r="O26" s="39">
        <v>74727707.020000011</v>
      </c>
    </row>
    <row r="27" spans="1:17" ht="26.25" customHeight="1">
      <c r="A27" s="35" t="s">
        <v>57</v>
      </c>
      <c r="B27" s="37"/>
      <c r="C27" s="37"/>
      <c r="D27" s="37"/>
      <c r="E27" s="37"/>
      <c r="G27" s="38" t="s">
        <v>17</v>
      </c>
      <c r="H27" s="38"/>
      <c r="I27" s="39">
        <v>2547110.06</v>
      </c>
      <c r="J27" s="40"/>
      <c r="K27" s="39">
        <v>2547100.1800000002</v>
      </c>
      <c r="L27" s="40"/>
      <c r="M27" s="39">
        <v>76000</v>
      </c>
      <c r="N27" s="40"/>
      <c r="O27" s="39">
        <v>76000</v>
      </c>
    </row>
    <row r="28" spans="1:17" ht="26.25" customHeight="1">
      <c r="A28" s="35" t="s">
        <v>58</v>
      </c>
      <c r="B28" s="37"/>
      <c r="C28" s="37"/>
      <c r="D28" s="37"/>
      <c r="E28" s="37"/>
      <c r="H28" s="42"/>
      <c r="I28" s="39">
        <v>2390092.1399999997</v>
      </c>
      <c r="J28" s="40"/>
      <c r="K28" s="39">
        <v>2390092.1399999997</v>
      </c>
      <c r="L28" s="40"/>
      <c r="M28" s="39">
        <v>1825092.14</v>
      </c>
      <c r="N28" s="40"/>
      <c r="O28" s="39">
        <v>1825092.14</v>
      </c>
    </row>
    <row r="29" spans="1:17" ht="26.25" customHeight="1">
      <c r="A29" s="25"/>
      <c r="B29" s="35" t="s">
        <v>59</v>
      </c>
      <c r="C29" s="36"/>
      <c r="D29" s="36"/>
      <c r="E29" s="37"/>
      <c r="G29" s="37"/>
      <c r="H29" s="37"/>
      <c r="I29" s="43">
        <f>SUM(I17:I28)</f>
        <v>3525613124.7400002</v>
      </c>
      <c r="J29" s="40"/>
      <c r="K29" s="43">
        <f>SUM(K17:K28)</f>
        <v>3381208587.9200001</v>
      </c>
      <c r="L29" s="40"/>
      <c r="M29" s="43">
        <f>SUM(M17:M28)</f>
        <v>3494503810.4200006</v>
      </c>
      <c r="N29" s="40"/>
      <c r="O29" s="43">
        <f>SUM(O17:O28)</f>
        <v>3350369327.5900002</v>
      </c>
    </row>
    <row r="30" spans="1:17" ht="26.25" customHeight="1" thickBot="1">
      <c r="A30" s="35" t="s">
        <v>60</v>
      </c>
      <c r="B30" s="36"/>
      <c r="C30" s="36"/>
      <c r="D30" s="36"/>
      <c r="E30" s="37"/>
      <c r="G30" s="37"/>
      <c r="H30" s="37"/>
      <c r="I30" s="50">
        <f>+I15+I29</f>
        <v>5136656862.0599995</v>
      </c>
      <c r="J30" s="40"/>
      <c r="K30" s="50">
        <f>+K15+K29</f>
        <v>4982214440.0799999</v>
      </c>
      <c r="L30" s="40"/>
      <c r="M30" s="50">
        <f>+M15+M29</f>
        <v>5090343921.1999998</v>
      </c>
      <c r="N30" s="40"/>
      <c r="O30" s="50">
        <f>+O15+O29</f>
        <v>4936888553.8599997</v>
      </c>
    </row>
    <row r="31" spans="1:17" ht="26.25" customHeight="1" thickTop="1">
      <c r="A31" s="35"/>
      <c r="B31" s="37"/>
      <c r="C31" s="37"/>
      <c r="D31" s="37"/>
      <c r="E31" s="37"/>
      <c r="G31" s="37"/>
      <c r="H31" s="37"/>
      <c r="I31" s="2"/>
      <c r="J31" s="40"/>
      <c r="K31" s="39"/>
      <c r="L31" s="40"/>
      <c r="M31" s="2"/>
      <c r="N31" s="2"/>
      <c r="O31" s="2"/>
    </row>
    <row r="32" spans="1:17" ht="26.25" customHeight="1">
      <c r="A32" s="35"/>
      <c r="B32" s="37"/>
      <c r="C32" s="37"/>
      <c r="D32" s="37"/>
      <c r="E32" s="37"/>
      <c r="G32" s="37"/>
      <c r="H32" s="37"/>
      <c r="I32" s="39"/>
      <c r="J32" s="40"/>
      <c r="K32" s="39"/>
      <c r="L32" s="40"/>
      <c r="M32" s="39"/>
      <c r="N32" s="40"/>
      <c r="O32" s="39"/>
    </row>
    <row r="33" spans="1:17" ht="26.25" customHeight="1">
      <c r="A33" s="35" t="s">
        <v>61</v>
      </c>
      <c r="B33" s="37"/>
      <c r="C33" s="37"/>
      <c r="D33" s="37"/>
      <c r="E33" s="37"/>
      <c r="G33" s="37"/>
      <c r="H33" s="37"/>
      <c r="I33" s="39"/>
      <c r="J33" s="40"/>
      <c r="K33" s="39"/>
      <c r="L33" s="40"/>
      <c r="M33" s="39"/>
      <c r="N33" s="40"/>
      <c r="O33" s="39"/>
    </row>
    <row r="34" spans="1:17" ht="26.25" customHeight="1">
      <c r="A34" s="35"/>
      <c r="B34" s="37"/>
      <c r="C34" s="37"/>
      <c r="D34" s="37"/>
      <c r="E34" s="37"/>
      <c r="G34" s="37"/>
      <c r="H34" s="37"/>
      <c r="I34" s="39"/>
      <c r="J34" s="40"/>
      <c r="K34" s="39"/>
      <c r="L34" s="40"/>
      <c r="M34" s="39"/>
      <c r="N34" s="40"/>
      <c r="O34" s="39"/>
    </row>
    <row r="35" spans="1:17" ht="21.6">
      <c r="A35" s="35"/>
      <c r="B35" s="37"/>
      <c r="C35" s="37"/>
      <c r="D35" s="37"/>
      <c r="E35" s="37"/>
      <c r="G35" s="37"/>
      <c r="H35" s="37"/>
      <c r="I35" s="39"/>
      <c r="J35" s="40"/>
      <c r="K35" s="39"/>
      <c r="L35" s="40"/>
      <c r="M35" s="39"/>
      <c r="N35" s="40"/>
      <c r="O35" s="39"/>
    </row>
    <row r="36" spans="1:17" ht="26.25" customHeight="1">
      <c r="B36" s="37"/>
      <c r="C36" s="37"/>
      <c r="D36" s="37"/>
      <c r="E36" s="37"/>
      <c r="G36" s="37"/>
      <c r="H36" s="37"/>
      <c r="I36" s="39"/>
      <c r="J36" s="40"/>
      <c r="K36" s="39"/>
      <c r="L36" s="40"/>
      <c r="M36" s="39"/>
      <c r="N36" s="40"/>
      <c r="O36" s="39"/>
    </row>
    <row r="37" spans="1:17" ht="26.25" customHeight="1">
      <c r="B37" s="37"/>
      <c r="C37" s="37"/>
      <c r="D37" s="37"/>
      <c r="E37" s="37"/>
      <c r="G37" s="37"/>
      <c r="H37" s="37"/>
      <c r="I37" s="39"/>
      <c r="J37" s="40"/>
      <c r="K37" s="39"/>
      <c r="L37" s="40"/>
      <c r="M37" s="39"/>
      <c r="N37" s="40"/>
      <c r="O37" s="39"/>
    </row>
    <row r="38" spans="1:17" s="52" customFormat="1" ht="26.25" customHeight="1">
      <c r="A38" s="51"/>
      <c r="E38" s="52" t="s">
        <v>62</v>
      </c>
      <c r="Q38" s="53"/>
    </row>
    <row r="39" spans="1:17" s="52" customFormat="1" ht="26.25" customHeight="1">
      <c r="A39" s="51"/>
      <c r="E39" s="52" t="s">
        <v>6</v>
      </c>
      <c r="Q39" s="53"/>
    </row>
    <row r="40" spans="1:17" ht="26.25" customHeight="1">
      <c r="A40" s="35"/>
      <c r="B40" s="35"/>
      <c r="C40" s="52"/>
      <c r="D40" s="52"/>
      <c r="E40" s="37"/>
      <c r="G40" s="37"/>
      <c r="H40" s="24"/>
      <c r="I40" s="3"/>
      <c r="J40" s="40"/>
      <c r="K40" s="3"/>
      <c r="L40" s="40"/>
      <c r="M40" s="3"/>
      <c r="N40" s="40"/>
      <c r="O40" s="3"/>
    </row>
    <row r="41" spans="1:17" ht="26.25" customHeight="1">
      <c r="A41" s="114" t="s">
        <v>2</v>
      </c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</row>
    <row r="42" spans="1:17" ht="26.25" customHeight="1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</row>
    <row r="43" spans="1:17" ht="26.25" customHeight="1">
      <c r="A43" s="115" t="s">
        <v>32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</row>
    <row r="44" spans="1:17" ht="26.25" customHeight="1">
      <c r="A44" s="115" t="s">
        <v>63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</row>
    <row r="45" spans="1:17" ht="26.25" customHeight="1">
      <c r="A45" s="116" t="str">
        <f>A3</f>
        <v>AS AT MARCH 31, 2024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</row>
    <row r="46" spans="1:17" ht="26.2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8"/>
      <c r="L46" s="24"/>
      <c r="M46" s="24"/>
      <c r="N46" s="24"/>
      <c r="O46" s="28" t="s">
        <v>9</v>
      </c>
    </row>
    <row r="47" spans="1:17" ht="26.25" customHeight="1">
      <c r="A47" s="24"/>
      <c r="B47" s="24"/>
      <c r="C47" s="24"/>
      <c r="D47" s="24"/>
      <c r="E47" s="24"/>
      <c r="F47" s="24"/>
      <c r="G47" s="24"/>
      <c r="H47" s="24"/>
      <c r="I47" s="30"/>
      <c r="J47" s="30" t="s">
        <v>35</v>
      </c>
      <c r="K47" s="31"/>
      <c r="L47" s="24"/>
      <c r="M47" s="30"/>
      <c r="N47" s="30" t="s">
        <v>36</v>
      </c>
      <c r="O47" s="31"/>
    </row>
    <row r="48" spans="1:17" ht="26.25" customHeight="1">
      <c r="B48" s="27"/>
      <c r="C48" s="24" t="s">
        <v>64</v>
      </c>
      <c r="D48" s="24"/>
      <c r="E48" s="24"/>
      <c r="G48" s="24" t="s">
        <v>38</v>
      </c>
      <c r="I48" s="32" t="str">
        <f>I6</f>
        <v>March 31, 2024</v>
      </c>
      <c r="K48" s="32" t="str">
        <f>K6</f>
        <v>December 31, 2023</v>
      </c>
      <c r="L48" s="34"/>
      <c r="M48" s="32" t="str">
        <f>M6</f>
        <v>March 31, 2024</v>
      </c>
      <c r="O48" s="32" t="str">
        <f>O6</f>
        <v>December 31, 2023</v>
      </c>
    </row>
    <row r="49" spans="1:15" ht="26.25" customHeight="1">
      <c r="B49" s="27"/>
      <c r="C49" s="24"/>
      <c r="D49" s="24"/>
      <c r="E49" s="24"/>
      <c r="G49" s="24"/>
      <c r="I49" s="110" t="s">
        <v>203</v>
      </c>
      <c r="K49" s="110" t="s">
        <v>204</v>
      </c>
      <c r="L49" s="34"/>
      <c r="M49" s="110" t="s">
        <v>203</v>
      </c>
      <c r="O49" s="110" t="s">
        <v>204</v>
      </c>
    </row>
    <row r="50" spans="1:15" ht="26.25" customHeight="1">
      <c r="B50" s="27"/>
      <c r="C50" s="24"/>
      <c r="D50" s="24"/>
      <c r="E50" s="24"/>
      <c r="G50" s="24"/>
      <c r="I50" s="110" t="s">
        <v>205</v>
      </c>
      <c r="K50" s="110"/>
      <c r="L50" s="34"/>
      <c r="M50" s="110" t="s">
        <v>205</v>
      </c>
      <c r="O50" s="110"/>
    </row>
    <row r="51" spans="1:15" ht="26.25" customHeight="1">
      <c r="A51" s="35" t="s">
        <v>65</v>
      </c>
      <c r="B51" s="36"/>
      <c r="C51" s="37"/>
      <c r="D51" s="37"/>
      <c r="E51" s="37"/>
      <c r="G51" s="24"/>
      <c r="I51" s="37"/>
      <c r="K51" s="37"/>
      <c r="M51" s="37"/>
      <c r="O51" s="37"/>
    </row>
    <row r="52" spans="1:15" ht="26.25" customHeight="1">
      <c r="A52" s="35" t="s">
        <v>66</v>
      </c>
      <c r="B52" s="37"/>
      <c r="C52" s="37"/>
      <c r="D52" s="37"/>
      <c r="E52" s="37"/>
      <c r="G52" s="38" t="s">
        <v>15</v>
      </c>
      <c r="I52" s="3">
        <v>639798310.25</v>
      </c>
      <c r="J52" s="40"/>
      <c r="K52" s="3">
        <v>644062427.78999996</v>
      </c>
      <c r="L52" s="40"/>
      <c r="M52" s="3">
        <v>639798310.25</v>
      </c>
      <c r="N52" s="40"/>
      <c r="O52" s="3">
        <v>644062427.78999996</v>
      </c>
    </row>
    <row r="53" spans="1:15" ht="26.25" customHeight="1">
      <c r="A53" s="35" t="s">
        <v>67</v>
      </c>
      <c r="B53" s="37"/>
      <c r="C53" s="37"/>
      <c r="D53" s="37"/>
      <c r="E53" s="37"/>
      <c r="G53" s="38" t="s">
        <v>18</v>
      </c>
      <c r="I53" s="3">
        <v>49872417.980000004</v>
      </c>
      <c r="J53" s="40"/>
      <c r="K53" s="3">
        <v>46407236.659999996</v>
      </c>
      <c r="L53" s="40"/>
      <c r="M53" s="3">
        <v>47886982.759999998</v>
      </c>
      <c r="N53" s="40"/>
      <c r="O53" s="3">
        <v>44589048.939999998</v>
      </c>
    </row>
    <row r="54" spans="1:15" ht="26.25" customHeight="1">
      <c r="A54" s="35" t="s">
        <v>68</v>
      </c>
      <c r="B54" s="37"/>
      <c r="C54" s="37"/>
      <c r="D54" s="37"/>
      <c r="E54" s="37"/>
      <c r="G54" s="38" t="s">
        <v>19</v>
      </c>
      <c r="I54" s="3">
        <v>855969821.87</v>
      </c>
      <c r="J54" s="40"/>
      <c r="K54" s="3">
        <v>817490431.63</v>
      </c>
      <c r="L54" s="40"/>
      <c r="M54" s="3">
        <v>855969821.87</v>
      </c>
      <c r="N54" s="40"/>
      <c r="O54" s="3">
        <v>817490431.63</v>
      </c>
    </row>
    <row r="55" spans="1:15" ht="26.25" customHeight="1">
      <c r="A55" s="35" t="s">
        <v>69</v>
      </c>
      <c r="B55" s="37"/>
      <c r="C55" s="37"/>
      <c r="D55" s="37"/>
      <c r="E55" s="37"/>
      <c r="G55" s="38" t="s">
        <v>211</v>
      </c>
      <c r="I55" s="3">
        <v>128449390.26000001</v>
      </c>
      <c r="J55" s="40"/>
      <c r="K55" s="3">
        <v>99184765.25</v>
      </c>
      <c r="L55" s="40"/>
      <c r="M55" s="3">
        <v>128449390.26000001</v>
      </c>
      <c r="N55" s="40"/>
      <c r="O55" s="3">
        <v>99184765.25</v>
      </c>
    </row>
    <row r="56" spans="1:15" ht="26.25" customHeight="1">
      <c r="A56" s="35" t="s">
        <v>70</v>
      </c>
      <c r="B56" s="37"/>
      <c r="C56" s="37"/>
      <c r="D56" s="37"/>
      <c r="E56" s="37"/>
      <c r="G56" s="38" t="s">
        <v>212</v>
      </c>
      <c r="I56" s="3">
        <v>8383474.7499999991</v>
      </c>
      <c r="J56" s="40"/>
      <c r="K56" s="3">
        <v>8736225.5</v>
      </c>
      <c r="L56" s="40"/>
      <c r="M56" s="3">
        <v>8150913.8299999991</v>
      </c>
      <c r="N56" s="40"/>
      <c r="O56" s="3">
        <v>8505851.8300000001</v>
      </c>
    </row>
    <row r="57" spans="1:15" ht="26.25" customHeight="1">
      <c r="A57" s="35" t="s">
        <v>71</v>
      </c>
      <c r="C57" s="37"/>
      <c r="D57" s="37"/>
      <c r="E57" s="37"/>
      <c r="G57" s="24"/>
      <c r="I57" s="3">
        <v>15604449.68</v>
      </c>
      <c r="J57" s="40"/>
      <c r="K57" s="3">
        <v>12374001.680000002</v>
      </c>
      <c r="L57" s="40"/>
      <c r="M57" s="3">
        <v>15602865.66</v>
      </c>
      <c r="N57" s="40"/>
      <c r="O57" s="3">
        <v>12372417.660000002</v>
      </c>
    </row>
    <row r="58" spans="1:15" ht="26.25" customHeight="1">
      <c r="A58" s="37"/>
      <c r="B58" s="35" t="s">
        <v>72</v>
      </c>
      <c r="C58" s="37"/>
      <c r="D58" s="37"/>
      <c r="E58" s="37"/>
      <c r="G58" s="24"/>
      <c r="I58" s="4">
        <f>SUM(I52:I57)</f>
        <v>1698077864.79</v>
      </c>
      <c r="J58" s="40"/>
      <c r="K58" s="4">
        <f>SUM(K52:K57)</f>
        <v>1628255088.51</v>
      </c>
      <c r="L58" s="40"/>
      <c r="M58" s="4">
        <f>SUM(M52:M57)</f>
        <v>1695858284.6300001</v>
      </c>
      <c r="N58" s="40"/>
      <c r="O58" s="4">
        <f>SUM(O52:O57)</f>
        <v>1626204943.1000001</v>
      </c>
    </row>
    <row r="59" spans="1:15" ht="26.25" customHeight="1">
      <c r="A59" s="35" t="s">
        <v>73</v>
      </c>
      <c r="B59" s="35"/>
      <c r="C59" s="37"/>
      <c r="D59" s="37"/>
      <c r="E59" s="37"/>
      <c r="G59" s="24"/>
      <c r="I59" s="3"/>
      <c r="J59" s="40"/>
      <c r="K59" s="3"/>
      <c r="L59" s="40"/>
      <c r="M59" s="3"/>
      <c r="N59" s="40"/>
      <c r="O59" s="3"/>
    </row>
    <row r="60" spans="1:15" ht="26.25" customHeight="1">
      <c r="A60" s="35" t="s">
        <v>74</v>
      </c>
      <c r="B60" s="37"/>
      <c r="C60" s="37"/>
      <c r="D60" s="37"/>
      <c r="E60" s="37"/>
      <c r="G60" s="38" t="s">
        <v>19</v>
      </c>
      <c r="I60" s="3">
        <v>1444815304.71</v>
      </c>
      <c r="J60" s="40"/>
      <c r="K60" s="3">
        <v>1378960663.8199999</v>
      </c>
      <c r="L60" s="40"/>
      <c r="M60" s="3">
        <v>1444815304.71</v>
      </c>
      <c r="N60" s="40"/>
      <c r="O60" s="3">
        <v>1378960663.8199999</v>
      </c>
    </row>
    <row r="61" spans="1:15" ht="26.25" customHeight="1">
      <c r="A61" s="35" t="s">
        <v>75</v>
      </c>
      <c r="B61" s="37"/>
      <c r="C61" s="37"/>
      <c r="D61" s="37"/>
      <c r="E61" s="37"/>
      <c r="G61" s="38" t="s">
        <v>212</v>
      </c>
      <c r="I61" s="3">
        <v>29033648.580000002</v>
      </c>
      <c r="J61" s="40"/>
      <c r="K61" s="3">
        <v>25670296.5</v>
      </c>
      <c r="L61" s="40"/>
      <c r="M61" s="3">
        <v>28893882.100000001</v>
      </c>
      <c r="N61" s="40"/>
      <c r="O61" s="3">
        <v>25471545.52</v>
      </c>
    </row>
    <row r="62" spans="1:15" ht="26.25" customHeight="1">
      <c r="A62" s="35" t="s">
        <v>76</v>
      </c>
      <c r="B62" s="37"/>
      <c r="C62" s="37"/>
      <c r="D62" s="37"/>
      <c r="E62" s="37"/>
      <c r="G62" s="38" t="s">
        <v>22</v>
      </c>
      <c r="I62" s="3">
        <v>35542422.730000004</v>
      </c>
      <c r="J62" s="40"/>
      <c r="K62" s="3">
        <v>36058253.609999999</v>
      </c>
      <c r="L62" s="40"/>
      <c r="M62" s="3">
        <v>34858808.900000006</v>
      </c>
      <c r="N62" s="40"/>
      <c r="O62" s="3">
        <v>35320684.100000001</v>
      </c>
    </row>
    <row r="63" spans="1:15" ht="26.25" customHeight="1">
      <c r="A63" s="35" t="s">
        <v>77</v>
      </c>
      <c r="B63" s="37"/>
      <c r="C63" s="37"/>
      <c r="D63" s="37"/>
      <c r="E63" s="37"/>
      <c r="G63" s="49" t="s">
        <v>210</v>
      </c>
      <c r="I63" s="3">
        <v>22823074.899999999</v>
      </c>
      <c r="J63" s="40"/>
      <c r="K63" s="3">
        <v>20868004.449999999</v>
      </c>
      <c r="L63" s="40"/>
      <c r="M63" s="3">
        <v>22823074.899999999</v>
      </c>
      <c r="N63" s="40"/>
      <c r="O63" s="3">
        <v>20868004.449999999</v>
      </c>
    </row>
    <row r="64" spans="1:15" ht="26.25" customHeight="1">
      <c r="A64" s="35"/>
      <c r="B64" s="35" t="s">
        <v>78</v>
      </c>
      <c r="C64" s="37"/>
      <c r="D64" s="37"/>
      <c r="E64" s="37"/>
      <c r="G64" s="37"/>
      <c r="H64" s="24"/>
      <c r="I64" s="4">
        <f>SUM(I60:I63)</f>
        <v>1532214450.9200001</v>
      </c>
      <c r="J64" s="40"/>
      <c r="K64" s="4">
        <f>SUM(K60:K63)</f>
        <v>1461557218.3799999</v>
      </c>
      <c r="L64" s="40"/>
      <c r="M64" s="4">
        <f>SUM(M60:M63)</f>
        <v>1531391070.6100001</v>
      </c>
      <c r="N64" s="40"/>
      <c r="O64" s="4">
        <f>SUM(O60:O63)</f>
        <v>1460620897.8899999</v>
      </c>
    </row>
    <row r="65" spans="1:15" ht="26.25" customHeight="1">
      <c r="A65" s="37"/>
      <c r="B65" s="35" t="s">
        <v>79</v>
      </c>
      <c r="C65" s="37"/>
      <c r="D65" s="37"/>
      <c r="E65" s="37"/>
      <c r="G65" s="37"/>
      <c r="H65" s="24"/>
      <c r="I65" s="5">
        <f>I58+I64</f>
        <v>3230292315.71</v>
      </c>
      <c r="J65" s="40"/>
      <c r="K65" s="5">
        <f>K58+K64</f>
        <v>3089812306.8899999</v>
      </c>
      <c r="L65" s="40"/>
      <c r="M65" s="5">
        <f>M58+M64</f>
        <v>3227249355.2400002</v>
      </c>
      <c r="N65" s="40"/>
      <c r="O65" s="5">
        <f>O58+O64</f>
        <v>3086825840.9899998</v>
      </c>
    </row>
    <row r="66" spans="1:15" ht="26.25" customHeight="1">
      <c r="A66" s="37"/>
      <c r="B66" s="35"/>
      <c r="C66" s="37"/>
      <c r="D66" s="37"/>
      <c r="E66" s="37"/>
      <c r="G66" s="37"/>
      <c r="H66" s="24"/>
      <c r="I66" s="3"/>
      <c r="J66" s="40"/>
      <c r="K66" s="3"/>
      <c r="L66" s="40"/>
      <c r="M66" s="3"/>
      <c r="N66" s="40"/>
      <c r="O66" s="3"/>
    </row>
    <row r="67" spans="1:15" ht="26.25" customHeight="1">
      <c r="A67" s="37"/>
      <c r="B67" s="35"/>
      <c r="C67" s="37"/>
      <c r="D67" s="37"/>
      <c r="E67" s="37"/>
      <c r="G67" s="37"/>
      <c r="H67" s="24"/>
      <c r="I67" s="3"/>
      <c r="J67" s="40"/>
      <c r="K67" s="3"/>
      <c r="L67" s="40"/>
      <c r="M67" s="3"/>
      <c r="N67" s="40"/>
      <c r="O67" s="3"/>
    </row>
    <row r="68" spans="1:15" ht="26.25" customHeight="1">
      <c r="A68" s="35" t="s">
        <v>61</v>
      </c>
      <c r="B68" s="35"/>
      <c r="C68" s="37"/>
      <c r="D68" s="37"/>
      <c r="E68" s="37"/>
      <c r="G68" s="37"/>
      <c r="H68" s="24"/>
      <c r="I68" s="3"/>
      <c r="J68" s="40"/>
      <c r="K68" s="3"/>
      <c r="L68" s="40"/>
      <c r="M68" s="3"/>
      <c r="N68" s="40"/>
      <c r="O68" s="3"/>
    </row>
    <row r="69" spans="1:15" ht="26.25" customHeight="1">
      <c r="A69" s="35"/>
      <c r="B69" s="35"/>
      <c r="C69" s="37"/>
      <c r="D69" s="37"/>
      <c r="E69" s="37"/>
      <c r="G69" s="37"/>
      <c r="H69" s="24"/>
      <c r="I69" s="3"/>
      <c r="J69" s="40"/>
      <c r="K69" s="3"/>
      <c r="L69" s="40"/>
      <c r="M69" s="3"/>
      <c r="N69" s="40"/>
      <c r="O69" s="3"/>
    </row>
    <row r="70" spans="1:15" ht="26.25" customHeight="1">
      <c r="A70" s="35"/>
      <c r="B70" s="35"/>
      <c r="C70" s="37"/>
      <c r="D70" s="37"/>
      <c r="E70" s="37"/>
      <c r="G70" s="37"/>
      <c r="H70" s="24"/>
      <c r="I70" s="3"/>
      <c r="J70" s="40"/>
      <c r="K70" s="3"/>
      <c r="L70" s="40"/>
      <c r="M70" s="3"/>
      <c r="N70" s="40"/>
      <c r="O70" s="3"/>
    </row>
    <row r="71" spans="1:15" ht="26.25" customHeight="1">
      <c r="A71" s="35"/>
      <c r="B71" s="35"/>
      <c r="C71" s="37"/>
      <c r="D71" s="37"/>
      <c r="E71" s="37"/>
      <c r="G71" s="37"/>
      <c r="H71" s="24"/>
      <c r="I71" s="3"/>
      <c r="J71" s="40"/>
      <c r="K71" s="3"/>
      <c r="L71" s="40"/>
      <c r="M71" s="3"/>
      <c r="N71" s="40"/>
      <c r="O71" s="3"/>
    </row>
    <row r="72" spans="1:15" ht="26.25" customHeight="1">
      <c r="A72" s="35"/>
      <c r="B72" s="35"/>
      <c r="C72" s="37"/>
      <c r="D72" s="37"/>
      <c r="E72" s="37"/>
      <c r="G72" s="37"/>
      <c r="H72" s="24"/>
      <c r="I72" s="3"/>
      <c r="J72" s="40"/>
      <c r="K72" s="3"/>
      <c r="L72" s="40"/>
      <c r="M72" s="3"/>
      <c r="N72" s="40"/>
      <c r="O72" s="3"/>
    </row>
    <row r="73" spans="1:15" ht="26.25" customHeight="1">
      <c r="A73" s="35"/>
      <c r="B73" s="35"/>
      <c r="D73" s="52"/>
      <c r="E73" s="52" t="s">
        <v>62</v>
      </c>
      <c r="F73" s="52"/>
      <c r="G73" s="37"/>
      <c r="H73" s="24"/>
      <c r="I73" s="3"/>
      <c r="J73" s="40"/>
      <c r="K73" s="3"/>
      <c r="L73" s="40"/>
      <c r="M73" s="3"/>
      <c r="N73" s="40"/>
      <c r="O73" s="3"/>
    </row>
    <row r="74" spans="1:15" ht="26.25" customHeight="1">
      <c r="A74" s="35"/>
      <c r="B74" s="35"/>
      <c r="D74" s="52"/>
      <c r="E74" s="52" t="s">
        <v>6</v>
      </c>
      <c r="F74" s="52"/>
      <c r="G74" s="37"/>
      <c r="H74" s="24"/>
      <c r="I74" s="3"/>
      <c r="J74" s="40"/>
      <c r="K74" s="3"/>
      <c r="L74" s="40"/>
      <c r="M74" s="3"/>
      <c r="N74" s="40"/>
      <c r="O74" s="3"/>
    </row>
    <row r="75" spans="1:15" ht="26.25" customHeight="1">
      <c r="A75" s="35"/>
      <c r="B75" s="35"/>
      <c r="C75" s="52"/>
      <c r="D75" s="52"/>
      <c r="E75" s="37"/>
      <c r="G75" s="37"/>
      <c r="H75" s="24"/>
      <c r="I75" s="3"/>
      <c r="J75" s="40"/>
      <c r="K75" s="3"/>
      <c r="L75" s="40"/>
      <c r="M75" s="3"/>
      <c r="N75" s="40"/>
      <c r="O75" s="3"/>
    </row>
    <row r="76" spans="1:15" ht="26.25" customHeight="1">
      <c r="A76" s="114" t="s">
        <v>7</v>
      </c>
      <c r="B76" s="114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</row>
    <row r="77" spans="1:15" ht="26.25" customHeight="1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</row>
    <row r="78" spans="1:15" ht="26.25" customHeight="1">
      <c r="A78" s="115" t="s">
        <v>32</v>
      </c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</row>
    <row r="79" spans="1:15" ht="26.25" customHeight="1">
      <c r="A79" s="115" t="s">
        <v>63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</row>
    <row r="80" spans="1:15" ht="26.25" customHeight="1">
      <c r="A80" s="115" t="str">
        <f>A3</f>
        <v>AS AT MARCH 31, 2024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</row>
    <row r="81" spans="1:17" ht="26.25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8"/>
      <c r="L81" s="24"/>
      <c r="M81" s="24"/>
      <c r="N81" s="24"/>
      <c r="O81" s="28" t="s">
        <v>9</v>
      </c>
    </row>
    <row r="82" spans="1:17" ht="26.25" customHeight="1">
      <c r="A82" s="24"/>
      <c r="B82" s="24"/>
      <c r="C82" s="24"/>
      <c r="D82" s="24"/>
      <c r="E82" s="24"/>
      <c r="F82" s="24"/>
      <c r="G82" s="24"/>
      <c r="H82" s="24"/>
      <c r="I82" s="30"/>
      <c r="J82" s="54" t="s">
        <v>35</v>
      </c>
      <c r="K82" s="31"/>
      <c r="L82" s="24"/>
      <c r="M82" s="30"/>
      <c r="N82" s="30" t="s">
        <v>36</v>
      </c>
      <c r="O82" s="31"/>
    </row>
    <row r="83" spans="1:17" ht="26.25" customHeight="1">
      <c r="A83" s="25"/>
      <c r="B83" s="24"/>
      <c r="C83" s="24" t="s">
        <v>80</v>
      </c>
      <c r="D83" s="24"/>
      <c r="E83" s="24"/>
      <c r="G83" s="24" t="s">
        <v>38</v>
      </c>
      <c r="I83" s="32" t="str">
        <f>I6</f>
        <v>March 31, 2024</v>
      </c>
      <c r="K83" s="32" t="str">
        <f>K6</f>
        <v>December 31, 2023</v>
      </c>
      <c r="L83" s="34"/>
      <c r="M83" s="32" t="str">
        <f>M6</f>
        <v>March 31, 2024</v>
      </c>
      <c r="O83" s="32" t="str">
        <f>O6</f>
        <v>December 31, 2023</v>
      </c>
    </row>
    <row r="84" spans="1:17" ht="26.25" customHeight="1">
      <c r="A84" s="25"/>
      <c r="B84" s="24"/>
      <c r="C84" s="24"/>
      <c r="D84" s="24"/>
      <c r="E84" s="24"/>
      <c r="G84" s="24"/>
      <c r="I84" s="110" t="s">
        <v>203</v>
      </c>
      <c r="K84" s="110" t="s">
        <v>204</v>
      </c>
      <c r="L84" s="34"/>
      <c r="M84" s="110" t="s">
        <v>203</v>
      </c>
      <c r="O84" s="110" t="s">
        <v>204</v>
      </c>
    </row>
    <row r="85" spans="1:17" ht="26.25" customHeight="1">
      <c r="A85" s="25"/>
      <c r="B85" s="24"/>
      <c r="C85" s="24"/>
      <c r="D85" s="24"/>
      <c r="E85" s="24"/>
      <c r="G85" s="24"/>
      <c r="I85" s="110" t="s">
        <v>205</v>
      </c>
      <c r="K85" s="110"/>
      <c r="L85" s="34"/>
      <c r="M85" s="110" t="s">
        <v>205</v>
      </c>
      <c r="O85" s="110"/>
    </row>
    <row r="86" spans="1:17" ht="26.25" customHeight="1">
      <c r="A86" s="35" t="s">
        <v>81</v>
      </c>
      <c r="B86" s="37"/>
      <c r="C86" s="37"/>
      <c r="D86" s="37"/>
      <c r="E86" s="37"/>
      <c r="G86" s="6"/>
    </row>
    <row r="87" spans="1:17" ht="26.25" customHeight="1">
      <c r="A87" s="35" t="s">
        <v>82</v>
      </c>
      <c r="B87" s="37"/>
      <c r="C87" s="37"/>
      <c r="D87" s="37"/>
      <c r="E87" s="37"/>
      <c r="G87" s="6"/>
    </row>
    <row r="88" spans="1:17" ht="26.25" customHeight="1">
      <c r="A88" s="35" t="s">
        <v>83</v>
      </c>
      <c r="B88" s="37"/>
      <c r="C88" s="37"/>
      <c r="D88" s="37"/>
      <c r="E88" s="37"/>
      <c r="G88" s="6"/>
    </row>
    <row r="89" spans="1:17" ht="26.25" customHeight="1" thickBot="1">
      <c r="A89" s="35"/>
      <c r="B89" s="35" t="s">
        <v>84</v>
      </c>
      <c r="C89" s="37"/>
      <c r="D89" s="37"/>
      <c r="E89" s="37"/>
      <c r="G89" s="38" t="s">
        <v>25</v>
      </c>
      <c r="I89" s="55">
        <v>1478478669</v>
      </c>
      <c r="K89" s="55">
        <v>1478478669</v>
      </c>
      <c r="M89" s="55">
        <v>1478478669</v>
      </c>
      <c r="O89" s="55">
        <v>1478478669</v>
      </c>
    </row>
    <row r="90" spans="1:17" ht="26.25" customHeight="1" thickTop="1">
      <c r="A90" s="35" t="s">
        <v>85</v>
      </c>
      <c r="B90" s="37"/>
      <c r="C90" s="37"/>
      <c r="D90" s="37"/>
      <c r="E90" s="37"/>
      <c r="I90" s="40"/>
      <c r="J90" s="40"/>
      <c r="K90" s="40"/>
      <c r="L90" s="40"/>
      <c r="M90" s="40"/>
      <c r="N90" s="40"/>
      <c r="O90" s="40"/>
      <c r="Q90" s="33"/>
    </row>
    <row r="91" spans="1:17" ht="26.25" customHeight="1">
      <c r="A91" s="35"/>
      <c r="B91" s="35" t="s">
        <v>86</v>
      </c>
      <c r="C91" s="37"/>
      <c r="D91" s="37"/>
      <c r="E91" s="37"/>
      <c r="G91" s="38" t="s">
        <v>25</v>
      </c>
      <c r="I91" s="40">
        <f>งบแสดงการฯ!G25</f>
        <v>1108859002</v>
      </c>
      <c r="J91" s="40"/>
      <c r="K91" s="40">
        <f>งบแสดงการฯ!G20</f>
        <v>1108859002</v>
      </c>
      <c r="L91" s="40"/>
      <c r="M91" s="40">
        <f>งบแสดงการฯ!G53</f>
        <v>1108859002</v>
      </c>
      <c r="N91" s="40"/>
      <c r="O91" s="40">
        <f>งบแสดงการฯ!G48</f>
        <v>1108859002</v>
      </c>
      <c r="Q91" s="33"/>
    </row>
    <row r="92" spans="1:17" ht="26.25" customHeight="1">
      <c r="A92" s="35" t="s">
        <v>87</v>
      </c>
      <c r="B92" s="35"/>
      <c r="C92" s="37"/>
      <c r="D92" s="37"/>
      <c r="E92" s="37"/>
      <c r="I92" s="39"/>
      <c r="J92" s="40"/>
      <c r="K92" s="39"/>
      <c r="L92" s="40"/>
      <c r="M92" s="39"/>
      <c r="N92" s="40"/>
      <c r="O92" s="39"/>
      <c r="Q92" s="33"/>
    </row>
    <row r="93" spans="1:17" ht="26.25" customHeight="1">
      <c r="A93" s="37"/>
      <c r="B93" s="35" t="s">
        <v>88</v>
      </c>
      <c r="C93" s="37"/>
      <c r="D93" s="37"/>
      <c r="E93" s="37"/>
      <c r="G93" s="38"/>
      <c r="I93" s="39">
        <f>งบแสดงการฯ!I25</f>
        <v>279958858.40000004</v>
      </c>
      <c r="J93" s="40"/>
      <c r="K93" s="39">
        <f>งบแสดงการฯ!I20</f>
        <v>279958858.40000004</v>
      </c>
      <c r="L93" s="40"/>
      <c r="M93" s="39">
        <f>งบแสดงการฯ!I53</f>
        <v>279958858.40000004</v>
      </c>
      <c r="N93" s="40"/>
      <c r="O93" s="39">
        <f>งบแสดงการฯ!I48</f>
        <v>279958858.40000004</v>
      </c>
      <c r="Q93" s="33"/>
    </row>
    <row r="94" spans="1:17" ht="26.25" customHeight="1">
      <c r="A94" s="37"/>
      <c r="B94" s="35" t="s">
        <v>89</v>
      </c>
      <c r="C94" s="37"/>
      <c r="D94" s="37"/>
      <c r="E94" s="37"/>
      <c r="G94" s="38"/>
      <c r="I94" s="39">
        <f>งบแสดงการฯ!K25</f>
        <v>42752220</v>
      </c>
      <c r="J94" s="40"/>
      <c r="K94" s="39">
        <f>งบแสดงการฯ!K20</f>
        <v>42752220</v>
      </c>
      <c r="L94" s="40"/>
      <c r="M94" s="39">
        <f>งบแสดงการฯ!K53</f>
        <v>42752220</v>
      </c>
      <c r="N94" s="40"/>
      <c r="O94" s="39">
        <f>งบแสดงการฯ!K48</f>
        <v>42752220</v>
      </c>
    </row>
    <row r="95" spans="1:17" ht="26.25" customHeight="1">
      <c r="A95" s="35" t="s">
        <v>90</v>
      </c>
      <c r="B95" s="37"/>
      <c r="C95" s="37"/>
      <c r="D95" s="37"/>
      <c r="E95" s="37"/>
      <c r="I95" s="39"/>
      <c r="J95" s="40"/>
      <c r="K95" s="39"/>
      <c r="L95" s="40"/>
      <c r="M95" s="39"/>
      <c r="N95" s="40"/>
      <c r="O95" s="39"/>
    </row>
    <row r="96" spans="1:17" ht="26.25" customHeight="1">
      <c r="A96" s="37"/>
      <c r="B96" s="33" t="s">
        <v>91</v>
      </c>
      <c r="C96" s="37"/>
      <c r="D96" s="37"/>
      <c r="E96" s="37"/>
      <c r="G96" s="38" t="s">
        <v>26</v>
      </c>
      <c r="I96" s="39">
        <f>งบแสดงการฯ!M25</f>
        <v>69504554.769999996</v>
      </c>
      <c r="J96" s="40"/>
      <c r="K96" s="39">
        <f>งบแสดงการฯ!M20</f>
        <v>68852962.11999999</v>
      </c>
      <c r="L96" s="40"/>
      <c r="M96" s="39">
        <f>งบแสดงการฯ!M53</f>
        <v>69504554.769999996</v>
      </c>
      <c r="N96" s="40"/>
      <c r="O96" s="39">
        <f>งบแสดงการฯ!M48</f>
        <v>68852962.11999999</v>
      </c>
    </row>
    <row r="97" spans="1:17" ht="26.25" customHeight="1">
      <c r="B97" s="37" t="s">
        <v>92</v>
      </c>
      <c r="C97" s="37"/>
      <c r="D97" s="37"/>
      <c r="E97" s="37"/>
      <c r="F97" s="37"/>
      <c r="G97" s="56"/>
      <c r="I97" s="39">
        <f>งบแสดงการฯ!O25</f>
        <v>405289911.17999983</v>
      </c>
      <c r="J97" s="40"/>
      <c r="K97" s="39">
        <f>งบแสดงการฯ!O20</f>
        <v>391979090.66999984</v>
      </c>
      <c r="L97" s="40"/>
      <c r="M97" s="39">
        <f>งบแสดงการฯ!O53</f>
        <v>362019930.7900002</v>
      </c>
      <c r="N97" s="40"/>
      <c r="O97" s="39">
        <f>งบแสดงการฯ!O48</f>
        <v>349639670.35000014</v>
      </c>
    </row>
    <row r="98" spans="1:17" ht="26.25" customHeight="1">
      <c r="A98" s="36"/>
      <c r="B98" s="35" t="s">
        <v>93</v>
      </c>
      <c r="C98" s="36"/>
      <c r="D98" s="37"/>
      <c r="E98" s="37"/>
      <c r="F98" s="37"/>
      <c r="I98" s="43">
        <f>SUM(I90:I97)</f>
        <v>1906364546.3499999</v>
      </c>
      <c r="J98" s="40"/>
      <c r="K98" s="43">
        <f>SUM(K90:K97)</f>
        <v>1892402133.1899998</v>
      </c>
      <c r="L98" s="40"/>
      <c r="M98" s="43">
        <f>SUM(M90:M97)</f>
        <v>1863094565.9600003</v>
      </c>
      <c r="N98" s="40"/>
      <c r="O98" s="43">
        <f>SUM(O90:O97)</f>
        <v>1850062712.8700001</v>
      </c>
    </row>
    <row r="99" spans="1:17" ht="26.25" customHeight="1" thickBot="1">
      <c r="A99" s="35" t="s">
        <v>94</v>
      </c>
      <c r="B99" s="36"/>
      <c r="C99" s="36"/>
      <c r="D99" s="37"/>
      <c r="E99" s="37"/>
      <c r="F99" s="37"/>
      <c r="I99" s="55">
        <f>+I98+I65</f>
        <v>5136656862.0599995</v>
      </c>
      <c r="J99" s="40"/>
      <c r="K99" s="7">
        <f>+K98+K65</f>
        <v>4982214440.0799999</v>
      </c>
      <c r="L99" s="40"/>
      <c r="M99" s="55">
        <f>+M98+M65</f>
        <v>5090343921.2000008</v>
      </c>
      <c r="N99" s="40"/>
      <c r="O99" s="55">
        <f>+O98+O65</f>
        <v>4936888553.8599997</v>
      </c>
    </row>
    <row r="100" spans="1:17" ht="26.25" customHeight="1" thickTop="1">
      <c r="A100" s="35"/>
      <c r="B100" s="37"/>
      <c r="C100" s="37"/>
      <c r="D100" s="37"/>
      <c r="E100" s="37"/>
      <c r="F100" s="37"/>
      <c r="I100" s="57"/>
      <c r="J100" s="58"/>
      <c r="K100" s="57"/>
      <c r="L100" s="58"/>
      <c r="M100" s="57"/>
      <c r="N100" s="58"/>
      <c r="O100" s="57"/>
      <c r="P100" s="59"/>
      <c r="Q100" s="41"/>
    </row>
    <row r="101" spans="1:17" ht="26.25" customHeight="1">
      <c r="A101" s="35"/>
      <c r="B101" s="37"/>
      <c r="C101" s="37"/>
      <c r="D101" s="37"/>
      <c r="E101" s="37"/>
      <c r="F101" s="37"/>
      <c r="I101" s="60"/>
      <c r="J101" s="61"/>
      <c r="K101" s="60"/>
      <c r="L101" s="61"/>
      <c r="M101" s="60"/>
      <c r="N101" s="61"/>
      <c r="O101" s="60"/>
    </row>
    <row r="102" spans="1:17" ht="26.25" customHeight="1">
      <c r="A102" s="35" t="s">
        <v>61</v>
      </c>
      <c r="B102" s="37"/>
      <c r="C102" s="37"/>
      <c r="D102" s="37"/>
      <c r="E102" s="37"/>
      <c r="F102" s="37"/>
      <c r="I102" s="37"/>
      <c r="K102" s="37"/>
      <c r="M102" s="37"/>
      <c r="O102" s="37"/>
    </row>
    <row r="103" spans="1:17" ht="26.25" customHeight="1">
      <c r="A103" s="35"/>
      <c r="B103" s="37"/>
      <c r="C103" s="37"/>
      <c r="D103" s="37"/>
      <c r="E103" s="37"/>
      <c r="F103" s="37"/>
      <c r="I103" s="37"/>
      <c r="K103" s="37"/>
      <c r="M103" s="37"/>
      <c r="O103" s="37"/>
    </row>
    <row r="104" spans="1:17" ht="26.25" customHeight="1">
      <c r="A104" s="35"/>
      <c r="B104" s="37"/>
      <c r="C104" s="37"/>
      <c r="D104" s="37"/>
      <c r="E104" s="37"/>
      <c r="F104" s="37"/>
      <c r="I104" s="37"/>
      <c r="K104" s="37"/>
      <c r="M104" s="37"/>
      <c r="O104" s="37"/>
    </row>
    <row r="105" spans="1:17" ht="26.25" customHeight="1">
      <c r="A105" s="35"/>
      <c r="B105" s="37"/>
      <c r="C105" s="37"/>
      <c r="D105" s="37"/>
      <c r="E105" s="37"/>
      <c r="F105" s="37"/>
      <c r="I105" s="37"/>
      <c r="K105" s="37"/>
      <c r="M105" s="37"/>
      <c r="O105" s="37"/>
    </row>
    <row r="106" spans="1:17" ht="26.25" customHeight="1">
      <c r="A106" s="35"/>
      <c r="B106" s="37"/>
      <c r="C106" s="37"/>
      <c r="D106" s="37"/>
      <c r="E106" s="37"/>
      <c r="F106" s="37"/>
      <c r="I106" s="37"/>
      <c r="K106" s="37"/>
      <c r="M106" s="37"/>
      <c r="O106" s="37"/>
    </row>
    <row r="107" spans="1:17" s="52" customFormat="1" ht="26.25" customHeight="1">
      <c r="A107" s="51"/>
      <c r="E107" s="52" t="s">
        <v>62</v>
      </c>
      <c r="Q107" s="53"/>
    </row>
    <row r="108" spans="1:17" s="52" customFormat="1" ht="26.25" customHeight="1">
      <c r="A108" s="51"/>
      <c r="E108" s="52" t="s">
        <v>6</v>
      </c>
      <c r="Q108" s="53"/>
    </row>
    <row r="109" spans="1:17" ht="26.25" customHeight="1">
      <c r="I109" s="33">
        <f>I99-I30</f>
        <v>0</v>
      </c>
      <c r="K109" s="33">
        <f>K99-K30</f>
        <v>0</v>
      </c>
      <c r="M109" s="33">
        <f>M99-M30</f>
        <v>0</v>
      </c>
      <c r="O109" s="33">
        <f>O99-O30</f>
        <v>0</v>
      </c>
    </row>
  </sheetData>
  <mergeCells count="11">
    <mergeCell ref="A76:O76"/>
    <mergeCell ref="A78:O78"/>
    <mergeCell ref="A79:O79"/>
    <mergeCell ref="A80:O80"/>
    <mergeCell ref="A1:O1"/>
    <mergeCell ref="A2:O2"/>
    <mergeCell ref="A3:O3"/>
    <mergeCell ref="A43:O43"/>
    <mergeCell ref="A44:O44"/>
    <mergeCell ref="A45:O45"/>
    <mergeCell ref="A41:O41"/>
  </mergeCells>
  <phoneticPr fontId="0" type="noConversion"/>
  <pageMargins left="0.62992125984251968" right="0.19685039370078741" top="0.66" bottom="0.67" header="0.27559055118110237" footer="0.37"/>
  <pageSetup paperSize="9" scale="72" orientation="portrait" r:id="rId1"/>
  <headerFooter alignWithMargins="0"/>
  <rowBreaks count="2" manualBreakCount="2">
    <brk id="40" max="15" man="1"/>
    <brk id="7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43"/>
  <sheetViews>
    <sheetView view="pageBreakPreview" zoomScale="115" zoomScaleNormal="70" zoomScaleSheetLayoutView="115" workbookViewId="0">
      <selection activeCell="E40" sqref="E40"/>
    </sheetView>
  </sheetViews>
  <sheetFormatPr defaultColWidth="9.33203125" defaultRowHeight="25.5" customHeight="1"/>
  <cols>
    <col min="1" max="1" width="4.6640625" style="33" customWidth="1"/>
    <col min="2" max="2" width="11.33203125" style="33" customWidth="1"/>
    <col min="3" max="4" width="10" style="33" customWidth="1"/>
    <col min="5" max="5" width="11.33203125" style="33" customWidth="1"/>
    <col min="6" max="6" width="9.33203125" style="33" customWidth="1"/>
    <col min="7" max="7" width="3.33203125" style="33" customWidth="1"/>
    <col min="8" max="8" width="14.6640625" style="33" customWidth="1"/>
    <col min="9" max="9" width="1.33203125" style="33" customWidth="1"/>
    <col min="10" max="10" width="14.6640625" style="33" customWidth="1"/>
    <col min="11" max="11" width="1.33203125" style="33" customWidth="1"/>
    <col min="12" max="12" width="14.6640625" style="33" customWidth="1"/>
    <col min="13" max="13" width="1.33203125" style="33" customWidth="1"/>
    <col min="14" max="14" width="14.6640625" style="33" customWidth="1"/>
    <col min="15" max="15" width="0.6640625" style="33" customWidth="1"/>
    <col min="16" max="16" width="16.33203125" style="33" bestFit="1" customWidth="1"/>
    <col min="17" max="16384" width="9.33203125" style="33"/>
  </cols>
  <sheetData>
    <row r="1" spans="1:16" s="25" customFormat="1" ht="23.25" customHeight="1">
      <c r="A1" s="115" t="s">
        <v>95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6" s="25" customFormat="1" ht="23.25" customHeight="1">
      <c r="A2" s="115" t="s">
        <v>96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16" s="62" customFormat="1" ht="23.25" customHeight="1">
      <c r="A3" s="115" t="s">
        <v>192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6" s="62" customFormat="1" ht="23.25" customHeight="1">
      <c r="A4" s="115" t="s">
        <v>193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6" spans="1:16" s="52" customFormat="1" ht="23.25" customHeight="1">
      <c r="A6" s="63"/>
      <c r="B6" s="63"/>
      <c r="C6" s="63"/>
      <c r="D6" s="63"/>
      <c r="E6" s="63"/>
      <c r="F6" s="63"/>
      <c r="G6" s="63"/>
      <c r="H6" s="24"/>
      <c r="I6" s="24"/>
      <c r="J6" s="29"/>
      <c r="L6" s="24"/>
      <c r="M6" s="24"/>
      <c r="N6" s="64" t="s">
        <v>34</v>
      </c>
    </row>
    <row r="7" spans="1:16" s="52" customFormat="1" ht="23.25" customHeight="1">
      <c r="A7" s="63"/>
      <c r="B7" s="63"/>
      <c r="C7" s="63"/>
      <c r="D7" s="63"/>
      <c r="E7" s="63"/>
      <c r="F7" s="63"/>
      <c r="G7" s="63"/>
      <c r="H7" s="30"/>
      <c r="I7" s="65" t="s">
        <v>35</v>
      </c>
      <c r="J7" s="66"/>
      <c r="L7" s="30"/>
      <c r="M7" s="65" t="s">
        <v>36</v>
      </c>
      <c r="N7" s="66"/>
    </row>
    <row r="8" spans="1:16" ht="23.25" customHeight="1">
      <c r="A8" s="37"/>
      <c r="B8" s="37"/>
      <c r="C8" s="37"/>
      <c r="D8" s="37"/>
      <c r="E8" s="37"/>
      <c r="F8" s="34" t="s">
        <v>38</v>
      </c>
      <c r="H8" s="32" t="s">
        <v>194</v>
      </c>
      <c r="I8" s="34"/>
      <c r="J8" s="32" t="s">
        <v>122</v>
      </c>
      <c r="L8" s="32" t="s">
        <v>194</v>
      </c>
      <c r="M8" s="34"/>
      <c r="N8" s="32" t="s">
        <v>122</v>
      </c>
    </row>
    <row r="9" spans="1:16" s="25" customFormat="1" ht="23.25" customHeight="1">
      <c r="A9" s="37" t="s">
        <v>97</v>
      </c>
      <c r="B9" s="36"/>
      <c r="C9" s="36"/>
      <c r="D9" s="36"/>
      <c r="E9" s="36"/>
      <c r="F9" s="26"/>
      <c r="G9" s="26"/>
      <c r="H9" s="18"/>
      <c r="I9" s="26"/>
      <c r="J9" s="67"/>
      <c r="L9" s="18"/>
      <c r="M9" s="26"/>
      <c r="N9" s="67"/>
    </row>
    <row r="10" spans="1:16" ht="23.25" customHeight="1">
      <c r="A10" s="35" t="s">
        <v>98</v>
      </c>
      <c r="B10" s="37"/>
      <c r="D10" s="37"/>
      <c r="E10" s="37"/>
      <c r="H10" s="68">
        <v>125929905.77000001</v>
      </c>
      <c r="I10" s="69"/>
      <c r="J10" s="68">
        <v>110786417.13000001</v>
      </c>
      <c r="K10" s="69"/>
      <c r="L10" s="68">
        <v>125929905.77000001</v>
      </c>
      <c r="M10" s="69"/>
      <c r="N10" s="68">
        <v>110786417.13000001</v>
      </c>
      <c r="P10" s="10"/>
    </row>
    <row r="11" spans="1:16" ht="23.25" customHeight="1">
      <c r="A11" s="35" t="s">
        <v>99</v>
      </c>
      <c r="B11" s="37"/>
      <c r="D11" s="37"/>
      <c r="E11" s="37"/>
      <c r="H11" s="68">
        <f>271777.79+22742.27</f>
        <v>294520.06</v>
      </c>
      <c r="I11" s="69"/>
      <c r="J11" s="68">
        <v>4712.58</v>
      </c>
      <c r="K11" s="69"/>
      <c r="L11" s="68">
        <v>294520.06</v>
      </c>
      <c r="M11" s="69"/>
      <c r="N11" s="68">
        <v>4712.58</v>
      </c>
      <c r="P11" s="10"/>
    </row>
    <row r="12" spans="1:16" ht="23.25" customHeight="1">
      <c r="A12" s="37" t="s">
        <v>100</v>
      </c>
      <c r="B12" s="37"/>
      <c r="D12" s="37"/>
      <c r="E12" s="37"/>
      <c r="H12" s="68">
        <v>41850.490000000005</v>
      </c>
      <c r="I12" s="69"/>
      <c r="J12" s="68">
        <v>1565758.9</v>
      </c>
      <c r="K12" s="69"/>
      <c r="L12" s="68">
        <v>41850.490000000005</v>
      </c>
      <c r="M12" s="69"/>
      <c r="N12" s="68">
        <v>1565758.9</v>
      </c>
    </row>
    <row r="13" spans="1:16" ht="23.25" customHeight="1">
      <c r="A13" s="37" t="s">
        <v>101</v>
      </c>
      <c r="B13" s="37"/>
      <c r="D13" s="37"/>
      <c r="E13" s="37"/>
      <c r="H13" s="68"/>
      <c r="I13" s="69"/>
      <c r="J13" s="68"/>
      <c r="K13" s="69"/>
      <c r="L13" s="68"/>
      <c r="M13" s="69"/>
      <c r="N13" s="68"/>
    </row>
    <row r="14" spans="1:16" ht="23.25" customHeight="1">
      <c r="B14" s="37" t="s">
        <v>102</v>
      </c>
      <c r="C14" s="37"/>
      <c r="D14" s="37"/>
      <c r="E14" s="37"/>
      <c r="H14" s="68">
        <v>31120526.060000002</v>
      </c>
      <c r="I14" s="69"/>
      <c r="J14" s="68">
        <v>28091474.500000004</v>
      </c>
      <c r="K14" s="69"/>
      <c r="L14" s="68">
        <v>25971616.530000005</v>
      </c>
      <c r="M14" s="69"/>
      <c r="N14" s="68">
        <v>21327055.520000003</v>
      </c>
    </row>
    <row r="15" spans="1:16" ht="23.25" customHeight="1">
      <c r="B15" s="37" t="s">
        <v>103</v>
      </c>
      <c r="C15" s="37"/>
      <c r="D15" s="37"/>
      <c r="E15" s="37"/>
      <c r="H15" s="68">
        <v>4597797.13</v>
      </c>
      <c r="I15" s="69"/>
      <c r="J15" s="68">
        <v>7132683.9100000001</v>
      </c>
      <c r="K15" s="69"/>
      <c r="L15" s="68">
        <v>4597797.13</v>
      </c>
      <c r="M15" s="69"/>
      <c r="N15" s="68">
        <v>7132683.9100000001</v>
      </c>
    </row>
    <row r="16" spans="1:16" ht="23.25" customHeight="1">
      <c r="B16" s="37" t="s">
        <v>104</v>
      </c>
      <c r="C16" s="37"/>
      <c r="D16" s="37"/>
      <c r="E16" s="37"/>
      <c r="H16" s="68">
        <v>13182912.35</v>
      </c>
      <c r="I16" s="69"/>
      <c r="J16" s="68">
        <v>9976371.8900000006</v>
      </c>
      <c r="K16" s="69"/>
      <c r="L16" s="68">
        <v>13183118.359999998</v>
      </c>
      <c r="M16" s="69"/>
      <c r="N16" s="68">
        <v>9975877.1800000016</v>
      </c>
    </row>
    <row r="17" spans="1:14" ht="23.25" customHeight="1">
      <c r="C17" s="35" t="s">
        <v>105</v>
      </c>
      <c r="D17" s="37"/>
      <c r="E17" s="37"/>
      <c r="H17" s="70">
        <f>SUM(H10:H16)</f>
        <v>175167511.85999998</v>
      </c>
      <c r="I17" s="69"/>
      <c r="J17" s="70">
        <f>SUM(J10:J16)</f>
        <v>157557418.91000003</v>
      </c>
      <c r="K17" s="69"/>
      <c r="L17" s="70">
        <f>SUM(L10:L16)</f>
        <v>170018808.34</v>
      </c>
      <c r="M17" s="69"/>
      <c r="N17" s="70">
        <f>SUM(N10:N16)</f>
        <v>150792505.22000003</v>
      </c>
    </row>
    <row r="18" spans="1:14" s="25" customFormat="1" ht="23.25" customHeight="1">
      <c r="A18" s="33" t="s">
        <v>106</v>
      </c>
      <c r="C18" s="36"/>
      <c r="D18" s="36"/>
      <c r="E18" s="36"/>
      <c r="H18" s="22"/>
      <c r="I18" s="71"/>
      <c r="J18" s="72"/>
      <c r="K18" s="71"/>
      <c r="L18" s="22"/>
      <c r="M18" s="71"/>
      <c r="N18" s="72"/>
    </row>
    <row r="19" spans="1:14" ht="23.25" customHeight="1">
      <c r="A19" s="33" t="s">
        <v>107</v>
      </c>
      <c r="C19" s="37"/>
      <c r="D19" s="37"/>
      <c r="E19" s="37"/>
      <c r="H19" s="68">
        <v>-5729027.1900000004</v>
      </c>
      <c r="I19" s="69"/>
      <c r="J19" s="68">
        <v>-4944469.03</v>
      </c>
      <c r="K19" s="68"/>
      <c r="L19" s="68">
        <v>-3802636.03</v>
      </c>
      <c r="M19" s="68"/>
      <c r="N19" s="68">
        <v>-3945065.52</v>
      </c>
    </row>
    <row r="20" spans="1:14" ht="23.25" customHeight="1">
      <c r="A20" s="33" t="s">
        <v>108</v>
      </c>
      <c r="C20" s="37"/>
      <c r="D20" s="37"/>
      <c r="E20" s="37"/>
      <c r="H20" s="68">
        <v>-84635990.920000002</v>
      </c>
      <c r="I20" s="69"/>
      <c r="J20" s="68">
        <v>-63600299.229999997</v>
      </c>
      <c r="K20" s="69"/>
      <c r="L20" s="68">
        <v>-81951833.609999999</v>
      </c>
      <c r="M20" s="69"/>
      <c r="N20" s="68">
        <v>-61346785.25</v>
      </c>
    </row>
    <row r="21" spans="1:14" ht="23.25" customHeight="1">
      <c r="A21" s="33" t="s">
        <v>109</v>
      </c>
      <c r="C21" s="37"/>
      <c r="D21" s="37"/>
      <c r="E21" s="37"/>
      <c r="H21" s="68">
        <v>-28479152.379999999</v>
      </c>
      <c r="I21" s="69"/>
      <c r="J21" s="68">
        <v>-12482776.619999999</v>
      </c>
      <c r="K21" s="69"/>
      <c r="L21" s="68">
        <v>-28479152.379999999</v>
      </c>
      <c r="M21" s="69"/>
      <c r="N21" s="68">
        <v>-12482776.619999999</v>
      </c>
    </row>
    <row r="22" spans="1:14" ht="23.25" customHeight="1">
      <c r="C22" s="37" t="s">
        <v>110</v>
      </c>
      <c r="D22" s="37"/>
      <c r="E22" s="37"/>
      <c r="H22" s="70">
        <f>SUM(H19:H21)</f>
        <v>-118844170.48999999</v>
      </c>
      <c r="I22" s="69"/>
      <c r="J22" s="70">
        <f>SUM(J19:J21)</f>
        <v>-81027544.879999995</v>
      </c>
      <c r="K22" s="69"/>
      <c r="L22" s="70">
        <f>SUM(L19:L21)</f>
        <v>-114233622.02</v>
      </c>
      <c r="M22" s="69"/>
      <c r="N22" s="70">
        <f>SUM(N19:N21)</f>
        <v>-77774627.390000001</v>
      </c>
    </row>
    <row r="23" spans="1:14" ht="23.25" customHeight="1">
      <c r="A23" s="33" t="s">
        <v>111</v>
      </c>
      <c r="C23" s="37"/>
      <c r="D23" s="37"/>
      <c r="E23" s="37"/>
      <c r="H23" s="68">
        <f>+H17+H22</f>
        <v>56323341.36999999</v>
      </c>
      <c r="I23" s="69"/>
      <c r="J23" s="68">
        <f>+J17+J22</f>
        <v>76529874.030000031</v>
      </c>
      <c r="K23" s="69"/>
      <c r="L23" s="68">
        <f>+L17+L22</f>
        <v>55785186.320000008</v>
      </c>
      <c r="M23" s="69"/>
      <c r="N23" s="68">
        <f>+N17+N22</f>
        <v>73017877.830000028</v>
      </c>
    </row>
    <row r="24" spans="1:14" ht="23.25" customHeight="1">
      <c r="A24" s="33" t="s">
        <v>112</v>
      </c>
      <c r="C24" s="37"/>
      <c r="D24" s="37"/>
      <c r="E24" s="37"/>
      <c r="H24" s="68">
        <v>-38795574</v>
      </c>
      <c r="I24" s="69"/>
      <c r="J24" s="68">
        <v>-25603301.940000001</v>
      </c>
      <c r="K24" s="68"/>
      <c r="L24" s="68">
        <v>-38791708.25</v>
      </c>
      <c r="M24" s="68"/>
      <c r="N24" s="68">
        <v>-25597388.84</v>
      </c>
    </row>
    <row r="25" spans="1:14" ht="23.25" customHeight="1">
      <c r="A25" s="33" t="s">
        <v>113</v>
      </c>
      <c r="C25" s="37"/>
      <c r="D25" s="37"/>
      <c r="E25" s="37"/>
      <c r="H25" s="73">
        <v>497852.58</v>
      </c>
      <c r="I25" s="69"/>
      <c r="J25" s="73">
        <v>374992.72</v>
      </c>
      <c r="K25" s="69"/>
      <c r="L25" s="11">
        <v>0</v>
      </c>
      <c r="M25" s="69"/>
      <c r="N25" s="11">
        <v>0</v>
      </c>
    </row>
    <row r="26" spans="1:14" ht="23.25" customHeight="1">
      <c r="A26" s="35" t="s">
        <v>114</v>
      </c>
      <c r="C26" s="37"/>
      <c r="D26" s="37"/>
      <c r="E26" s="37"/>
      <c r="H26" s="68">
        <f>SUM(H23:H25)</f>
        <v>18025619.949999988</v>
      </c>
      <c r="I26" s="69"/>
      <c r="J26" s="68">
        <f>SUM(J23:J25)</f>
        <v>51301564.810000032</v>
      </c>
      <c r="K26" s="69"/>
      <c r="L26" s="68">
        <f>SUM(L23:L25)</f>
        <v>16993478.070000008</v>
      </c>
      <c r="M26" s="69"/>
      <c r="N26" s="68">
        <f>SUM(N23:N25)</f>
        <v>47420488.990000024</v>
      </c>
    </row>
    <row r="27" spans="1:14" ht="23.25" customHeight="1">
      <c r="A27" s="35" t="s">
        <v>115</v>
      </c>
      <c r="B27" s="37"/>
      <c r="C27" s="37"/>
      <c r="D27" s="37"/>
      <c r="E27" s="37"/>
      <c r="F27" s="38" t="s">
        <v>207</v>
      </c>
      <c r="G27" s="38"/>
      <c r="H27" s="73">
        <v>-4063206.79</v>
      </c>
      <c r="I27" s="68"/>
      <c r="J27" s="73">
        <v>-10194990.210000001</v>
      </c>
      <c r="K27" s="69"/>
      <c r="L27" s="73">
        <v>-3961624.98</v>
      </c>
      <c r="M27" s="68"/>
      <c r="N27" s="73">
        <v>-9471220.9399999995</v>
      </c>
    </row>
    <row r="28" spans="1:14" ht="23.25" customHeight="1">
      <c r="A28" s="35" t="s">
        <v>195</v>
      </c>
      <c r="B28" s="37"/>
      <c r="C28" s="37"/>
      <c r="D28" s="37"/>
      <c r="E28" s="37"/>
      <c r="H28" s="70">
        <f>SUM(H26:H27)</f>
        <v>13962413.159999989</v>
      </c>
      <c r="I28" s="68"/>
      <c r="J28" s="70">
        <f>SUM(J26:J27)</f>
        <v>41106574.600000031</v>
      </c>
      <c r="K28" s="69"/>
      <c r="L28" s="70">
        <f>SUM(L26:L27)</f>
        <v>13031853.090000007</v>
      </c>
      <c r="M28" s="68"/>
      <c r="N28" s="70">
        <f>SUM(N26:N27)</f>
        <v>37949268.050000027</v>
      </c>
    </row>
    <row r="29" spans="1:14" ht="21.6">
      <c r="A29" s="35" t="s">
        <v>116</v>
      </c>
      <c r="B29" s="37"/>
      <c r="C29" s="37"/>
      <c r="D29" s="37"/>
      <c r="E29" s="37"/>
      <c r="H29" s="12"/>
      <c r="I29" s="68"/>
      <c r="J29" s="68"/>
      <c r="K29" s="69"/>
      <c r="L29" s="68"/>
      <c r="M29" s="68"/>
      <c r="N29" s="68"/>
    </row>
    <row r="30" spans="1:14" ht="21.6">
      <c r="A30" s="35" t="s">
        <v>121</v>
      </c>
      <c r="B30" s="37"/>
      <c r="C30" s="37"/>
      <c r="D30" s="37"/>
      <c r="E30" s="37"/>
      <c r="H30" s="68"/>
      <c r="I30" s="68"/>
      <c r="J30" s="68"/>
      <c r="K30" s="69"/>
      <c r="L30" s="68"/>
      <c r="M30" s="68"/>
      <c r="N30" s="68"/>
    </row>
    <row r="31" spans="1:14" ht="21.6">
      <c r="A31" s="35" t="s">
        <v>117</v>
      </c>
      <c r="B31" s="37"/>
      <c r="C31" s="37"/>
      <c r="D31" s="37"/>
      <c r="E31" s="37"/>
      <c r="H31" s="13">
        <v>0</v>
      </c>
      <c r="I31" s="68"/>
      <c r="J31" s="13">
        <v>0</v>
      </c>
      <c r="K31" s="68"/>
      <c r="L31" s="13">
        <v>0</v>
      </c>
      <c r="M31" s="68"/>
      <c r="N31" s="13">
        <v>0</v>
      </c>
    </row>
    <row r="32" spans="1:14" ht="21.6">
      <c r="A32" s="35" t="s">
        <v>118</v>
      </c>
      <c r="B32" s="37"/>
      <c r="C32" s="37"/>
      <c r="D32" s="37"/>
      <c r="E32" s="37"/>
      <c r="H32" s="73">
        <v>0</v>
      </c>
      <c r="I32" s="68"/>
      <c r="J32" s="73">
        <v>0</v>
      </c>
      <c r="K32" s="69"/>
      <c r="L32" s="73">
        <v>0</v>
      </c>
      <c r="M32" s="68"/>
      <c r="N32" s="73">
        <v>0</v>
      </c>
    </row>
    <row r="33" spans="1:14" ht="23.25" customHeight="1">
      <c r="A33" s="35" t="s">
        <v>196</v>
      </c>
      <c r="B33" s="37"/>
      <c r="C33" s="37"/>
      <c r="D33" s="37"/>
      <c r="E33" s="37"/>
      <c r="H33" s="70">
        <f>SUM(H31:H32)</f>
        <v>0</v>
      </c>
      <c r="I33" s="68"/>
      <c r="J33" s="73">
        <f>SUM(J31:J32)</f>
        <v>0</v>
      </c>
      <c r="K33" s="69"/>
      <c r="L33" s="70">
        <f>SUM(L31:L32)</f>
        <v>0</v>
      </c>
      <c r="M33" s="68"/>
      <c r="N33" s="73">
        <f>SUM(N31:N32)</f>
        <v>0</v>
      </c>
    </row>
    <row r="34" spans="1:14" ht="23.25" customHeight="1" thickBot="1">
      <c r="A34" s="35" t="s">
        <v>197</v>
      </c>
      <c r="B34" s="37"/>
      <c r="C34" s="37"/>
      <c r="D34" s="37"/>
      <c r="E34" s="37"/>
      <c r="H34" s="74">
        <f>+H28+H33</f>
        <v>13962413.159999989</v>
      </c>
      <c r="I34" s="69"/>
      <c r="J34" s="74">
        <f>+J28+J33</f>
        <v>41106574.600000031</v>
      </c>
      <c r="K34" s="69"/>
      <c r="L34" s="74">
        <f>+L28+L33</f>
        <v>13031853.090000007</v>
      </c>
      <c r="M34" s="69"/>
      <c r="N34" s="74">
        <f>+N28+N33</f>
        <v>37949268.050000027</v>
      </c>
    </row>
    <row r="35" spans="1:14" ht="23.25" customHeight="1" thickTop="1">
      <c r="A35" s="35" t="s">
        <v>119</v>
      </c>
      <c r="B35" s="37"/>
      <c r="C35" s="37"/>
      <c r="D35" s="37"/>
      <c r="E35" s="37"/>
      <c r="H35" s="10"/>
      <c r="I35" s="40"/>
      <c r="J35" s="8"/>
      <c r="L35" s="39"/>
      <c r="M35" s="40"/>
      <c r="N35" s="39"/>
    </row>
    <row r="36" spans="1:14" ht="23.25" customHeight="1">
      <c r="A36" s="37"/>
      <c r="B36" s="35" t="s">
        <v>120</v>
      </c>
      <c r="C36" s="37"/>
      <c r="D36" s="37"/>
      <c r="E36" s="37"/>
      <c r="F36" s="75" t="s">
        <v>208</v>
      </c>
      <c r="G36" s="75"/>
      <c r="H36" s="76">
        <f>H28/1108859002</f>
        <v>1.259169392575305E-2</v>
      </c>
      <c r="I36" s="40"/>
      <c r="J36" s="76">
        <f>J28/1108859002</f>
        <v>3.7071056397484189E-2</v>
      </c>
      <c r="L36" s="76">
        <f>L28/1108859002</f>
        <v>1.1752488879555498E-2</v>
      </c>
      <c r="M36" s="40"/>
      <c r="N36" s="76">
        <f>N28/1108859002</f>
        <v>3.4223709219614581E-2</v>
      </c>
    </row>
    <row r="37" spans="1:14" ht="21.6">
      <c r="A37" s="37"/>
      <c r="B37" s="37"/>
      <c r="C37" s="37"/>
      <c r="D37" s="37"/>
      <c r="E37" s="37"/>
      <c r="H37" s="9"/>
      <c r="I37" s="9"/>
      <c r="J37" s="9"/>
      <c r="L37" s="9"/>
      <c r="M37" s="9"/>
      <c r="N37" s="9"/>
    </row>
    <row r="38" spans="1:14" ht="23.25" customHeight="1">
      <c r="A38" s="35" t="s">
        <v>61</v>
      </c>
      <c r="B38" s="37"/>
      <c r="C38" s="37"/>
      <c r="D38" s="37"/>
      <c r="E38" s="37"/>
      <c r="F38" s="37"/>
      <c r="G38" s="37"/>
      <c r="H38" s="10"/>
      <c r="L38" s="37"/>
    </row>
    <row r="42" spans="1:14" s="52" customFormat="1" ht="23.25" customHeight="1">
      <c r="A42" s="51"/>
      <c r="E42" s="52" t="s">
        <v>62</v>
      </c>
    </row>
    <row r="43" spans="1:14" s="52" customFormat="1" ht="23.25" customHeight="1">
      <c r="A43" s="51"/>
      <c r="E43" s="52" t="s">
        <v>6</v>
      </c>
    </row>
  </sheetData>
  <mergeCells count="4">
    <mergeCell ref="A2:N2"/>
    <mergeCell ref="A3:N3"/>
    <mergeCell ref="A1:N1"/>
    <mergeCell ref="A4:N4"/>
  </mergeCells>
  <pageMargins left="0.78740157480314965" right="0.27559055118110237" top="0.59055118110236227" bottom="0.19685039370078741" header="0.27559055118110237" footer="0.19685039370078741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59"/>
  <sheetViews>
    <sheetView view="pageBreakPreview" zoomScale="85" zoomScaleNormal="100" zoomScaleSheetLayoutView="85" workbookViewId="0">
      <selection activeCell="E11" sqref="E11"/>
    </sheetView>
  </sheetViews>
  <sheetFormatPr defaultColWidth="9.33203125" defaultRowHeight="25.5" customHeight="1"/>
  <cols>
    <col min="1" max="4" width="8.33203125" style="79" customWidth="1"/>
    <col min="5" max="5" width="21.6640625" style="79" customWidth="1"/>
    <col min="6" max="6" width="14.33203125" style="79" customWidth="1"/>
    <col min="7" max="7" width="17.6640625" style="79" customWidth="1"/>
    <col min="8" max="8" width="1.33203125" style="79" customWidth="1"/>
    <col min="9" max="9" width="17.6640625" style="79" customWidth="1"/>
    <col min="10" max="10" width="1.33203125" style="79" customWidth="1"/>
    <col min="11" max="11" width="17.6640625" style="79" customWidth="1"/>
    <col min="12" max="12" width="1.33203125" style="79" customWidth="1"/>
    <col min="13" max="13" width="17.6640625" style="79" customWidth="1"/>
    <col min="14" max="14" width="1.33203125" style="79" customWidth="1"/>
    <col min="15" max="15" width="17.6640625" style="79" customWidth="1"/>
    <col min="16" max="16" width="1.33203125" style="79" customWidth="1"/>
    <col min="17" max="17" width="17.6640625" style="79" customWidth="1"/>
    <col min="18" max="18" width="2.33203125" style="79" customWidth="1"/>
    <col min="19" max="19" width="10.33203125" style="79" customWidth="1"/>
    <col min="20" max="16384" width="9.33203125" style="79"/>
  </cols>
  <sheetData>
    <row r="1" spans="1:17" s="78" customFormat="1" ht="24" customHeight="1">
      <c r="A1" s="118" t="s">
        <v>32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</row>
    <row r="2" spans="1:17" s="78" customFormat="1" ht="24" customHeight="1">
      <c r="A2" s="118" t="s">
        <v>123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</row>
    <row r="3" spans="1:17" s="78" customFormat="1" ht="24" customHeight="1">
      <c r="A3" s="118" t="s">
        <v>192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</row>
    <row r="4" spans="1:17" s="78" customFormat="1" ht="24" customHeight="1">
      <c r="A4" s="118" t="s">
        <v>193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</row>
    <row r="5" spans="1:17" ht="24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64" t="s">
        <v>34</v>
      </c>
    </row>
    <row r="6" spans="1:17" ht="24" customHeight="1">
      <c r="A6" s="77"/>
      <c r="B6" s="77"/>
      <c r="C6" s="77"/>
      <c r="D6" s="77"/>
      <c r="E6" s="77"/>
      <c r="F6" s="77"/>
      <c r="G6" s="119" t="s">
        <v>35</v>
      </c>
      <c r="H6" s="119"/>
      <c r="I6" s="119"/>
      <c r="J6" s="119"/>
      <c r="K6" s="119"/>
      <c r="L6" s="119"/>
      <c r="M6" s="119"/>
      <c r="N6" s="119"/>
      <c r="O6" s="119"/>
      <c r="P6" s="119"/>
      <c r="Q6" s="119"/>
    </row>
    <row r="7" spans="1:17" ht="24" customHeight="1">
      <c r="A7" s="80"/>
      <c r="B7" s="80"/>
      <c r="C7" s="80"/>
      <c r="D7" s="80"/>
      <c r="E7" s="80"/>
      <c r="F7" s="81" t="s">
        <v>38</v>
      </c>
      <c r="G7" s="82" t="s">
        <v>124</v>
      </c>
      <c r="H7" s="80"/>
      <c r="I7" s="82" t="s">
        <v>127</v>
      </c>
      <c r="J7" s="77"/>
      <c r="K7" s="82" t="s">
        <v>128</v>
      </c>
      <c r="L7" s="80"/>
      <c r="M7" s="120" t="s">
        <v>133</v>
      </c>
      <c r="N7" s="120"/>
      <c r="O7" s="120"/>
      <c r="P7" s="77"/>
      <c r="Q7" s="82" t="s">
        <v>131</v>
      </c>
    </row>
    <row r="8" spans="1:17" ht="24" customHeight="1">
      <c r="A8" s="80"/>
      <c r="B8" s="80"/>
      <c r="C8" s="80"/>
      <c r="D8" s="80"/>
      <c r="E8" s="80"/>
      <c r="F8" s="81"/>
      <c r="G8" s="82" t="s">
        <v>125</v>
      </c>
      <c r="H8" s="80"/>
      <c r="I8" s="82" t="s">
        <v>126</v>
      </c>
      <c r="J8" s="77"/>
      <c r="K8" s="82" t="s">
        <v>129</v>
      </c>
      <c r="L8" s="80"/>
      <c r="M8" s="117"/>
      <c r="N8" s="117"/>
      <c r="O8" s="117"/>
      <c r="P8" s="77"/>
      <c r="Q8" s="82" t="s">
        <v>132</v>
      </c>
    </row>
    <row r="9" spans="1:17" ht="24" customHeight="1">
      <c r="A9" s="80"/>
      <c r="B9" s="80"/>
      <c r="C9" s="80"/>
      <c r="D9" s="80"/>
      <c r="E9" s="80"/>
      <c r="F9" s="81"/>
      <c r="G9" s="82" t="s">
        <v>126</v>
      </c>
      <c r="H9" s="29"/>
      <c r="I9" s="77"/>
      <c r="J9" s="77"/>
      <c r="K9" s="82" t="s">
        <v>130</v>
      </c>
      <c r="L9" s="80"/>
      <c r="M9" s="82" t="s">
        <v>134</v>
      </c>
      <c r="N9" s="77"/>
      <c r="O9" s="82" t="s">
        <v>92</v>
      </c>
      <c r="P9" s="77"/>
      <c r="Q9" s="82"/>
    </row>
    <row r="10" spans="1:17" ht="24" customHeight="1">
      <c r="A10" s="84"/>
      <c r="B10" s="84"/>
      <c r="C10" s="84"/>
      <c r="D10" s="84"/>
      <c r="E10" s="84"/>
      <c r="F10" s="85" t="s">
        <v>1</v>
      </c>
      <c r="G10" s="82"/>
      <c r="H10" s="29"/>
      <c r="I10" s="77"/>
      <c r="J10" s="77"/>
      <c r="K10" s="82"/>
      <c r="L10" s="80"/>
      <c r="M10" s="77"/>
      <c r="N10" s="80"/>
      <c r="O10" s="77"/>
      <c r="P10" s="80"/>
      <c r="Q10" s="80"/>
    </row>
    <row r="11" spans="1:17" ht="24" customHeight="1">
      <c r="A11" s="84"/>
      <c r="B11" s="84"/>
      <c r="C11" s="84"/>
      <c r="D11" s="84"/>
      <c r="E11" s="84"/>
      <c r="F11" s="85"/>
      <c r="G11" s="83"/>
      <c r="H11" s="29"/>
      <c r="I11" s="86"/>
      <c r="J11" s="77"/>
      <c r="K11" s="83"/>
      <c r="L11" s="80"/>
      <c r="M11" s="86"/>
      <c r="N11" s="80"/>
      <c r="O11" s="86"/>
      <c r="P11" s="80"/>
      <c r="Q11" s="87"/>
    </row>
    <row r="12" spans="1:17" ht="23.25" customHeight="1">
      <c r="A12" s="84" t="s">
        <v>137</v>
      </c>
      <c r="D12" s="84"/>
      <c r="E12" s="84"/>
      <c r="G12" s="79">
        <v>1108859002</v>
      </c>
      <c r="H12" s="29"/>
      <c r="I12" s="79">
        <v>279958858.40000004</v>
      </c>
      <c r="K12" s="79">
        <v>42752220</v>
      </c>
      <c r="M12" s="79">
        <v>64117760.559999987</v>
      </c>
      <c r="O12" s="79">
        <v>376919835.51999986</v>
      </c>
      <c r="P12" s="29"/>
      <c r="Q12" s="29">
        <f>SUM(G12:O12)</f>
        <v>1872607676.48</v>
      </c>
    </row>
    <row r="13" spans="1:17" ht="22.95" customHeight="1">
      <c r="A13" s="84" t="s">
        <v>135</v>
      </c>
      <c r="G13" s="79">
        <v>0</v>
      </c>
      <c r="I13" s="79">
        <v>0</v>
      </c>
      <c r="K13" s="79">
        <v>0</v>
      </c>
      <c r="M13" s="79">
        <v>1897463.4</v>
      </c>
      <c r="O13" s="13">
        <f>-M13</f>
        <v>-1897463.4</v>
      </c>
      <c r="Q13" s="79">
        <f t="shared" ref="Q13" si="0">SUM(G13:O13)</f>
        <v>0</v>
      </c>
    </row>
    <row r="14" spans="1:17" ht="23.25" customHeight="1">
      <c r="A14" s="84" t="s">
        <v>197</v>
      </c>
      <c r="G14" s="89">
        <v>0</v>
      </c>
      <c r="I14" s="89">
        <v>0</v>
      </c>
      <c r="K14" s="89">
        <v>0</v>
      </c>
      <c r="M14" s="89">
        <v>0</v>
      </c>
      <c r="O14" s="11">
        <f>งบกำไร!J28</f>
        <v>41106574.600000031</v>
      </c>
      <c r="Q14" s="11">
        <f t="shared" ref="Q14:Q19" si="1">SUM(G14:O14)</f>
        <v>41106574.600000031</v>
      </c>
    </row>
    <row r="15" spans="1:17" ht="23.25" customHeight="1">
      <c r="A15" s="84" t="s">
        <v>198</v>
      </c>
      <c r="F15" s="88"/>
      <c r="G15" s="79">
        <f>SUM(G12:G14)</f>
        <v>1108859002</v>
      </c>
      <c r="I15" s="79">
        <f>SUM(I12:I14)</f>
        <v>279958858.40000004</v>
      </c>
      <c r="K15" s="79">
        <f>SUM(K12:K14)</f>
        <v>42752220</v>
      </c>
      <c r="M15" s="79">
        <f>SUM(M12:M14)</f>
        <v>66015223.959999986</v>
      </c>
      <c r="O15" s="79">
        <f>SUM(O12:O14)</f>
        <v>416128946.71999991</v>
      </c>
      <c r="Q15" s="79">
        <f>SUM(Q12:Q14)</f>
        <v>1913714251.0800002</v>
      </c>
    </row>
    <row r="16" spans="1:17" ht="23.25" customHeight="1">
      <c r="A16" s="84" t="s">
        <v>135</v>
      </c>
      <c r="F16" s="88"/>
      <c r="G16" s="79">
        <v>0</v>
      </c>
      <c r="I16" s="79">
        <v>0</v>
      </c>
      <c r="K16" s="79">
        <v>0</v>
      </c>
      <c r="M16" s="79">
        <f>4735201.56-M13</f>
        <v>2837738.1599999997</v>
      </c>
      <c r="O16" s="13">
        <f>-M16</f>
        <v>-2837738.1599999997</v>
      </c>
      <c r="Q16" s="79">
        <f t="shared" ref="Q16:Q18" si="2">SUM(G16:O16)</f>
        <v>0</v>
      </c>
    </row>
    <row r="17" spans="1:25" ht="23.25" customHeight="1">
      <c r="A17" s="84" t="s">
        <v>136</v>
      </c>
      <c r="F17" s="88" t="s">
        <v>191</v>
      </c>
      <c r="G17" s="79">
        <v>0</v>
      </c>
      <c r="I17" s="79">
        <v>0</v>
      </c>
      <c r="K17" s="79">
        <v>0</v>
      </c>
      <c r="M17" s="79">
        <v>0</v>
      </c>
      <c r="O17" s="13">
        <f>-55436145.1-33264237.06</f>
        <v>-88700382.159999996</v>
      </c>
      <c r="Q17" s="13">
        <f t="shared" si="2"/>
        <v>-88700382.159999996</v>
      </c>
    </row>
    <row r="18" spans="1:25" ht="23.25" customHeight="1">
      <c r="A18" s="84" t="s">
        <v>195</v>
      </c>
      <c r="F18" s="88"/>
      <c r="G18" s="79">
        <v>0</v>
      </c>
      <c r="I18" s="79">
        <v>0</v>
      </c>
      <c r="K18" s="79">
        <v>0</v>
      </c>
      <c r="M18" s="79">
        <v>0</v>
      </c>
      <c r="O18" s="13">
        <f>108204259.67-O14</f>
        <v>67097685.06999997</v>
      </c>
      <c r="Q18" s="79">
        <f t="shared" si="2"/>
        <v>67097685.06999997</v>
      </c>
    </row>
    <row r="19" spans="1:25" ht="23.25" customHeight="1">
      <c r="A19" s="84" t="s">
        <v>196</v>
      </c>
      <c r="G19" s="23">
        <v>0</v>
      </c>
      <c r="H19" s="14"/>
      <c r="I19" s="23">
        <v>0</v>
      </c>
      <c r="J19" s="14"/>
      <c r="K19" s="23">
        <v>0</v>
      </c>
      <c r="M19" s="23">
        <v>0</v>
      </c>
      <c r="O19" s="89">
        <v>290579.20000000001</v>
      </c>
      <c r="Q19" s="89">
        <f t="shared" si="1"/>
        <v>290579.20000000001</v>
      </c>
    </row>
    <row r="20" spans="1:25" ht="23.25" customHeight="1" thickBot="1">
      <c r="A20" s="84" t="s">
        <v>186</v>
      </c>
      <c r="D20" s="84"/>
      <c r="E20" s="84"/>
      <c r="G20" s="90">
        <f>SUM(G15:G19)</f>
        <v>1108859002</v>
      </c>
      <c r="H20" s="29"/>
      <c r="I20" s="90">
        <f>SUM(I15:I19)</f>
        <v>279958858.40000004</v>
      </c>
      <c r="K20" s="90">
        <f>SUM(K15:K19)</f>
        <v>42752220</v>
      </c>
      <c r="M20" s="90">
        <f>SUM(M15:M19)</f>
        <v>68852962.11999999</v>
      </c>
      <c r="O20" s="90">
        <f>SUM(O15:O19)</f>
        <v>391979090.66999984</v>
      </c>
      <c r="P20" s="29"/>
      <c r="Q20" s="90">
        <f>SUM(Q15:Q19)</f>
        <v>1892402133.1900001</v>
      </c>
    </row>
    <row r="21" spans="1:25" ht="23.25" customHeight="1" thickTop="1">
      <c r="A21" s="84"/>
      <c r="D21" s="84"/>
      <c r="E21" s="84"/>
      <c r="G21" s="29"/>
      <c r="H21" s="29"/>
      <c r="I21" s="29"/>
      <c r="J21" s="29"/>
      <c r="K21" s="16"/>
      <c r="L21" s="29"/>
      <c r="M21" s="29"/>
      <c r="N21" s="29"/>
      <c r="O21" s="29"/>
      <c r="P21" s="29"/>
      <c r="Q21" s="29"/>
    </row>
    <row r="22" spans="1:25" ht="23.25" customHeight="1">
      <c r="A22" s="84" t="s">
        <v>199</v>
      </c>
      <c r="G22" s="79">
        <v>1108859002</v>
      </c>
      <c r="I22" s="79">
        <v>279958858.40000004</v>
      </c>
      <c r="K22" s="79">
        <v>42752220</v>
      </c>
      <c r="M22" s="79">
        <v>68852962.11999999</v>
      </c>
      <c r="O22" s="79">
        <v>391979090.66999984</v>
      </c>
      <c r="Q22" s="79">
        <f t="shared" ref="Q22:Q23" si="3">SUM(G22:O22)</f>
        <v>1892402133.1899998</v>
      </c>
    </row>
    <row r="23" spans="1:25" ht="22.95" customHeight="1">
      <c r="A23" s="84" t="s">
        <v>135</v>
      </c>
      <c r="G23" s="79">
        <v>0</v>
      </c>
      <c r="I23" s="79">
        <v>0</v>
      </c>
      <c r="K23" s="79">
        <v>0</v>
      </c>
      <c r="M23" s="79">
        <v>651592.65</v>
      </c>
      <c r="O23" s="13">
        <f>-M23</f>
        <v>-651592.65</v>
      </c>
      <c r="Q23" s="79">
        <f t="shared" si="3"/>
        <v>0</v>
      </c>
    </row>
    <row r="24" spans="1:25" ht="22.5" customHeight="1">
      <c r="A24" s="84" t="s">
        <v>197</v>
      </c>
      <c r="G24" s="14">
        <v>0</v>
      </c>
      <c r="H24" s="14"/>
      <c r="I24" s="14">
        <v>0</v>
      </c>
      <c r="J24" s="14"/>
      <c r="K24" s="14">
        <v>0</v>
      </c>
      <c r="M24" s="14">
        <v>0</v>
      </c>
      <c r="O24" s="111">
        <f>งบกำไร!H28</f>
        <v>13962413.159999989</v>
      </c>
      <c r="Q24" s="79">
        <f>SUM(G24:O24)</f>
        <v>13962413.159999989</v>
      </c>
    </row>
    <row r="25" spans="1:25" ht="23.25" customHeight="1" thickBot="1">
      <c r="A25" s="84" t="s">
        <v>200</v>
      </c>
      <c r="G25" s="91">
        <f>SUM(G22:G24)</f>
        <v>1108859002</v>
      </c>
      <c r="I25" s="91">
        <f>SUM(I22:I24)</f>
        <v>279958858.40000004</v>
      </c>
      <c r="K25" s="91">
        <f>SUM(K22:K24)</f>
        <v>42752220</v>
      </c>
      <c r="M25" s="91">
        <f>SUM(M22:M24)</f>
        <v>69504554.769999996</v>
      </c>
      <c r="O25" s="91">
        <f>SUM(O22:O24)</f>
        <v>405289911.17999983</v>
      </c>
      <c r="Q25" s="91">
        <f>SUM(Q22:Q24)</f>
        <v>1906364546.3499999</v>
      </c>
    </row>
    <row r="26" spans="1:25" ht="16.2" customHeight="1" thickTop="1">
      <c r="A26" s="84"/>
    </row>
    <row r="27" spans="1:25" ht="24" customHeight="1">
      <c r="A27" s="92" t="s">
        <v>61</v>
      </c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</row>
    <row r="28" spans="1:25" ht="19.2" customHeight="1">
      <c r="A28" s="35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</row>
    <row r="29" spans="1:25" ht="24" customHeight="1">
      <c r="E29" s="33"/>
      <c r="F29" s="33"/>
      <c r="G29" s="93" t="s">
        <v>62</v>
      </c>
    </row>
    <row r="30" spans="1:25" ht="24" customHeight="1">
      <c r="E30" s="33"/>
      <c r="F30" s="33"/>
      <c r="G30" s="33" t="s">
        <v>11</v>
      </c>
    </row>
    <row r="31" spans="1:25" s="78" customFormat="1" ht="24" customHeight="1">
      <c r="A31" s="118" t="s">
        <v>32</v>
      </c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</row>
    <row r="32" spans="1:25" s="78" customFormat="1" ht="24" customHeight="1">
      <c r="A32" s="118" t="s">
        <v>123</v>
      </c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</row>
    <row r="33" spans="1:17" s="78" customFormat="1" ht="24" customHeight="1">
      <c r="A33" s="118" t="s">
        <v>192</v>
      </c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</row>
    <row r="34" spans="1:17" s="78" customFormat="1" ht="24" customHeight="1">
      <c r="A34" s="118" t="s">
        <v>193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</row>
    <row r="35" spans="1:17" ht="24" customHeight="1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64" t="s">
        <v>34</v>
      </c>
    </row>
    <row r="36" spans="1:17" ht="24" customHeight="1">
      <c r="A36" s="77"/>
      <c r="B36" s="77"/>
      <c r="C36" s="77"/>
      <c r="D36" s="77"/>
      <c r="E36" s="77"/>
      <c r="F36" s="77"/>
      <c r="G36" s="119" t="s">
        <v>36</v>
      </c>
      <c r="H36" s="119"/>
      <c r="I36" s="119"/>
      <c r="J36" s="119"/>
      <c r="K36" s="119"/>
      <c r="L36" s="119"/>
      <c r="M36" s="121"/>
      <c r="N36" s="121"/>
      <c r="O36" s="121"/>
      <c r="P36" s="119"/>
      <c r="Q36" s="119"/>
    </row>
    <row r="37" spans="1:17" ht="24" customHeight="1">
      <c r="A37" s="80"/>
      <c r="B37" s="80"/>
      <c r="C37" s="80"/>
      <c r="D37" s="80"/>
      <c r="E37" s="80"/>
      <c r="F37" s="81" t="s">
        <v>38</v>
      </c>
      <c r="G37" s="94" t="s">
        <v>124</v>
      </c>
      <c r="H37" s="95"/>
      <c r="I37" s="94" t="s">
        <v>127</v>
      </c>
      <c r="J37" s="96"/>
      <c r="K37" s="94" t="s">
        <v>128</v>
      </c>
      <c r="L37" s="95"/>
      <c r="M37" s="122" t="s">
        <v>133</v>
      </c>
      <c r="N37" s="122"/>
      <c r="O37" s="122"/>
      <c r="P37" s="96"/>
      <c r="Q37" s="94" t="s">
        <v>131</v>
      </c>
    </row>
    <row r="38" spans="1:17" ht="24" customHeight="1">
      <c r="A38" s="80"/>
      <c r="B38" s="80"/>
      <c r="C38" s="80"/>
      <c r="D38" s="80"/>
      <c r="E38" s="80"/>
      <c r="F38" s="81"/>
      <c r="G38" s="82" t="s">
        <v>125</v>
      </c>
      <c r="H38" s="80"/>
      <c r="I38" s="82" t="s">
        <v>126</v>
      </c>
      <c r="J38" s="77"/>
      <c r="K38" s="82" t="s">
        <v>129</v>
      </c>
      <c r="L38" s="80"/>
      <c r="M38" s="82" t="s">
        <v>134</v>
      </c>
      <c r="N38" s="77"/>
      <c r="O38" s="82" t="s">
        <v>92</v>
      </c>
      <c r="P38" s="77"/>
      <c r="Q38" s="82" t="s">
        <v>132</v>
      </c>
    </row>
    <row r="39" spans="1:17" ht="24" customHeight="1">
      <c r="A39" s="84"/>
      <c r="B39" s="84"/>
      <c r="C39" s="84"/>
      <c r="D39" s="84"/>
      <c r="E39" s="84"/>
      <c r="F39" s="85" t="s">
        <v>1</v>
      </c>
      <c r="G39" s="83" t="s">
        <v>126</v>
      </c>
      <c r="H39" s="97"/>
      <c r="I39" s="86"/>
      <c r="J39" s="86"/>
      <c r="K39" s="83" t="s">
        <v>130</v>
      </c>
      <c r="L39" s="87"/>
      <c r="M39" s="86"/>
      <c r="N39" s="87"/>
      <c r="O39" s="86"/>
      <c r="P39" s="87"/>
      <c r="Q39" s="87"/>
    </row>
    <row r="40" spans="1:17" ht="23.25" customHeight="1">
      <c r="A40" s="84" t="s">
        <v>137</v>
      </c>
      <c r="D40" s="84"/>
      <c r="E40" s="84"/>
      <c r="G40" s="79">
        <v>1108859002</v>
      </c>
      <c r="I40" s="79">
        <v>279958858.40000004</v>
      </c>
      <c r="K40" s="79">
        <v>42752220</v>
      </c>
      <c r="L40" s="29"/>
      <c r="M40" s="79">
        <v>64117760.559999987</v>
      </c>
      <c r="O40" s="79">
        <v>348080643.61000013</v>
      </c>
      <c r="P40" s="29"/>
      <c r="Q40" s="29">
        <f>SUM(G40:O40)</f>
        <v>1843768484.5700002</v>
      </c>
    </row>
    <row r="41" spans="1:17" ht="23.25" customHeight="1">
      <c r="A41" s="84" t="s">
        <v>135</v>
      </c>
      <c r="G41" s="79">
        <v>0</v>
      </c>
      <c r="I41" s="79">
        <v>0</v>
      </c>
      <c r="K41" s="79">
        <v>0</v>
      </c>
      <c r="M41" s="79">
        <v>1897463.4</v>
      </c>
      <c r="O41" s="13">
        <f>-M41</f>
        <v>-1897463.4</v>
      </c>
      <c r="Q41" s="79">
        <f t="shared" ref="Q41:Q47" si="4">SUM(G41:O41)</f>
        <v>0</v>
      </c>
    </row>
    <row r="42" spans="1:17" ht="23.25" customHeight="1">
      <c r="A42" s="84" t="s">
        <v>197</v>
      </c>
      <c r="G42" s="89">
        <v>0</v>
      </c>
      <c r="I42" s="89">
        <v>0</v>
      </c>
      <c r="K42" s="89">
        <v>0</v>
      </c>
      <c r="M42" s="89">
        <v>0</v>
      </c>
      <c r="O42" s="11">
        <f>งบกำไร!N28</f>
        <v>37949268.050000027</v>
      </c>
      <c r="Q42" s="11">
        <f t="shared" si="4"/>
        <v>37949268.050000027</v>
      </c>
    </row>
    <row r="43" spans="1:17" ht="23.25" customHeight="1">
      <c r="A43" s="84" t="s">
        <v>198</v>
      </c>
      <c r="G43" s="79">
        <f>SUM(G40:G42)</f>
        <v>1108859002</v>
      </c>
      <c r="I43" s="79">
        <f>SUM(I40:I42)</f>
        <v>279958858.40000004</v>
      </c>
      <c r="K43" s="79">
        <f>SUM(K40:K42)</f>
        <v>42752220</v>
      </c>
      <c r="M43" s="79">
        <f>SUM(M40:M42)</f>
        <v>66015223.959999986</v>
      </c>
      <c r="O43" s="79">
        <f>SUM(O40:O42)</f>
        <v>384132448.26000017</v>
      </c>
      <c r="Q43" s="79">
        <f>SUM(Q40:Q42)</f>
        <v>1881717752.6200001</v>
      </c>
    </row>
    <row r="44" spans="1:17" ht="23.25" customHeight="1">
      <c r="A44" s="84" t="s">
        <v>135</v>
      </c>
      <c r="F44" s="88"/>
      <c r="G44" s="79">
        <v>0</v>
      </c>
      <c r="I44" s="79">
        <v>0</v>
      </c>
      <c r="K44" s="79">
        <v>0</v>
      </c>
      <c r="M44" s="79">
        <f>4735201.56-M41</f>
        <v>2837738.1599999997</v>
      </c>
      <c r="O44" s="13">
        <f>-M44</f>
        <v>-2837738.1599999997</v>
      </c>
      <c r="Q44" s="79">
        <f t="shared" si="4"/>
        <v>0</v>
      </c>
    </row>
    <row r="45" spans="1:17" ht="23.25" customHeight="1">
      <c r="A45" s="84" t="s">
        <v>136</v>
      </c>
      <c r="F45" s="88" t="s">
        <v>191</v>
      </c>
      <c r="G45" s="79">
        <v>0</v>
      </c>
      <c r="I45" s="79">
        <v>0</v>
      </c>
      <c r="K45" s="79">
        <v>0</v>
      </c>
      <c r="M45" s="79">
        <v>0</v>
      </c>
      <c r="O45" s="13">
        <f>-55436145.1-33264237.06</f>
        <v>-88700382.159999996</v>
      </c>
      <c r="Q45" s="13">
        <f t="shared" si="4"/>
        <v>-88700382.159999996</v>
      </c>
    </row>
    <row r="46" spans="1:17" ht="23.25" customHeight="1">
      <c r="A46" s="84" t="s">
        <v>195</v>
      </c>
      <c r="F46" s="88"/>
      <c r="G46" s="79">
        <v>0</v>
      </c>
      <c r="I46" s="79">
        <v>0</v>
      </c>
      <c r="K46" s="79">
        <v>0</v>
      </c>
      <c r="M46" s="79">
        <v>0</v>
      </c>
      <c r="O46" s="13">
        <f>94704031.26-O42</f>
        <v>56754763.209999979</v>
      </c>
      <c r="Q46" s="79">
        <f t="shared" si="4"/>
        <v>56754763.209999979</v>
      </c>
    </row>
    <row r="47" spans="1:17" ht="23.25" customHeight="1">
      <c r="A47" s="84" t="s">
        <v>196</v>
      </c>
      <c r="G47" s="23">
        <v>0</v>
      </c>
      <c r="H47" s="14"/>
      <c r="I47" s="23">
        <v>0</v>
      </c>
      <c r="J47" s="14"/>
      <c r="K47" s="23">
        <v>0</v>
      </c>
      <c r="M47" s="23">
        <v>0</v>
      </c>
      <c r="O47" s="23">
        <v>290579.20000000001</v>
      </c>
      <c r="Q47" s="23">
        <f t="shared" si="4"/>
        <v>290579.20000000001</v>
      </c>
    </row>
    <row r="48" spans="1:17" ht="23.25" customHeight="1" thickBot="1">
      <c r="A48" s="84" t="s">
        <v>186</v>
      </c>
      <c r="D48" s="84"/>
      <c r="E48" s="84"/>
      <c r="G48" s="15">
        <f>SUM(G43:G47)</f>
        <v>1108859002</v>
      </c>
      <c r="H48" s="29"/>
      <c r="I48" s="15">
        <f>SUM(I43:I47)</f>
        <v>279958858.40000004</v>
      </c>
      <c r="J48" s="29"/>
      <c r="K48" s="15">
        <f>SUM(K43:K47)</f>
        <v>42752220</v>
      </c>
      <c r="L48" s="29"/>
      <c r="M48" s="15">
        <f>SUM(M43:M47)</f>
        <v>68852962.11999999</v>
      </c>
      <c r="N48" s="29"/>
      <c r="O48" s="15">
        <f>SUM(O43:O47)</f>
        <v>349639670.35000014</v>
      </c>
      <c r="P48" s="29"/>
      <c r="Q48" s="15">
        <f>SUM(Q43:Q47)</f>
        <v>1850062712.8700001</v>
      </c>
    </row>
    <row r="49" spans="1:17" ht="24" customHeight="1" thickTop="1">
      <c r="A49" s="84"/>
    </row>
    <row r="50" spans="1:17" ht="23.25" customHeight="1">
      <c r="A50" s="84" t="s">
        <v>199</v>
      </c>
      <c r="G50" s="79">
        <v>1108859002</v>
      </c>
      <c r="I50" s="79">
        <v>279958858.40000004</v>
      </c>
      <c r="K50" s="79">
        <v>42752220</v>
      </c>
      <c r="M50" s="79">
        <v>68852962.11999999</v>
      </c>
      <c r="O50" s="79">
        <v>349639670.35000014</v>
      </c>
      <c r="Q50" s="79">
        <f t="shared" ref="Q50:Q52" si="5">SUM(G50:O50)</f>
        <v>1850062712.8700001</v>
      </c>
    </row>
    <row r="51" spans="1:17" ht="23.25" customHeight="1">
      <c r="A51" s="84" t="s">
        <v>135</v>
      </c>
      <c r="G51" s="79">
        <v>0</v>
      </c>
      <c r="I51" s="79">
        <v>0</v>
      </c>
      <c r="K51" s="79">
        <v>0</v>
      </c>
      <c r="M51" s="79">
        <v>651592.65</v>
      </c>
      <c r="O51" s="13">
        <f>-M51</f>
        <v>-651592.65</v>
      </c>
      <c r="Q51" s="79">
        <f t="shared" si="5"/>
        <v>0</v>
      </c>
    </row>
    <row r="52" spans="1:17" ht="23.25" customHeight="1">
      <c r="A52" s="84" t="s">
        <v>197</v>
      </c>
      <c r="G52" s="14">
        <v>0</v>
      </c>
      <c r="H52" s="14"/>
      <c r="I52" s="14">
        <v>0</v>
      </c>
      <c r="J52" s="14"/>
      <c r="K52" s="14">
        <v>0</v>
      </c>
      <c r="M52" s="14">
        <v>0</v>
      </c>
      <c r="O52" s="14">
        <f>งบกำไร!L28</f>
        <v>13031853.090000007</v>
      </c>
      <c r="Q52" s="14">
        <f t="shared" si="5"/>
        <v>13031853.090000007</v>
      </c>
    </row>
    <row r="53" spans="1:17" ht="23.25" customHeight="1" thickBot="1">
      <c r="A53" s="84" t="s">
        <v>200</v>
      </c>
      <c r="G53" s="91">
        <f>SUM(G50:G52)</f>
        <v>1108859002</v>
      </c>
      <c r="I53" s="91">
        <f>SUM(I50:I52)</f>
        <v>279958858.40000004</v>
      </c>
      <c r="K53" s="91">
        <f>SUM(K50:K52)</f>
        <v>42752220</v>
      </c>
      <c r="M53" s="91">
        <f>SUM(M50:M52)</f>
        <v>69504554.769999996</v>
      </c>
      <c r="O53" s="91">
        <f>SUM(O50:O52)</f>
        <v>362019930.7900002</v>
      </c>
      <c r="Q53" s="91">
        <f>SUM(Q50:Q52)</f>
        <v>1863094565.96</v>
      </c>
    </row>
    <row r="54" spans="1:17" ht="17.7" customHeight="1" thickTop="1">
      <c r="A54" s="84"/>
    </row>
    <row r="55" spans="1:17" ht="24" customHeight="1">
      <c r="A55" s="92" t="s">
        <v>61</v>
      </c>
    </row>
    <row r="56" spans="1:17" ht="24" customHeight="1">
      <c r="A56" s="35"/>
    </row>
    <row r="57" spans="1:17" ht="24" customHeight="1">
      <c r="F57" s="33"/>
      <c r="G57" s="93" t="s">
        <v>62</v>
      </c>
    </row>
    <row r="58" spans="1:17" ht="24" customHeight="1">
      <c r="F58" s="33"/>
      <c r="G58" s="33" t="s">
        <v>11</v>
      </c>
    </row>
    <row r="59" spans="1:17" ht="24" customHeight="1">
      <c r="E59" s="33"/>
      <c r="F59" s="33"/>
    </row>
  </sheetData>
  <mergeCells count="13">
    <mergeCell ref="A31:Q31"/>
    <mergeCell ref="A32:Q32"/>
    <mergeCell ref="G36:Q36"/>
    <mergeCell ref="M37:O37"/>
    <mergeCell ref="A33:Q33"/>
    <mergeCell ref="A34:Q34"/>
    <mergeCell ref="M8:O8"/>
    <mergeCell ref="A1:Q1"/>
    <mergeCell ref="A2:Q2"/>
    <mergeCell ref="A3:Q3"/>
    <mergeCell ref="G6:Q6"/>
    <mergeCell ref="M7:O7"/>
    <mergeCell ref="A4:Q4"/>
  </mergeCells>
  <pageMargins left="0.85" right="0.39" top="0.42" bottom="0.17" header="0.23622047244094491" footer="0.15748031496062992"/>
  <pageSetup paperSize="9" scale="74" orientation="landscape" r:id="rId1"/>
  <headerFooter alignWithMargins="0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100"/>
  <sheetViews>
    <sheetView tabSelected="1" view="pageBreakPreview" zoomScaleNormal="90" zoomScaleSheetLayoutView="100" workbookViewId="0">
      <selection activeCell="N91" sqref="N91"/>
    </sheetView>
  </sheetViews>
  <sheetFormatPr defaultColWidth="9.33203125" defaultRowHeight="24" customHeight="1"/>
  <cols>
    <col min="1" max="1" width="4" style="99" customWidth="1"/>
    <col min="2" max="5" width="9.33203125" style="99" customWidth="1"/>
    <col min="6" max="6" width="12.33203125" style="99" customWidth="1"/>
    <col min="7" max="7" width="4.33203125" style="99" customWidth="1"/>
    <col min="8" max="8" width="17" style="99" customWidth="1"/>
    <col min="9" max="9" width="0.6640625" style="99" customWidth="1"/>
    <col min="10" max="10" width="18.6640625" style="99" customWidth="1"/>
    <col min="11" max="11" width="0.6640625" style="99" customWidth="1"/>
    <col min="12" max="12" width="17" style="99" customWidth="1"/>
    <col min="13" max="13" width="0.6640625" style="99" customWidth="1"/>
    <col min="14" max="14" width="18.6640625" style="99" customWidth="1"/>
    <col min="15" max="15" width="1.33203125" style="99" customWidth="1"/>
    <col min="16" max="16384" width="9.33203125" style="99"/>
  </cols>
  <sheetData>
    <row r="1" spans="1:14" s="98" customFormat="1" ht="23.25" customHeight="1">
      <c r="A1" s="115" t="s">
        <v>32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4" s="98" customFormat="1" ht="23.25" customHeight="1">
      <c r="A2" s="115" t="s">
        <v>138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14" s="98" customFormat="1" ht="23.25" customHeight="1">
      <c r="A3" s="123" t="s">
        <v>192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</row>
    <row r="4" spans="1:14" s="98" customFormat="1" ht="23.25" customHeight="1">
      <c r="A4" s="123" t="s">
        <v>193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</row>
    <row r="5" spans="1:14" ht="21.6">
      <c r="A5" s="24"/>
      <c r="B5" s="24"/>
      <c r="C5" s="24"/>
      <c r="D5" s="24"/>
      <c r="E5" s="24"/>
      <c r="F5" s="24"/>
      <c r="G5" s="24"/>
      <c r="H5" s="24"/>
      <c r="I5" s="24"/>
      <c r="J5" s="24"/>
      <c r="L5" s="24"/>
      <c r="M5" s="24"/>
      <c r="N5" s="24"/>
    </row>
    <row r="6" spans="1:14" ht="23.25" customHeight="1">
      <c r="A6" s="24"/>
      <c r="B6" s="24"/>
      <c r="C6" s="24"/>
      <c r="D6" s="24"/>
      <c r="E6" s="24"/>
      <c r="F6" s="24"/>
      <c r="G6" s="24"/>
      <c r="H6" s="24"/>
      <c r="I6" s="24"/>
      <c r="J6" s="100"/>
      <c r="L6" s="24"/>
      <c r="M6" s="24"/>
      <c r="N6" s="64" t="s">
        <v>34</v>
      </c>
    </row>
    <row r="7" spans="1:14" ht="23.25" customHeight="1">
      <c r="A7" s="24"/>
      <c r="B7" s="24"/>
      <c r="C7" s="24"/>
      <c r="D7" s="24"/>
      <c r="E7" s="24"/>
      <c r="F7" s="24"/>
      <c r="G7" s="24"/>
      <c r="H7" s="30"/>
      <c r="I7" s="65" t="s">
        <v>35</v>
      </c>
      <c r="J7" s="66"/>
      <c r="L7" s="30"/>
      <c r="M7" s="65" t="s">
        <v>36</v>
      </c>
      <c r="N7" s="66"/>
    </row>
    <row r="8" spans="1:14" ht="23.25" customHeight="1">
      <c r="A8" s="37"/>
      <c r="B8" s="37"/>
      <c r="C8" s="37"/>
      <c r="D8" s="37"/>
      <c r="E8" s="37"/>
      <c r="F8" s="37"/>
      <c r="G8" s="37"/>
      <c r="H8" s="32" t="s">
        <v>194</v>
      </c>
      <c r="I8" s="34"/>
      <c r="J8" s="32" t="s">
        <v>122</v>
      </c>
      <c r="K8" s="33"/>
      <c r="L8" s="32" t="s">
        <v>194</v>
      </c>
      <c r="M8" s="34"/>
      <c r="N8" s="32" t="s">
        <v>122</v>
      </c>
    </row>
    <row r="9" spans="1:14" s="98" customFormat="1" ht="23.25" customHeight="1">
      <c r="A9" s="35" t="s">
        <v>139</v>
      </c>
      <c r="B9" s="36"/>
      <c r="C9" s="36"/>
      <c r="D9" s="36"/>
      <c r="E9" s="36"/>
      <c r="F9" s="36"/>
      <c r="G9" s="36"/>
      <c r="H9" s="36"/>
      <c r="L9" s="36"/>
    </row>
    <row r="10" spans="1:14" ht="23.25" customHeight="1">
      <c r="A10" s="35" t="s">
        <v>140</v>
      </c>
      <c r="B10" s="37"/>
      <c r="C10" s="37"/>
      <c r="D10" s="37"/>
      <c r="E10" s="37"/>
      <c r="F10" s="37"/>
      <c r="G10" s="37"/>
      <c r="H10" s="112">
        <f>งบกำไร!H28</f>
        <v>13962413.159999989</v>
      </c>
      <c r="I10" s="113"/>
      <c r="J10" s="112">
        <f>งบกำไร!J28</f>
        <v>41106574.600000031</v>
      </c>
      <c r="K10" s="113"/>
      <c r="L10" s="112">
        <f>งบกำไร!L28</f>
        <v>13031853.090000007</v>
      </c>
      <c r="N10" s="37">
        <f>งบกำไร!N28</f>
        <v>37949268.050000027</v>
      </c>
    </row>
    <row r="11" spans="1:14" ht="23.25" customHeight="1">
      <c r="A11" s="35" t="s">
        <v>141</v>
      </c>
      <c r="B11" s="37"/>
      <c r="C11" s="37"/>
      <c r="D11" s="37"/>
      <c r="E11" s="37"/>
      <c r="F11" s="37"/>
      <c r="G11" s="37"/>
      <c r="H11" s="112"/>
      <c r="I11" s="113"/>
      <c r="J11" s="112"/>
      <c r="K11" s="113"/>
      <c r="L11" s="112"/>
      <c r="N11" s="37"/>
    </row>
    <row r="12" spans="1:14" ht="23.25" customHeight="1">
      <c r="A12" s="35"/>
      <c r="B12" s="37" t="s">
        <v>115</v>
      </c>
      <c r="C12" s="37"/>
      <c r="D12" s="37"/>
      <c r="E12" s="37"/>
      <c r="F12" s="37"/>
      <c r="G12" s="37"/>
      <c r="H12" s="112">
        <f>-งบกำไร!H27</f>
        <v>4063206.79</v>
      </c>
      <c r="I12" s="113"/>
      <c r="J12" s="112">
        <f>-งบกำไร!J27</f>
        <v>10194990.210000001</v>
      </c>
      <c r="K12" s="113"/>
      <c r="L12" s="112">
        <f>-งบกำไร!L27</f>
        <v>3961624.98</v>
      </c>
      <c r="N12" s="37">
        <f>-งบกำไร!N27</f>
        <v>9471220.9399999995</v>
      </c>
    </row>
    <row r="13" spans="1:14" ht="23.25" customHeight="1">
      <c r="A13" s="35"/>
      <c r="B13" s="37" t="s">
        <v>142</v>
      </c>
      <c r="C13" s="37"/>
      <c r="D13" s="37"/>
      <c r="E13" s="37"/>
      <c r="F13" s="37"/>
      <c r="G13" s="37"/>
      <c r="H13" s="37">
        <v>3565563.3200000003</v>
      </c>
      <c r="J13" s="37">
        <v>3900245.7800000003</v>
      </c>
      <c r="L13" s="37">
        <v>3282175.41</v>
      </c>
      <c r="N13" s="37">
        <v>3691816.42</v>
      </c>
    </row>
    <row r="14" spans="1:14" ht="23.25" customHeight="1">
      <c r="A14" s="35"/>
      <c r="B14" s="37" t="s">
        <v>143</v>
      </c>
      <c r="C14" s="37"/>
      <c r="D14" s="37"/>
      <c r="E14" s="37"/>
      <c r="F14" s="37"/>
      <c r="G14" s="37"/>
      <c r="H14" s="37">
        <v>9855230.7400000002</v>
      </c>
      <c r="J14" s="37">
        <v>7961600.5800000001</v>
      </c>
      <c r="L14" s="37">
        <v>9855230.7400000002</v>
      </c>
      <c r="N14" s="37">
        <v>7961600.5800000001</v>
      </c>
    </row>
    <row r="15" spans="1:14" ht="23.25" customHeight="1">
      <c r="A15" s="35"/>
      <c r="B15" s="37" t="s">
        <v>144</v>
      </c>
      <c r="C15" s="37"/>
      <c r="D15" s="37"/>
      <c r="E15" s="37"/>
      <c r="F15" s="37"/>
      <c r="G15" s="37"/>
      <c r="H15" s="37">
        <v>28479152.379999992</v>
      </c>
      <c r="J15" s="13">
        <v>12482776.619999999</v>
      </c>
      <c r="L15" s="37">
        <v>28479152.379999992</v>
      </c>
      <c r="N15" s="13">
        <v>12482776.619999999</v>
      </c>
    </row>
    <row r="16" spans="1:14" ht="23.25" hidden="1" customHeight="1">
      <c r="A16" s="35"/>
      <c r="B16" s="37" t="s">
        <v>188</v>
      </c>
      <c r="C16" s="37"/>
      <c r="D16" s="37"/>
      <c r="E16" s="37"/>
      <c r="F16" s="37"/>
      <c r="G16" s="37"/>
      <c r="H16" s="13"/>
      <c r="I16" s="13"/>
      <c r="J16" s="37"/>
      <c r="K16" s="13"/>
      <c r="L16" s="13"/>
      <c r="M16" s="13"/>
      <c r="N16" s="37"/>
    </row>
    <row r="17" spans="1:14" ht="23.25" hidden="1" customHeight="1">
      <c r="A17" s="35"/>
      <c r="B17" s="37" t="s">
        <v>189</v>
      </c>
      <c r="C17" s="37"/>
      <c r="D17" s="37"/>
      <c r="E17" s="37"/>
      <c r="F17" s="37"/>
      <c r="G17" s="37"/>
      <c r="H17" s="13"/>
      <c r="I17" s="13"/>
      <c r="J17" s="37"/>
      <c r="K17" s="13"/>
      <c r="L17" s="13"/>
      <c r="M17" s="13"/>
      <c r="N17" s="37"/>
    </row>
    <row r="18" spans="1:14" ht="23.25" customHeight="1">
      <c r="A18" s="35"/>
      <c r="B18" s="37" t="s">
        <v>145</v>
      </c>
      <c r="C18" s="37"/>
      <c r="D18" s="37"/>
      <c r="E18" s="37"/>
      <c r="F18" s="37"/>
      <c r="G18" s="37"/>
      <c r="H18" s="13">
        <v>-497852.58</v>
      </c>
      <c r="I18" s="13"/>
      <c r="J18" s="13">
        <v>-374992.72</v>
      </c>
      <c r="L18" s="37">
        <v>0</v>
      </c>
      <c r="M18" s="17"/>
      <c r="N18" s="37">
        <v>0</v>
      </c>
    </row>
    <row r="19" spans="1:14" ht="23.25" customHeight="1">
      <c r="A19" s="35"/>
      <c r="B19" s="101" t="s">
        <v>146</v>
      </c>
      <c r="C19" s="37"/>
      <c r="D19" s="37"/>
      <c r="E19" s="37"/>
      <c r="F19" s="37"/>
      <c r="G19" s="37"/>
      <c r="H19" s="13">
        <v>-1463.33</v>
      </c>
      <c r="J19" s="37">
        <v>45076.62999999999</v>
      </c>
      <c r="L19" s="13">
        <v>-1463.33</v>
      </c>
      <c r="N19" s="37">
        <v>45076.62999999999</v>
      </c>
    </row>
    <row r="20" spans="1:14" ht="21.6" hidden="1">
      <c r="A20" s="35"/>
      <c r="B20" s="37" t="s">
        <v>20</v>
      </c>
      <c r="C20" s="37"/>
      <c r="D20" s="37"/>
      <c r="E20" s="37"/>
      <c r="F20" s="37"/>
      <c r="G20" s="37"/>
      <c r="H20" s="37"/>
      <c r="J20" s="13"/>
      <c r="L20" s="37"/>
      <c r="N20" s="37"/>
    </row>
    <row r="21" spans="1:14" ht="21.6" hidden="1">
      <c r="A21" s="35"/>
      <c r="B21" s="37" t="s">
        <v>28</v>
      </c>
      <c r="C21" s="37"/>
      <c r="D21" s="37"/>
      <c r="E21" s="37"/>
      <c r="F21" s="37"/>
      <c r="G21" s="37"/>
      <c r="H21" s="37"/>
      <c r="J21" s="37"/>
      <c r="L21" s="37"/>
      <c r="N21" s="37"/>
    </row>
    <row r="22" spans="1:14" ht="23.25" customHeight="1">
      <c r="A22" s="35"/>
      <c r="B22" s="101" t="s">
        <v>147</v>
      </c>
      <c r="C22" s="37"/>
      <c r="D22" s="37"/>
      <c r="E22" s="37"/>
      <c r="F22" s="37"/>
      <c r="G22" s="37"/>
      <c r="H22" s="13">
        <v>-3295170.44</v>
      </c>
      <c r="I22" s="13"/>
      <c r="J22" s="13">
        <v>2367792.5200000005</v>
      </c>
      <c r="K22" s="13"/>
      <c r="L22" s="13">
        <v>-3295170.44</v>
      </c>
      <c r="M22" s="13"/>
      <c r="N22" s="13">
        <v>2367792.5200000005</v>
      </c>
    </row>
    <row r="23" spans="1:14" ht="23.25" customHeight="1">
      <c r="A23" s="35"/>
      <c r="B23" s="37" t="s">
        <v>148</v>
      </c>
      <c r="C23" s="37"/>
      <c r="D23" s="37"/>
      <c r="E23" s="37"/>
      <c r="F23" s="37"/>
      <c r="G23" s="37"/>
      <c r="H23" s="13">
        <v>-25589.58</v>
      </c>
      <c r="J23" s="13">
        <v>0</v>
      </c>
      <c r="L23" s="13">
        <v>-25589.58</v>
      </c>
      <c r="N23" s="13">
        <v>0</v>
      </c>
    </row>
    <row r="24" spans="1:14" ht="23.25" customHeight="1">
      <c r="A24" s="35"/>
      <c r="B24" s="101" t="s">
        <v>149</v>
      </c>
      <c r="C24" s="37"/>
      <c r="D24" s="37"/>
      <c r="E24" s="37"/>
      <c r="F24" s="37"/>
      <c r="G24" s="37"/>
      <c r="H24" s="13">
        <v>1249394.2</v>
      </c>
      <c r="J24" s="13">
        <v>1170628.43</v>
      </c>
      <c r="L24" s="13">
        <v>1249394.2</v>
      </c>
      <c r="N24" s="13">
        <v>1170628.43</v>
      </c>
    </row>
    <row r="25" spans="1:14" ht="23.25" customHeight="1">
      <c r="A25" s="35"/>
      <c r="B25" s="101" t="s">
        <v>150</v>
      </c>
      <c r="C25" s="37"/>
      <c r="D25" s="37"/>
      <c r="E25" s="37"/>
      <c r="F25" s="37"/>
      <c r="G25" s="37"/>
      <c r="H25" s="13">
        <v>0</v>
      </c>
      <c r="I25" s="13"/>
      <c r="J25" s="13">
        <v>-1500000</v>
      </c>
      <c r="K25" s="13"/>
      <c r="L25" s="13">
        <v>0</v>
      </c>
      <c r="M25" s="13"/>
      <c r="N25" s="13">
        <v>-1500000</v>
      </c>
    </row>
    <row r="26" spans="1:14" ht="21.6" hidden="1">
      <c r="A26" s="35"/>
      <c r="B26" s="101" t="s">
        <v>151</v>
      </c>
      <c r="C26" s="37"/>
      <c r="D26" s="37"/>
      <c r="E26" s="37"/>
      <c r="F26" s="37"/>
      <c r="G26" s="37"/>
      <c r="H26" s="37"/>
      <c r="J26" s="37"/>
      <c r="L26" s="37"/>
      <c r="N26" s="37"/>
    </row>
    <row r="27" spans="1:14" s="33" customFormat="1" ht="21.6" hidden="1">
      <c r="A27" s="35"/>
      <c r="B27" s="101" t="s">
        <v>152</v>
      </c>
      <c r="C27" s="37"/>
      <c r="D27" s="37"/>
      <c r="E27" s="37"/>
      <c r="F27" s="37"/>
      <c r="G27" s="37"/>
      <c r="J27" s="13"/>
    </row>
    <row r="28" spans="1:14" s="33" customFormat="1" ht="23.25" hidden="1" customHeight="1">
      <c r="A28" s="35"/>
      <c r="B28" s="37" t="s">
        <v>29</v>
      </c>
      <c r="C28" s="37"/>
      <c r="D28" s="37"/>
      <c r="E28" s="37"/>
      <c r="F28" s="37"/>
      <c r="G28" s="37"/>
      <c r="H28" s="17"/>
      <c r="J28" s="37"/>
      <c r="L28" s="17"/>
    </row>
    <row r="29" spans="1:14" s="102" customFormat="1" ht="23.25" customHeight="1">
      <c r="A29" s="92"/>
      <c r="B29" s="101" t="s">
        <v>151</v>
      </c>
      <c r="C29" s="101"/>
      <c r="D29" s="101"/>
      <c r="E29" s="101"/>
      <c r="F29" s="101"/>
      <c r="G29" s="101"/>
      <c r="H29" s="101">
        <v>816803.56</v>
      </c>
      <c r="J29" s="103">
        <v>763968.85</v>
      </c>
      <c r="L29" s="101">
        <v>870759.24</v>
      </c>
      <c r="N29" s="37">
        <v>667845</v>
      </c>
    </row>
    <row r="30" spans="1:14" ht="23.25" customHeight="1">
      <c r="A30" s="35"/>
      <c r="B30" s="101" t="s">
        <v>152</v>
      </c>
      <c r="C30" s="37"/>
      <c r="D30" s="37"/>
      <c r="E30" s="37"/>
      <c r="F30" s="37"/>
      <c r="G30" s="37"/>
      <c r="H30" s="104">
        <v>37546179.799999997</v>
      </c>
      <c r="J30" s="105">
        <v>24432673.510000002</v>
      </c>
      <c r="L30" s="104">
        <v>37542314.049999997</v>
      </c>
      <c r="N30" s="104">
        <v>24426760.410000004</v>
      </c>
    </row>
    <row r="31" spans="1:14" ht="23.25" customHeight="1">
      <c r="A31" s="35" t="s">
        <v>153</v>
      </c>
      <c r="B31" s="36"/>
      <c r="C31" s="36"/>
      <c r="D31" s="36"/>
      <c r="E31" s="36"/>
      <c r="F31" s="36"/>
      <c r="G31" s="37"/>
      <c r="H31" s="37">
        <f>SUM(H10:H30)</f>
        <v>95717868.019999996</v>
      </c>
      <c r="J31" s="37">
        <f>SUM(J10:J30)</f>
        <v>102551335.01000004</v>
      </c>
      <c r="L31" s="37">
        <f>SUM(L10:L30)</f>
        <v>94950280.74000001</v>
      </c>
      <c r="N31" s="37">
        <f>SUM(N10:N30)</f>
        <v>98734785.600000024</v>
      </c>
    </row>
    <row r="32" spans="1:14" ht="23.25" customHeight="1">
      <c r="A32" s="35"/>
      <c r="B32" s="37" t="s">
        <v>154</v>
      </c>
      <c r="C32" s="37"/>
      <c r="D32" s="37"/>
      <c r="E32" s="37"/>
      <c r="F32" s="37"/>
      <c r="G32" s="37"/>
      <c r="H32" s="13">
        <v>-147985401.45000032</v>
      </c>
      <c r="J32" s="13">
        <v>-231212348.9500002</v>
      </c>
      <c r="L32" s="13">
        <v>-147985401.45000032</v>
      </c>
      <c r="N32" s="13">
        <v>-231212348.9500002</v>
      </c>
    </row>
    <row r="33" spans="1:14" ht="23.25" customHeight="1">
      <c r="A33" s="35"/>
      <c r="B33" s="37" t="s">
        <v>155</v>
      </c>
      <c r="C33" s="37"/>
      <c r="D33" s="37"/>
      <c r="E33" s="37"/>
      <c r="F33" s="37"/>
      <c r="G33" s="37"/>
      <c r="H33" s="13">
        <v>-6264668.2299999995</v>
      </c>
      <c r="J33" s="13">
        <v>-134185.58000000002</v>
      </c>
      <c r="L33" s="13">
        <v>-6264668.2299999995</v>
      </c>
      <c r="N33" s="13">
        <v>-134185.58000000002</v>
      </c>
    </row>
    <row r="34" spans="1:14" ht="23.25" customHeight="1">
      <c r="A34" s="35"/>
      <c r="B34" s="37" t="s">
        <v>156</v>
      </c>
      <c r="C34" s="37"/>
      <c r="D34" s="37"/>
      <c r="E34" s="37"/>
      <c r="F34" s="37"/>
      <c r="G34" s="37"/>
      <c r="H34" s="13">
        <v>-150516.62</v>
      </c>
      <c r="J34" s="13">
        <v>-2867047.86</v>
      </c>
      <c r="L34" s="13">
        <v>-780696.24</v>
      </c>
      <c r="N34" s="13">
        <v>-2755566.16</v>
      </c>
    </row>
    <row r="35" spans="1:14" ht="23.25" customHeight="1">
      <c r="A35" s="35"/>
      <c r="B35" s="37" t="s">
        <v>157</v>
      </c>
      <c r="C35" s="37"/>
      <c r="D35" s="37"/>
      <c r="E35" s="37"/>
      <c r="F35" s="37"/>
      <c r="G35" s="37"/>
      <c r="H35" s="13">
        <v>6266193.2000000002</v>
      </c>
      <c r="I35" s="37"/>
      <c r="J35" s="13">
        <v>-7231602.6900000004</v>
      </c>
      <c r="K35" s="37"/>
      <c r="L35" s="13">
        <v>6266193.2000000002</v>
      </c>
      <c r="M35" s="37"/>
      <c r="N35" s="13">
        <v>-7231602.6900000004</v>
      </c>
    </row>
    <row r="36" spans="1:14" ht="23.25" customHeight="1">
      <c r="A36" s="35"/>
      <c r="B36" s="37" t="s">
        <v>158</v>
      </c>
      <c r="C36" s="37"/>
      <c r="D36" s="37"/>
      <c r="E36" s="37"/>
      <c r="F36" s="37"/>
      <c r="G36" s="37"/>
      <c r="H36" s="13">
        <v>-34197730.510000005</v>
      </c>
      <c r="I36" s="37"/>
      <c r="J36" s="13">
        <v>-10923234.580000002</v>
      </c>
      <c r="K36" s="37"/>
      <c r="L36" s="13">
        <v>-34197730.510000005</v>
      </c>
      <c r="M36" s="37"/>
      <c r="N36" s="13">
        <v>-10923234.580000002</v>
      </c>
    </row>
    <row r="37" spans="1:14" ht="21.6">
      <c r="A37" s="35"/>
      <c r="B37" s="37" t="s">
        <v>159</v>
      </c>
      <c r="C37" s="37"/>
      <c r="D37" s="37"/>
      <c r="E37" s="37"/>
      <c r="F37" s="37"/>
      <c r="G37" s="37"/>
      <c r="H37" s="13">
        <v>-9.8800000000000008</v>
      </c>
      <c r="I37" s="13"/>
      <c r="J37" s="13">
        <v>-1.92</v>
      </c>
      <c r="K37" s="37"/>
      <c r="L37" s="17">
        <v>0</v>
      </c>
      <c r="M37" s="37"/>
      <c r="N37" s="17">
        <v>0</v>
      </c>
    </row>
    <row r="38" spans="1:14" ht="23.25" customHeight="1">
      <c r="A38" s="35"/>
      <c r="B38" s="37" t="s">
        <v>160</v>
      </c>
      <c r="C38" s="37"/>
      <c r="D38" s="37"/>
      <c r="E38" s="37"/>
      <c r="F38" s="37"/>
      <c r="G38" s="37"/>
      <c r="H38" s="13">
        <v>0</v>
      </c>
      <c r="I38" s="37"/>
      <c r="J38" s="13">
        <v>2803.74</v>
      </c>
      <c r="K38" s="37"/>
      <c r="L38" s="13">
        <v>0</v>
      </c>
      <c r="M38" s="37"/>
      <c r="N38" s="13">
        <v>2803.74</v>
      </c>
    </row>
    <row r="39" spans="1:14" ht="23.25" customHeight="1">
      <c r="A39" s="35"/>
      <c r="B39" s="37" t="s">
        <v>161</v>
      </c>
      <c r="C39" s="37"/>
      <c r="D39" s="37"/>
      <c r="E39" s="37"/>
      <c r="F39" s="37"/>
      <c r="G39" s="37"/>
      <c r="H39" s="37">
        <v>3222782.31</v>
      </c>
      <c r="I39" s="37"/>
      <c r="J39" s="13">
        <v>10665798.670000017</v>
      </c>
      <c r="K39" s="37"/>
      <c r="L39" s="37">
        <v>3055534.8100000005</v>
      </c>
      <c r="M39" s="37"/>
      <c r="N39" s="13">
        <v>10882997.770000018</v>
      </c>
    </row>
    <row r="40" spans="1:14" ht="21.6">
      <c r="A40" s="35"/>
      <c r="B40" s="37" t="s">
        <v>162</v>
      </c>
      <c r="C40" s="37"/>
      <c r="D40" s="37"/>
      <c r="E40" s="37"/>
      <c r="F40" s="37"/>
      <c r="G40" s="37"/>
      <c r="H40" s="11">
        <v>-1332634.4399999953</v>
      </c>
      <c r="I40" s="13"/>
      <c r="J40" s="11">
        <v>0</v>
      </c>
      <c r="K40" s="13"/>
      <c r="L40" s="11">
        <v>-1332634.4399999955</v>
      </c>
      <c r="M40" s="13"/>
      <c r="N40" s="11">
        <v>0</v>
      </c>
    </row>
    <row r="41" spans="1:14" ht="23.25" customHeight="1">
      <c r="A41" s="37" t="s">
        <v>163</v>
      </c>
      <c r="B41" s="36"/>
      <c r="C41" s="36"/>
      <c r="D41" s="36"/>
      <c r="E41" s="37"/>
      <c r="F41" s="37"/>
      <c r="G41" s="37"/>
      <c r="H41" s="13">
        <f>SUM(H31:H40)</f>
        <v>-84724117.600000307</v>
      </c>
      <c r="J41" s="13">
        <f>SUM(J31:J40)</f>
        <v>-139148484.16000015</v>
      </c>
      <c r="L41" s="13">
        <f>SUM(L31:L40)</f>
        <v>-86289122.120000303</v>
      </c>
      <c r="N41" s="13">
        <f>SUM(N31:N40)</f>
        <v>-142636350.85000017</v>
      </c>
    </row>
    <row r="42" spans="1:14" ht="23.25" customHeight="1">
      <c r="A42" s="35"/>
      <c r="B42" s="37" t="s">
        <v>164</v>
      </c>
      <c r="C42" s="37"/>
      <c r="D42" s="37"/>
      <c r="E42" s="37"/>
      <c r="F42" s="37"/>
      <c r="G42" s="37"/>
      <c r="H42" s="106">
        <v>-37641704.07</v>
      </c>
      <c r="I42" s="37"/>
      <c r="J42" s="106">
        <v>-26451613.870000001</v>
      </c>
      <c r="K42" s="106"/>
      <c r="L42" s="106">
        <v>-37641704.07</v>
      </c>
      <c r="M42" s="106"/>
      <c r="N42" s="106">
        <v>-26451613.870000005</v>
      </c>
    </row>
    <row r="43" spans="1:14" ht="23.25" customHeight="1">
      <c r="A43" s="35"/>
      <c r="B43" s="37" t="s">
        <v>165</v>
      </c>
      <c r="C43" s="37"/>
      <c r="D43" s="37"/>
      <c r="E43" s="37"/>
      <c r="F43" s="37"/>
      <c r="G43" s="37"/>
      <c r="H43" s="106">
        <v>-455989.1799999997</v>
      </c>
      <c r="I43" s="37"/>
      <c r="J43" s="106">
        <v>-708534.77</v>
      </c>
      <c r="K43" s="37"/>
      <c r="L43" s="106">
        <v>-354407.37</v>
      </c>
      <c r="M43" s="37"/>
      <c r="N43" s="106">
        <v>-270127.21999999997</v>
      </c>
    </row>
    <row r="44" spans="1:14" ht="23.25" customHeight="1">
      <c r="A44" s="37" t="s">
        <v>166</v>
      </c>
      <c r="B44" s="37"/>
      <c r="C44" s="37"/>
      <c r="D44" s="37"/>
      <c r="E44" s="37"/>
      <c r="F44" s="37"/>
      <c r="G44" s="37"/>
      <c r="H44" s="107">
        <f>SUM(H41:H43)</f>
        <v>-122821810.85000032</v>
      </c>
      <c r="J44" s="107">
        <f>SUM(J41:J43)</f>
        <v>-166308632.80000016</v>
      </c>
      <c r="L44" s="107">
        <f>SUM(L41:L43)</f>
        <v>-124285233.5600003</v>
      </c>
      <c r="N44" s="107">
        <f>SUM(N41:N43)</f>
        <v>-169358091.94000018</v>
      </c>
    </row>
    <row r="45" spans="1:14" ht="21.6">
      <c r="A45" s="37"/>
      <c r="C45" s="37"/>
      <c r="D45" s="37"/>
      <c r="E45" s="37"/>
      <c r="F45" s="37"/>
      <c r="G45" s="37"/>
      <c r="H45" s="37"/>
      <c r="J45" s="37"/>
      <c r="L45" s="37"/>
      <c r="N45" s="37"/>
    </row>
    <row r="46" spans="1:14" ht="21.6">
      <c r="A46" s="35" t="s">
        <v>61</v>
      </c>
      <c r="B46" s="37"/>
      <c r="C46" s="37"/>
      <c r="D46" s="37"/>
      <c r="E46" s="37"/>
      <c r="F46" s="37"/>
      <c r="G46" s="37"/>
      <c r="H46" s="37"/>
      <c r="L46" s="37"/>
      <c r="N46" s="37"/>
    </row>
    <row r="47" spans="1:14" ht="11.4" customHeight="1">
      <c r="A47" s="35"/>
      <c r="B47" s="37"/>
      <c r="C47" s="37"/>
      <c r="D47" s="37"/>
      <c r="E47" s="37"/>
      <c r="F47" s="37"/>
      <c r="G47" s="37"/>
      <c r="H47" s="37"/>
      <c r="L47" s="37"/>
      <c r="N47" s="37"/>
    </row>
    <row r="48" spans="1:14" ht="21.6">
      <c r="A48" s="35"/>
      <c r="B48" s="37"/>
      <c r="C48" s="37"/>
      <c r="D48" s="37"/>
      <c r="E48" s="37"/>
      <c r="F48" s="37"/>
      <c r="G48" s="37"/>
      <c r="H48" s="37"/>
      <c r="L48" s="37"/>
    </row>
    <row r="49" spans="1:14" ht="21.6">
      <c r="A49" s="37"/>
      <c r="D49" s="52" t="s">
        <v>62</v>
      </c>
    </row>
    <row r="50" spans="1:14" ht="21.6">
      <c r="A50" s="37"/>
      <c r="D50" s="99" t="s">
        <v>6</v>
      </c>
    </row>
    <row r="51" spans="1:14" ht="24" customHeight="1">
      <c r="A51" s="115" t="s">
        <v>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</row>
    <row r="52" spans="1:14" ht="24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  <c r="L52" s="24"/>
      <c r="M52" s="24"/>
      <c r="N52" s="24"/>
    </row>
    <row r="53" spans="1:14" s="98" customFormat="1" ht="24" customHeight="1">
      <c r="A53" s="115" t="s">
        <v>32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</row>
    <row r="54" spans="1:14" s="98" customFormat="1" ht="24" customHeight="1">
      <c r="A54" s="115" t="s">
        <v>167</v>
      </c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</row>
    <row r="55" spans="1:14" s="98" customFormat="1" ht="23.25" customHeight="1">
      <c r="A55" s="123" t="str">
        <f>A3</f>
        <v>FOR THE THREE-MONTH PERIODS ENDED MARCH 31, 2024</v>
      </c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</row>
    <row r="56" spans="1:14" s="98" customFormat="1" ht="23.25" customHeight="1">
      <c r="A56" s="123" t="s">
        <v>193</v>
      </c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</row>
    <row r="57" spans="1:14" s="98" customFormat="1" ht="24" customHeigh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</row>
    <row r="58" spans="1:14" s="98" customFormat="1" ht="24" customHeight="1">
      <c r="A58" s="24"/>
      <c r="B58" s="24"/>
      <c r="C58" s="24"/>
      <c r="D58" s="24"/>
      <c r="E58" s="24"/>
      <c r="F58" s="24"/>
      <c r="G58" s="24"/>
      <c r="H58" s="24"/>
      <c r="I58" s="24"/>
      <c r="J58" s="100"/>
      <c r="K58" s="99"/>
      <c r="L58" s="24"/>
      <c r="M58" s="24"/>
      <c r="N58" s="64" t="s">
        <v>34</v>
      </c>
    </row>
    <row r="59" spans="1:14" s="98" customFormat="1" ht="24" customHeight="1">
      <c r="A59" s="24"/>
      <c r="B59" s="24"/>
      <c r="C59" s="24"/>
      <c r="D59" s="24"/>
      <c r="E59" s="24"/>
      <c r="F59" s="24"/>
      <c r="G59" s="24"/>
      <c r="H59" s="30"/>
      <c r="I59" s="30" t="s">
        <v>35</v>
      </c>
      <c r="J59" s="66"/>
      <c r="K59" s="99"/>
      <c r="L59" s="30"/>
      <c r="M59" s="30" t="s">
        <v>36</v>
      </c>
      <c r="N59" s="66"/>
    </row>
    <row r="60" spans="1:14" s="98" customFormat="1" ht="24" customHeight="1">
      <c r="A60" s="37"/>
      <c r="B60" s="37"/>
      <c r="C60" s="37"/>
      <c r="D60" s="37"/>
      <c r="E60" s="37"/>
      <c r="F60" s="37"/>
      <c r="G60" s="37"/>
      <c r="H60" s="32" t="s">
        <v>194</v>
      </c>
      <c r="I60" s="34"/>
      <c r="J60" s="32" t="s">
        <v>122</v>
      </c>
      <c r="K60" s="33"/>
      <c r="L60" s="32" t="s">
        <v>194</v>
      </c>
      <c r="M60" s="34"/>
      <c r="N60" s="32" t="s">
        <v>122</v>
      </c>
    </row>
    <row r="61" spans="1:14" ht="24" customHeight="1">
      <c r="A61" s="35" t="s">
        <v>168</v>
      </c>
      <c r="B61" s="37"/>
      <c r="C61" s="37"/>
      <c r="D61" s="37"/>
      <c r="E61" s="37"/>
      <c r="F61" s="37"/>
      <c r="G61" s="37"/>
      <c r="H61" s="37"/>
      <c r="J61" s="37"/>
      <c r="L61" s="37"/>
      <c r="N61" s="37"/>
    </row>
    <row r="62" spans="1:14" ht="24" hidden="1" customHeight="1">
      <c r="A62" s="44"/>
      <c r="B62" s="37" t="s">
        <v>13</v>
      </c>
      <c r="C62" s="37"/>
      <c r="D62" s="37"/>
      <c r="E62" s="37"/>
      <c r="F62" s="37"/>
      <c r="G62" s="37"/>
      <c r="H62" s="17"/>
      <c r="I62" s="37"/>
      <c r="J62" s="17">
        <v>0</v>
      </c>
      <c r="K62" s="37"/>
      <c r="L62" s="17"/>
      <c r="M62" s="37"/>
      <c r="N62" s="17">
        <v>0</v>
      </c>
    </row>
    <row r="63" spans="1:14" ht="24" customHeight="1">
      <c r="A63" s="35"/>
      <c r="B63" s="37" t="s">
        <v>169</v>
      </c>
      <c r="C63" s="37"/>
      <c r="D63" s="37"/>
      <c r="E63" s="37"/>
      <c r="F63" s="37"/>
      <c r="G63" s="37"/>
      <c r="H63" s="17">
        <v>0</v>
      </c>
      <c r="I63" s="37"/>
      <c r="J63" s="17">
        <v>6000000</v>
      </c>
      <c r="K63" s="37"/>
      <c r="L63" s="17">
        <v>0</v>
      </c>
      <c r="M63" s="37"/>
      <c r="N63" s="17">
        <v>6000000</v>
      </c>
    </row>
    <row r="64" spans="1:14" s="33" customFormat="1" ht="24" hidden="1" customHeight="1">
      <c r="A64" s="35"/>
      <c r="B64" s="37" t="s">
        <v>170</v>
      </c>
      <c r="C64" s="37"/>
      <c r="D64" s="37"/>
      <c r="E64" s="37"/>
      <c r="F64" s="37"/>
      <c r="G64" s="37"/>
      <c r="H64" s="17"/>
      <c r="I64" s="37"/>
      <c r="J64" s="17"/>
      <c r="K64" s="37"/>
      <c r="L64" s="17"/>
      <c r="M64" s="37"/>
      <c r="N64" s="17"/>
    </row>
    <row r="65" spans="1:14" ht="24" hidden="1" customHeight="1">
      <c r="A65" s="35"/>
      <c r="B65" s="37" t="s">
        <v>171</v>
      </c>
      <c r="C65" s="37"/>
      <c r="D65" s="37"/>
      <c r="E65" s="37"/>
      <c r="F65" s="37"/>
      <c r="G65" s="37"/>
      <c r="H65" s="17"/>
      <c r="I65" s="37"/>
      <c r="J65" s="17"/>
      <c r="K65" s="37"/>
      <c r="L65" s="17"/>
      <c r="M65" s="37"/>
      <c r="N65" s="17"/>
    </row>
    <row r="66" spans="1:14" ht="21.6" hidden="1">
      <c r="A66" s="35"/>
      <c r="B66" s="37" t="s">
        <v>172</v>
      </c>
      <c r="C66" s="37"/>
      <c r="D66" s="37"/>
      <c r="E66" s="37"/>
      <c r="F66" s="37"/>
      <c r="G66" s="37"/>
      <c r="H66" s="17"/>
      <c r="I66" s="37"/>
      <c r="J66" s="17"/>
      <c r="K66" s="37"/>
      <c r="L66" s="17"/>
      <c r="M66" s="37"/>
      <c r="N66" s="17"/>
    </row>
    <row r="67" spans="1:14" ht="23.25" hidden="1" customHeight="1">
      <c r="A67" s="35"/>
      <c r="B67" s="37" t="s">
        <v>188</v>
      </c>
      <c r="C67" s="37"/>
      <c r="D67" s="37"/>
      <c r="E67" s="37"/>
      <c r="F67" s="37"/>
      <c r="G67" s="37"/>
      <c r="H67" s="13"/>
      <c r="I67" s="13"/>
      <c r="J67" s="37"/>
      <c r="K67" s="13"/>
      <c r="L67" s="13"/>
      <c r="M67" s="13"/>
      <c r="N67" s="37"/>
    </row>
    <row r="68" spans="1:14" ht="23.25" hidden="1" customHeight="1">
      <c r="A68" s="35"/>
      <c r="B68" s="37" t="s">
        <v>189</v>
      </c>
      <c r="C68" s="37"/>
      <c r="D68" s="37"/>
      <c r="E68" s="37"/>
      <c r="F68" s="37"/>
      <c r="G68" s="37"/>
      <c r="H68" s="13"/>
      <c r="I68" s="13"/>
      <c r="J68" s="37"/>
      <c r="K68" s="13"/>
      <c r="L68" s="13"/>
      <c r="M68" s="13"/>
      <c r="N68" s="37"/>
    </row>
    <row r="69" spans="1:14" ht="24" customHeight="1">
      <c r="A69" s="35"/>
      <c r="B69" s="37" t="s">
        <v>170</v>
      </c>
      <c r="C69" s="37"/>
      <c r="D69" s="37"/>
      <c r="E69" s="37"/>
      <c r="F69" s="37"/>
      <c r="G69" s="37"/>
      <c r="H69" s="13">
        <v>-402180</v>
      </c>
      <c r="I69" s="13"/>
      <c r="J69" s="13">
        <v>-91600</v>
      </c>
      <c r="K69" s="13"/>
      <c r="L69" s="13">
        <v>-372180</v>
      </c>
      <c r="M69" s="37"/>
      <c r="N69" s="13">
        <v>-91600</v>
      </c>
    </row>
    <row r="70" spans="1:14" ht="24" customHeight="1">
      <c r="A70" s="35"/>
      <c r="B70" s="37" t="s">
        <v>171</v>
      </c>
      <c r="C70" s="37"/>
      <c r="D70" s="37"/>
      <c r="E70" s="37"/>
      <c r="F70" s="37"/>
      <c r="G70" s="37"/>
      <c r="H70" s="17">
        <v>1495.33</v>
      </c>
      <c r="I70" s="37"/>
      <c r="J70" s="17">
        <v>1401.87</v>
      </c>
      <c r="K70" s="37"/>
      <c r="L70" s="17">
        <v>1495.33</v>
      </c>
      <c r="M70" s="37"/>
      <c r="N70" s="17">
        <v>1401.87</v>
      </c>
    </row>
    <row r="71" spans="1:14" ht="24" customHeight="1">
      <c r="A71" s="35"/>
      <c r="B71" s="37" t="s">
        <v>172</v>
      </c>
      <c r="C71" s="37"/>
      <c r="D71" s="37"/>
      <c r="E71" s="37"/>
      <c r="F71" s="37"/>
      <c r="G71" s="37"/>
      <c r="H71" s="106">
        <v>-470029.72</v>
      </c>
      <c r="I71" s="37"/>
      <c r="J71" s="106">
        <v>-363852.99</v>
      </c>
      <c r="K71" s="37"/>
      <c r="L71" s="106">
        <v>-444450.28</v>
      </c>
      <c r="M71" s="37"/>
      <c r="N71" s="106">
        <v>-300600.28000000003</v>
      </c>
    </row>
    <row r="72" spans="1:14" ht="24" customHeight="1">
      <c r="A72" s="37" t="s">
        <v>173</v>
      </c>
      <c r="C72" s="37"/>
      <c r="D72" s="37"/>
      <c r="E72" s="37"/>
      <c r="F72" s="37"/>
      <c r="G72" s="37"/>
      <c r="H72" s="107">
        <f>SUM(H62:H71)</f>
        <v>-870714.3899999999</v>
      </c>
      <c r="I72" s="37"/>
      <c r="J72" s="107">
        <f>SUM(J62:J71)</f>
        <v>5545948.8799999999</v>
      </c>
      <c r="K72" s="37"/>
      <c r="L72" s="107">
        <f>SUM(L62:L71)</f>
        <v>-815134.95</v>
      </c>
      <c r="M72" s="37"/>
      <c r="N72" s="107">
        <f>SUM(N62:N71)</f>
        <v>5609201.5899999999</v>
      </c>
    </row>
    <row r="73" spans="1:14" ht="24" customHeight="1">
      <c r="A73" s="35" t="s">
        <v>174</v>
      </c>
      <c r="B73" s="37"/>
      <c r="C73" s="37"/>
      <c r="D73" s="37"/>
      <c r="E73" s="37"/>
      <c r="F73" s="37"/>
      <c r="G73" s="37"/>
      <c r="H73" s="37"/>
      <c r="J73" s="37"/>
      <c r="L73" s="37"/>
      <c r="N73" s="37"/>
    </row>
    <row r="74" spans="1:14" ht="24" customHeight="1">
      <c r="B74" s="35" t="s">
        <v>175</v>
      </c>
      <c r="C74" s="37"/>
      <c r="D74" s="37"/>
      <c r="E74" s="37"/>
      <c r="F74" s="37"/>
      <c r="G74" s="37"/>
      <c r="H74" s="13">
        <v>-5062480.6100000003</v>
      </c>
      <c r="I74" s="37"/>
      <c r="J74" s="106">
        <v>48793018.689999998</v>
      </c>
      <c r="K74" s="37"/>
      <c r="L74" s="13">
        <v>-5062480.6100000003</v>
      </c>
      <c r="M74" s="37"/>
      <c r="N74" s="106">
        <v>48793018.689999998</v>
      </c>
    </row>
    <row r="75" spans="1:14" ht="24" customHeight="1">
      <c r="B75" s="35" t="s">
        <v>176</v>
      </c>
      <c r="C75" s="37"/>
      <c r="D75" s="37"/>
      <c r="E75" s="37"/>
      <c r="F75" s="37"/>
      <c r="G75" s="37"/>
      <c r="H75" s="17">
        <v>0</v>
      </c>
      <c r="I75" s="37"/>
      <c r="J75" s="17">
        <v>2110000000</v>
      </c>
      <c r="K75" s="37"/>
      <c r="L75" s="17">
        <v>0</v>
      </c>
      <c r="M75" s="37"/>
      <c r="N75" s="17">
        <v>2110000000</v>
      </c>
    </row>
    <row r="76" spans="1:14" ht="24" customHeight="1">
      <c r="B76" s="35" t="s">
        <v>177</v>
      </c>
      <c r="C76" s="37"/>
      <c r="D76" s="37"/>
      <c r="E76" s="37"/>
      <c r="F76" s="37"/>
      <c r="G76" s="37"/>
      <c r="H76" s="17">
        <v>0</v>
      </c>
      <c r="I76" s="37"/>
      <c r="J76" s="13">
        <v>-2110000000</v>
      </c>
      <c r="K76" s="37"/>
      <c r="L76" s="17">
        <v>0</v>
      </c>
      <c r="M76" s="37"/>
      <c r="N76" s="13">
        <v>-2110000000</v>
      </c>
    </row>
    <row r="77" spans="1:14" ht="24" customHeight="1">
      <c r="B77" s="35" t="s">
        <v>178</v>
      </c>
      <c r="C77" s="37"/>
      <c r="D77" s="37"/>
      <c r="E77" s="37"/>
      <c r="F77" s="37"/>
      <c r="G77" s="37"/>
      <c r="H77" s="37">
        <v>30000000.000000007</v>
      </c>
      <c r="I77" s="37"/>
      <c r="J77" s="106">
        <v>10000000.000000011</v>
      </c>
      <c r="K77" s="37"/>
      <c r="L77" s="37">
        <v>30000000.000000007</v>
      </c>
      <c r="M77" s="37"/>
      <c r="N77" s="106">
        <v>10000000.000000011</v>
      </c>
    </row>
    <row r="78" spans="1:14" ht="24" hidden="1" customHeight="1">
      <c r="B78" s="35" t="s">
        <v>179</v>
      </c>
      <c r="C78" s="37"/>
      <c r="D78" s="37"/>
      <c r="E78" s="37"/>
      <c r="F78" s="37"/>
      <c r="G78" s="37"/>
      <c r="H78" s="13"/>
      <c r="I78" s="37"/>
      <c r="J78" s="13">
        <v>0</v>
      </c>
      <c r="K78" s="37"/>
      <c r="L78" s="13"/>
      <c r="M78" s="37"/>
      <c r="N78" s="13">
        <v>0</v>
      </c>
    </row>
    <row r="79" spans="1:14" ht="24" customHeight="1">
      <c r="B79" s="35" t="s">
        <v>180</v>
      </c>
      <c r="C79" s="37"/>
      <c r="D79" s="37"/>
      <c r="E79" s="37"/>
      <c r="F79" s="37"/>
      <c r="G79" s="37"/>
      <c r="H79" s="17">
        <v>350000000.00000012</v>
      </c>
      <c r="I79" s="37"/>
      <c r="J79" s="17">
        <v>350000000</v>
      </c>
      <c r="K79" s="37"/>
      <c r="L79" s="17">
        <v>350000000.00000012</v>
      </c>
      <c r="M79" s="37"/>
      <c r="N79" s="17">
        <v>350000000</v>
      </c>
    </row>
    <row r="80" spans="1:14" ht="24" customHeight="1">
      <c r="B80" s="35" t="s">
        <v>181</v>
      </c>
      <c r="C80" s="37"/>
      <c r="D80" s="37"/>
      <c r="E80" s="37"/>
      <c r="F80" s="37"/>
      <c r="G80" s="37"/>
      <c r="H80" s="106">
        <v>-246117000</v>
      </c>
      <c r="I80" s="37"/>
      <c r="J80" s="106">
        <v>-269181000</v>
      </c>
      <c r="K80" s="37"/>
      <c r="L80" s="106">
        <v>-246117000</v>
      </c>
      <c r="M80" s="37"/>
      <c r="N80" s="106">
        <v>-269181000</v>
      </c>
    </row>
    <row r="81" spans="1:14" ht="24" customHeight="1">
      <c r="B81" s="35" t="s">
        <v>182</v>
      </c>
      <c r="C81" s="37"/>
      <c r="D81" s="37"/>
      <c r="E81" s="37"/>
      <c r="F81" s="37"/>
      <c r="G81" s="37"/>
      <c r="H81" s="13">
        <v>-2486831.2399999984</v>
      </c>
      <c r="I81" s="13"/>
      <c r="J81" s="13">
        <v>-2476239.1799999988</v>
      </c>
      <c r="K81" s="13"/>
      <c r="L81" s="13">
        <v>-2426168.2399999984</v>
      </c>
      <c r="M81" s="13"/>
      <c r="N81" s="13">
        <v>-2415576.1799999978</v>
      </c>
    </row>
    <row r="82" spans="1:14" ht="24" hidden="1" customHeight="1">
      <c r="B82" s="35" t="s">
        <v>31</v>
      </c>
      <c r="C82" s="37"/>
      <c r="D82" s="37"/>
      <c r="E82" s="37"/>
      <c r="F82" s="37"/>
      <c r="G82" s="37"/>
      <c r="H82" s="17"/>
      <c r="I82" s="37"/>
      <c r="J82" s="20"/>
      <c r="K82" s="37"/>
      <c r="L82" s="17"/>
      <c r="M82" s="37"/>
      <c r="N82" s="20"/>
    </row>
    <row r="83" spans="1:14" ht="24" hidden="1" customHeight="1">
      <c r="B83" s="35" t="s">
        <v>30</v>
      </c>
      <c r="C83" s="37"/>
      <c r="D83" s="37"/>
      <c r="E83" s="37"/>
      <c r="F83" s="37"/>
      <c r="G83" s="37"/>
      <c r="H83" s="17"/>
      <c r="I83" s="37"/>
      <c r="J83" s="17"/>
      <c r="K83" s="37"/>
      <c r="L83" s="17"/>
      <c r="M83" s="37"/>
      <c r="N83" s="17"/>
    </row>
    <row r="84" spans="1:14" ht="24" hidden="1" customHeight="1">
      <c r="B84" s="35" t="s">
        <v>27</v>
      </c>
      <c r="C84" s="37"/>
      <c r="D84" s="37"/>
      <c r="E84" s="37"/>
      <c r="F84" s="37"/>
      <c r="G84" s="37"/>
      <c r="H84" s="106"/>
      <c r="I84" s="37"/>
      <c r="J84" s="20"/>
      <c r="K84" s="37"/>
      <c r="L84" s="20"/>
      <c r="M84" s="106"/>
      <c r="N84" s="20"/>
    </row>
    <row r="85" spans="1:14" ht="24" hidden="1" customHeight="1">
      <c r="B85" s="35" t="s">
        <v>24</v>
      </c>
      <c r="C85" s="37"/>
      <c r="D85" s="37"/>
      <c r="E85" s="37"/>
      <c r="F85" s="37"/>
      <c r="G85" s="37"/>
      <c r="H85" s="19"/>
      <c r="I85" s="37"/>
      <c r="J85" s="19"/>
      <c r="K85" s="37"/>
      <c r="L85" s="19"/>
      <c r="M85" s="37"/>
      <c r="N85" s="19"/>
    </row>
    <row r="86" spans="1:14" ht="24" hidden="1" customHeight="1">
      <c r="B86" s="84" t="s">
        <v>136</v>
      </c>
      <c r="C86" s="37"/>
      <c r="D86" s="37"/>
      <c r="E86" s="37"/>
      <c r="F86" s="37"/>
      <c r="G86" s="37"/>
      <c r="H86" s="106"/>
      <c r="I86" s="37"/>
      <c r="J86" s="13">
        <v>0</v>
      </c>
      <c r="K86" s="37"/>
      <c r="L86" s="106"/>
      <c r="M86" s="37"/>
      <c r="N86" s="13">
        <v>0</v>
      </c>
    </row>
    <row r="87" spans="1:14" ht="24" customHeight="1">
      <c r="A87" s="37" t="s">
        <v>183</v>
      </c>
      <c r="C87" s="37"/>
      <c r="D87" s="37"/>
      <c r="E87" s="37"/>
      <c r="F87" s="37"/>
      <c r="G87" s="37"/>
      <c r="H87" s="107">
        <f>SUM(H74:H86)</f>
        <v>126333688.15000011</v>
      </c>
      <c r="J87" s="107">
        <f>SUM(J74:J86)</f>
        <v>137135779.51000005</v>
      </c>
      <c r="L87" s="107">
        <f>SUM(L74:L86)</f>
        <v>126394351.15000011</v>
      </c>
      <c r="N87" s="107">
        <f>SUM(N74:N86)</f>
        <v>137196442.51000005</v>
      </c>
    </row>
    <row r="88" spans="1:14" ht="24" hidden="1" customHeight="1">
      <c r="A88" s="35" t="s">
        <v>184</v>
      </c>
      <c r="C88" s="37"/>
      <c r="D88" s="37"/>
      <c r="E88" s="37"/>
      <c r="F88" s="37"/>
      <c r="G88" s="37"/>
      <c r="H88" s="108"/>
      <c r="J88" s="108">
        <v>0</v>
      </c>
      <c r="L88" s="108"/>
      <c r="N88" s="108">
        <v>0</v>
      </c>
    </row>
    <row r="89" spans="1:14" ht="24" customHeight="1">
      <c r="A89" s="35" t="s">
        <v>184</v>
      </c>
      <c r="B89" s="37"/>
      <c r="C89" s="37"/>
      <c r="D89" s="37"/>
      <c r="E89" s="37"/>
      <c r="F89" s="37"/>
      <c r="G89" s="37"/>
      <c r="H89" s="106">
        <f>+H44+H72+H87+H88</f>
        <v>2641162.9099997878</v>
      </c>
      <c r="J89" s="106">
        <f>+J44+J72+J87+J88</f>
        <v>-23626904.410000116</v>
      </c>
      <c r="L89" s="106">
        <f>+L44+L72+L87+L88</f>
        <v>1293982.6399998069</v>
      </c>
      <c r="M89" s="37"/>
      <c r="N89" s="106">
        <f>+N44+N72+N87+N88</f>
        <v>-26552447.840000123</v>
      </c>
    </row>
    <row r="90" spans="1:14" ht="24" customHeight="1">
      <c r="A90" s="35" t="s">
        <v>185</v>
      </c>
      <c r="B90" s="37"/>
      <c r="C90" s="37"/>
      <c r="D90" s="37"/>
      <c r="E90" s="37"/>
      <c r="F90" s="37"/>
      <c r="G90" s="37"/>
      <c r="H90" s="37">
        <v>31064542.690000001</v>
      </c>
      <c r="J90" s="37">
        <v>37402794.539999999</v>
      </c>
      <c r="L90" s="37">
        <v>21081817.390000001</v>
      </c>
      <c r="N90" s="37">
        <v>34409073.119999997</v>
      </c>
    </row>
    <row r="91" spans="1:14" ht="24" customHeight="1" thickBot="1">
      <c r="A91" s="35" t="s">
        <v>206</v>
      </c>
      <c r="B91" s="37"/>
      <c r="C91" s="37"/>
      <c r="D91" s="37"/>
      <c r="E91" s="37"/>
      <c r="F91" s="37"/>
      <c r="G91" s="37"/>
      <c r="H91" s="109">
        <f>SUM(H89:H90)</f>
        <v>33705705.599999785</v>
      </c>
      <c r="J91" s="109">
        <f>SUM(J89:J90)</f>
        <v>13775890.129999883</v>
      </c>
      <c r="L91" s="109">
        <f>SUM(L89:L90)</f>
        <v>22375800.029999807</v>
      </c>
      <c r="N91" s="109">
        <f>SUM(N89:N90)</f>
        <v>7856625.2799998745</v>
      </c>
    </row>
    <row r="92" spans="1:14" ht="24" customHeight="1" thickTop="1">
      <c r="A92" s="35"/>
      <c r="B92" s="37"/>
      <c r="C92" s="37"/>
      <c r="D92" s="37"/>
      <c r="E92" s="37"/>
      <c r="F92" s="37"/>
      <c r="G92" s="37"/>
      <c r="H92" s="101"/>
      <c r="I92" s="102"/>
      <c r="J92" s="37"/>
      <c r="K92" s="33"/>
      <c r="L92" s="37"/>
      <c r="M92" s="33"/>
      <c r="N92" s="37"/>
    </row>
    <row r="93" spans="1:14" ht="24" customHeight="1">
      <c r="A93" s="35"/>
      <c r="B93" s="37"/>
      <c r="C93" s="37"/>
      <c r="D93" s="37"/>
      <c r="E93" s="37"/>
      <c r="F93" s="37"/>
      <c r="G93" s="37"/>
      <c r="H93" s="37"/>
      <c r="J93" s="37"/>
      <c r="L93" s="37"/>
      <c r="N93" s="37"/>
    </row>
    <row r="94" spans="1:14" ht="21.6">
      <c r="A94" s="35" t="s">
        <v>61</v>
      </c>
      <c r="B94" s="37"/>
      <c r="C94" s="37"/>
      <c r="D94" s="37"/>
      <c r="E94" s="37"/>
      <c r="F94" s="37"/>
      <c r="G94" s="37"/>
      <c r="H94" s="37"/>
      <c r="J94" s="37"/>
      <c r="L94" s="37"/>
      <c r="N94" s="37"/>
    </row>
    <row r="95" spans="1:14" ht="21.6">
      <c r="A95" s="35"/>
      <c r="B95" s="37"/>
      <c r="C95" s="37"/>
      <c r="D95" s="37"/>
      <c r="E95" s="37"/>
      <c r="F95" s="37"/>
      <c r="G95" s="37"/>
      <c r="H95" s="37"/>
      <c r="J95" s="37"/>
      <c r="L95" s="37"/>
      <c r="N95" s="37"/>
    </row>
    <row r="96" spans="1:14" ht="21.6">
      <c r="A96" s="35"/>
      <c r="B96" s="37"/>
      <c r="C96" s="37"/>
      <c r="D96" s="37"/>
      <c r="E96" s="37"/>
      <c r="F96" s="37"/>
      <c r="G96" s="37"/>
      <c r="H96" s="37"/>
      <c r="J96" s="37"/>
      <c r="L96" s="37"/>
      <c r="N96" s="37"/>
    </row>
    <row r="97" spans="1:4" ht="21.6"/>
    <row r="98" spans="1:4" ht="21.6"/>
    <row r="99" spans="1:4" ht="24" customHeight="1">
      <c r="A99" s="37"/>
      <c r="D99" s="52" t="s">
        <v>62</v>
      </c>
    </row>
    <row r="100" spans="1:4" ht="24" customHeight="1">
      <c r="A100" s="37"/>
      <c r="D100" s="99" t="s">
        <v>6</v>
      </c>
    </row>
  </sheetData>
  <mergeCells count="9">
    <mergeCell ref="A56:N56"/>
    <mergeCell ref="A55:N55"/>
    <mergeCell ref="A54:N54"/>
    <mergeCell ref="A1:N1"/>
    <mergeCell ref="A2:N2"/>
    <mergeCell ref="A3:N3"/>
    <mergeCell ref="A51:N51"/>
    <mergeCell ref="A53:N53"/>
    <mergeCell ref="A4:N4"/>
  </mergeCells>
  <pageMargins left="0.73" right="0.23622047244094491" top="0.54" bottom="0.22" header="0.27559055118110237" footer="0.19685039370078741"/>
  <pageSetup paperSize="9" scale="70" orientation="portrait" r:id="rId1"/>
  <headerFooter alignWithMargins="0"/>
  <rowBreaks count="1" manualBreakCount="1">
    <brk id="50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customXml/itemProps3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</vt:lpstr>
      <vt:lpstr>งบกำไร</vt:lpstr>
      <vt:lpstr>งบแสดงการฯ</vt:lpstr>
      <vt:lpstr>งบกระแสเงินสด</vt:lpstr>
      <vt:lpstr>งบ!Print_Area</vt:lpstr>
      <vt:lpstr>งบกระแสเงินสด!Print_Area</vt:lpstr>
      <vt:lpstr>งบกำไร!Print_Area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ชัญญานุช จุติรักษ์</cp:lastModifiedBy>
  <cp:lastPrinted>2024-02-21T03:05:55Z</cp:lastPrinted>
  <dcterms:created xsi:type="dcterms:W3CDTF">1999-04-17T06:02:17Z</dcterms:created>
  <dcterms:modified xsi:type="dcterms:W3CDTF">2024-05-13T03:12:19Z</dcterms:modified>
</cp:coreProperties>
</file>