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itisevi\Job\SPACK\2024\ร่างงบการเงิน\Final_E  --  ส่ง ตลาด\"/>
    </mc:Choice>
  </mc:AlternateContent>
  <xr:revisionPtr revIDLastSave="0" documentId="13_ncr:1_{618F9685-D3E8-4B78-A80B-AE5FDC7839AD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FINANCIAL POSITION" sheetId="5" r:id="rId1"/>
    <sheet name="COMPREHENSIVE INCOME " sheetId="18" r:id="rId2"/>
    <sheet name="SHAREHOLDERS' EQUITY_CONSO" sheetId="16" r:id="rId3"/>
    <sheet name="SHAREHOLDERS' EQUITY_SEPARATE" sheetId="17" r:id="rId4"/>
    <sheet name="CASH FLOWS" sheetId="6" r:id="rId5"/>
  </sheets>
  <definedNames>
    <definedName name="_xlnm.Print_Area" localSheetId="4">'CASH FLOWS'!$A$1:$O$102</definedName>
    <definedName name="_xlnm.Print_Area" localSheetId="1">'COMPREHENSIVE INCOME '!$A$1:$N$53</definedName>
    <definedName name="_xlnm.Print_Area" localSheetId="0">'FINANCIAL POSITION'!$A$1:$N$153</definedName>
    <definedName name="_xlnm.Print_Area" localSheetId="2">'SHAREHOLDERS'' EQUITY_CONSO'!$A$1:$P$56</definedName>
    <definedName name="_xlnm.Print_Area" localSheetId="3">'SHAREHOLDERS'' EQUITY_SEPARATE'!$A$1:$P$56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5" i="6" l="1"/>
  <c r="M75" i="6"/>
  <c r="K75" i="6"/>
  <c r="I75" i="6"/>
  <c r="I65" i="6"/>
  <c r="H72" i="5" l="1"/>
  <c r="P19" i="17"/>
  <c r="P19" i="16"/>
  <c r="A3" i="6" l="1"/>
  <c r="A3" i="16"/>
  <c r="J16" i="16" l="1"/>
  <c r="J17" i="16" s="1"/>
  <c r="H16" i="16"/>
  <c r="H17" i="16" s="1"/>
  <c r="F16" i="16"/>
  <c r="F17" i="16" s="1"/>
  <c r="P12" i="16"/>
  <c r="J23" i="17"/>
  <c r="J24" i="17" s="1"/>
  <c r="H23" i="17"/>
  <c r="H24" i="17" s="1"/>
  <c r="F23" i="17"/>
  <c r="F24" i="17" s="1"/>
  <c r="J16" i="17"/>
  <c r="J17" i="17" s="1"/>
  <c r="H16" i="17"/>
  <c r="H17" i="17" s="1"/>
  <c r="F16" i="17"/>
  <c r="F17" i="17" s="1"/>
  <c r="P12" i="17"/>
  <c r="J23" i="16"/>
  <c r="J24" i="16" s="1"/>
  <c r="H23" i="16"/>
  <c r="H24" i="16" s="1"/>
  <c r="F23" i="16"/>
  <c r="F24" i="16" s="1"/>
  <c r="N27" i="5" l="1"/>
  <c r="L27" i="5"/>
  <c r="J27" i="5"/>
  <c r="H27" i="5"/>
  <c r="O65" i="6" l="1"/>
  <c r="M65" i="6"/>
  <c r="K65" i="6"/>
  <c r="O24" i="6" l="1"/>
  <c r="O34" i="6" s="1"/>
  <c r="I24" i="6"/>
  <c r="I34" i="6" s="1"/>
  <c r="H17" i="18" l="1"/>
  <c r="N17" i="18"/>
  <c r="L17" i="18"/>
  <c r="J17" i="18"/>
  <c r="O73" i="6"/>
  <c r="M73" i="6"/>
  <c r="K73" i="6"/>
  <c r="I73" i="6"/>
  <c r="N23" i="17"/>
  <c r="N24" i="17" s="1"/>
  <c r="N16" i="16" l="1"/>
  <c r="N17" i="16" s="1"/>
  <c r="P15" i="16"/>
  <c r="N16" i="17"/>
  <c r="P15" i="17"/>
  <c r="P22" i="16"/>
  <c r="N23" i="16"/>
  <c r="N24" i="16" s="1"/>
  <c r="N11" i="18"/>
  <c r="L11" i="18"/>
  <c r="J11" i="18"/>
  <c r="H11" i="18"/>
  <c r="N17" i="17" l="1"/>
  <c r="L21" i="18"/>
  <c r="L23" i="18" s="1"/>
  <c r="H21" i="18"/>
  <c r="N21" i="18"/>
  <c r="N23" i="18" s="1"/>
  <c r="J21" i="18"/>
  <c r="J23" i="18" s="1"/>
  <c r="J31" i="18" l="1"/>
  <c r="H23" i="18"/>
  <c r="L23" i="17"/>
  <c r="L24" i="17" s="1"/>
  <c r="L26" i="18"/>
  <c r="N26" i="18"/>
  <c r="J26" i="18"/>
  <c r="H26" i="18" l="1"/>
  <c r="H36" i="18" s="1"/>
  <c r="P14" i="17"/>
  <c r="P16" i="17" s="1"/>
  <c r="L16" i="17"/>
  <c r="P14" i="16"/>
  <c r="P16" i="16" s="1"/>
  <c r="P17" i="16" s="1"/>
  <c r="L16" i="16"/>
  <c r="L17" i="16" s="1"/>
  <c r="H31" i="18"/>
  <c r="J36" i="18"/>
  <c r="L17" i="17" l="1"/>
  <c r="P17" i="17"/>
  <c r="L23" i="16"/>
  <c r="L24" i="16" s="1"/>
  <c r="P21" i="16"/>
  <c r="P23" i="16" s="1"/>
  <c r="P24" i="16" s="1"/>
  <c r="A3" i="17"/>
  <c r="P22" i="17"/>
  <c r="H17" i="5" l="1"/>
  <c r="J78" i="5" l="1"/>
  <c r="L78" i="5"/>
  <c r="N78" i="5"/>
  <c r="N72" i="5"/>
  <c r="L72" i="5"/>
  <c r="J72" i="5"/>
  <c r="N17" i="5"/>
  <c r="L17" i="5"/>
  <c r="J17" i="5"/>
  <c r="O36" i="6"/>
  <c r="M24" i="6"/>
  <c r="M34" i="6" s="1"/>
  <c r="M36" i="6" s="1"/>
  <c r="K24" i="6"/>
  <c r="H78" i="5"/>
  <c r="A53" i="6"/>
  <c r="K34" i="6" l="1"/>
  <c r="K36" i="6" s="1"/>
  <c r="K77" i="6" s="1"/>
  <c r="M77" i="6"/>
  <c r="O77" i="6"/>
  <c r="L29" i="5"/>
  <c r="H80" i="5"/>
  <c r="N29" i="5"/>
  <c r="L80" i="5"/>
  <c r="N80" i="5"/>
  <c r="H29" i="5"/>
  <c r="J29" i="5"/>
  <c r="J80" i="5"/>
  <c r="I36" i="6" l="1"/>
  <c r="I77" i="6" l="1"/>
  <c r="N123" i="5"/>
  <c r="J123" i="5"/>
  <c r="P21" i="17"/>
  <c r="P23" i="17" s="1"/>
  <c r="P24" i="17" s="1"/>
  <c r="N125" i="5" l="1"/>
  <c r="J125" i="5"/>
  <c r="H123" i="5"/>
  <c r="L123" i="5"/>
  <c r="J127" i="5" l="1"/>
  <c r="N127" i="5"/>
  <c r="L125" i="5"/>
  <c r="H125" i="5"/>
  <c r="L127" i="5" l="1"/>
  <c r="H127" i="5"/>
</calcChain>
</file>

<file path=xl/sharedStrings.xml><?xml version="1.0" encoding="utf-8"?>
<sst xmlns="http://schemas.openxmlformats.org/spreadsheetml/2006/main" count="284" uniqueCount="173">
  <si>
    <t>S. PACK &amp; PRINT PUBLIC  COMPANY LIMITED AND ITS SUBSIDIARY</t>
  </si>
  <si>
    <t>STATEMENT OF FINANCIAL POSITION</t>
  </si>
  <si>
    <t>AS AT MARCH 31, 2024</t>
  </si>
  <si>
    <t>Unit : Baht</t>
  </si>
  <si>
    <t>Consolidated</t>
  </si>
  <si>
    <t xml:space="preserve">Separate </t>
  </si>
  <si>
    <t>March 31, 2024</t>
  </si>
  <si>
    <t>December 31, 2023</t>
  </si>
  <si>
    <t>(Unaudited)</t>
  </si>
  <si>
    <t>(Audited)</t>
  </si>
  <si>
    <t>Note</t>
  </si>
  <si>
    <t>(Reviewed)</t>
  </si>
  <si>
    <t/>
  </si>
  <si>
    <t>ASSETS</t>
  </si>
  <si>
    <t>CURRENT ASSETS</t>
  </si>
  <si>
    <t>Cash and cash equivalents</t>
  </si>
  <si>
    <t>Trade accounts and other current receivable - net</t>
  </si>
  <si>
    <t>5.2, 7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</si>
  <si>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</si>
  <si>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</si>
  <si>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</si>
  <si>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</si>
  <si>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</si>
  <si>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</si>
  <si>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</si>
  <si>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</si>
  <si>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</si>
  <si>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</si>
  <si>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</si>
  <si>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</si>
  <si>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</si>
  <si>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</si>
  <si>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</si>
  <si>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</si>
  <si>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</si>
  <si>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</si>
  <si>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5.2, 13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</si>
  <si>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</si>
  <si>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</si>
  <si>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</si>
  <si>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</si>
  <si>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</si>
  <si>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</si>
  <si>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</si>
  <si>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</si>
  <si>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</si>
  <si>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</si>
  <si>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</si>
  <si>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</si>
  <si>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</si>
  <si>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</si>
  <si>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</si>
  <si>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</si>
  <si>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</si>
  <si>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</si>
  <si>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</si>
  <si>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</si>
  <si>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</si>
  <si>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</si>
  <si>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</si>
  <si>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</si>
  <si>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</si>
  <si>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</si>
  <si>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</si>
  <si>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</si>
  <si>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</si>
  <si>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</si>
  <si>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FOR THE THREE - MONTH PERIOD ENDED  MARCH 31, 2024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</si>
  <si>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</si>
  <si>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</si>
  <si>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</si>
  <si>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</si>
  <si>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</si>
  <si>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</si>
  <si>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</si>
  <si>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</si>
  <si>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</si>
  <si>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</si>
  <si>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</si>
  <si>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</si>
  <si>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</si>
  <si>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</si>
  <si>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</si>
  <si>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</si>
  <si>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</si>
  <si>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</si>
  <si>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</si>
  <si>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</si>
  <si>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</si>
  <si>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</si>
  <si>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</si>
  <si>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</si>
  <si>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</si>
  <si>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</si>
  <si>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</si>
  <si>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</si>
  <si>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</si>
  <si>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</si>
  <si>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</si>
  <si>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</si>
  <si>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</si>
  <si>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Beginning balance as at January 1, 2023</t>
  </si>
  <si>
    <t>Comprehensive income (loss) for the period</t>
  </si>
  <si>
    <t>Net profit</t>
  </si>
  <si>
    <t>Other comprehensive income (loss)</t>
  </si>
  <si>
    <t>Total comprehensive income (loss) for the period</t>
  </si>
  <si>
    <t>Ending balance as at March 31, 2023</t>
  </si>
  <si>
    <t>Beginning balance as at January 1, 2024</t>
  </si>
  <si>
    <t>Ending balance as at March 31, 2024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</si>
  <si>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</si>
  <si>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</si>
  <si>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</si>
  <si>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</si>
  <si>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</si>
  <si>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</si>
  <si>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</si>
  <si>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</si>
  <si>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</si>
  <si>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</si>
  <si>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 xml:space="preserve">Allowances for obsolete goods </t>
  </si>
  <si>
    <t>Allowances for obsolete goods (reversal)</t>
  </si>
  <si>
    <t>Allowances for diminulation in value of inventories</t>
  </si>
  <si>
    <t>Allowances for diminulation in value of inventories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</si>
  <si>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</si>
  <si>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</si>
  <si>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</si>
  <si>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</si>
  <si>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</si>
  <si>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</si>
  <si>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</si>
  <si>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</si>
  <si>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</si>
  <si>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</si>
  <si>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</si>
  <si>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</si>
  <si>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</si>
  <si>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</si>
  <si>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</si>
  <si>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</si>
  <si>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</si>
  <si>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</si>
  <si>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Payments of asset payable</t>
  </si>
  <si>
    <t>Cash paid for deposit of fixed assets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</si>
  <si>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</si>
  <si>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</si>
  <si>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</si>
  <si>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</si>
  <si>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Decrease in short - term loans from financial institutions</t>
  </si>
  <si>
    <t>Repayments for long - term loans from 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</si>
  <si>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</si>
  <si>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</si>
  <si>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</si>
  <si>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</si>
  <si>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</si>
  <si>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</si>
  <si>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</si>
  <si>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</si>
  <si>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</si>
  <si>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 </t>
  </si>
  <si>
    <t>Transfer deposit to fixed assets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</si>
  <si>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</si>
  <si>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</si>
  <si>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</si>
  <si>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</si>
  <si>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Page 1 of 25</t>
  </si>
  <si>
    <t>Page 2 of 25</t>
  </si>
  <si>
    <t>Page 3 of 25</t>
  </si>
  <si>
    <t>Page 4 of 25</t>
  </si>
  <si>
    <t>Page 5 of 25</t>
  </si>
  <si>
    <t>Page 6 of 25</t>
  </si>
  <si>
    <t>Page 7 of 25</t>
  </si>
  <si>
    <t>Page 8 of 25</t>
  </si>
  <si>
    <t>Short - 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</si>
</sst>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0000_-;\-* #,##0.00000000000_-;_-* &quot;-&quot;??_-;_-@_-"/>
  </numFmts>
  <fonts count="138">
    <font>
      <sz val="14"/>
      <name val="AngsanaUPC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90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0" fontId="2" fillId="0" borderId="0"/>
    <xf numFmtId="176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76" fontId="3" fillId="0" borderId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09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70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10" fontId="82" fillId="0" borderId="0"/>
    <xf numFmtId="211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27" fontId="104" fillId="0" borderId="8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2" fontId="21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12" fontId="84" fillId="0" borderId="0"/>
    <xf numFmtId="212" fontId="84" fillId="0" borderId="0"/>
    <xf numFmtId="212" fontId="84" fillId="0" borderId="0"/>
    <xf numFmtId="212" fontId="84" fillId="0" borderId="0"/>
    <xf numFmtId="212" fontId="84" fillId="0" borderId="0"/>
    <xf numFmtId="39" fontId="42" fillId="0" borderId="0"/>
    <xf numFmtId="39" fontId="42" fillId="0" borderId="0"/>
    <xf numFmtId="19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0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8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191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13" fontId="9" fillId="0" borderId="0" applyFont="0" applyFill="0" applyBorder="0" applyAlignment="0" applyProtection="0"/>
    <xf numFmtId="183" fontId="9" fillId="0" borderId="0"/>
    <xf numFmtId="232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9" fillId="0" borderId="0"/>
    <xf numFmtId="233" fontId="9" fillId="0" borderId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86" fillId="0" borderId="0" applyNumberFormat="0" applyAlignment="0">
      <alignment horizontal="left"/>
    </xf>
    <xf numFmtId="234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14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15" fontId="78" fillId="0" borderId="0" applyFont="0" applyFill="0" applyBorder="0" applyAlignment="0" applyProtection="0"/>
    <xf numFmtId="0" fontId="52" fillId="0" borderId="19"/>
    <xf numFmtId="216" fontId="93" fillId="0" borderId="0" applyFont="0" applyFill="0" applyBorder="0" applyAlignment="0" applyProtection="0"/>
    <xf numFmtId="217" fontId="93" fillId="0" borderId="0" applyFont="0" applyFill="0" applyBorder="0" applyAlignment="0" applyProtection="0"/>
    <xf numFmtId="165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0" fontId="7" fillId="0" borderId="0"/>
    <xf numFmtId="40" fontId="7" fillId="0" borderId="0"/>
    <xf numFmtId="233" fontId="7" fillId="0" borderId="0"/>
    <xf numFmtId="40" fontId="7" fillId="0" borderId="0"/>
    <xf numFmtId="176" fontId="7" fillId="0" borderId="0"/>
    <xf numFmtId="40" fontId="7" fillId="0" borderId="0"/>
    <xf numFmtId="0" fontId="7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89" fontId="7" fillId="0" borderId="0"/>
    <xf numFmtId="189" fontId="7" fillId="0" borderId="0"/>
    <xf numFmtId="176" fontId="7" fillId="0" borderId="0"/>
    <xf numFmtId="0" fontId="1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176" fontId="7" fillId="0" borderId="0"/>
    <xf numFmtId="40" fontId="7" fillId="0" borderId="0"/>
    <xf numFmtId="0" fontId="7" fillId="0" borderId="0"/>
    <xf numFmtId="176" fontId="7" fillId="0" borderId="0"/>
    <xf numFmtId="40" fontId="7" fillId="0" borderId="0"/>
    <xf numFmtId="189" fontId="7" fillId="0" borderId="0"/>
    <xf numFmtId="189" fontId="7" fillId="0" borderId="0"/>
    <xf numFmtId="0" fontId="12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0" fontId="7" fillId="0" borderId="0"/>
    <xf numFmtId="176" fontId="7" fillId="0" borderId="0"/>
    <xf numFmtId="200" fontId="7" fillId="0" borderId="0"/>
    <xf numFmtId="0" fontId="7" fillId="0" borderId="0"/>
    <xf numFmtId="0" fontId="129" fillId="0" borderId="0"/>
    <xf numFmtId="173" fontId="59" fillId="0" borderId="0"/>
    <xf numFmtId="176" fontId="7" fillId="0" borderId="0"/>
    <xf numFmtId="200" fontId="7" fillId="0" borderId="0"/>
    <xf numFmtId="0" fontId="129" fillId="0" borderId="0"/>
    <xf numFmtId="0" fontId="21" fillId="0" borderId="0"/>
    <xf numFmtId="200" fontId="7" fillId="0" borderId="0"/>
    <xf numFmtId="176" fontId="7" fillId="0" borderId="0"/>
    <xf numFmtId="0" fontId="106" fillId="0" borderId="0"/>
    <xf numFmtId="0" fontId="129" fillId="0" borderId="0"/>
    <xf numFmtId="0" fontId="21" fillId="0" borderId="0"/>
    <xf numFmtId="197" fontId="3" fillId="0" borderId="0"/>
    <xf numFmtId="176" fontId="7" fillId="0" borderId="0"/>
    <xf numFmtId="200" fontId="7" fillId="0" borderId="0"/>
    <xf numFmtId="176" fontId="7" fillId="0" borderId="0"/>
    <xf numFmtId="173" fontId="59" fillId="0" borderId="0"/>
    <xf numFmtId="0" fontId="7" fillId="0" borderId="0"/>
    <xf numFmtId="176" fontId="3" fillId="0" borderId="0"/>
    <xf numFmtId="0" fontId="9" fillId="0" borderId="0"/>
    <xf numFmtId="200" fontId="7" fillId="0" borderId="0"/>
    <xf numFmtId="233" fontId="7" fillId="0" borderId="0"/>
    <xf numFmtId="176" fontId="7" fillId="0" borderId="0"/>
    <xf numFmtId="0" fontId="7" fillId="0" borderId="0"/>
    <xf numFmtId="0" fontId="1" fillId="0" borderId="0"/>
    <xf numFmtId="176" fontId="3" fillId="0" borderId="0"/>
    <xf numFmtId="176" fontId="7" fillId="0" borderId="0"/>
    <xf numFmtId="0" fontId="9" fillId="0" borderId="0"/>
    <xf numFmtId="200" fontId="7" fillId="0" borderId="0"/>
    <xf numFmtId="176" fontId="7" fillId="0" borderId="0"/>
    <xf numFmtId="0" fontId="7" fillId="0" borderId="0"/>
    <xf numFmtId="0" fontId="9" fillId="0" borderId="0"/>
    <xf numFmtId="0" fontId="7" fillId="0" borderId="0"/>
    <xf numFmtId="176" fontId="3" fillId="0" borderId="0"/>
    <xf numFmtId="0" fontId="130" fillId="0" borderId="0"/>
    <xf numFmtId="0" fontId="1" fillId="0" borderId="0"/>
    <xf numFmtId="176" fontId="3" fillId="0" borderId="0"/>
    <xf numFmtId="0" fontId="7" fillId="0" borderId="0"/>
    <xf numFmtId="0" fontId="9" fillId="0" borderId="0"/>
    <xf numFmtId="176" fontId="3" fillId="0" borderId="0"/>
    <xf numFmtId="176" fontId="3" fillId="0" borderId="0"/>
    <xf numFmtId="176" fontId="7" fillId="0" borderId="0"/>
    <xf numFmtId="0" fontId="7" fillId="0" borderId="0"/>
    <xf numFmtId="176" fontId="3" fillId="0" borderId="0"/>
    <xf numFmtId="0" fontId="9" fillId="0" borderId="0"/>
    <xf numFmtId="6" fontId="7" fillId="0" borderId="0"/>
    <xf numFmtId="176" fontId="7" fillId="0" borderId="0"/>
    <xf numFmtId="0" fontId="1" fillId="0" borderId="0"/>
    <xf numFmtId="176" fontId="7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78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0" fontId="3" fillId="0" borderId="0"/>
    <xf numFmtId="178" fontId="7" fillId="0" borderId="0"/>
    <xf numFmtId="178" fontId="7" fillId="0" borderId="0"/>
    <xf numFmtId="189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76" fontId="7" fillId="0" borderId="0"/>
    <xf numFmtId="178" fontId="7" fillId="0" borderId="0"/>
    <xf numFmtId="178" fontId="7" fillId="0" borderId="0"/>
    <xf numFmtId="178" fontId="7" fillId="0" borderId="0"/>
    <xf numFmtId="176" fontId="7" fillId="0" borderId="0"/>
    <xf numFmtId="178" fontId="7" fillId="0" borderId="0"/>
    <xf numFmtId="176" fontId="7" fillId="0" borderId="0"/>
    <xf numFmtId="176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164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178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88" fontId="7" fillId="0" borderId="0"/>
    <xf numFmtId="176" fontId="7" fillId="0" borderId="0"/>
    <xf numFmtId="0" fontId="1" fillId="0" borderId="0"/>
    <xf numFmtId="176" fontId="7" fillId="0" borderId="0"/>
    <xf numFmtId="176" fontId="3" fillId="0" borderId="0"/>
    <xf numFmtId="0" fontId="3" fillId="0" borderId="0"/>
    <xf numFmtId="176" fontId="7" fillId="0" borderId="0"/>
    <xf numFmtId="0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176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0" fontId="7" fillId="0" borderId="0"/>
    <xf numFmtId="0" fontId="7" fillId="0" borderId="0"/>
    <xf numFmtId="0" fontId="9" fillId="0" borderId="0"/>
    <xf numFmtId="176" fontId="3" fillId="0" borderId="0"/>
    <xf numFmtId="0" fontId="1" fillId="0" borderId="0"/>
    <xf numFmtId="0" fontId="128" fillId="0" borderId="0"/>
    <xf numFmtId="176" fontId="3" fillId="0" borderId="0"/>
    <xf numFmtId="176" fontId="7" fillId="0" borderId="0"/>
    <xf numFmtId="176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" fillId="0" borderId="0"/>
    <xf numFmtId="233" fontId="7" fillId="0" borderId="0"/>
    <xf numFmtId="0" fontId="9" fillId="0" borderId="0"/>
    <xf numFmtId="0" fontId="129" fillId="0" borderId="0"/>
    <xf numFmtId="0" fontId="1" fillId="0" borderId="0"/>
    <xf numFmtId="235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33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33" fontId="7" fillId="0" borderId="0"/>
    <xf numFmtId="176" fontId="7" fillId="0" borderId="0"/>
    <xf numFmtId="0" fontId="1" fillId="0" borderId="0"/>
    <xf numFmtId="233" fontId="7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176" fontId="3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1" fillId="0" borderId="0"/>
    <xf numFmtId="0" fontId="129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73" fontId="7" fillId="0" borderId="0"/>
    <xf numFmtId="0" fontId="132" fillId="0" borderId="0"/>
    <xf numFmtId="176" fontId="7" fillId="0" borderId="0"/>
    <xf numFmtId="173" fontId="7" fillId="0" borderId="0"/>
    <xf numFmtId="0" fontId="9" fillId="0" borderId="0"/>
    <xf numFmtId="176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76" fontId="7" fillId="0" borderId="0"/>
    <xf numFmtId="176" fontId="7" fillId="0" borderId="0"/>
    <xf numFmtId="0" fontId="7" fillId="0" borderId="0"/>
    <xf numFmtId="176" fontId="7" fillId="0" borderId="0"/>
    <xf numFmtId="176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130" fillId="0" borderId="0"/>
    <xf numFmtId="0" fontId="1" fillId="0" borderId="0"/>
    <xf numFmtId="176" fontId="7" fillId="0" borderId="0"/>
    <xf numFmtId="176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76" fontId="59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7" fillId="0" borderId="0"/>
    <xf numFmtId="0" fontId="1" fillId="0" borderId="0"/>
    <xf numFmtId="176" fontId="3" fillId="0" borderId="0"/>
    <xf numFmtId="0" fontId="1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89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176" fontId="7" fillId="0" borderId="0"/>
    <xf numFmtId="176" fontId="7" fillId="0" borderId="0"/>
    <xf numFmtId="176" fontId="7" fillId="0" borderId="0"/>
    <xf numFmtId="0" fontId="9" fillId="0" borderId="0"/>
    <xf numFmtId="176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235" fontId="7" fillId="0" borderId="0"/>
    <xf numFmtId="189" fontId="7" fillId="0" borderId="0"/>
    <xf numFmtId="189" fontId="7" fillId="0" borderId="0"/>
    <xf numFmtId="0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0" fontId="1" fillId="0" borderId="0"/>
    <xf numFmtId="176" fontId="7" fillId="0" borderId="0"/>
    <xf numFmtId="176" fontId="7" fillId="0" borderId="0"/>
    <xf numFmtId="176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3" fillId="0" borderId="0"/>
    <xf numFmtId="0" fontId="1" fillId="0" borderId="0"/>
    <xf numFmtId="0" fontId="7" fillId="0" borderId="0"/>
    <xf numFmtId="176" fontId="3" fillId="0" borderId="0"/>
    <xf numFmtId="0" fontId="3" fillId="0" borderId="0"/>
    <xf numFmtId="0" fontId="7" fillId="0" borderId="0"/>
    <xf numFmtId="0" fontId="129" fillId="0" borderId="0"/>
    <xf numFmtId="176" fontId="3" fillId="0" borderId="0"/>
    <xf numFmtId="0" fontId="1" fillId="0" borderId="0"/>
    <xf numFmtId="176" fontId="7" fillId="0" borderId="0"/>
    <xf numFmtId="0" fontId="1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7" fillId="0" borderId="0"/>
    <xf numFmtId="176" fontId="7" fillId="0" borderId="0"/>
    <xf numFmtId="189" fontId="7" fillId="0" borderId="0"/>
    <xf numFmtId="176" fontId="23" fillId="0" borderId="0"/>
    <xf numFmtId="176" fontId="23" fillId="0" borderId="0"/>
    <xf numFmtId="176" fontId="3" fillId="0" borderId="0"/>
    <xf numFmtId="0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236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3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7" fillId="0" borderId="0"/>
    <xf numFmtId="176" fontId="3" fillId="0" borderId="0"/>
    <xf numFmtId="0" fontId="8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6" fontId="7" fillId="0" borderId="0"/>
    <xf numFmtId="176" fontId="7" fillId="0" borderId="0"/>
    <xf numFmtId="189" fontId="7" fillId="0" borderId="0"/>
    <xf numFmtId="236" fontId="3" fillId="0" borderId="0"/>
    <xf numFmtId="0" fontId="7" fillId="0" borderId="0"/>
    <xf numFmtId="189" fontId="7" fillId="0" borderId="0"/>
    <xf numFmtId="236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7" fillId="0" borderId="0"/>
    <xf numFmtId="0" fontId="8" fillId="0" borderId="0"/>
    <xf numFmtId="189" fontId="7" fillId="0" borderId="0"/>
    <xf numFmtId="189" fontId="7" fillId="0" borderId="0"/>
    <xf numFmtId="176" fontId="7" fillId="0" borderId="0"/>
    <xf numFmtId="176" fontId="7" fillId="0" borderId="0"/>
    <xf numFmtId="176" fontId="7" fillId="0" borderId="0"/>
    <xf numFmtId="189" fontId="7" fillId="0" borderId="0"/>
    <xf numFmtId="189" fontId="7" fillId="0" borderId="0"/>
    <xf numFmtId="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1" fillId="0" borderId="0"/>
    <xf numFmtId="189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7" fillId="0" borderId="0"/>
    <xf numFmtId="189" fontId="7" fillId="0" borderId="0"/>
    <xf numFmtId="0" fontId="8" fillId="0" borderId="0"/>
    <xf numFmtId="0" fontId="8" fillId="0" borderId="0"/>
    <xf numFmtId="176" fontId="3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170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198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90" fontId="21" fillId="0" borderId="0" applyFill="0" applyBorder="0" applyAlignment="0"/>
    <xf numFmtId="191" fontId="21" fillId="0" borderId="0" applyFill="0" applyBorder="0" applyAlignment="0"/>
    <xf numFmtId="190" fontId="21" fillId="0" borderId="0" applyFill="0" applyBorder="0" applyAlignment="0"/>
    <xf numFmtId="195" fontId="21" fillId="0" borderId="0" applyFill="0" applyBorder="0" applyAlignment="0"/>
    <xf numFmtId="191" fontId="21" fillId="0" borderId="0" applyFill="0" applyBorder="0" applyAlignment="0"/>
    <xf numFmtId="41" fontId="7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8" fontId="7" fillId="0" borderId="0" applyNumberFormat="0" applyFill="0" applyBorder="0" applyAlignment="0" applyProtection="0">
      <alignment horizontal="left"/>
    </xf>
    <xf numFmtId="201" fontId="7" fillId="0" borderId="0"/>
    <xf numFmtId="201" fontId="7" fillId="0" borderId="0"/>
    <xf numFmtId="0" fontId="92" fillId="0" borderId="32" applyAlignment="0">
      <alignment horizontal="centerContinuous"/>
    </xf>
    <xf numFmtId="0" fontId="5" fillId="0" borderId="0"/>
    <xf numFmtId="176" fontId="22" fillId="0" borderId="0"/>
    <xf numFmtId="180" fontId="22" fillId="0" borderId="0"/>
    <xf numFmtId="176" fontId="22" fillId="0" borderId="0"/>
    <xf numFmtId="0" fontId="22" fillId="0" borderId="0"/>
    <xf numFmtId="176" fontId="22" fillId="0" borderId="0"/>
    <xf numFmtId="176" fontId="22" fillId="0" borderId="0"/>
    <xf numFmtId="0" fontId="22" fillId="0" borderId="0"/>
    <xf numFmtId="180" fontId="22" fillId="0" borderId="0"/>
    <xf numFmtId="0" fontId="22" fillId="0" borderId="0"/>
    <xf numFmtId="180" fontId="22" fillId="0" borderId="0"/>
    <xf numFmtId="0" fontId="22" fillId="0" borderId="0"/>
    <xf numFmtId="0" fontId="22" fillId="0" borderId="0"/>
    <xf numFmtId="176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02" fontId="21" fillId="0" borderId="0" applyFill="0" applyBorder="0" applyAlignment="0"/>
    <xf numFmtId="203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6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06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" fillId="0" borderId="0"/>
    <xf numFmtId="0" fontId="7" fillId="0" borderId="0"/>
    <xf numFmtId="0" fontId="7" fillId="0" borderId="0"/>
    <xf numFmtId="175" fontId="7" fillId="0" borderId="0"/>
    <xf numFmtId="0" fontId="9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76" fontId="3" fillId="0" borderId="0"/>
    <xf numFmtId="185" fontId="3" fillId="0" borderId="0"/>
    <xf numFmtId="185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3" fillId="0" borderId="0"/>
    <xf numFmtId="185" fontId="3" fillId="0" borderId="0"/>
    <xf numFmtId="185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70" fontId="7" fillId="0" borderId="0"/>
    <xf numFmtId="5" fontId="7" fillId="0" borderId="0"/>
    <xf numFmtId="0" fontId="7" fillId="0" borderId="0"/>
    <xf numFmtId="0" fontId="7" fillId="0" borderId="0"/>
    <xf numFmtId="176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7" fillId="0" borderId="0"/>
    <xf numFmtId="176" fontId="3" fillId="0" borderId="0"/>
    <xf numFmtId="164" fontId="7" fillId="0" borderId="0"/>
    <xf numFmtId="0" fontId="41" fillId="0" borderId="0"/>
    <xf numFmtId="5" fontId="7" fillId="0" borderId="0"/>
    <xf numFmtId="170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65" fontId="7" fillId="0" borderId="0"/>
    <xf numFmtId="176" fontId="7" fillId="0" borderId="0"/>
    <xf numFmtId="0" fontId="3" fillId="0" borderId="0"/>
    <xf numFmtId="0" fontId="41" fillId="0" borderId="0"/>
    <xf numFmtId="0" fontId="41" fillId="0" borderId="0"/>
    <xf numFmtId="164" fontId="7" fillId="0" borderId="0"/>
    <xf numFmtId="0" fontId="41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76" fontId="7" fillId="0" borderId="0"/>
    <xf numFmtId="0" fontId="41" fillId="0" borderId="0"/>
    <xf numFmtId="178" fontId="7" fillId="0" borderId="0"/>
    <xf numFmtId="178" fontId="7" fillId="0" borderId="0"/>
    <xf numFmtId="176" fontId="7" fillId="0" borderId="0"/>
    <xf numFmtId="0" fontId="41" fillId="0" borderId="0"/>
    <xf numFmtId="0" fontId="3" fillId="0" borderId="0"/>
    <xf numFmtId="176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5" fontId="7" fillId="0" borderId="0"/>
    <xf numFmtId="0" fontId="7" fillId="0" borderId="0"/>
    <xf numFmtId="219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76" fontId="22" fillId="0" borderId="0"/>
    <xf numFmtId="237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22" fontId="98" fillId="0" borderId="0" applyFont="0" applyFill="0" applyBorder="0" applyAlignment="0" applyProtection="0"/>
    <xf numFmtId="223" fontId="9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0" fontId="3" fillId="0" borderId="0"/>
    <xf numFmtId="176" fontId="3" fillId="0" borderId="0"/>
  </cellStyleXfs>
  <cellXfs count="134">
    <xf numFmtId="0" fontId="0" fillId="0" borderId="0" xfId="0"/>
    <xf numFmtId="43" fontId="12" fillId="0" borderId="0" xfId="1" applyFont="1" applyFill="1" applyAlignment="1">
      <alignment horizontal="center"/>
    </xf>
    <xf numFmtId="43" fontId="12" fillId="0" borderId="0" xfId="429" applyFont="1" applyFill="1" applyAlignment="1"/>
    <xf numFmtId="43" fontId="12" fillId="0" borderId="0" xfId="581" applyFont="1" applyFill="1" applyAlignment="1"/>
    <xf numFmtId="170" fontId="12" fillId="0" borderId="0" xfId="1" applyNumberFormat="1" applyFont="1" applyFill="1" applyAlignment="1"/>
    <xf numFmtId="43" fontId="12" fillId="0" borderId="0" xfId="1" applyFont="1" applyFill="1" applyAlignment="1"/>
    <xf numFmtId="171" fontId="12" fillId="0" borderId="4" xfId="1" applyNumberFormat="1" applyFont="1" applyFill="1" applyBorder="1" applyAlignment="1"/>
    <xf numFmtId="171" fontId="12" fillId="0" borderId="0" xfId="1" applyNumberFormat="1" applyFont="1" applyFill="1" applyAlignment="1"/>
    <xf numFmtId="43" fontId="12" fillId="0" borderId="4" xfId="1" applyFont="1" applyFill="1" applyBorder="1" applyAlignment="1"/>
    <xf numFmtId="173" fontId="12" fillId="0" borderId="0" xfId="1" applyNumberFormat="1" applyFont="1" applyFill="1" applyAlignment="1"/>
    <xf numFmtId="173" fontId="12" fillId="0" borderId="3" xfId="1" applyNumberFormat="1" applyFont="1" applyFill="1" applyBorder="1" applyAlignment="1"/>
    <xf numFmtId="175" fontId="12" fillId="0" borderId="0" xfId="429" quotePrefix="1" applyNumberFormat="1" applyFont="1" applyFill="1" applyAlignment="1">
      <alignment horizontal="right"/>
    </xf>
    <xf numFmtId="175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40" fontId="12" fillId="0" borderId="0" xfId="1" applyNumberFormat="1" applyFont="1" applyFill="1" applyAlignment="1"/>
    <xf numFmtId="171" fontId="12" fillId="0" borderId="3" xfId="1" applyNumberFormat="1" applyFont="1" applyFill="1" applyBorder="1" applyAlignment="1"/>
    <xf numFmtId="43" fontId="12" fillId="0" borderId="6" xfId="1" applyFont="1" applyFill="1" applyBorder="1" applyAlignment="1"/>
    <xf numFmtId="43" fontId="12" fillId="0" borderId="3" xfId="1" applyFont="1" applyFill="1" applyBorder="1" applyAlignment="1"/>
    <xf numFmtId="43" fontId="12" fillId="0" borderId="0" xfId="1" applyFont="1" applyFill="1" applyAlignment="1">
      <alignment horizontal="right"/>
    </xf>
    <xf numFmtId="43" fontId="12" fillId="0" borderId="7" xfId="1" applyFont="1" applyFill="1" applyBorder="1" applyAlignment="1"/>
    <xf numFmtId="171" fontId="12" fillId="0" borderId="6" xfId="1" applyNumberFormat="1" applyFont="1" applyFill="1" applyBorder="1" applyAlignment="1"/>
    <xf numFmtId="170" fontId="12" fillId="0" borderId="0" xfId="1" applyNumberFormat="1" applyFont="1" applyFill="1" applyAlignment="1">
      <alignment horizontal="center"/>
    </xf>
    <xf numFmtId="43" fontId="12" fillId="0" borderId="0" xfId="1" applyFont="1" applyFill="1" applyBorder="1" applyAlignment="1"/>
    <xf numFmtId="171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/>
    <xf numFmtId="43" fontId="11" fillId="0" borderId="0" xfId="1" applyFont="1" applyFill="1" applyAlignment="1">
      <alignment horizontal="centerContinuous"/>
    </xf>
    <xf numFmtId="39" fontId="12" fillId="0" borderId="0" xfId="1" applyNumberFormat="1" applyFont="1" applyFill="1" applyAlignment="1"/>
    <xf numFmtId="170" fontId="12" fillId="0" borderId="3" xfId="1" applyNumberFormat="1" applyFont="1" applyFill="1" applyBorder="1" applyAlignment="1"/>
    <xf numFmtId="170" fontId="12" fillId="0" borderId="4" xfId="1" applyNumberFormat="1" applyFont="1" applyFill="1" applyBorder="1" applyAlignment="1"/>
    <xf numFmtId="174" fontId="12" fillId="0" borderId="0" xfId="1" applyNumberFormat="1" applyFont="1" applyFill="1" applyAlignment="1"/>
    <xf numFmtId="43" fontId="12" fillId="0" borderId="0" xfId="1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70" fontId="12" fillId="0" borderId="5" xfId="1" applyNumberFormat="1" applyFont="1" applyFill="1" applyBorder="1" applyAlignment="1"/>
    <xf numFmtId="175" fontId="12" fillId="0" borderId="0" xfId="1" applyNumberFormat="1" applyFont="1" applyFill="1" applyAlignment="1">
      <alignment horizontal="right"/>
    </xf>
    <xf numFmtId="175" fontId="12" fillId="0" borderId="0" xfId="1" applyNumberFormat="1" applyFont="1" applyFill="1" applyAlignment="1"/>
    <xf numFmtId="43" fontId="11" fillId="0" borderId="0" xfId="1" applyFont="1" applyFill="1" applyAlignment="1"/>
    <xf numFmtId="43" fontId="15" fillId="0" borderId="0" xfId="1" applyFont="1" applyFill="1" applyAlignment="1">
      <alignment horizontal="center"/>
    </xf>
    <xf numFmtId="170" fontId="12" fillId="0" borderId="8" xfId="1" applyNumberFormat="1" applyFont="1" applyFill="1" applyBorder="1" applyAlignment="1"/>
    <xf numFmtId="239" fontId="12" fillId="0" borderId="0" xfId="1" applyNumberFormat="1" applyFont="1" applyFill="1" applyAlignment="1"/>
    <xf numFmtId="171" fontId="12" fillId="0" borderId="0" xfId="4" applyNumberFormat="1" applyFont="1" applyFill="1" applyAlignment="1"/>
    <xf numFmtId="43" fontId="12" fillId="0" borderId="0" xfId="4" applyFont="1" applyFill="1" applyAlignment="1"/>
    <xf numFmtId="171" fontId="12" fillId="0" borderId="0" xfId="4" applyNumberFormat="1" applyFont="1" applyFill="1" applyBorder="1" applyAlignment="1"/>
    <xf numFmtId="171" fontId="12" fillId="0" borderId="5" xfId="4" applyNumberFormat="1" applyFont="1" applyFill="1" applyBorder="1" applyAlignment="1"/>
    <xf numFmtId="43" fontId="12" fillId="0" borderId="0" xfId="429" quotePrefix="1" applyFont="1" applyFill="1" applyAlignment="1">
      <alignment horizontal="right"/>
    </xf>
    <xf numFmtId="43" fontId="12" fillId="0" borderId="0" xfId="429" applyFont="1" applyFill="1" applyAlignment="1">
      <alignment horizontal="right"/>
    </xf>
    <xf numFmtId="0" fontId="11" fillId="0" borderId="0" xfId="27" applyFont="1"/>
    <xf numFmtId="0" fontId="12" fillId="0" borderId="0" xfId="27" applyFont="1"/>
    <xf numFmtId="0" fontId="11" fillId="0" borderId="0" xfId="27" applyFont="1" applyAlignment="1">
      <alignment horizontal="centerContinuous"/>
    </xf>
    <xf numFmtId="0" fontId="12" fillId="0" borderId="3" xfId="27" applyFont="1" applyBorder="1" applyAlignment="1">
      <alignment horizontal="center"/>
    </xf>
    <xf numFmtId="0" fontId="12" fillId="0" borderId="0" xfId="27" applyFont="1" applyAlignment="1">
      <alignment horizontal="center"/>
    </xf>
    <xf numFmtId="43" fontId="12" fillId="0" borderId="0" xfId="27" applyNumberFormat="1" applyFont="1"/>
    <xf numFmtId="0" fontId="12" fillId="0" borderId="0" xfId="27" applyFont="1" applyAlignment="1">
      <alignment horizontal="left"/>
    </xf>
    <xf numFmtId="0" fontId="11" fillId="0" borderId="0" xfId="27" applyFont="1" applyAlignment="1">
      <alignment horizontal="left"/>
    </xf>
    <xf numFmtId="0" fontId="11" fillId="0" borderId="0" xfId="28" applyFont="1"/>
    <xf numFmtId="0" fontId="11" fillId="0" borderId="0" xfId="0" applyFont="1" applyAlignment="1">
      <alignment horizontal="center" readingOrder="1"/>
    </xf>
    <xf numFmtId="0" fontId="11" fillId="0" borderId="0" xfId="28" applyFont="1" applyAlignment="1">
      <alignment horizontal="center"/>
    </xf>
    <xf numFmtId="0" fontId="11" fillId="0" borderId="0" xfId="28" applyFont="1" applyAlignment="1">
      <alignment horizontal="centerContinuous"/>
    </xf>
    <xf numFmtId="0" fontId="12" fillId="0" borderId="0" xfId="28" applyFont="1"/>
    <xf numFmtId="0" fontId="12" fillId="0" borderId="0" xfId="28" applyFont="1" applyAlignment="1">
      <alignment horizontal="center" vertical="center"/>
    </xf>
    <xf numFmtId="0" fontId="12" fillId="0" borderId="3" xfId="28" applyFont="1" applyBorder="1" applyAlignment="1">
      <alignment horizontal="center" vertical="center"/>
    </xf>
    <xf numFmtId="43" fontId="12" fillId="0" borderId="0" xfId="28" applyNumberFormat="1" applyFont="1" applyAlignment="1">
      <alignment horizontal="center"/>
    </xf>
    <xf numFmtId="43" fontId="12" fillId="0" borderId="0" xfId="27" applyNumberFormat="1" applyFont="1" applyAlignment="1">
      <alignment horizontal="center"/>
    </xf>
    <xf numFmtId="170" fontId="12" fillId="0" borderId="0" xfId="27" applyNumberFormat="1" applyFont="1" applyAlignment="1">
      <alignment horizontal="center"/>
    </xf>
    <xf numFmtId="170" fontId="12" fillId="0" borderId="0" xfId="894" applyNumberFormat="1" applyFont="1" applyFill="1"/>
    <xf numFmtId="43" fontId="12" fillId="0" borderId="0" xfId="581" applyFont="1" applyFill="1"/>
    <xf numFmtId="43" fontId="12" fillId="0" borderId="6" xfId="27" applyNumberFormat="1" applyFont="1" applyBorder="1" applyAlignment="1">
      <alignment horizontal="center"/>
    </xf>
    <xf numFmtId="43" fontId="12" fillId="0" borderId="0" xfId="1" applyFont="1" applyFill="1"/>
    <xf numFmtId="43" fontId="12" fillId="0" borderId="3" xfId="27" applyNumberFormat="1" applyFont="1" applyBorder="1" applyAlignment="1">
      <alignment horizontal="center"/>
    </xf>
    <xf numFmtId="170" fontId="12" fillId="0" borderId="3" xfId="27" applyNumberFormat="1" applyFont="1" applyBorder="1" applyAlignment="1">
      <alignment horizontal="center"/>
    </xf>
    <xf numFmtId="238" fontId="12" fillId="0" borderId="3" xfId="28" applyNumberFormat="1" applyFont="1" applyBorder="1" applyAlignment="1">
      <alignment horizontal="center"/>
    </xf>
    <xf numFmtId="170" fontId="12" fillId="0" borderId="4" xfId="27" applyNumberFormat="1" applyFont="1" applyBorder="1" applyAlignment="1">
      <alignment horizontal="center"/>
    </xf>
    <xf numFmtId="43" fontId="12" fillId="0" borderId="4" xfId="27" applyNumberFormat="1" applyFont="1" applyBorder="1" applyAlignment="1">
      <alignment horizontal="center"/>
    </xf>
    <xf numFmtId="238" fontId="12" fillId="0" borderId="4" xfId="28" applyNumberFormat="1" applyFont="1" applyBorder="1" applyAlignment="1">
      <alignment horizontal="center"/>
    </xf>
    <xf numFmtId="170" fontId="12" fillId="0" borderId="5" xfId="27" applyNumberFormat="1" applyFont="1" applyBorder="1" applyAlignment="1">
      <alignment horizontal="center"/>
    </xf>
    <xf numFmtId="172" fontId="137" fillId="0" borderId="0" xfId="27" quotePrefix="1" applyNumberFormat="1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"/>
    </xf>
    <xf numFmtId="15" fontId="12" fillId="0" borderId="0" xfId="27" quotePrefix="1" applyNumberFormat="1" applyFont="1" applyAlignment="1">
      <alignment horizontal="center"/>
    </xf>
    <xf numFmtId="172" fontId="137" fillId="0" borderId="0" xfId="27" applyNumberFormat="1" applyFont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15" fontId="12" fillId="0" borderId="3" xfId="27" quotePrefix="1" applyNumberFormat="1" applyFont="1" applyBorder="1" applyAlignment="1">
      <alignment horizontal="center"/>
    </xf>
    <xf numFmtId="0" fontId="13" fillId="0" borderId="0" xfId="27" applyFont="1"/>
    <xf numFmtId="172" fontId="12" fillId="0" borderId="0" xfId="27" applyNumberFormat="1" applyFont="1" applyAlignment="1">
      <alignment horizontal="centerContinuous" wrapText="1"/>
    </xf>
    <xf numFmtId="0" fontId="13" fillId="0" borderId="0" xfId="27" applyFont="1" applyAlignment="1">
      <alignment horizontal="left"/>
    </xf>
    <xf numFmtId="0" fontId="12" fillId="0" borderId="0" xfId="27" applyFont="1" applyAlignment="1">
      <alignment horizontal="centerContinuous"/>
    </xf>
    <xf numFmtId="0" fontId="12" fillId="0" borderId="0" xfId="27" applyFont="1" applyAlignment="1" applyProtection="1">
      <alignment horizontal="center"/>
      <protection locked="0"/>
    </xf>
    <xf numFmtId="172" fontId="12" fillId="0" borderId="0" xfId="27" applyNumberFormat="1" applyFont="1" applyAlignment="1">
      <alignment horizontal="centerContinuous"/>
    </xf>
    <xf numFmtId="0" fontId="15" fillId="0" borderId="0" xfId="27" applyFont="1" applyAlignment="1">
      <alignment horizontal="center"/>
    </xf>
    <xf numFmtId="0" fontId="11" fillId="0" borderId="0" xfId="27" applyFont="1" applyAlignment="1" applyProtection="1">
      <alignment horizontal="centerContinuous"/>
      <protection locked="0"/>
    </xf>
    <xf numFmtId="172" fontId="11" fillId="0" borderId="0" xfId="27" applyNumberFormat="1" applyFont="1" applyAlignment="1">
      <alignment horizontal="centerContinuous" wrapText="1"/>
    </xf>
    <xf numFmtId="172" fontId="11" fillId="0" borderId="0" xfId="27" applyNumberFormat="1" applyFont="1"/>
    <xf numFmtId="0" fontId="12" fillId="0" borderId="0" xfId="27" quotePrefix="1" applyFont="1"/>
    <xf numFmtId="0" fontId="12" fillId="0" borderId="0" xfId="27" quotePrefix="1" applyFont="1" applyAlignment="1">
      <alignment horizontal="center"/>
    </xf>
    <xf numFmtId="0" fontId="12" fillId="0" borderId="0" xfId="27" quotePrefix="1" applyFont="1" applyAlignment="1">
      <alignment horizontal="centerContinuous"/>
    </xf>
    <xf numFmtId="171" fontId="12" fillId="0" borderId="3" xfId="27" applyNumberFormat="1" applyFont="1" applyBorder="1"/>
    <xf numFmtId="0" fontId="12" fillId="0" borderId="0" xfId="0" applyFont="1"/>
    <xf numFmtId="0" fontId="12" fillId="0" borderId="3" xfId="3489" applyNumberFormat="1" applyFont="1" applyBorder="1" applyAlignment="1">
      <alignment horizontal="centerContinuous"/>
    </xf>
    <xf numFmtId="0" fontId="12" fillId="0" borderId="4" xfId="3489" applyNumberFormat="1" applyFont="1" applyBorder="1" applyAlignment="1">
      <alignment horizontal="center"/>
    </xf>
    <xf numFmtId="0" fontId="12" fillId="0" borderId="8" xfId="3489" applyNumberFormat="1" applyFont="1" applyBorder="1" applyAlignment="1">
      <alignment horizontal="center"/>
    </xf>
    <xf numFmtId="0" fontId="13" fillId="0" borderId="0" xfId="27" applyFont="1" applyAlignment="1">
      <alignment horizontal="center"/>
    </xf>
    <xf numFmtId="0" fontId="12" fillId="0" borderId="0" xfId="3489" applyNumberFormat="1" applyFont="1" applyAlignment="1">
      <alignment horizontal="center"/>
    </xf>
    <xf numFmtId="170" fontId="12" fillId="0" borderId="0" xfId="27" applyNumberFormat="1" applyFont="1"/>
    <xf numFmtId="171" fontId="12" fillId="0" borderId="5" xfId="27" applyNumberFormat="1" applyFont="1" applyBorder="1"/>
    <xf numFmtId="171" fontId="12" fillId="0" borderId="0" xfId="27" applyNumberFormat="1" applyFont="1"/>
    <xf numFmtId="0" fontId="11" fillId="0" borderId="0" xfId="0" applyFont="1"/>
    <xf numFmtId="170" fontId="14" fillId="0" borderId="0" xfId="0" applyNumberFormat="1" applyFont="1" applyAlignment="1">
      <alignment horizontal="right" shrinkToFit="1"/>
    </xf>
    <xf numFmtId="177" fontId="14" fillId="0" borderId="0" xfId="1679" applyNumberFormat="1" applyFont="1" applyAlignment="1">
      <alignment horizontal="right" shrinkToFit="1" readingOrder="2"/>
    </xf>
    <xf numFmtId="0" fontId="11" fillId="0" borderId="0" xfId="15" applyNumberFormat="1" applyFont="1"/>
    <xf numFmtId="0" fontId="12" fillId="0" borderId="0" xfId="15" applyNumberFormat="1" applyFont="1"/>
    <xf numFmtId="0" fontId="12" fillId="0" borderId="0" xfId="26" applyFont="1"/>
    <xf numFmtId="0" fontId="12" fillId="0" borderId="0" xfId="22" applyFont="1"/>
    <xf numFmtId="0" fontId="11" fillId="0" borderId="0" xfId="26" applyFont="1"/>
    <xf numFmtId="0" fontId="12" fillId="0" borderId="0" xfId="26" applyFont="1" applyAlignment="1">
      <alignment horizontal="left"/>
    </xf>
    <xf numFmtId="174" fontId="12" fillId="0" borderId="0" xfId="27" applyNumberFormat="1" applyFont="1"/>
    <xf numFmtId="0" fontId="12" fillId="0" borderId="0" xfId="27" applyFont="1" applyAlignment="1" applyProtection="1">
      <alignment horizontal="center" wrapText="1"/>
      <protection locked="0"/>
    </xf>
    <xf numFmtId="172" fontId="12" fillId="0" borderId="0" xfId="27" applyNumberFormat="1" applyFont="1" applyAlignment="1">
      <alignment horizontal="center" wrapText="1"/>
    </xf>
    <xf numFmtId="0" fontId="12" fillId="0" borderId="0" xfId="27" applyFont="1" applyAlignment="1">
      <alignment horizontal="center" wrapText="1"/>
    </xf>
    <xf numFmtId="0" fontId="12" fillId="0" borderId="0" xfId="29" applyFont="1"/>
    <xf numFmtId="0" fontId="12" fillId="0" borderId="0" xfId="27" quotePrefix="1" applyFont="1" applyAlignment="1">
      <alignment horizontal="left"/>
    </xf>
    <xf numFmtId="0" fontId="12" fillId="0" borderId="0" xfId="15" quotePrefix="1" applyNumberFormat="1" applyFont="1"/>
    <xf numFmtId="0" fontId="12" fillId="0" borderId="0" xfId="31" applyNumberFormat="1" applyFont="1"/>
    <xf numFmtId="0" fontId="12" fillId="0" borderId="0" xfId="26" applyFont="1" applyAlignment="1">
      <alignment vertical="center"/>
    </xf>
    <xf numFmtId="0" fontId="12" fillId="0" borderId="0" xfId="3488" applyFont="1"/>
    <xf numFmtId="1" fontId="12" fillId="0" borderId="0" xfId="27" applyNumberFormat="1" applyFont="1" applyAlignment="1">
      <alignment horizontal="right"/>
    </xf>
    <xf numFmtId="176" fontId="12" fillId="0" borderId="0" xfId="0" applyNumberFormat="1" applyFont="1" applyAlignment="1">
      <alignment horizontal="center"/>
    </xf>
    <xf numFmtId="43" fontId="11" fillId="0" borderId="0" xfId="1" applyFont="1" applyFill="1" applyBorder="1" applyAlignment="1"/>
    <xf numFmtId="0" fontId="12" fillId="0" borderId="0" xfId="28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4" applyFont="1" applyFill="1" applyBorder="1" applyAlignment="1"/>
    <xf numFmtId="4" fontId="12" fillId="0" borderId="0" xfId="0" applyNumberFormat="1" applyFont="1"/>
    <xf numFmtId="0" fontId="12" fillId="0" borderId="3" xfId="27" applyFont="1" applyBorder="1" applyAlignment="1">
      <alignment horizontal="center"/>
    </xf>
    <xf numFmtId="172" fontId="12" fillId="0" borderId="4" xfId="27" applyNumberFormat="1" applyFont="1" applyBorder="1" applyAlignment="1" applyProtection="1">
      <alignment horizontal="center"/>
      <protection locked="0"/>
    </xf>
    <xf numFmtId="0" fontId="12" fillId="0" borderId="4" xfId="27" applyFont="1" applyBorder="1" applyAlignment="1">
      <alignment horizontal="center"/>
    </xf>
    <xf numFmtId="0" fontId="12" fillId="0" borderId="4" xfId="3489" applyNumberFormat="1" applyFont="1" applyBorder="1" applyAlignment="1">
      <alignment horizontal="center"/>
    </xf>
    <xf numFmtId="0" fontId="137" fillId="0" borderId="3" xfId="28" applyFont="1" applyBorder="1" applyAlignment="1">
      <alignment horizontal="center"/>
    </xf>
  </cellXfs>
  <cellStyles count="3490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87" xfId="3489" xr:uid="{F8C36FFF-6A55-40AF-98A3-12AF4995CA05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3" xfId="2781" xr:uid="{00000000-0005-0000-0000-0000D80A0000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1" xfId="2784" xr:uid="{00000000-0005-0000-0000-0000DB0A0000}"/>
    <cellStyle name="เครื่องหมายจุลภาค 12" xfId="2785" xr:uid="{00000000-0005-0000-0000-0000DC0A0000}"/>
    <cellStyle name="เครื่องหมายจุลภาค 13" xfId="2786" xr:uid="{00000000-0005-0000-0000-0000DD0A0000}"/>
    <cellStyle name="เครื่องหมายจุลภาค 14" xfId="2787" xr:uid="{00000000-0005-0000-0000-0000DE0A0000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2" xfId="2809" xr:uid="{00000000-0005-0000-0000-0000F40A000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3" xfId="2817" xr:uid="{00000000-0005-0000-0000-0000FC0A0000}"/>
    <cellStyle name="เครื่องหมายจุลภาค 2 2 5" xfId="2818" xr:uid="{00000000-0005-0000-0000-0000FD0A0000}"/>
    <cellStyle name="เครื่องหมายจุลภาค 2 2 6" xfId="2819" xr:uid="{00000000-0005-0000-0000-0000FE0A0000}"/>
    <cellStyle name="เครื่องหมายจุลภาค 2 2 7" xfId="2820" xr:uid="{00000000-0005-0000-0000-0000FF0A0000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1" xfId="2823" xr:uid="{00000000-0005-0000-0000-0000020B0000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3" xfId="2826" xr:uid="{00000000-0005-0000-0000-0000050B0000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5" xfId="2829" xr:uid="{00000000-0005-0000-0000-0000080B0000}"/>
    <cellStyle name="เครื่องหมายจุลภาค 2 26" xfId="2830" xr:uid="{00000000-0005-0000-0000-0000090B0000}"/>
    <cellStyle name="เครื่องหมายจุลภาค 2 27" xfId="2831" xr:uid="{00000000-0005-0000-0000-00000A0B0000}"/>
    <cellStyle name="เครื่องหมายจุลภาค 2 28" xfId="2832" xr:uid="{00000000-0005-0000-0000-00000B0B0000}"/>
    <cellStyle name="เครื่องหมายจุลภาค 2 29" xfId="2833" xr:uid="{00000000-0005-0000-0000-00000C0B0000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3" xfId="2837" xr:uid="{00000000-0005-0000-0000-0000100B0000}"/>
    <cellStyle name="เครื่องหมายจุลภาค 2 3 3" xfId="2838" xr:uid="{00000000-0005-0000-0000-0000110B0000}"/>
    <cellStyle name="เครื่องหมายจุลภาค 2 3 4" xfId="2839" xr:uid="{00000000-0005-0000-0000-0000120B0000}"/>
    <cellStyle name="เครื่องหมายจุลภาค 2 30" xfId="2840" xr:uid="{00000000-0005-0000-0000-0000130B0000}"/>
    <cellStyle name="เครื่องหมายจุลภาค 2 31" xfId="2841" xr:uid="{00000000-0005-0000-0000-0000140B0000}"/>
    <cellStyle name="เครื่องหมายจุลภาค 2 32" xfId="2842" xr:uid="{00000000-0005-0000-0000-0000150B0000}"/>
    <cellStyle name="เครื่องหมายจุลภาค 2 33" xfId="2843" xr:uid="{00000000-0005-0000-0000-0000160B0000}"/>
    <cellStyle name="เครื่องหมายจุลภาค 2 34" xfId="2844" xr:uid="{00000000-0005-0000-0000-0000170B0000}"/>
    <cellStyle name="เครื่องหมายจุลภาค 2 35" xfId="2845" xr:uid="{00000000-0005-0000-0000-0000180B0000}"/>
    <cellStyle name="เครื่องหมายจุลภาค 2 36" xfId="2846" xr:uid="{00000000-0005-0000-0000-0000190B0000}"/>
    <cellStyle name="เครื่องหมายจุลภาค 2 37" xfId="2847" xr:uid="{00000000-0005-0000-0000-00001A0B0000}"/>
    <cellStyle name="เครื่องหมายจุลภาค 2 38" xfId="2848" xr:uid="{00000000-0005-0000-0000-00001B0B0000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3" xfId="2853" xr:uid="{00000000-0005-0000-0000-0000200B0000}"/>
    <cellStyle name="เครื่องหมายจุลภาค 2 40" xfId="2854" xr:uid="{00000000-0005-0000-0000-0000210B0000}"/>
    <cellStyle name="เครื่องหมายจุลภาค 2 41" xfId="2855" xr:uid="{00000000-0005-0000-0000-0000220B0000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3" xfId="2860" xr:uid="{00000000-0005-0000-0000-0000270B0000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8" xfId="2863" xr:uid="{00000000-0005-0000-0000-00002A0B0000}"/>
    <cellStyle name="เครื่องหมายจุลภาค 2 9" xfId="2864" xr:uid="{00000000-0005-0000-0000-00002B0B0000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4" xfId="2892" xr:uid="{00000000-0005-0000-0000-0000470B0000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3" xfId="2923" xr:uid="{00000000-0005-0000-0000-0000660B0000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2" xfId="2958" xr:uid="{00000000-0005-0000-0000-0000890B0000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3" xfId="2961" xr:uid="{00000000-0005-0000-0000-00008C0B0000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4" xfId="2992" xr:uid="{00000000-0005-0000-0000-0000AB0B0000}"/>
    <cellStyle name="เครื่องหมายจุลภาค 4 3 5" xfId="2993" xr:uid="{00000000-0005-0000-0000-0000AC0B0000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3" xfId="2996" xr:uid="{00000000-0005-0000-0000-0000AF0B0000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3" xfId="2999" xr:uid="{00000000-0005-0000-0000-0000B20B0000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3" xfId="3013" xr:uid="{00000000-0005-0000-0000-0000C00B0000}"/>
    <cellStyle name="เครื่องหมายจุลภาค 5 2 3" xfId="3014" xr:uid="{00000000-0005-0000-0000-0000C10B0000}"/>
    <cellStyle name="เครื่องหมายจุลภาค 5 2 4" xfId="3015" xr:uid="{00000000-0005-0000-0000-0000C20B0000}"/>
    <cellStyle name="เครื่องหมายจุลภาค 5 2 5" xfId="3016" xr:uid="{00000000-0005-0000-0000-0000C30B0000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3" xfId="3019" xr:uid="{00000000-0005-0000-0000-0000C60B000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3" xfId="3024" xr:uid="{00000000-0005-0000-0000-0000CB0B0000}"/>
    <cellStyle name="เครื่องหมายจุลภาค 5 5" xfId="3025" xr:uid="{00000000-0005-0000-0000-0000CC0B0000}"/>
    <cellStyle name="เครื่องหมายจุลภาค 5 6" xfId="3026" xr:uid="{00000000-0005-0000-0000-0000CD0B0000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8" xfId="3069" xr:uid="{00000000-0005-0000-0000-0000F80B0000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3" xfId="3077" xr:uid="{00000000-0005-0000-0000-0000000C0000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8" xfId="3130" xr:uid="{00000000-0005-0000-0000-0000350C0000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3" xfId="3134" xr:uid="{00000000-0005-0000-0000-0000390C0000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3" xfId="3137" xr:uid="{00000000-0005-0000-0000-00003C0C0000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3" xfId="3150" xr:uid="{00000000-0005-0000-0000-0000490C0000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_4fd.15_05_04final" xfId="3153" xr:uid="{00000000-0005-0000-0000-00004C0C0000}"/>
    <cellStyle name="เครื่องหมายเปอร์เซ็นต์_1.BG4748-260847" xfId="2778" xr:uid="{00000000-0005-0000-0000-0000D50A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7" xfId="3389" xr:uid="{00000000-0005-0000-0000-0000380D0000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5" xfId="3420" xr:uid="{00000000-0005-0000-0000-0000580D0000}"/>
    <cellStyle name="ปกติ 4 5 2" xfId="3421" xr:uid="{00000000-0005-0000-0000-0000590D0000}"/>
    <cellStyle name="ปกติ 4 6" xfId="3422" xr:uid="{00000000-0005-0000-0000-00005A0D0000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6" xfId="3450" xr:uid="{00000000-0005-0000-0000-0000760D0000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0FA5BED-61C0-4870-B8BD-68379A9F4FCF}"/>
            </a:ext>
          </a:extLst>
        </xdr:cNvPr>
        <xdr:cNvSpPr txBox="1">
          <a:spLocks noChangeArrowheads="1"/>
        </xdr:cNvSpPr>
      </xdr:nvSpPr>
      <xdr:spPr bwMode="auto">
        <a:xfrm>
          <a:off x="7467600" y="141514"/>
          <a:ext cx="1463397" cy="577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1066800</xdr:colOff>
      <xdr:row>0</xdr:row>
      <xdr:rowOff>121920</xdr:rowOff>
    </xdr:from>
    <xdr:to>
      <xdr:col>15</xdr:col>
      <xdr:colOff>960477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04C502A-FBEA-4BED-8087-80D7EFFEA136}"/>
            </a:ext>
          </a:extLst>
        </xdr:cNvPr>
        <xdr:cNvSpPr txBox="1">
          <a:spLocks noChangeArrowheads="1"/>
        </xdr:cNvSpPr>
      </xdr:nvSpPr>
      <xdr:spPr bwMode="auto">
        <a:xfrm>
          <a:off x="832866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1097280</xdr:colOff>
      <xdr:row>0</xdr:row>
      <xdr:rowOff>121920</xdr:rowOff>
    </xdr:from>
    <xdr:to>
      <xdr:col>15</xdr:col>
      <xdr:colOff>990957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0FB1EB1-FF28-470C-942B-5E69E9C2460E}"/>
            </a:ext>
          </a:extLst>
        </xdr:cNvPr>
        <xdr:cNvSpPr txBox="1">
          <a:spLocks noChangeArrowheads="1"/>
        </xdr:cNvSpPr>
      </xdr:nvSpPr>
      <xdr:spPr bwMode="auto">
        <a:xfrm>
          <a:off x="858012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622935</xdr:colOff>
      <xdr:row>0</xdr:row>
      <xdr:rowOff>102870</xdr:rowOff>
    </xdr:from>
    <xdr:to>
      <xdr:col>14</xdr:col>
      <xdr:colOff>882372</xdr:colOff>
      <xdr:row>2</xdr:row>
      <xdr:rowOff>111657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575E3A2-2594-4A78-AEF6-C3AB317FFF3A}"/>
            </a:ext>
          </a:extLst>
        </xdr:cNvPr>
        <xdr:cNvSpPr txBox="1">
          <a:spLocks noChangeArrowheads="1"/>
        </xdr:cNvSpPr>
      </xdr:nvSpPr>
      <xdr:spPr bwMode="auto">
        <a:xfrm>
          <a:off x="7610475" y="10287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784860</xdr:colOff>
      <xdr:row>50</xdr:row>
      <xdr:rowOff>182880</xdr:rowOff>
    </xdr:from>
    <xdr:to>
      <xdr:col>14</xdr:col>
      <xdr:colOff>1044297</xdr:colOff>
      <xdr:row>52</xdr:row>
      <xdr:rowOff>191667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D83F13-9F33-4730-BA3D-0D7215E61F70}"/>
            </a:ext>
          </a:extLst>
        </xdr:cNvPr>
        <xdr:cNvSpPr txBox="1">
          <a:spLocks noChangeArrowheads="1"/>
        </xdr:cNvSpPr>
      </xdr:nvSpPr>
      <xdr:spPr bwMode="auto">
        <a:xfrm>
          <a:off x="7772400" y="1347978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tabSelected="1" view="pageBreakPreview" zoomScaleNormal="100" zoomScaleSheetLayoutView="100" workbookViewId="0">
      <selection activeCell="N128" sqref="N128"/>
    </sheetView>
  </sheetViews>
  <sheetFormatPr defaultColWidth="9.375" defaultRowHeight="19.8"/>
  <cols>
    <col min="1" max="4" width="2.375" style="46" customWidth="1"/>
    <col min="5" max="5" width="43.5" style="46" customWidth="1"/>
    <col min="6" max="6" width="10.875" style="46" customWidth="1"/>
    <col min="7" max="7" width="1" style="46" customWidth="1"/>
    <col min="8" max="8" width="20.875" style="46" customWidth="1"/>
    <col min="9" max="9" width="1" style="46" customWidth="1"/>
    <col min="10" max="10" width="20.875" style="46" customWidth="1"/>
    <col min="11" max="11" width="1" style="46" customWidth="1"/>
    <col min="12" max="12" width="20.875" style="46" customWidth="1"/>
    <col min="13" max="13" width="1" style="46" customWidth="1"/>
    <col min="14" max="14" width="20.875" style="46" customWidth="1"/>
    <col min="15" max="15" width="0.375" style="46" hidden="1" customWidth="1"/>
    <col min="16" max="16" width="17.5" style="46" customWidth="1"/>
    <col min="17" max="17" width="1.875" style="46" customWidth="1"/>
    <col min="18" max="18" width="17" style="46" bestFit="1" customWidth="1"/>
    <col min="19" max="19" width="1.875" style="46" customWidth="1"/>
    <col min="20" max="20" width="17" style="46" bestFit="1" customWidth="1"/>
    <col min="21" max="21" width="2.375" style="46" customWidth="1"/>
    <col min="22" max="22" width="17" style="46" bestFit="1" customWidth="1"/>
    <col min="23" max="23" width="0.625" style="46" customWidth="1"/>
    <col min="24" max="24" width="18.625" style="46" bestFit="1" customWidth="1"/>
    <col min="25" max="16384" width="9.375" style="46"/>
  </cols>
  <sheetData>
    <row r="1" spans="1:24" ht="23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24" ht="23.1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24" ht="23.1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4" ht="23.1" customHeight="1"/>
    <row r="5" spans="1:24" ht="23.1" customHeight="1">
      <c r="H5" s="129" t="s">
        <v>3</v>
      </c>
      <c r="I5" s="129"/>
      <c r="J5" s="129"/>
      <c r="K5" s="129"/>
      <c r="L5" s="129"/>
      <c r="M5" s="129"/>
      <c r="N5" s="129"/>
    </row>
    <row r="6" spans="1:24" ht="23.1" customHeight="1">
      <c r="H6" s="130" t="s">
        <v>4</v>
      </c>
      <c r="I6" s="130"/>
      <c r="J6" s="130"/>
      <c r="L6" s="131" t="s">
        <v>5</v>
      </c>
      <c r="M6" s="131"/>
      <c r="N6" s="131"/>
    </row>
    <row r="7" spans="1:24" ht="23.1" customHeight="1">
      <c r="H7" s="74" t="s">
        <v>6</v>
      </c>
      <c r="I7" s="75"/>
      <c r="J7" s="76" t="s">
        <v>7</v>
      </c>
      <c r="L7" s="74" t="s">
        <v>6</v>
      </c>
      <c r="M7" s="75"/>
      <c r="N7" s="76" t="s">
        <v>7</v>
      </c>
    </row>
    <row r="8" spans="1:24" ht="23.1" customHeight="1">
      <c r="H8" s="77" t="s">
        <v>8</v>
      </c>
      <c r="I8" s="77"/>
      <c r="J8" s="78" t="s">
        <v>9</v>
      </c>
      <c r="L8" s="77" t="s">
        <v>8</v>
      </c>
      <c r="M8" s="77"/>
      <c r="N8" s="78" t="s">
        <v>9</v>
      </c>
    </row>
    <row r="9" spans="1:24" ht="23.1" customHeight="1">
      <c r="F9" s="48" t="s">
        <v>10</v>
      </c>
      <c r="H9" s="79" t="s">
        <v>11</v>
      </c>
      <c r="I9" s="75"/>
      <c r="J9" s="79" t="s">
        <v>12</v>
      </c>
      <c r="L9" s="79" t="s">
        <v>11</v>
      </c>
      <c r="M9" s="75"/>
      <c r="N9" s="79" t="s">
        <v>12</v>
      </c>
    </row>
    <row r="10" spans="1:24" ht="23.1" customHeight="1">
      <c r="A10" s="80" t="s">
        <v>13</v>
      </c>
      <c r="B10" s="80"/>
      <c r="C10" s="80"/>
      <c r="D10" s="80"/>
      <c r="E10" s="80"/>
      <c r="I10" s="81"/>
      <c r="J10" s="49"/>
      <c r="K10" s="49"/>
      <c r="M10" s="81"/>
      <c r="N10" s="81"/>
      <c r="O10" s="81"/>
    </row>
    <row r="11" spans="1:24" ht="23.1" customHeight="1">
      <c r="A11" s="45" t="s">
        <v>14</v>
      </c>
      <c r="H11" s="5"/>
      <c r="K11" s="5"/>
      <c r="L11" s="5"/>
      <c r="M11" s="5"/>
      <c r="N11" s="5"/>
      <c r="O11" s="5"/>
    </row>
    <row r="12" spans="1:24" ht="23.1" customHeight="1">
      <c r="A12" s="46" t="s">
        <v>15</v>
      </c>
      <c r="F12" s="49">
        <v>6</v>
      </c>
      <c r="H12" s="5">
        <v>120350559.64</v>
      </c>
      <c r="I12" s="5"/>
      <c r="J12" s="5">
        <v>142199664.50999999</v>
      </c>
      <c r="K12" s="5"/>
      <c r="L12" s="5">
        <v>72070201.469999999</v>
      </c>
      <c r="M12" s="5"/>
      <c r="N12" s="5">
        <v>83992336.560000002</v>
      </c>
      <c r="O12" s="5"/>
      <c r="V12" s="50"/>
      <c r="W12" s="50"/>
      <c r="X12" s="50"/>
    </row>
    <row r="13" spans="1:24" ht="23.1" customHeight="1">
      <c r="A13" s="46" t="s">
        <v>16</v>
      </c>
      <c r="F13" s="49" t="s">
        <v>17</v>
      </c>
      <c r="H13" s="5">
        <v>245619092.57999995</v>
      </c>
      <c r="I13" s="5"/>
      <c r="J13" s="5">
        <v>196751890.51999998</v>
      </c>
      <c r="K13" s="5"/>
      <c r="L13" s="5">
        <v>146691137.26999995</v>
      </c>
      <c r="M13" s="5"/>
      <c r="N13" s="5">
        <v>116573494.56000002</v>
      </c>
      <c r="O13" s="5"/>
      <c r="V13" s="50"/>
      <c r="W13" s="50"/>
      <c r="X13" s="50"/>
    </row>
    <row r="14" spans="1:24" ht="23.1" customHeight="1">
      <c r="A14" s="46" t="s">
        <v>172</v>
      </c>
      <c r="F14" s="49">
        <v>5.2</v>
      </c>
      <c r="H14" s="5">
        <v>0</v>
      </c>
      <c r="I14" s="5"/>
      <c r="J14" s="5">
        <v>0</v>
      </c>
      <c r="K14" s="5"/>
      <c r="L14" s="5">
        <v>40000000</v>
      </c>
      <c r="M14" s="5"/>
      <c r="N14" s="5">
        <v>0</v>
      </c>
      <c r="O14" s="5"/>
      <c r="V14" s="50"/>
      <c r="W14" s="50"/>
      <c r="X14" s="50"/>
    </row>
    <row r="15" spans="1:24" ht="23.1" customHeight="1">
      <c r="A15" s="46" t="s">
        <v>18</v>
      </c>
      <c r="F15" s="49">
        <v>8</v>
      </c>
      <c r="H15" s="5">
        <v>147488213.78999999</v>
      </c>
      <c r="I15" s="5"/>
      <c r="J15" s="5">
        <v>157921868.02000001</v>
      </c>
      <c r="K15" s="5"/>
      <c r="L15" s="5">
        <v>74142282.590000004</v>
      </c>
      <c r="M15" s="5"/>
      <c r="N15" s="5">
        <v>80569017.969999999</v>
      </c>
      <c r="O15" s="5"/>
      <c r="V15" s="50"/>
      <c r="W15" s="50"/>
      <c r="X15" s="50"/>
    </row>
    <row r="16" spans="1:24" ht="23.1" customHeight="1">
      <c r="A16" s="46" t="s">
        <v>19</v>
      </c>
      <c r="F16" s="49"/>
      <c r="H16" s="5">
        <v>214244.05</v>
      </c>
      <c r="I16" s="5"/>
      <c r="J16" s="5">
        <v>147330.07</v>
      </c>
      <c r="K16" s="5"/>
      <c r="L16" s="5">
        <v>24622.39</v>
      </c>
      <c r="M16" s="5"/>
      <c r="N16" s="5">
        <v>22409.86</v>
      </c>
      <c r="O16" s="5"/>
      <c r="V16" s="50"/>
      <c r="W16" s="50"/>
      <c r="X16" s="50"/>
    </row>
    <row r="17" spans="1:24" ht="23.1" customHeight="1">
      <c r="A17" s="46" t="s">
        <v>20</v>
      </c>
      <c r="F17" s="49"/>
      <c r="H17" s="8">
        <f>SUM(H12:H16)</f>
        <v>513672110.06</v>
      </c>
      <c r="I17" s="5"/>
      <c r="J17" s="8">
        <f>SUM(J12:J16)</f>
        <v>497020753.11999995</v>
      </c>
      <c r="K17" s="5"/>
      <c r="L17" s="8">
        <f>SUM(L12:L16)</f>
        <v>332928243.71999991</v>
      </c>
      <c r="M17" s="5"/>
      <c r="N17" s="8">
        <f>SUM(N12:N16)</f>
        <v>281157258.95000005</v>
      </c>
      <c r="O17" s="5"/>
      <c r="R17" s="5"/>
      <c r="S17" s="50"/>
      <c r="V17" s="50"/>
      <c r="W17" s="50"/>
      <c r="X17" s="50"/>
    </row>
    <row r="18" spans="1:24" ht="15" customHeight="1">
      <c r="D18" s="45"/>
      <c r="F18" s="49"/>
      <c r="H18" s="5"/>
      <c r="I18" s="5"/>
      <c r="J18" s="5"/>
      <c r="K18" s="5"/>
      <c r="L18" s="5"/>
      <c r="M18" s="5"/>
      <c r="N18" s="5"/>
      <c r="O18" s="5"/>
      <c r="V18" s="50"/>
      <c r="W18" s="50"/>
      <c r="X18" s="50"/>
    </row>
    <row r="19" spans="1:24" ht="23.1" customHeight="1">
      <c r="A19" s="45" t="s">
        <v>21</v>
      </c>
      <c r="F19" s="49"/>
      <c r="H19" s="5"/>
      <c r="I19" s="5"/>
      <c r="J19" s="5"/>
      <c r="K19" s="5"/>
      <c r="L19" s="5"/>
      <c r="M19" s="5"/>
      <c r="N19" s="5"/>
      <c r="O19" s="5"/>
      <c r="V19" s="50"/>
      <c r="W19" s="50"/>
      <c r="X19" s="50"/>
    </row>
    <row r="20" spans="1:24" ht="23.1" customHeight="1">
      <c r="A20" s="46" t="s">
        <v>22</v>
      </c>
      <c r="F20" s="49">
        <v>9</v>
      </c>
      <c r="H20" s="5">
        <v>0</v>
      </c>
      <c r="I20" s="5"/>
      <c r="J20" s="5">
        <v>0</v>
      </c>
      <c r="K20" s="5"/>
      <c r="L20" s="5">
        <v>500100399.39999998</v>
      </c>
      <c r="M20" s="5"/>
      <c r="N20" s="5">
        <v>500100399.39999998</v>
      </c>
      <c r="O20" s="5"/>
      <c r="V20" s="50"/>
      <c r="W20" s="50"/>
      <c r="X20" s="50"/>
    </row>
    <row r="21" spans="1:24" ht="23.1" customHeight="1">
      <c r="A21" s="46" t="s">
        <v>23</v>
      </c>
      <c r="F21" s="49"/>
      <c r="H21" s="5">
        <v>14298750</v>
      </c>
      <c r="I21" s="5"/>
      <c r="J21" s="5">
        <v>14298750</v>
      </c>
      <c r="K21" s="5"/>
      <c r="L21" s="5">
        <v>0</v>
      </c>
      <c r="M21" s="5"/>
      <c r="N21" s="5">
        <v>0</v>
      </c>
      <c r="O21" s="5"/>
      <c r="R21" s="5"/>
    </row>
    <row r="22" spans="1:24" ht="23.1" customHeight="1">
      <c r="A22" s="46" t="s">
        <v>24</v>
      </c>
      <c r="F22" s="49">
        <v>10</v>
      </c>
      <c r="H22" s="5">
        <v>809249858.09000003</v>
      </c>
      <c r="I22" s="5"/>
      <c r="J22" s="5">
        <v>820418321.46000004</v>
      </c>
      <c r="K22" s="5"/>
      <c r="L22" s="5">
        <v>294697766.54999995</v>
      </c>
      <c r="M22" s="5"/>
      <c r="N22" s="5">
        <v>298985697.68000007</v>
      </c>
      <c r="O22" s="5"/>
    </row>
    <row r="23" spans="1:24" ht="23.1" customHeight="1">
      <c r="A23" s="46" t="s">
        <v>25</v>
      </c>
      <c r="F23" s="49">
        <v>11.1</v>
      </c>
      <c r="H23" s="5">
        <v>4473882.7</v>
      </c>
      <c r="I23" s="5"/>
      <c r="J23" s="5">
        <v>4743493.54</v>
      </c>
      <c r="K23" s="5"/>
      <c r="L23" s="5">
        <v>3639369.5</v>
      </c>
      <c r="M23" s="5"/>
      <c r="N23" s="5">
        <v>3844787.0300000003</v>
      </c>
      <c r="O23" s="5"/>
    </row>
    <row r="24" spans="1:24" ht="23.1" customHeight="1">
      <c r="A24" s="46" t="s">
        <v>26</v>
      </c>
      <c r="F24" s="49"/>
      <c r="H24" s="5">
        <v>2522727.0300000003</v>
      </c>
      <c r="I24" s="5"/>
      <c r="J24" s="5">
        <v>2752543.2699999986</v>
      </c>
      <c r="K24" s="5"/>
      <c r="L24" s="5">
        <v>1438576.1100000003</v>
      </c>
      <c r="M24" s="5"/>
      <c r="N24" s="5">
        <v>1584322.7999999998</v>
      </c>
      <c r="O24" s="5"/>
    </row>
    <row r="25" spans="1:24" ht="23.1" customHeight="1">
      <c r="A25" s="46" t="s">
        <v>27</v>
      </c>
      <c r="F25" s="49">
        <v>12</v>
      </c>
      <c r="H25" s="5">
        <v>2611931.42</v>
      </c>
      <c r="I25" s="5"/>
      <c r="J25" s="5">
        <v>2586024.4999999995</v>
      </c>
      <c r="K25" s="5"/>
      <c r="L25" s="5">
        <v>6393521.8099999996</v>
      </c>
      <c r="M25" s="5"/>
      <c r="N25" s="5">
        <v>6519754.3999999994</v>
      </c>
      <c r="O25" s="5"/>
    </row>
    <row r="26" spans="1:24" ht="23.1" customHeight="1">
      <c r="A26" s="46" t="s">
        <v>28</v>
      </c>
      <c r="F26" s="49"/>
      <c r="H26" s="17">
        <v>698095.53</v>
      </c>
      <c r="I26" s="5"/>
      <c r="J26" s="17">
        <v>794584.92</v>
      </c>
      <c r="K26" s="5"/>
      <c r="L26" s="17">
        <v>464141.12</v>
      </c>
      <c r="M26" s="5"/>
      <c r="N26" s="5">
        <v>543190.12</v>
      </c>
      <c r="O26" s="5"/>
    </row>
    <row r="27" spans="1:24" ht="23.1" customHeight="1">
      <c r="A27" s="46" t="s">
        <v>29</v>
      </c>
      <c r="H27" s="8">
        <f>SUM(H20:H26)</f>
        <v>833855244.76999998</v>
      </c>
      <c r="I27" s="5"/>
      <c r="J27" s="8">
        <f>SUM(J20:J26)</f>
        <v>845593717.68999994</v>
      </c>
      <c r="K27" s="5"/>
      <c r="L27" s="8">
        <f>SUM(L20:L26)</f>
        <v>806733774.48999989</v>
      </c>
      <c r="M27" s="5"/>
      <c r="N27" s="8">
        <f>SUM(N20:N26)</f>
        <v>811578151.42999995</v>
      </c>
      <c r="O27" s="5"/>
      <c r="V27" s="5"/>
      <c r="W27" s="5"/>
      <c r="X27" s="5"/>
    </row>
    <row r="28" spans="1:24" ht="15" customHeight="1">
      <c r="I28" s="5"/>
      <c r="J28" s="5"/>
      <c r="L28" s="5"/>
    </row>
    <row r="29" spans="1:24" ht="23.1" customHeight="1" thickBot="1">
      <c r="A29" s="45" t="s">
        <v>30</v>
      </c>
      <c r="H29" s="16">
        <f>H17+H27</f>
        <v>1347527354.8299999</v>
      </c>
      <c r="I29" s="5"/>
      <c r="J29" s="16">
        <f>J17+J27</f>
        <v>1342614470.8099999</v>
      </c>
      <c r="K29" s="5"/>
      <c r="L29" s="16">
        <f>L17+L27</f>
        <v>1139662018.2099998</v>
      </c>
      <c r="M29" s="5"/>
      <c r="N29" s="16">
        <f>N17+N27</f>
        <v>1092735410.3800001</v>
      </c>
      <c r="O29" s="5"/>
    </row>
    <row r="30" spans="1:24" ht="23.1" customHeight="1" thickTop="1">
      <c r="H30" s="5"/>
      <c r="I30" s="5"/>
      <c r="J30" s="5"/>
      <c r="K30" s="5"/>
      <c r="L30" s="5"/>
      <c r="M30" s="5"/>
      <c r="N30" s="5"/>
      <c r="O30" s="5"/>
    </row>
    <row r="31" spans="1:24" ht="23.1" customHeight="1">
      <c r="A31" s="46" t="s">
        <v>31</v>
      </c>
      <c r="H31" s="5"/>
      <c r="I31" s="5"/>
      <c r="J31" s="5"/>
      <c r="K31" s="5"/>
      <c r="L31" s="5"/>
      <c r="M31" s="5"/>
      <c r="N31" s="5"/>
      <c r="O31" s="5"/>
    </row>
    <row r="32" spans="1:24" ht="23.1" customHeight="1">
      <c r="H32" s="5"/>
      <c r="I32" s="5"/>
      <c r="J32" s="5"/>
      <c r="K32" s="5"/>
      <c r="L32" s="5"/>
      <c r="M32" s="5"/>
      <c r="N32" s="5"/>
      <c r="O32" s="5"/>
    </row>
    <row r="33" spans="8:15" ht="23.1" customHeight="1">
      <c r="H33" s="5"/>
      <c r="I33" s="5"/>
      <c r="J33" s="5"/>
      <c r="K33" s="5"/>
      <c r="L33" s="5"/>
      <c r="M33" s="5"/>
      <c r="N33" s="5"/>
      <c r="O33" s="5"/>
    </row>
    <row r="34" spans="8:15" ht="23.1" customHeight="1">
      <c r="H34" s="5"/>
      <c r="I34" s="5"/>
      <c r="J34" s="5"/>
      <c r="K34" s="5"/>
      <c r="L34" s="5"/>
      <c r="M34" s="5"/>
      <c r="N34" s="5"/>
      <c r="O34" s="5"/>
    </row>
    <row r="35" spans="8:15" ht="23.1" customHeight="1">
      <c r="H35" s="5"/>
      <c r="I35" s="5"/>
      <c r="J35" s="5"/>
      <c r="K35" s="5"/>
      <c r="L35" s="5"/>
      <c r="M35" s="5"/>
      <c r="N35" s="5"/>
      <c r="O35" s="5"/>
    </row>
    <row r="36" spans="8:15" ht="23.1" customHeight="1">
      <c r="H36" s="5"/>
      <c r="I36" s="5"/>
      <c r="J36" s="5"/>
      <c r="K36" s="5"/>
      <c r="L36" s="5"/>
      <c r="M36" s="5"/>
      <c r="N36" s="5"/>
      <c r="O36" s="5"/>
    </row>
    <row r="37" spans="8:15" ht="23.1" customHeight="1">
      <c r="H37" s="5"/>
      <c r="I37" s="5"/>
      <c r="J37" s="5"/>
      <c r="K37" s="5"/>
      <c r="L37" s="5"/>
      <c r="M37" s="5"/>
      <c r="N37" s="5"/>
      <c r="O37" s="5"/>
    </row>
    <row r="38" spans="8:15" ht="23.1" customHeight="1">
      <c r="H38" s="5"/>
      <c r="I38" s="5"/>
      <c r="J38" s="5"/>
      <c r="K38" s="5"/>
      <c r="L38" s="5"/>
      <c r="M38" s="5"/>
      <c r="N38" s="5"/>
      <c r="O38" s="5"/>
    </row>
    <row r="39" spans="8:15" ht="23.1" customHeight="1">
      <c r="H39" s="5"/>
      <c r="I39" s="5"/>
      <c r="J39" s="5"/>
      <c r="K39" s="5"/>
      <c r="L39" s="5"/>
      <c r="M39" s="5"/>
      <c r="N39" s="5"/>
      <c r="O39" s="5"/>
    </row>
    <row r="40" spans="8:15" ht="23.1" customHeight="1">
      <c r="H40" s="5"/>
      <c r="I40" s="5"/>
      <c r="J40" s="5"/>
      <c r="K40" s="5"/>
      <c r="L40" s="5"/>
      <c r="M40" s="5"/>
      <c r="N40" s="5"/>
      <c r="O40" s="5"/>
    </row>
    <row r="41" spans="8:15" ht="23.1" customHeight="1">
      <c r="H41" s="5"/>
      <c r="I41" s="5"/>
      <c r="J41" s="5"/>
      <c r="K41" s="5"/>
      <c r="L41" s="5"/>
      <c r="M41" s="5"/>
      <c r="N41" s="5"/>
      <c r="O41" s="5"/>
    </row>
    <row r="42" spans="8:15" ht="23.1" customHeight="1">
      <c r="H42" s="5"/>
      <c r="I42" s="5"/>
      <c r="J42" s="5"/>
      <c r="K42" s="5"/>
      <c r="L42" s="5"/>
      <c r="M42" s="5"/>
      <c r="N42" s="5"/>
      <c r="O42" s="5"/>
    </row>
    <row r="43" spans="8:15" ht="23.1" customHeight="1">
      <c r="H43" s="5"/>
      <c r="I43" s="5"/>
      <c r="J43" s="5"/>
      <c r="K43" s="5"/>
      <c r="L43" s="5"/>
      <c r="M43" s="5"/>
      <c r="N43" s="5"/>
      <c r="O43" s="5"/>
    </row>
    <row r="44" spans="8:15" ht="23.1" customHeight="1">
      <c r="H44" s="5"/>
      <c r="I44" s="5"/>
      <c r="J44" s="5"/>
      <c r="K44" s="5"/>
      <c r="L44" s="5"/>
      <c r="M44" s="5"/>
      <c r="N44" s="5"/>
      <c r="O44" s="5"/>
    </row>
    <row r="45" spans="8:15" ht="23.1" customHeight="1">
      <c r="H45" s="5"/>
      <c r="I45" s="5"/>
      <c r="J45" s="5"/>
      <c r="K45" s="5"/>
      <c r="L45" s="5"/>
      <c r="M45" s="5"/>
      <c r="N45" s="5"/>
      <c r="O45" s="5"/>
    </row>
    <row r="46" spans="8:15" ht="23.1" customHeight="1">
      <c r="H46" s="5"/>
      <c r="I46" s="5"/>
      <c r="J46" s="5"/>
      <c r="K46" s="5"/>
      <c r="L46" s="5"/>
      <c r="M46" s="5"/>
      <c r="N46" s="5"/>
      <c r="O46" s="5"/>
    </row>
    <row r="47" spans="8:15" ht="23.1" customHeight="1">
      <c r="H47" s="5"/>
      <c r="I47" s="5"/>
      <c r="J47" s="5"/>
      <c r="K47" s="5"/>
      <c r="L47" s="5"/>
      <c r="M47" s="5"/>
      <c r="N47" s="5"/>
      <c r="O47" s="5"/>
    </row>
    <row r="48" spans="8:15" ht="23.1" customHeight="1">
      <c r="H48" s="5"/>
      <c r="I48" s="5"/>
      <c r="J48" s="5"/>
      <c r="K48" s="5"/>
      <c r="L48" s="5"/>
      <c r="M48" s="5"/>
      <c r="N48" s="5"/>
      <c r="O48" s="5"/>
    </row>
    <row r="49" spans="1:24" ht="23.1" customHeight="1">
      <c r="H49" s="5"/>
      <c r="I49" s="5"/>
      <c r="J49" s="5"/>
      <c r="K49" s="5"/>
      <c r="L49" s="5"/>
      <c r="M49" s="5"/>
      <c r="N49" s="5"/>
      <c r="O49" s="5"/>
    </row>
    <row r="50" spans="1:24" ht="36.9" customHeight="1">
      <c r="H50" s="5"/>
      <c r="I50" s="5"/>
      <c r="J50" s="5"/>
      <c r="K50" s="5"/>
      <c r="L50" s="5"/>
      <c r="M50" s="5"/>
      <c r="N50" s="5"/>
      <c r="O50" s="5"/>
    </row>
    <row r="51" spans="1:24" ht="23.1" customHeight="1">
      <c r="A51" s="51"/>
      <c r="H51" s="5"/>
      <c r="I51" s="5"/>
      <c r="J51" s="5"/>
      <c r="K51" s="5"/>
      <c r="L51" s="5"/>
      <c r="M51" s="5"/>
      <c r="N51" s="18" t="s">
        <v>164</v>
      </c>
      <c r="O51" s="5"/>
    </row>
    <row r="52" spans="1:24" ht="23.1" customHeight="1">
      <c r="A52" s="45" t="s">
        <v>0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spans="1:24" ht="23.1" customHeight="1">
      <c r="A53" s="45" t="s">
        <v>32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</row>
    <row r="54" spans="1:24" ht="23.1" customHeight="1">
      <c r="A54" s="45" t="s">
        <v>2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</row>
    <row r="55" spans="1:24" ht="23.1" customHeight="1"/>
    <row r="56" spans="1:24" ht="23.1" customHeight="1">
      <c r="H56" s="129" t="s">
        <v>3</v>
      </c>
      <c r="I56" s="129"/>
      <c r="J56" s="129"/>
      <c r="K56" s="129"/>
      <c r="L56" s="129"/>
      <c r="M56" s="129"/>
      <c r="N56" s="129"/>
    </row>
    <row r="57" spans="1:24" ht="23.1" customHeight="1">
      <c r="H57" s="130" t="s">
        <v>4</v>
      </c>
      <c r="I57" s="130"/>
      <c r="J57" s="130"/>
      <c r="L57" s="131" t="s">
        <v>5</v>
      </c>
      <c r="M57" s="131"/>
      <c r="N57" s="131"/>
    </row>
    <row r="58" spans="1:24" ht="23.1" customHeight="1">
      <c r="H58" s="74" t="s">
        <v>6</v>
      </c>
      <c r="I58" s="75"/>
      <c r="J58" s="76" t="s">
        <v>7</v>
      </c>
      <c r="L58" s="74" t="s">
        <v>6</v>
      </c>
      <c r="M58" s="75"/>
      <c r="N58" s="76" t="s">
        <v>7</v>
      </c>
    </row>
    <row r="59" spans="1:24" ht="23.1" customHeight="1">
      <c r="H59" s="77" t="s">
        <v>8</v>
      </c>
      <c r="I59" s="77"/>
      <c r="J59" s="78" t="s">
        <v>9</v>
      </c>
      <c r="L59" s="77" t="s">
        <v>8</v>
      </c>
      <c r="M59" s="77"/>
      <c r="N59" s="78" t="s">
        <v>9</v>
      </c>
    </row>
    <row r="60" spans="1:24" ht="23.1" customHeight="1">
      <c r="F60" s="48" t="s">
        <v>10</v>
      </c>
      <c r="H60" s="79" t="s">
        <v>11</v>
      </c>
      <c r="I60" s="75"/>
      <c r="J60" s="79" t="s">
        <v>12</v>
      </c>
      <c r="L60" s="79" t="s">
        <v>11</v>
      </c>
      <c r="M60" s="75"/>
      <c r="N60" s="79" t="s">
        <v>12</v>
      </c>
    </row>
    <row r="61" spans="1:24" ht="23.1" customHeight="1">
      <c r="A61" s="82" t="s">
        <v>33</v>
      </c>
      <c r="B61" s="83"/>
      <c r="C61" s="83"/>
      <c r="D61" s="83"/>
      <c r="E61" s="83"/>
      <c r="H61" s="84"/>
      <c r="I61" s="85"/>
      <c r="J61" s="49"/>
      <c r="K61" s="49"/>
      <c r="L61" s="84"/>
      <c r="M61" s="85"/>
      <c r="N61" s="85"/>
      <c r="O61" s="85"/>
      <c r="R61" s="5"/>
    </row>
    <row r="62" spans="1:24" ht="23.1" customHeight="1">
      <c r="A62" s="52" t="s">
        <v>34</v>
      </c>
      <c r="B62" s="83"/>
      <c r="C62" s="83"/>
      <c r="D62" s="83"/>
      <c r="E62" s="83"/>
      <c r="F62" s="86"/>
      <c r="H62" s="87"/>
      <c r="I62" s="88"/>
      <c r="J62" s="47"/>
      <c r="K62" s="89"/>
      <c r="L62" s="87"/>
      <c r="M62" s="88"/>
      <c r="N62" s="88"/>
      <c r="O62" s="88"/>
      <c r="R62" s="5"/>
    </row>
    <row r="63" spans="1:24" ht="23.1" customHeight="1">
      <c r="A63" s="46" t="s">
        <v>35</v>
      </c>
      <c r="F63" s="49" t="s">
        <v>36</v>
      </c>
      <c r="H63" s="5">
        <v>190850356.93000001</v>
      </c>
      <c r="I63" s="5"/>
      <c r="J63" s="5">
        <v>138136504.44999999</v>
      </c>
      <c r="K63" s="5"/>
      <c r="L63" s="5">
        <v>108881936.78</v>
      </c>
      <c r="M63" s="5"/>
      <c r="N63" s="5">
        <v>86930264.849999994</v>
      </c>
      <c r="O63" s="5"/>
      <c r="R63" s="5"/>
      <c r="V63" s="5"/>
      <c r="W63" s="5"/>
      <c r="X63" s="5"/>
    </row>
    <row r="64" spans="1:24" ht="23.1" customHeight="1">
      <c r="A64" s="46" t="s">
        <v>37</v>
      </c>
      <c r="F64" s="49"/>
      <c r="H64" s="5"/>
      <c r="I64" s="5"/>
      <c r="J64" s="5"/>
      <c r="K64" s="5"/>
      <c r="L64" s="5"/>
      <c r="M64" s="5"/>
      <c r="N64" s="5"/>
      <c r="O64" s="5"/>
      <c r="R64" s="5"/>
      <c r="V64" s="5"/>
      <c r="W64" s="5"/>
      <c r="X64" s="5"/>
    </row>
    <row r="65" spans="1:24" ht="23.1" customHeight="1">
      <c r="B65" s="46" t="s">
        <v>38</v>
      </c>
      <c r="F65" s="49">
        <v>14</v>
      </c>
      <c r="H65" s="5">
        <v>0</v>
      </c>
      <c r="I65" s="5"/>
      <c r="J65" s="5">
        <v>15099100</v>
      </c>
      <c r="K65" s="5"/>
      <c r="L65" s="5">
        <v>0</v>
      </c>
      <c r="M65" s="5"/>
      <c r="N65" s="5">
        <v>0</v>
      </c>
      <c r="O65" s="5"/>
      <c r="R65" s="5"/>
      <c r="V65" s="5"/>
      <c r="W65" s="5"/>
      <c r="X65" s="5"/>
    </row>
    <row r="66" spans="1:24" ht="23.1" customHeight="1">
      <c r="B66" s="46" t="s">
        <v>39</v>
      </c>
      <c r="F66" s="49">
        <v>11.2</v>
      </c>
      <c r="H66" s="5">
        <v>1007005.76</v>
      </c>
      <c r="I66" s="5"/>
      <c r="J66" s="5">
        <v>996112.64000000013</v>
      </c>
      <c r="K66" s="5"/>
      <c r="L66" s="5">
        <v>759389.76</v>
      </c>
      <c r="M66" s="5"/>
      <c r="N66" s="5">
        <v>751365.20000000007</v>
      </c>
      <c r="O66" s="5"/>
      <c r="R66" s="5"/>
      <c r="V66" s="5"/>
      <c r="W66" s="5"/>
      <c r="X66" s="5"/>
    </row>
    <row r="67" spans="1:24" ht="23.1" customHeight="1">
      <c r="A67" s="46" t="s">
        <v>40</v>
      </c>
      <c r="F67" s="49">
        <v>5.2</v>
      </c>
      <c r="H67" s="5">
        <v>435000000</v>
      </c>
      <c r="I67" s="5"/>
      <c r="J67" s="5">
        <v>485000000</v>
      </c>
      <c r="K67" s="5"/>
      <c r="L67" s="5">
        <v>0</v>
      </c>
      <c r="M67" s="5"/>
      <c r="N67" s="5">
        <v>0</v>
      </c>
      <c r="O67" s="5"/>
      <c r="R67" s="5"/>
      <c r="V67" s="5"/>
      <c r="W67" s="5"/>
      <c r="X67" s="5"/>
    </row>
    <row r="68" spans="1:24" ht="23.1" customHeight="1">
      <c r="A68" s="46" t="s">
        <v>41</v>
      </c>
      <c r="F68" s="49"/>
      <c r="H68" s="5">
        <v>7873599.9699999997</v>
      </c>
      <c r="I68" s="5"/>
      <c r="J68" s="5">
        <v>3795445.44</v>
      </c>
      <c r="K68" s="5"/>
      <c r="L68" s="5">
        <v>7873599.9699999997</v>
      </c>
      <c r="M68" s="5"/>
      <c r="N68" s="5">
        <v>3795445.44</v>
      </c>
      <c r="O68" s="5"/>
      <c r="R68" s="5"/>
      <c r="V68" s="5"/>
      <c r="W68" s="5"/>
      <c r="X68" s="5"/>
    </row>
    <row r="69" spans="1:24" ht="23.1" customHeight="1">
      <c r="A69" s="46" t="s">
        <v>42</v>
      </c>
      <c r="F69" s="49">
        <v>15</v>
      </c>
      <c r="H69" s="5">
        <v>1979988</v>
      </c>
      <c r="I69" s="5"/>
      <c r="J69" s="5">
        <v>3290917</v>
      </c>
      <c r="K69" s="5"/>
      <c r="L69" s="5">
        <v>1435453</v>
      </c>
      <c r="M69" s="5"/>
      <c r="N69" s="5">
        <v>2746382</v>
      </c>
      <c r="O69" s="5"/>
      <c r="R69" s="5"/>
      <c r="V69" s="5"/>
      <c r="W69" s="5"/>
      <c r="X69" s="5"/>
    </row>
    <row r="70" spans="1:24" ht="23.1" customHeight="1">
      <c r="A70" s="46" t="s">
        <v>43</v>
      </c>
      <c r="F70" s="49"/>
      <c r="H70" s="5">
        <v>20535329.420000002</v>
      </c>
      <c r="I70" s="5"/>
      <c r="J70" s="5">
        <v>20535329.420000002</v>
      </c>
      <c r="K70" s="5"/>
      <c r="L70" s="5">
        <v>20535329.420000002</v>
      </c>
      <c r="M70" s="5"/>
      <c r="N70" s="5">
        <v>20535329.420000002</v>
      </c>
      <c r="O70" s="5"/>
      <c r="R70" s="5"/>
      <c r="V70" s="5"/>
      <c r="W70" s="5"/>
      <c r="X70" s="5"/>
    </row>
    <row r="71" spans="1:24" ht="23.1" customHeight="1">
      <c r="A71" s="46" t="s">
        <v>44</v>
      </c>
      <c r="F71" s="49"/>
      <c r="H71" s="5">
        <v>1726705.41</v>
      </c>
      <c r="I71" s="5"/>
      <c r="J71" s="5">
        <v>1961314.61</v>
      </c>
      <c r="K71" s="5"/>
      <c r="L71" s="5">
        <v>724422.40999999992</v>
      </c>
      <c r="M71" s="5"/>
      <c r="N71" s="17">
        <v>873636.03</v>
      </c>
      <c r="O71" s="5"/>
      <c r="V71" s="5"/>
      <c r="W71" s="5"/>
      <c r="X71" s="5"/>
    </row>
    <row r="72" spans="1:24" ht="23.1" customHeight="1">
      <c r="A72" s="46" t="s">
        <v>45</v>
      </c>
      <c r="F72" s="49"/>
      <c r="H72" s="8">
        <f>SUM(H63:H71)</f>
        <v>658972985.49000001</v>
      </c>
      <c r="I72" s="5"/>
      <c r="J72" s="8">
        <f>SUM(J63:J71)</f>
        <v>668814723.55999994</v>
      </c>
      <c r="K72" s="5"/>
      <c r="L72" s="8">
        <f>SUM(L63:L71)</f>
        <v>140210131.34</v>
      </c>
      <c r="M72" s="5"/>
      <c r="N72" s="8">
        <f>SUM(N63:N71)</f>
        <v>115632422.94</v>
      </c>
      <c r="O72" s="5"/>
      <c r="V72" s="5"/>
      <c r="W72" s="5"/>
      <c r="X72" s="5"/>
    </row>
    <row r="73" spans="1:24" ht="23.1" customHeight="1">
      <c r="F73" s="49"/>
      <c r="H73" s="5"/>
      <c r="I73" s="5"/>
      <c r="J73" s="5"/>
      <c r="K73" s="5"/>
      <c r="L73" s="5"/>
      <c r="M73" s="5"/>
      <c r="N73" s="5"/>
      <c r="O73" s="5"/>
    </row>
    <row r="74" spans="1:24" ht="23.1" customHeight="1">
      <c r="A74" s="45" t="s">
        <v>46</v>
      </c>
      <c r="F74" s="49"/>
      <c r="H74" s="5"/>
      <c r="I74" s="5"/>
      <c r="J74" s="5"/>
      <c r="K74" s="5"/>
      <c r="L74" s="5"/>
      <c r="M74" s="5"/>
      <c r="N74" s="5"/>
      <c r="O74" s="5"/>
    </row>
    <row r="75" spans="1:24" ht="23.1" customHeight="1">
      <c r="A75" s="46" t="s">
        <v>47</v>
      </c>
      <c r="F75" s="49">
        <v>11.2</v>
      </c>
      <c r="H75" s="5">
        <v>3674867.33</v>
      </c>
      <c r="I75" s="5"/>
      <c r="J75" s="5">
        <v>3930741.31</v>
      </c>
      <c r="K75" s="5"/>
      <c r="L75" s="5">
        <v>3073673.57</v>
      </c>
      <c r="M75" s="5"/>
      <c r="N75" s="5">
        <v>3266557.4</v>
      </c>
      <c r="O75" s="5"/>
    </row>
    <row r="76" spans="1:24" ht="23.1" customHeight="1">
      <c r="A76" s="46" t="s">
        <v>48</v>
      </c>
      <c r="F76" s="49"/>
      <c r="H76" s="5"/>
      <c r="I76" s="5"/>
      <c r="J76" s="5"/>
      <c r="K76" s="5"/>
      <c r="L76" s="5"/>
      <c r="M76" s="5"/>
      <c r="N76" s="5"/>
      <c r="O76" s="5"/>
    </row>
    <row r="77" spans="1:24" ht="23.1" customHeight="1">
      <c r="B77" s="90" t="s">
        <v>49</v>
      </c>
      <c r="F77" s="49">
        <v>15</v>
      </c>
      <c r="H77" s="5">
        <v>44446288</v>
      </c>
      <c r="I77" s="5"/>
      <c r="J77" s="5">
        <v>43266210</v>
      </c>
      <c r="K77" s="5"/>
      <c r="L77" s="5">
        <v>30419682</v>
      </c>
      <c r="M77" s="5"/>
      <c r="N77" s="5">
        <v>29725763.000000004</v>
      </c>
      <c r="O77" s="5"/>
    </row>
    <row r="78" spans="1:24" ht="23.1" customHeight="1">
      <c r="A78" s="46" t="s">
        <v>50</v>
      </c>
      <c r="F78" s="49"/>
      <c r="H78" s="8">
        <f>SUM(H75:H77)</f>
        <v>48121155.329999998</v>
      </c>
      <c r="I78" s="5"/>
      <c r="J78" s="8">
        <f>SUM(J75:J77)</f>
        <v>47196951.310000002</v>
      </c>
      <c r="K78" s="5"/>
      <c r="L78" s="8">
        <f>SUM(L75:L77)</f>
        <v>33493355.57</v>
      </c>
      <c r="M78" s="5"/>
      <c r="N78" s="8">
        <f>SUM(N75:N77)</f>
        <v>32992320.400000002</v>
      </c>
      <c r="O78" s="5"/>
    </row>
    <row r="79" spans="1:24" ht="15" customHeight="1">
      <c r="D79" s="45"/>
      <c r="F79" s="49"/>
      <c r="H79" s="5"/>
      <c r="I79" s="5"/>
      <c r="J79" s="5"/>
      <c r="K79" s="5"/>
      <c r="L79" s="5"/>
      <c r="M79" s="5"/>
      <c r="N79" s="5"/>
      <c r="O79" s="5"/>
    </row>
    <row r="80" spans="1:24" ht="23.1" customHeight="1">
      <c r="A80" s="45" t="s">
        <v>51</v>
      </c>
      <c r="H80" s="17">
        <f>H72+H78</f>
        <v>707094140.82000005</v>
      </c>
      <c r="I80" s="5"/>
      <c r="J80" s="17">
        <f>J72+J78</f>
        <v>716011674.86999989</v>
      </c>
      <c r="K80" s="5"/>
      <c r="L80" s="17">
        <f>L72+L78</f>
        <v>173703486.91</v>
      </c>
      <c r="M80" s="5"/>
      <c r="N80" s="17">
        <f>N72+N78</f>
        <v>148624743.34</v>
      </c>
      <c r="O80" s="5"/>
    </row>
    <row r="81" spans="1:15" ht="23.1" customHeight="1"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A82" s="46" t="s">
        <v>31</v>
      </c>
      <c r="H82" s="5"/>
      <c r="I82" s="5"/>
      <c r="J82" s="5"/>
      <c r="K82" s="5"/>
      <c r="L82" s="5"/>
      <c r="M82" s="5"/>
      <c r="N82" s="5"/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H94" s="5"/>
      <c r="I94" s="5"/>
      <c r="J94" s="5"/>
      <c r="K94" s="5"/>
      <c r="L94" s="5"/>
      <c r="M94" s="5"/>
      <c r="N94" s="5"/>
      <c r="O94" s="5"/>
    </row>
    <row r="95" spans="1:15" ht="23.1" customHeight="1">
      <c r="H95" s="5"/>
      <c r="I95" s="5"/>
      <c r="J95" s="5"/>
      <c r="K95" s="5"/>
      <c r="L95" s="5"/>
      <c r="M95" s="5"/>
      <c r="N95" s="5"/>
      <c r="O95" s="5"/>
    </row>
    <row r="96" spans="1:15" ht="23.1" customHeight="1">
      <c r="H96" s="5"/>
      <c r="I96" s="5"/>
      <c r="J96" s="5"/>
      <c r="K96" s="5"/>
      <c r="L96" s="5"/>
      <c r="M96" s="5"/>
      <c r="N96" s="5"/>
      <c r="O96" s="5"/>
    </row>
    <row r="97" spans="1:15" ht="23.1" customHeight="1">
      <c r="H97" s="5"/>
      <c r="I97" s="5"/>
      <c r="J97" s="5"/>
      <c r="K97" s="5"/>
      <c r="L97" s="5"/>
      <c r="M97" s="5"/>
      <c r="N97" s="5"/>
      <c r="O97" s="5"/>
    </row>
    <row r="98" spans="1:15" ht="23.1" customHeight="1">
      <c r="H98" s="5"/>
      <c r="I98" s="5"/>
      <c r="J98" s="5"/>
      <c r="K98" s="5"/>
      <c r="L98" s="5"/>
      <c r="M98" s="5"/>
      <c r="N98" s="5"/>
      <c r="O98" s="5"/>
    </row>
    <row r="99" spans="1:15" ht="23.1" customHeight="1">
      <c r="H99" s="5"/>
      <c r="I99" s="5"/>
      <c r="J99" s="5"/>
      <c r="K99" s="5"/>
      <c r="L99" s="5"/>
      <c r="M99" s="5"/>
      <c r="N99" s="5"/>
      <c r="O99" s="5"/>
    </row>
    <row r="100" spans="1:15" ht="23.1" customHeight="1">
      <c r="H100" s="5"/>
      <c r="I100" s="5"/>
      <c r="J100" s="5"/>
      <c r="K100" s="5"/>
      <c r="L100" s="5"/>
      <c r="M100" s="5"/>
      <c r="N100" s="5"/>
      <c r="O100" s="5"/>
    </row>
    <row r="101" spans="1:15" ht="29.1" customHeight="1">
      <c r="H101" s="5"/>
      <c r="I101" s="5"/>
      <c r="J101" s="5"/>
      <c r="K101" s="5"/>
      <c r="L101" s="5"/>
      <c r="M101" s="5"/>
      <c r="N101" s="5"/>
      <c r="O101" s="5"/>
    </row>
    <row r="102" spans="1:15" ht="23.1" customHeight="1">
      <c r="A102" s="51"/>
      <c r="B102" s="83"/>
      <c r="C102" s="83"/>
      <c r="D102" s="83"/>
      <c r="E102" s="83"/>
      <c r="H102" s="84"/>
      <c r="I102" s="85"/>
      <c r="J102" s="49"/>
      <c r="K102" s="49"/>
      <c r="L102" s="84"/>
      <c r="M102" s="85"/>
      <c r="N102" s="18" t="s">
        <v>165</v>
      </c>
      <c r="O102" s="85"/>
    </row>
    <row r="103" spans="1:15" ht="23.1" customHeight="1">
      <c r="A103" s="45" t="s">
        <v>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</row>
    <row r="104" spans="1:15" ht="23.1" customHeight="1">
      <c r="A104" s="45" t="s">
        <v>32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</row>
    <row r="105" spans="1:15" ht="23.1" customHeight="1">
      <c r="A105" s="45" t="s">
        <v>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</row>
    <row r="106" spans="1:15" ht="23.1" customHeight="1"/>
    <row r="107" spans="1:15" ht="23.1" customHeight="1">
      <c r="H107" s="129" t="s">
        <v>3</v>
      </c>
      <c r="I107" s="129"/>
      <c r="J107" s="129"/>
      <c r="K107" s="129"/>
      <c r="L107" s="129"/>
      <c r="M107" s="129"/>
      <c r="N107" s="129"/>
    </row>
    <row r="108" spans="1:15" ht="23.1" customHeight="1">
      <c r="H108" s="130" t="s">
        <v>4</v>
      </c>
      <c r="I108" s="130"/>
      <c r="J108" s="130"/>
      <c r="L108" s="131" t="s">
        <v>5</v>
      </c>
      <c r="M108" s="131"/>
      <c r="N108" s="131"/>
    </row>
    <row r="109" spans="1:15" ht="23.1" customHeight="1">
      <c r="H109" s="74" t="s">
        <v>6</v>
      </c>
      <c r="I109" s="75"/>
      <c r="J109" s="76" t="s">
        <v>7</v>
      </c>
      <c r="L109" s="74" t="s">
        <v>6</v>
      </c>
      <c r="M109" s="75"/>
      <c r="N109" s="76" t="s">
        <v>7</v>
      </c>
    </row>
    <row r="110" spans="1:15" ht="23.1" customHeight="1">
      <c r="H110" s="77" t="s">
        <v>8</v>
      </c>
      <c r="I110" s="77"/>
      <c r="J110" s="78" t="s">
        <v>9</v>
      </c>
      <c r="L110" s="77" t="s">
        <v>8</v>
      </c>
      <c r="M110" s="77"/>
      <c r="N110" s="78" t="s">
        <v>9</v>
      </c>
    </row>
    <row r="111" spans="1:15" ht="23.1" customHeight="1">
      <c r="F111" s="48" t="s">
        <v>10</v>
      </c>
      <c r="H111" s="79" t="s">
        <v>11</v>
      </c>
      <c r="I111" s="75"/>
      <c r="J111" s="79" t="s">
        <v>12</v>
      </c>
      <c r="L111" s="79" t="s">
        <v>11</v>
      </c>
      <c r="M111" s="75"/>
      <c r="N111" s="79" t="s">
        <v>12</v>
      </c>
    </row>
    <row r="112" spans="1:15" ht="23.1" customHeight="1">
      <c r="A112" s="45" t="s">
        <v>52</v>
      </c>
      <c r="H112" s="5"/>
      <c r="I112" s="5"/>
      <c r="J112" s="5"/>
      <c r="K112" s="5"/>
      <c r="L112" s="5"/>
      <c r="M112" s="5"/>
      <c r="N112" s="5"/>
      <c r="O112" s="5"/>
    </row>
    <row r="113" spans="1:24" ht="23.1" customHeight="1">
      <c r="A113" s="46" t="s">
        <v>53</v>
      </c>
      <c r="F113" s="91"/>
      <c r="H113" s="5"/>
      <c r="I113" s="5"/>
      <c r="J113" s="5"/>
      <c r="K113" s="5"/>
      <c r="L113" s="5"/>
      <c r="M113" s="5"/>
      <c r="N113" s="5"/>
      <c r="O113" s="5"/>
    </row>
    <row r="114" spans="1:24" ht="23.1" customHeight="1">
      <c r="A114" s="46" t="s">
        <v>54</v>
      </c>
      <c r="F114" s="49"/>
      <c r="H114" s="5"/>
      <c r="I114" s="5"/>
      <c r="J114" s="5"/>
      <c r="K114" s="5"/>
      <c r="L114" s="5"/>
      <c r="M114" s="5"/>
      <c r="N114" s="5"/>
      <c r="O114" s="5"/>
    </row>
    <row r="115" spans="1:24" ht="23.1" customHeight="1">
      <c r="B115" s="46" t="s">
        <v>55</v>
      </c>
      <c r="F115" s="49"/>
      <c r="H115" s="19">
        <v>300000000</v>
      </c>
      <c r="I115" s="5"/>
      <c r="J115" s="19">
        <v>300000000</v>
      </c>
      <c r="K115" s="5"/>
      <c r="L115" s="19">
        <v>300000000</v>
      </c>
      <c r="M115" s="5"/>
      <c r="N115" s="19">
        <v>300000000</v>
      </c>
      <c r="O115" s="5"/>
      <c r="V115" s="5"/>
      <c r="W115" s="5"/>
      <c r="X115" s="5"/>
    </row>
    <row r="116" spans="1:24" ht="23.1" customHeight="1">
      <c r="A116" s="46" t="s">
        <v>56</v>
      </c>
      <c r="F116" s="49"/>
      <c r="H116" s="5"/>
      <c r="I116" s="5"/>
      <c r="J116" s="5"/>
      <c r="K116" s="5"/>
      <c r="M116" s="5"/>
      <c r="O116" s="5"/>
      <c r="V116" s="5"/>
      <c r="W116" s="5"/>
      <c r="X116" s="5"/>
    </row>
    <row r="117" spans="1:24" ht="23.1" customHeight="1">
      <c r="B117" s="46" t="s">
        <v>55</v>
      </c>
      <c r="F117" s="49"/>
      <c r="H117" s="5">
        <v>300000000</v>
      </c>
      <c r="I117" s="5"/>
      <c r="J117" s="5">
        <v>300000000</v>
      </c>
      <c r="K117" s="5"/>
      <c r="L117" s="5">
        <v>300000000</v>
      </c>
      <c r="M117" s="5"/>
      <c r="N117" s="5">
        <v>300000000</v>
      </c>
      <c r="O117" s="5"/>
      <c r="V117" s="5"/>
      <c r="W117" s="5"/>
      <c r="X117" s="5"/>
    </row>
    <row r="118" spans="1:24" ht="23.1" customHeight="1">
      <c r="A118" s="46" t="s">
        <v>57</v>
      </c>
      <c r="F118" s="92"/>
      <c r="H118" s="5">
        <v>278374901.60000002</v>
      </c>
      <c r="I118" s="5"/>
      <c r="J118" s="5">
        <v>278374901.60000002</v>
      </c>
      <c r="K118" s="5"/>
      <c r="L118" s="5">
        <v>278374901.60000002</v>
      </c>
      <c r="M118" s="5"/>
      <c r="N118" s="5">
        <v>278374901.60000002</v>
      </c>
      <c r="O118" s="5"/>
      <c r="V118" s="5"/>
      <c r="W118" s="5"/>
      <c r="X118" s="5"/>
    </row>
    <row r="119" spans="1:24" ht="23.1" customHeight="1">
      <c r="A119" s="46" t="s">
        <v>58</v>
      </c>
      <c r="H119" s="5"/>
      <c r="I119" s="14"/>
      <c r="J119" s="5"/>
      <c r="K119" s="14"/>
      <c r="L119" s="5"/>
      <c r="M119" s="14"/>
      <c r="N119" s="5"/>
      <c r="O119" s="14"/>
      <c r="V119" s="5"/>
      <c r="W119" s="5"/>
      <c r="X119" s="5"/>
    </row>
    <row r="120" spans="1:24" ht="23.1" customHeight="1">
      <c r="B120" s="46" t="s">
        <v>59</v>
      </c>
      <c r="F120" s="49"/>
      <c r="H120" s="7">
        <v>30000000</v>
      </c>
      <c r="I120" s="14"/>
      <c r="J120" s="7">
        <v>30000000</v>
      </c>
      <c r="K120" s="14"/>
      <c r="L120" s="7">
        <v>30000000</v>
      </c>
      <c r="M120" s="14"/>
      <c r="N120" s="7">
        <v>30000000</v>
      </c>
      <c r="O120" s="14"/>
      <c r="V120" s="5"/>
      <c r="W120" s="5"/>
      <c r="X120" s="5"/>
    </row>
    <row r="121" spans="1:24" ht="23.1" customHeight="1">
      <c r="B121" s="46" t="s">
        <v>60</v>
      </c>
      <c r="F121" s="49"/>
      <c r="H121" s="7">
        <v>17710640.109999999</v>
      </c>
      <c r="I121" s="14"/>
      <c r="J121" s="7">
        <v>3880222.04</v>
      </c>
      <c r="K121" s="14"/>
      <c r="L121" s="7">
        <v>356453723.7899999</v>
      </c>
      <c r="M121" s="14"/>
      <c r="N121" s="7">
        <v>334605859.52999991</v>
      </c>
      <c r="O121" s="14"/>
      <c r="V121" s="5"/>
      <c r="W121" s="5"/>
      <c r="X121" s="5"/>
    </row>
    <row r="122" spans="1:24" ht="23.1" customHeight="1">
      <c r="A122" s="46" t="s">
        <v>61</v>
      </c>
      <c r="F122" s="49"/>
      <c r="H122" s="93">
        <v>14347672.300000001</v>
      </c>
      <c r="I122" s="14"/>
      <c r="J122" s="93">
        <v>14347672.299999999</v>
      </c>
      <c r="K122" s="14"/>
      <c r="L122" s="15">
        <v>1129905.9099999992</v>
      </c>
      <c r="M122" s="14"/>
      <c r="N122" s="15">
        <v>1129905.9099999999</v>
      </c>
      <c r="O122" s="14"/>
      <c r="V122" s="5"/>
      <c r="W122" s="5"/>
      <c r="X122" s="5"/>
    </row>
    <row r="123" spans="1:24" ht="23.1" customHeight="1">
      <c r="A123" s="45" t="s">
        <v>62</v>
      </c>
      <c r="H123" s="7">
        <f>SUM(H117:H122)</f>
        <v>640433214.00999999</v>
      </c>
      <c r="I123" s="14"/>
      <c r="J123" s="7">
        <f>SUM(J117:J122)</f>
        <v>626602795.93999994</v>
      </c>
      <c r="K123" s="14"/>
      <c r="L123" s="7">
        <f>SUM(L117:L122)</f>
        <v>965958531.29999983</v>
      </c>
      <c r="M123" s="14"/>
      <c r="N123" s="7">
        <f>SUM(N117:N122)</f>
        <v>944110667.03999984</v>
      </c>
      <c r="O123" s="14"/>
      <c r="V123" s="5"/>
      <c r="W123" s="5"/>
      <c r="X123" s="5"/>
    </row>
    <row r="124" spans="1:24" ht="23.1" customHeight="1">
      <c r="A124" s="94" t="s">
        <v>63</v>
      </c>
      <c r="H124" s="15">
        <v>0</v>
      </c>
      <c r="I124" s="5"/>
      <c r="J124" s="15">
        <v>0</v>
      </c>
      <c r="K124" s="5"/>
      <c r="L124" s="15">
        <v>0</v>
      </c>
      <c r="M124" s="5"/>
      <c r="N124" s="15">
        <v>0</v>
      </c>
      <c r="O124" s="5"/>
      <c r="V124" s="5"/>
      <c r="W124" s="5"/>
      <c r="X124" s="5"/>
    </row>
    <row r="125" spans="1:24" ht="23.1" customHeight="1">
      <c r="A125" s="45" t="s">
        <v>64</v>
      </c>
      <c r="H125" s="6">
        <f>SUM(H123:H124)</f>
        <v>640433214.00999999</v>
      </c>
      <c r="I125" s="14"/>
      <c r="J125" s="6">
        <f>SUM(J123:J124)</f>
        <v>626602795.93999994</v>
      </c>
      <c r="K125" s="14"/>
      <c r="L125" s="6">
        <f>SUM(L123:L124)</f>
        <v>965958531.29999983</v>
      </c>
      <c r="M125" s="14"/>
      <c r="N125" s="6">
        <f>SUM(N123:N124)</f>
        <v>944110667.03999984</v>
      </c>
      <c r="O125" s="14"/>
      <c r="P125" s="50"/>
      <c r="Q125" s="50"/>
      <c r="R125" s="50"/>
      <c r="S125" s="50"/>
      <c r="T125" s="50"/>
      <c r="U125" s="50"/>
      <c r="V125" s="50"/>
      <c r="W125" s="50"/>
      <c r="X125" s="5"/>
    </row>
    <row r="126" spans="1:24" ht="15" customHeight="1">
      <c r="B126" s="45"/>
      <c r="H126" s="14"/>
      <c r="I126" s="14"/>
      <c r="J126" s="14"/>
      <c r="K126" s="14"/>
      <c r="L126" s="14"/>
      <c r="M126" s="14"/>
      <c r="N126" s="14"/>
      <c r="O126" s="14"/>
      <c r="V126" s="5"/>
      <c r="W126" s="5"/>
      <c r="X126" s="5"/>
    </row>
    <row r="127" spans="1:24" ht="23.1" customHeight="1" thickBot="1">
      <c r="A127" s="45" t="s">
        <v>65</v>
      </c>
      <c r="H127" s="20">
        <f>H125+H80</f>
        <v>1347527354.8299999</v>
      </c>
      <c r="I127" s="14"/>
      <c r="J127" s="20">
        <f>J125+J80</f>
        <v>1342614470.8099999</v>
      </c>
      <c r="K127" s="14"/>
      <c r="L127" s="20">
        <f>L125+L80</f>
        <v>1139662018.2099998</v>
      </c>
      <c r="M127" s="14"/>
      <c r="N127" s="20">
        <f>N125+N80</f>
        <v>1092735410.3799999</v>
      </c>
      <c r="O127" s="14"/>
      <c r="P127" s="66"/>
      <c r="R127" s="66"/>
      <c r="S127" s="66"/>
      <c r="T127" s="66"/>
      <c r="U127" s="66"/>
      <c r="V127" s="66"/>
      <c r="W127" s="5"/>
      <c r="X127" s="50"/>
    </row>
    <row r="128" spans="1:24" ht="23.1" customHeight="1" thickTop="1">
      <c r="H128" s="5"/>
      <c r="I128" s="5"/>
      <c r="J128" s="5"/>
      <c r="K128" s="5"/>
      <c r="L128" s="5"/>
      <c r="M128" s="5"/>
      <c r="N128" s="5"/>
      <c r="O128" s="14"/>
      <c r="V128" s="5"/>
      <c r="W128" s="5"/>
      <c r="X128" s="5"/>
    </row>
    <row r="129" spans="1:24" ht="23.1" customHeight="1">
      <c r="A129" s="46" t="s">
        <v>31</v>
      </c>
      <c r="H129" s="5"/>
      <c r="I129" s="5"/>
      <c r="J129" s="5"/>
      <c r="K129" s="5"/>
      <c r="L129" s="5"/>
      <c r="M129" s="5"/>
      <c r="N129" s="5"/>
      <c r="O129" s="5"/>
      <c r="T129" s="50"/>
      <c r="V129" s="5"/>
      <c r="W129" s="5"/>
      <c r="X129" s="5"/>
    </row>
    <row r="130" spans="1:24" ht="23.1" customHeight="1">
      <c r="H130" s="5"/>
      <c r="I130" s="5"/>
      <c r="J130" s="5"/>
      <c r="K130" s="5"/>
      <c r="L130" s="5"/>
      <c r="M130" s="5"/>
      <c r="N130" s="5"/>
      <c r="O130" s="5"/>
      <c r="V130" s="5"/>
      <c r="W130" s="5"/>
      <c r="X130" s="5"/>
    </row>
    <row r="131" spans="1:24" ht="23.1" customHeight="1">
      <c r="H131" s="5"/>
      <c r="I131" s="5"/>
      <c r="J131" s="5"/>
      <c r="K131" s="5"/>
      <c r="L131" s="5"/>
      <c r="M131" s="5"/>
      <c r="N131" s="5"/>
      <c r="O131" s="5"/>
      <c r="V131" s="5"/>
      <c r="W131" s="5"/>
      <c r="X131" s="5"/>
    </row>
    <row r="132" spans="1:24" ht="23.1" customHeight="1">
      <c r="H132" s="5"/>
      <c r="I132" s="5"/>
      <c r="J132" s="5"/>
      <c r="K132" s="5"/>
      <c r="L132" s="5"/>
      <c r="M132" s="5"/>
      <c r="N132" s="5"/>
      <c r="O132" s="5"/>
      <c r="V132" s="5"/>
      <c r="W132" s="5"/>
      <c r="X132" s="5"/>
    </row>
    <row r="133" spans="1:24" ht="23.1" customHeight="1">
      <c r="H133" s="5"/>
      <c r="I133" s="5"/>
      <c r="J133" s="5"/>
      <c r="K133" s="5"/>
      <c r="L133" s="5"/>
      <c r="M133" s="5"/>
      <c r="N133" s="5"/>
      <c r="O133" s="5"/>
      <c r="V133" s="5"/>
      <c r="W133" s="5"/>
      <c r="X133" s="5"/>
    </row>
    <row r="134" spans="1:24" ht="23.1" customHeight="1">
      <c r="H134" s="5"/>
      <c r="I134" s="5"/>
      <c r="J134" s="5"/>
      <c r="K134" s="5"/>
      <c r="L134" s="5"/>
      <c r="M134" s="5"/>
      <c r="N134" s="5"/>
      <c r="O134" s="5"/>
      <c r="V134" s="5"/>
      <c r="W134" s="5"/>
      <c r="X134" s="5"/>
    </row>
    <row r="135" spans="1:24" ht="23.1" customHeight="1">
      <c r="H135" s="5"/>
      <c r="I135" s="5"/>
      <c r="J135" s="5"/>
      <c r="K135" s="5"/>
      <c r="L135" s="5"/>
      <c r="M135" s="5"/>
      <c r="N135" s="5"/>
      <c r="O135" s="5"/>
      <c r="V135" s="5"/>
      <c r="W135" s="5"/>
      <c r="X135" s="5"/>
    </row>
    <row r="136" spans="1:24" ht="23.1" customHeight="1">
      <c r="H136" s="5"/>
      <c r="I136" s="5"/>
      <c r="J136" s="5"/>
      <c r="K136" s="5"/>
      <c r="L136" s="5"/>
      <c r="M136" s="5"/>
      <c r="N136" s="5"/>
      <c r="O136" s="5"/>
      <c r="V136" s="5"/>
      <c r="W136" s="5"/>
      <c r="X136" s="5"/>
    </row>
    <row r="137" spans="1:24" ht="23.1" customHeight="1">
      <c r="H137" s="5"/>
      <c r="I137" s="5"/>
      <c r="J137" s="5"/>
      <c r="K137" s="5"/>
      <c r="L137" s="5"/>
      <c r="M137" s="5"/>
      <c r="N137" s="5"/>
      <c r="O137" s="5"/>
      <c r="V137" s="5"/>
      <c r="W137" s="5"/>
      <c r="X137" s="5"/>
    </row>
    <row r="138" spans="1:24" ht="23.1" customHeight="1">
      <c r="H138" s="5"/>
      <c r="I138" s="5"/>
      <c r="J138" s="5"/>
      <c r="K138" s="5"/>
      <c r="L138" s="5"/>
      <c r="M138" s="5"/>
      <c r="N138" s="5"/>
      <c r="O138" s="5"/>
      <c r="V138" s="5"/>
      <c r="W138" s="5"/>
      <c r="X138" s="5"/>
    </row>
    <row r="139" spans="1:24" ht="23.1" customHeight="1">
      <c r="H139" s="5"/>
      <c r="I139" s="5"/>
      <c r="J139" s="5"/>
      <c r="K139" s="5"/>
      <c r="L139" s="5"/>
      <c r="M139" s="5"/>
      <c r="N139" s="5"/>
      <c r="O139" s="5"/>
      <c r="V139" s="5"/>
      <c r="W139" s="5"/>
      <c r="X139" s="5"/>
    </row>
    <row r="140" spans="1:24" ht="23.1" customHeight="1">
      <c r="H140" s="5"/>
      <c r="I140" s="5"/>
      <c r="J140" s="5"/>
      <c r="K140" s="5"/>
      <c r="L140" s="5"/>
      <c r="M140" s="5"/>
      <c r="N140" s="5"/>
      <c r="O140" s="5"/>
      <c r="V140" s="5"/>
      <c r="W140" s="5"/>
      <c r="X140" s="5"/>
    </row>
    <row r="141" spans="1:24" ht="23.1" customHeight="1">
      <c r="H141" s="5"/>
      <c r="I141" s="5"/>
      <c r="J141" s="5"/>
      <c r="K141" s="5"/>
      <c r="L141" s="5"/>
      <c r="M141" s="5"/>
      <c r="N141" s="5"/>
      <c r="O141" s="5"/>
      <c r="V141" s="5"/>
      <c r="W141" s="5"/>
      <c r="X141" s="5"/>
    </row>
    <row r="142" spans="1:24" ht="23.1" customHeight="1">
      <c r="H142" s="14"/>
      <c r="I142" s="14"/>
      <c r="J142" s="14"/>
      <c r="K142" s="14"/>
      <c r="L142" s="14"/>
      <c r="M142" s="14"/>
      <c r="N142" s="14"/>
      <c r="O142" s="14"/>
      <c r="V142" s="5"/>
      <c r="W142" s="5"/>
      <c r="X142" s="5"/>
    </row>
    <row r="143" spans="1:24" ht="23.1" customHeight="1">
      <c r="H143" s="14"/>
      <c r="I143" s="14"/>
      <c r="J143" s="14"/>
      <c r="K143" s="14"/>
      <c r="L143" s="14"/>
      <c r="M143" s="14"/>
      <c r="N143" s="14"/>
      <c r="O143" s="14"/>
      <c r="V143" s="5"/>
      <c r="W143" s="5"/>
      <c r="X143" s="5"/>
    </row>
    <row r="144" spans="1:24" ht="23.1" customHeight="1">
      <c r="H144" s="14"/>
      <c r="I144" s="14"/>
      <c r="J144" s="14"/>
      <c r="K144" s="14"/>
      <c r="L144" s="14"/>
      <c r="M144" s="14"/>
      <c r="N144" s="14"/>
      <c r="O144" s="14"/>
      <c r="V144" s="5"/>
      <c r="W144" s="5"/>
      <c r="X144" s="5"/>
    </row>
    <row r="145" spans="1:24" ht="23.1" customHeight="1">
      <c r="H145" s="14"/>
      <c r="I145" s="14"/>
      <c r="J145" s="14"/>
      <c r="K145" s="14"/>
      <c r="L145" s="14"/>
      <c r="M145" s="14"/>
      <c r="N145" s="14"/>
      <c r="O145" s="14"/>
      <c r="V145" s="5"/>
      <c r="W145" s="5"/>
      <c r="X145" s="5"/>
    </row>
    <row r="146" spans="1:24" ht="23.1" customHeight="1">
      <c r="H146" s="14"/>
      <c r="I146" s="14"/>
      <c r="J146" s="14"/>
      <c r="K146" s="14"/>
      <c r="L146" s="14"/>
      <c r="M146" s="14"/>
      <c r="N146" s="14"/>
      <c r="O146" s="14"/>
      <c r="V146" s="5"/>
      <c r="W146" s="5"/>
      <c r="X146" s="5"/>
    </row>
    <row r="147" spans="1:24" ht="23.1" customHeight="1">
      <c r="H147" s="14"/>
      <c r="I147" s="14"/>
      <c r="J147" s="14"/>
      <c r="K147" s="14"/>
      <c r="L147" s="14"/>
      <c r="M147" s="14"/>
      <c r="N147" s="14"/>
      <c r="O147" s="14"/>
      <c r="V147" s="5"/>
      <c r="W147" s="5"/>
      <c r="X147" s="5"/>
    </row>
    <row r="148" spans="1:24" ht="23.1" customHeight="1">
      <c r="H148" s="14"/>
      <c r="I148" s="14"/>
      <c r="J148" s="14"/>
      <c r="K148" s="14"/>
      <c r="L148" s="14"/>
      <c r="M148" s="14"/>
      <c r="N148" s="14"/>
      <c r="O148" s="14"/>
      <c r="V148" s="5"/>
      <c r="W148" s="5"/>
      <c r="X148" s="5"/>
    </row>
    <row r="149" spans="1:24" ht="23.1" customHeight="1">
      <c r="H149" s="14"/>
      <c r="I149" s="14"/>
      <c r="J149" s="14"/>
      <c r="K149" s="14"/>
      <c r="L149" s="14"/>
      <c r="M149" s="14"/>
      <c r="N149" s="14"/>
      <c r="O149" s="14"/>
      <c r="V149" s="5"/>
      <c r="W149" s="5"/>
      <c r="X149" s="5"/>
    </row>
    <row r="150" spans="1:24" ht="23.1" customHeight="1">
      <c r="H150" s="14"/>
      <c r="I150" s="14"/>
      <c r="J150" s="14"/>
      <c r="K150" s="14"/>
      <c r="L150" s="14"/>
      <c r="M150" s="14"/>
      <c r="N150" s="14"/>
      <c r="O150" s="14"/>
      <c r="V150" s="5"/>
      <c r="W150" s="5"/>
      <c r="X150" s="5"/>
    </row>
    <row r="151" spans="1:24" ht="23.1" customHeight="1">
      <c r="H151" s="14"/>
      <c r="I151" s="14"/>
      <c r="J151" s="14"/>
      <c r="K151" s="14"/>
      <c r="L151" s="14"/>
      <c r="M151" s="14"/>
      <c r="N151" s="14"/>
      <c r="O151" s="14"/>
      <c r="V151" s="5"/>
      <c r="W151" s="5"/>
      <c r="X151" s="5"/>
    </row>
    <row r="152" spans="1:24" ht="29.1" customHeight="1">
      <c r="H152" s="14"/>
      <c r="I152" s="14"/>
      <c r="J152" s="14"/>
      <c r="K152" s="14"/>
      <c r="L152" s="14"/>
      <c r="M152" s="14"/>
      <c r="N152" s="14"/>
      <c r="O152" s="14"/>
      <c r="V152" s="5"/>
      <c r="W152" s="5"/>
      <c r="X152" s="5"/>
    </row>
    <row r="153" spans="1:24" ht="23.1" customHeight="1">
      <c r="A153" s="51"/>
      <c r="H153" s="14"/>
      <c r="I153" s="14"/>
      <c r="J153" s="14"/>
      <c r="K153" s="14"/>
      <c r="L153" s="14"/>
      <c r="M153" s="14"/>
      <c r="N153" s="18" t="s">
        <v>166</v>
      </c>
      <c r="O153" s="14"/>
    </row>
  </sheetData>
  <mergeCells count="9">
    <mergeCell ref="H107:N107"/>
    <mergeCell ref="H108:J108"/>
    <mergeCell ref="L108:N108"/>
    <mergeCell ref="H5:N5"/>
    <mergeCell ref="L6:N6"/>
    <mergeCell ref="H6:J6"/>
    <mergeCell ref="H56:N56"/>
    <mergeCell ref="H57:J57"/>
    <mergeCell ref="L57:N57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zoomScaleNormal="100" zoomScaleSheetLayoutView="100" workbookViewId="0">
      <selection activeCell="N40" sqref="N40"/>
    </sheetView>
  </sheetViews>
  <sheetFormatPr defaultColWidth="9.375" defaultRowHeight="19.8"/>
  <cols>
    <col min="1" max="4" width="2.375" style="46" customWidth="1"/>
    <col min="5" max="5" width="43.5" style="46" customWidth="1"/>
    <col min="6" max="6" width="10.875" style="46" customWidth="1"/>
    <col min="7" max="7" width="1" style="46" customWidth="1"/>
    <col min="8" max="8" width="20.875" style="46" customWidth="1"/>
    <col min="9" max="9" width="1" style="46" customWidth="1"/>
    <col min="10" max="10" width="20.875" style="46" customWidth="1"/>
    <col min="11" max="11" width="1" style="46" customWidth="1"/>
    <col min="12" max="12" width="20.875" style="46" customWidth="1"/>
    <col min="13" max="13" width="1" style="46" customWidth="1"/>
    <col min="14" max="14" width="20.875" style="46" customWidth="1"/>
    <col min="15" max="15" width="1.625" style="46" customWidth="1"/>
    <col min="16" max="16" width="9.375" style="46"/>
    <col min="17" max="17" width="17" style="5" bestFit="1" customWidth="1"/>
    <col min="18" max="18" width="17" style="46" bestFit="1" customWidth="1"/>
    <col min="19" max="19" width="9.375" style="46"/>
    <col min="20" max="20" width="20.125" style="46" customWidth="1"/>
    <col min="21" max="21" width="0.875" style="46" customWidth="1"/>
    <col min="22" max="22" width="15.5" style="46" customWidth="1"/>
    <col min="23" max="16384" width="9.375" style="46"/>
  </cols>
  <sheetData>
    <row r="1" spans="1:20" s="45" customFormat="1" ht="23.1" customHeight="1">
      <c r="A1" s="45" t="s">
        <v>0</v>
      </c>
      <c r="Q1" s="35"/>
    </row>
    <row r="2" spans="1:20" s="45" customFormat="1" ht="23.1" customHeight="1">
      <c r="A2" s="45" t="s">
        <v>66</v>
      </c>
      <c r="Q2" s="35"/>
    </row>
    <row r="3" spans="1:20" s="45" customFormat="1" ht="23.1" customHeight="1">
      <c r="A3" s="45" t="s">
        <v>67</v>
      </c>
      <c r="Q3" s="35"/>
    </row>
    <row r="4" spans="1:20" ht="23.1" customHeight="1">
      <c r="H4" s="5"/>
      <c r="I4" s="5"/>
      <c r="J4" s="5"/>
      <c r="K4" s="5"/>
      <c r="L4" s="5"/>
      <c r="M4" s="5"/>
      <c r="N4" s="5"/>
    </row>
    <row r="5" spans="1:20" ht="23.1" customHeight="1">
      <c r="H5" s="95" t="s">
        <v>3</v>
      </c>
      <c r="I5" s="95"/>
      <c r="J5" s="95"/>
      <c r="K5" s="95"/>
      <c r="L5" s="95"/>
      <c r="M5" s="95"/>
      <c r="N5" s="95"/>
    </row>
    <row r="6" spans="1:20" ht="23.1" customHeight="1">
      <c r="A6" s="80"/>
      <c r="B6" s="80"/>
      <c r="C6" s="80"/>
      <c r="D6" s="80"/>
      <c r="E6" s="80"/>
      <c r="F6" s="80"/>
      <c r="H6" s="132" t="s">
        <v>4</v>
      </c>
      <c r="I6" s="132"/>
      <c r="J6" s="132"/>
      <c r="K6" s="97"/>
      <c r="L6" s="132" t="s">
        <v>5</v>
      </c>
      <c r="M6" s="132"/>
      <c r="N6" s="132"/>
    </row>
    <row r="7" spans="1:20" ht="23.1" customHeight="1">
      <c r="A7" s="98"/>
      <c r="B7" s="98"/>
      <c r="C7" s="98"/>
      <c r="D7" s="98"/>
      <c r="E7" s="98"/>
      <c r="F7" s="48" t="s">
        <v>10</v>
      </c>
      <c r="H7" s="96">
        <v>2024</v>
      </c>
      <c r="I7" s="99"/>
      <c r="J7" s="96">
        <v>2023</v>
      </c>
      <c r="K7" s="99"/>
      <c r="L7" s="96">
        <v>2024</v>
      </c>
      <c r="M7" s="99"/>
      <c r="N7" s="96">
        <v>2023</v>
      </c>
    </row>
    <row r="8" spans="1:20" ht="23.1" customHeight="1">
      <c r="A8" s="45" t="s">
        <v>68</v>
      </c>
      <c r="B8" s="98"/>
      <c r="C8" s="98"/>
      <c r="D8" s="98"/>
      <c r="E8" s="98"/>
      <c r="H8" s="1"/>
      <c r="I8" s="49"/>
      <c r="J8" s="49"/>
      <c r="K8" s="49"/>
      <c r="L8" s="49"/>
      <c r="M8" s="49"/>
      <c r="N8" s="49"/>
    </row>
    <row r="9" spans="1:20" ht="23.1" customHeight="1">
      <c r="A9" s="46" t="s">
        <v>69</v>
      </c>
      <c r="F9" s="49">
        <v>5.0999999999999996</v>
      </c>
      <c r="H9" s="5">
        <v>342019773.93000001</v>
      </c>
      <c r="I9" s="5"/>
      <c r="J9" s="5">
        <v>342611668.33999997</v>
      </c>
      <c r="K9" s="5"/>
      <c r="L9" s="5">
        <v>213036828.26999998</v>
      </c>
      <c r="M9" s="5"/>
      <c r="N9" s="5">
        <v>200287906.18999997</v>
      </c>
      <c r="R9" s="100"/>
    </row>
    <row r="10" spans="1:20" ht="23.1" customHeight="1">
      <c r="A10" s="46" t="s">
        <v>70</v>
      </c>
      <c r="F10" s="49">
        <v>5.0999999999999996</v>
      </c>
      <c r="H10" s="5">
        <v>766590.75</v>
      </c>
      <c r="I10" s="5"/>
      <c r="J10" s="5">
        <v>2238753.08</v>
      </c>
      <c r="K10" s="5"/>
      <c r="L10" s="5">
        <v>501963.35</v>
      </c>
      <c r="M10" s="5"/>
      <c r="N10" s="5">
        <v>1148018.31</v>
      </c>
      <c r="R10" s="100"/>
    </row>
    <row r="11" spans="1:20" ht="23.1" customHeight="1">
      <c r="A11" s="45" t="s">
        <v>71</v>
      </c>
      <c r="F11" s="49"/>
      <c r="H11" s="6">
        <f>SUM(H9:H10)</f>
        <v>342786364.68000001</v>
      </c>
      <c r="I11" s="5"/>
      <c r="J11" s="6">
        <f>SUM(J9:J10)</f>
        <v>344850421.41999996</v>
      </c>
      <c r="K11" s="5"/>
      <c r="L11" s="6">
        <f>SUM(L9:L10)</f>
        <v>213538791.61999997</v>
      </c>
      <c r="M11" s="5"/>
      <c r="N11" s="6">
        <f>SUM(N9:N10)</f>
        <v>201435924.49999997</v>
      </c>
    </row>
    <row r="12" spans="1:20" ht="6.75" customHeight="1">
      <c r="F12" s="49"/>
      <c r="H12" s="5"/>
      <c r="I12" s="5"/>
      <c r="J12" s="7"/>
      <c r="K12" s="5"/>
      <c r="L12" s="5"/>
      <c r="M12" s="5"/>
      <c r="N12" s="5"/>
    </row>
    <row r="13" spans="1:20" ht="23.1" customHeight="1">
      <c r="A13" s="45" t="s">
        <v>72</v>
      </c>
      <c r="F13" s="49"/>
      <c r="H13" s="5"/>
      <c r="I13" s="5"/>
      <c r="J13" s="7"/>
      <c r="K13" s="5"/>
      <c r="L13" s="5"/>
      <c r="M13" s="5"/>
      <c r="N13" s="5"/>
      <c r="T13" s="9"/>
    </row>
    <row r="14" spans="1:20" ht="23.1" customHeight="1">
      <c r="A14" s="46" t="s">
        <v>73</v>
      </c>
      <c r="F14" s="49">
        <v>5.0999999999999996</v>
      </c>
      <c r="H14" s="5">
        <v>291345509.44999999</v>
      </c>
      <c r="I14" s="5"/>
      <c r="J14" s="5">
        <v>300914430.31</v>
      </c>
      <c r="K14" s="5"/>
      <c r="L14" s="5">
        <v>172145742.94</v>
      </c>
      <c r="M14" s="5"/>
      <c r="N14" s="5">
        <v>170135242.33999997</v>
      </c>
      <c r="Q14" s="36"/>
      <c r="R14" s="100"/>
      <c r="T14" s="9"/>
    </row>
    <row r="15" spans="1:20" ht="23.1" customHeight="1">
      <c r="A15" s="46" t="s">
        <v>74</v>
      </c>
      <c r="F15" s="49"/>
      <c r="H15" s="5">
        <v>13546052.120000001</v>
      </c>
      <c r="I15" s="5"/>
      <c r="J15" s="5">
        <v>14516436.649999999</v>
      </c>
      <c r="K15" s="5"/>
      <c r="L15" s="5">
        <v>5862842.0200000005</v>
      </c>
      <c r="M15" s="5"/>
      <c r="N15" s="5">
        <v>5526468.8699999992</v>
      </c>
      <c r="R15" s="100"/>
      <c r="T15" s="9"/>
    </row>
    <row r="16" spans="1:20" ht="23.1" customHeight="1">
      <c r="A16" s="46" t="s">
        <v>75</v>
      </c>
      <c r="F16" s="49">
        <v>5.0999999999999996</v>
      </c>
      <c r="H16" s="5">
        <v>16629236.949999999</v>
      </c>
      <c r="I16" s="5"/>
      <c r="J16" s="5">
        <v>15075437.840000002</v>
      </c>
      <c r="L16" s="5">
        <v>9431214.5500000026</v>
      </c>
      <c r="N16" s="5">
        <v>8883644.9000000004</v>
      </c>
      <c r="R16" s="100"/>
      <c r="T16" s="9"/>
    </row>
    <row r="17" spans="1:20" ht="23.1" customHeight="1">
      <c r="A17" s="45" t="s">
        <v>76</v>
      </c>
      <c r="F17" s="49"/>
      <c r="H17" s="8">
        <f>SUM(H14:H16)</f>
        <v>321520798.51999998</v>
      </c>
      <c r="I17" s="5"/>
      <c r="J17" s="8">
        <f>SUM(J14:J16)</f>
        <v>330506304.79999995</v>
      </c>
      <c r="K17" s="5"/>
      <c r="L17" s="8">
        <f>SUM(L14:L16)</f>
        <v>187439799.51000002</v>
      </c>
      <c r="M17" s="5"/>
      <c r="N17" s="8">
        <f>SUM(N14:N16)</f>
        <v>184545356.10999998</v>
      </c>
      <c r="T17" s="9"/>
    </row>
    <row r="18" spans="1:20" ht="9.75" customHeight="1">
      <c r="F18" s="49"/>
      <c r="H18" s="5"/>
      <c r="I18" s="5"/>
      <c r="J18" s="5"/>
      <c r="K18" s="5"/>
      <c r="L18" s="5"/>
      <c r="M18" s="5"/>
      <c r="N18" s="5"/>
    </row>
    <row r="19" spans="1:20" ht="23.1" customHeight="1">
      <c r="A19" s="45" t="s">
        <v>77</v>
      </c>
      <c r="D19" s="45"/>
      <c r="F19" s="49"/>
      <c r="H19" s="5">
        <v>21265566.160000026</v>
      </c>
      <c r="I19" s="5"/>
      <c r="J19" s="5">
        <v>14344116.620000005</v>
      </c>
      <c r="K19" s="5"/>
      <c r="L19" s="5">
        <v>26098992.109999955</v>
      </c>
      <c r="M19" s="5"/>
      <c r="N19" s="5">
        <v>16890568.389999986</v>
      </c>
    </row>
    <row r="20" spans="1:20" ht="23.1" customHeight="1">
      <c r="A20" s="46" t="s">
        <v>78</v>
      </c>
      <c r="F20" s="49">
        <v>5.0999999999999996</v>
      </c>
      <c r="H20" s="10">
        <v>-3382900.48</v>
      </c>
      <c r="I20" s="5"/>
      <c r="J20" s="10">
        <v>-3324960.69</v>
      </c>
      <c r="K20" s="9"/>
      <c r="L20" s="10">
        <v>-46740.73</v>
      </c>
      <c r="M20" s="9"/>
      <c r="N20" s="10">
        <v>-478567.79</v>
      </c>
      <c r="R20" s="100"/>
      <c r="T20" s="9"/>
    </row>
    <row r="21" spans="1:20" ht="23.1" customHeight="1">
      <c r="A21" s="45" t="s">
        <v>79</v>
      </c>
      <c r="F21" s="49"/>
      <c r="H21" s="13">
        <f>SUM(H19:H20)</f>
        <v>17882665.680000026</v>
      </c>
      <c r="I21" s="5"/>
      <c r="J21" s="37">
        <f>SUM(J19:J20)</f>
        <v>11019155.930000005</v>
      </c>
      <c r="K21" s="5"/>
      <c r="L21" s="13">
        <f>SUM(L19:L20)</f>
        <v>26052251.379999954</v>
      </c>
      <c r="M21" s="5"/>
      <c r="N21" s="13">
        <f>SUM(N19:N20)</f>
        <v>16412000.599999987</v>
      </c>
      <c r="T21" s="9"/>
    </row>
    <row r="22" spans="1:20" ht="23.1" customHeight="1">
      <c r="A22" s="46" t="s">
        <v>80</v>
      </c>
      <c r="F22" s="49">
        <v>12.2</v>
      </c>
      <c r="H22" s="10">
        <v>-4052247.61</v>
      </c>
      <c r="I22" s="9"/>
      <c r="J22" s="10">
        <v>-3145973.6399999997</v>
      </c>
      <c r="K22" s="9"/>
      <c r="L22" s="10">
        <v>-4204387.12</v>
      </c>
      <c r="M22" s="9"/>
      <c r="N22" s="10">
        <v>-2872943.5999999996</v>
      </c>
      <c r="R22" s="100"/>
    </row>
    <row r="23" spans="1:20" ht="23.1" customHeight="1">
      <c r="A23" s="45" t="s">
        <v>81</v>
      </c>
      <c r="F23" s="49"/>
      <c r="H23" s="5">
        <f>SUM(H21:H22)</f>
        <v>13830418.070000026</v>
      </c>
      <c r="I23" s="5"/>
      <c r="J23" s="5">
        <f>SUM(J21:J22)</f>
        <v>7873182.2900000056</v>
      </c>
      <c r="K23" s="5"/>
      <c r="L23" s="5">
        <f>SUM(L21:L22)</f>
        <v>21847864.259999953</v>
      </c>
      <c r="M23" s="5"/>
      <c r="N23" s="5">
        <f>SUM(N21:N22)</f>
        <v>13539056.999999987</v>
      </c>
    </row>
    <row r="24" spans="1:20" ht="9.9" customHeight="1">
      <c r="A24" s="45"/>
      <c r="F24" s="49"/>
      <c r="H24" s="9"/>
      <c r="J24" s="9"/>
      <c r="L24" s="9"/>
      <c r="N24" s="9"/>
    </row>
    <row r="25" spans="1:20" ht="23.1" customHeight="1">
      <c r="A25" s="45" t="s">
        <v>82</v>
      </c>
      <c r="F25" s="49"/>
      <c r="H25" s="93">
        <v>0</v>
      </c>
      <c r="J25" s="93">
        <v>0</v>
      </c>
      <c r="L25" s="93">
        <v>0</v>
      </c>
      <c r="N25" s="93">
        <v>0</v>
      </c>
    </row>
    <row r="26" spans="1:20" ht="23.1" customHeight="1" thickBot="1">
      <c r="A26" s="45" t="s">
        <v>83</v>
      </c>
      <c r="F26" s="49"/>
      <c r="H26" s="101">
        <f>SUM(H23:H25)</f>
        <v>13830418.070000026</v>
      </c>
      <c r="J26" s="101">
        <f>SUM(J23:J25)</f>
        <v>7873182.2900000056</v>
      </c>
      <c r="L26" s="101">
        <f>SUM(L23:L25)</f>
        <v>21847864.259999953</v>
      </c>
      <c r="N26" s="101">
        <f>SUM(N23:N25)</f>
        <v>13539056.999999987</v>
      </c>
    </row>
    <row r="27" spans="1:20" ht="23.1" customHeight="1" thickTop="1">
      <c r="A27" s="45"/>
      <c r="J27" s="102"/>
      <c r="L27" s="5"/>
      <c r="N27" s="102"/>
    </row>
    <row r="28" spans="1:20" ht="23.1" customHeight="1">
      <c r="A28" s="45" t="s">
        <v>84</v>
      </c>
      <c r="H28" s="102"/>
      <c r="J28" s="102"/>
      <c r="L28" s="5"/>
      <c r="N28" s="102"/>
    </row>
    <row r="29" spans="1:20" ht="23.1" customHeight="1">
      <c r="B29" s="46" t="s">
        <v>85</v>
      </c>
      <c r="H29" s="102">
        <v>13830418.070000026</v>
      </c>
      <c r="J29" s="102">
        <v>7873182.29</v>
      </c>
      <c r="L29" s="5"/>
      <c r="N29" s="102"/>
    </row>
    <row r="30" spans="1:20" ht="23.1" customHeight="1">
      <c r="B30" s="94" t="s">
        <v>86</v>
      </c>
      <c r="H30" s="102">
        <v>0</v>
      </c>
      <c r="J30" s="102">
        <v>0</v>
      </c>
      <c r="L30" s="5"/>
      <c r="N30" s="102"/>
    </row>
    <row r="31" spans="1:20" ht="23.1" customHeight="1" thickBot="1">
      <c r="A31" s="45" t="s">
        <v>81</v>
      </c>
      <c r="H31" s="101">
        <f>SUM(H29:H30)</f>
        <v>13830418.070000026</v>
      </c>
      <c r="J31" s="101">
        <f>SUM(J29:J30)</f>
        <v>7873182.29</v>
      </c>
      <c r="L31" s="5"/>
    </row>
    <row r="32" spans="1:20" ht="9.75" customHeight="1" thickTop="1">
      <c r="A32" s="45"/>
      <c r="H32" s="102"/>
      <c r="J32" s="102"/>
    </row>
    <row r="33" spans="1:14" ht="23.1" customHeight="1">
      <c r="A33" s="103" t="s">
        <v>87</v>
      </c>
      <c r="H33" s="102"/>
      <c r="J33" s="102"/>
    </row>
    <row r="34" spans="1:14" ht="23.1" customHeight="1">
      <c r="B34" s="46" t="s">
        <v>85</v>
      </c>
      <c r="H34" s="102">
        <v>13830418.070000026</v>
      </c>
      <c r="J34" s="102">
        <v>7873182.29</v>
      </c>
    </row>
    <row r="35" spans="1:14" ht="23.1" customHeight="1">
      <c r="A35" s="94"/>
      <c r="B35" s="46" t="s">
        <v>86</v>
      </c>
      <c r="H35" s="102">
        <v>0</v>
      </c>
      <c r="J35" s="102">
        <v>0</v>
      </c>
    </row>
    <row r="36" spans="1:14" ht="23.1" customHeight="1" thickBot="1">
      <c r="A36" s="103" t="s">
        <v>83</v>
      </c>
      <c r="H36" s="101">
        <f>SUM(H34:H35)</f>
        <v>13830418.070000026</v>
      </c>
      <c r="J36" s="101">
        <f>SUM(J34:J35)</f>
        <v>7873182.29</v>
      </c>
    </row>
    <row r="37" spans="1:14" ht="10.5" customHeight="1" thickTop="1">
      <c r="A37" s="45"/>
      <c r="H37" s="102"/>
      <c r="J37" s="102"/>
    </row>
    <row r="38" spans="1:14" ht="23.1" customHeight="1">
      <c r="A38" s="103" t="s">
        <v>88</v>
      </c>
      <c r="F38" s="49"/>
      <c r="H38" s="104"/>
      <c r="J38" s="104"/>
      <c r="L38" s="104"/>
      <c r="N38" s="104"/>
    </row>
    <row r="39" spans="1:14" ht="23.1" customHeight="1">
      <c r="A39" s="94" t="s">
        <v>89</v>
      </c>
      <c r="B39" s="94"/>
      <c r="F39" s="49">
        <v>17</v>
      </c>
      <c r="H39" s="105">
        <v>4.5999999999999999E-2</v>
      </c>
      <c r="I39" s="105"/>
      <c r="J39" s="105">
        <v>2.5999999999999999E-2</v>
      </c>
      <c r="K39" s="105"/>
      <c r="L39" s="105">
        <v>7.2999999999999995E-2</v>
      </c>
      <c r="M39" s="105"/>
      <c r="N39" s="105">
        <v>4.4999999999999998E-2</v>
      </c>
    </row>
    <row r="40" spans="1:14" ht="23.1" customHeight="1">
      <c r="A40" s="103"/>
      <c r="F40" s="49"/>
      <c r="H40" s="104"/>
      <c r="J40" s="104"/>
      <c r="L40" s="104"/>
      <c r="N40" s="104"/>
    </row>
    <row r="41" spans="1:14" ht="23.1" customHeight="1">
      <c r="A41" s="46" t="s">
        <v>31</v>
      </c>
      <c r="F41" s="49"/>
      <c r="H41" s="104"/>
      <c r="J41" s="104"/>
      <c r="L41" s="104"/>
      <c r="N41" s="104"/>
    </row>
    <row r="42" spans="1:14" ht="23.1" customHeight="1">
      <c r="F42" s="49"/>
      <c r="H42" s="104"/>
      <c r="J42" s="104"/>
      <c r="L42" s="104"/>
      <c r="N42" s="104"/>
    </row>
    <row r="43" spans="1:14" ht="23.1" customHeight="1">
      <c r="F43" s="49"/>
      <c r="H43" s="104"/>
      <c r="J43" s="104"/>
      <c r="L43" s="104"/>
      <c r="N43" s="104"/>
    </row>
    <row r="44" spans="1:14" ht="23.1" customHeight="1">
      <c r="F44" s="49"/>
      <c r="H44" s="104"/>
      <c r="J44" s="104"/>
      <c r="L44" s="104"/>
      <c r="N44" s="104"/>
    </row>
    <row r="45" spans="1:14" ht="23.1" customHeight="1">
      <c r="F45" s="49"/>
      <c r="H45" s="104"/>
      <c r="J45" s="104"/>
      <c r="L45" s="104"/>
      <c r="N45" s="104"/>
    </row>
    <row r="46" spans="1:14" ht="23.1" customHeight="1">
      <c r="F46" s="49"/>
      <c r="H46" s="104"/>
      <c r="J46" s="104"/>
      <c r="L46" s="104"/>
      <c r="N46" s="104"/>
    </row>
    <row r="47" spans="1:14" ht="23.1" customHeight="1">
      <c r="F47" s="49"/>
      <c r="H47" s="104"/>
      <c r="J47" s="104"/>
      <c r="L47" s="104"/>
      <c r="N47" s="104"/>
    </row>
    <row r="48" spans="1:14" ht="23.1" customHeight="1">
      <c r="F48" s="49"/>
      <c r="H48" s="104"/>
      <c r="J48" s="104"/>
      <c r="L48" s="104"/>
      <c r="N48" s="104"/>
    </row>
    <row r="49" spans="1:14" ht="23.1" customHeight="1">
      <c r="F49" s="49"/>
      <c r="H49" s="104"/>
      <c r="J49" s="104"/>
      <c r="L49" s="104"/>
      <c r="N49" s="104"/>
    </row>
    <row r="50" spans="1:14" ht="23.1" customHeight="1">
      <c r="F50" s="49"/>
      <c r="H50" s="104"/>
      <c r="J50" s="104"/>
      <c r="L50" s="104"/>
      <c r="N50" s="104"/>
    </row>
    <row r="51" spans="1:14" ht="23.1" customHeight="1">
      <c r="A51" s="103"/>
      <c r="F51" s="49"/>
      <c r="H51" s="104"/>
      <c r="J51" s="104"/>
      <c r="L51" s="104"/>
      <c r="N51" s="104"/>
    </row>
    <row r="52" spans="1:14" ht="43.35" customHeight="1">
      <c r="A52" s="94"/>
      <c r="F52" s="49"/>
      <c r="H52" s="104"/>
      <c r="J52" s="104"/>
      <c r="L52" s="104"/>
      <c r="N52" s="104"/>
    </row>
    <row r="53" spans="1:14" ht="23.1" customHeight="1">
      <c r="A53" s="51"/>
      <c r="B53" s="103"/>
      <c r="F53" s="49"/>
      <c r="H53" s="104"/>
      <c r="J53" s="104"/>
      <c r="L53" s="104"/>
      <c r="N53" s="18" t="s">
        <v>167</v>
      </c>
    </row>
    <row r="57" spans="1:14">
      <c r="H57" s="5"/>
      <c r="I57" s="5"/>
      <c r="J57" s="5"/>
      <c r="K57" s="5"/>
      <c r="L57" s="5"/>
      <c r="M57" s="5"/>
      <c r="N57" s="5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1"/>
  <sheetViews>
    <sheetView view="pageBreakPreview" topLeftCell="A13" zoomScaleNormal="100" zoomScaleSheetLayoutView="100" zoomScalePageLayoutView="90" workbookViewId="0">
      <selection activeCell="P22" sqref="P22"/>
    </sheetView>
  </sheetViews>
  <sheetFormatPr defaultColWidth="9.375" defaultRowHeight="21.9" customHeight="1"/>
  <cols>
    <col min="1" max="1" width="3.5" style="46" customWidth="1"/>
    <col min="2" max="2" width="3.875" style="46" customWidth="1"/>
    <col min="3" max="3" width="5.125" style="46" customWidth="1"/>
    <col min="4" max="4" width="33.125" style="46" customWidth="1"/>
    <col min="5" max="5" width="1" style="46" customWidth="1"/>
    <col min="6" max="6" width="18.875" style="46" customWidth="1"/>
    <col min="7" max="7" width="1" style="46" customWidth="1"/>
    <col min="8" max="8" width="18.875" style="46" customWidth="1"/>
    <col min="9" max="9" width="1" style="46" customWidth="1"/>
    <col min="10" max="10" width="18.875" style="46" customWidth="1"/>
    <col min="11" max="11" width="1" style="46" customWidth="1"/>
    <col min="12" max="12" width="18.875" style="46" customWidth="1"/>
    <col min="13" max="13" width="1" style="46" customWidth="1"/>
    <col min="14" max="14" width="23.875" style="57" customWidth="1"/>
    <col min="15" max="15" width="1" style="46" customWidth="1"/>
    <col min="16" max="16" width="18.875" style="46" customWidth="1"/>
    <col min="17" max="17" width="9.375" style="46"/>
    <col min="18" max="19" width="17" style="46" bestFit="1" customWidth="1"/>
    <col min="20" max="20" width="14.625" style="46" bestFit="1" customWidth="1"/>
    <col min="21" max="16384" width="9.375" style="46"/>
  </cols>
  <sheetData>
    <row r="1" spans="1:32" s="45" customFormat="1" ht="23.1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N1" s="53"/>
      <c r="O1" s="52"/>
      <c r="P1" s="52"/>
    </row>
    <row r="2" spans="1:32" s="45" customFormat="1" ht="23.1" customHeight="1">
      <c r="A2" s="45" t="s">
        <v>90</v>
      </c>
      <c r="L2" s="54"/>
      <c r="M2" s="54"/>
      <c r="N2" s="53"/>
    </row>
    <row r="3" spans="1:32" s="45" customFormat="1" ht="23.1" customHeight="1">
      <c r="A3" s="45" t="str">
        <f>+'COMPREHENSIVE INCOME '!A3</f>
        <v>FOR THE THREE - MONTH PERIOD ENDED  MARCH 31, 2024</v>
      </c>
      <c r="L3" s="54"/>
      <c r="M3" s="54"/>
      <c r="N3" s="53"/>
    </row>
    <row r="4" spans="1:32" s="45" customFormat="1" ht="23.1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6"/>
      <c r="O4" s="47"/>
      <c r="P4" s="47"/>
    </row>
    <row r="5" spans="1:32" s="45" customFormat="1" ht="23.1" customHeight="1">
      <c r="A5" s="47"/>
      <c r="B5" s="47"/>
      <c r="C5" s="47"/>
      <c r="D5" s="47"/>
      <c r="E5" s="47"/>
      <c r="F5" s="129" t="s">
        <v>3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32" s="45" customFormat="1" ht="23.1" customHeight="1">
      <c r="A6" s="47"/>
      <c r="B6" s="47"/>
      <c r="C6" s="47"/>
      <c r="D6" s="47"/>
      <c r="E6" s="47"/>
      <c r="F6" s="131" t="s">
        <v>4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32" ht="23.1" customHeight="1">
      <c r="F7" s="49"/>
      <c r="M7" s="49"/>
      <c r="N7" s="58" t="s">
        <v>91</v>
      </c>
    </row>
    <row r="8" spans="1:32" ht="23.1" customHeight="1">
      <c r="F8" s="49"/>
      <c r="J8" s="129" t="s">
        <v>58</v>
      </c>
      <c r="K8" s="129"/>
      <c r="L8" s="129"/>
      <c r="M8" s="49"/>
      <c r="N8" s="59" t="s">
        <v>92</v>
      </c>
    </row>
    <row r="9" spans="1:32" ht="23.1" customHeight="1">
      <c r="F9" s="49" t="s">
        <v>93</v>
      </c>
      <c r="G9" s="49"/>
      <c r="H9" s="49"/>
      <c r="I9" s="49"/>
      <c r="J9" s="49" t="s">
        <v>94</v>
      </c>
      <c r="K9" s="49"/>
      <c r="L9" s="49"/>
      <c r="M9" s="49"/>
      <c r="N9" s="58" t="s">
        <v>95</v>
      </c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</row>
    <row r="10" spans="1:32" ht="23.1" customHeight="1">
      <c r="F10" s="48" t="s">
        <v>96</v>
      </c>
      <c r="G10" s="49"/>
      <c r="H10" s="48" t="s">
        <v>97</v>
      </c>
      <c r="I10" s="49"/>
      <c r="J10" s="48" t="s">
        <v>98</v>
      </c>
      <c r="K10" s="49"/>
      <c r="L10" s="48" t="s">
        <v>60</v>
      </c>
      <c r="M10" s="49"/>
      <c r="N10" s="59" t="s">
        <v>99</v>
      </c>
      <c r="O10" s="49"/>
      <c r="P10" s="48" t="s">
        <v>100</v>
      </c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</row>
    <row r="11" spans="1:32" ht="11.4" customHeight="1"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</row>
    <row r="12" spans="1:32" ht="23.1" customHeight="1">
      <c r="A12" s="46" t="s">
        <v>101</v>
      </c>
      <c r="F12" s="21">
        <v>300000000</v>
      </c>
      <c r="G12" s="62"/>
      <c r="H12" s="21">
        <v>278374901.60000002</v>
      </c>
      <c r="I12" s="62"/>
      <c r="J12" s="21">
        <v>30000000</v>
      </c>
      <c r="K12" s="62"/>
      <c r="L12" s="4">
        <v>-13648969.619999999</v>
      </c>
      <c r="M12" s="49"/>
      <c r="N12" s="4">
        <v>11012906.700000001</v>
      </c>
      <c r="O12" s="62"/>
      <c r="P12" s="4">
        <f>SUM(F12:N12)</f>
        <v>605738838.68000007</v>
      </c>
      <c r="Q12" s="49"/>
      <c r="R12" s="50"/>
      <c r="S12" s="49"/>
      <c r="T12" s="61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</row>
    <row r="13" spans="1:32" ht="23.1" customHeight="1">
      <c r="A13" s="57" t="s">
        <v>102</v>
      </c>
      <c r="B13" s="57"/>
      <c r="F13" s="21"/>
      <c r="G13" s="62"/>
      <c r="H13" s="21"/>
      <c r="I13" s="62"/>
      <c r="J13" s="21"/>
      <c r="K13" s="62"/>
      <c r="L13" s="4"/>
      <c r="M13" s="49"/>
      <c r="N13" s="60"/>
      <c r="O13" s="62"/>
      <c r="P13" s="4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</row>
    <row r="14" spans="1:32" ht="23.1" customHeight="1">
      <c r="A14" s="57"/>
      <c r="B14" s="46" t="s">
        <v>103</v>
      </c>
      <c r="F14" s="62">
        <v>0</v>
      </c>
      <c r="G14" s="4"/>
      <c r="H14" s="62">
        <v>0</v>
      </c>
      <c r="I14" s="4"/>
      <c r="J14" s="62">
        <v>0</v>
      </c>
      <c r="K14" s="4"/>
      <c r="L14" s="4">
        <v>7873182.29</v>
      </c>
      <c r="M14" s="49"/>
      <c r="N14" s="60">
        <v>0</v>
      </c>
      <c r="O14" s="4"/>
      <c r="P14" s="4">
        <f>SUM(F14:N14)</f>
        <v>7873182.29</v>
      </c>
      <c r="Q14" s="5"/>
      <c r="R14" s="5"/>
      <c r="S14" s="5"/>
      <c r="T14" s="5"/>
      <c r="U14" s="5"/>
      <c r="V14" s="5"/>
      <c r="W14" s="5"/>
    </row>
    <row r="15" spans="1:32" ht="23.1" customHeight="1">
      <c r="A15" s="57"/>
      <c r="B15" s="46" t="s">
        <v>104</v>
      </c>
      <c r="F15" s="68">
        <v>0</v>
      </c>
      <c r="G15" s="4"/>
      <c r="H15" s="68">
        <v>0</v>
      </c>
      <c r="I15" s="4"/>
      <c r="J15" s="68">
        <v>0</v>
      </c>
      <c r="K15" s="4"/>
      <c r="L15" s="27">
        <v>0</v>
      </c>
      <c r="M15" s="49"/>
      <c r="N15" s="27">
        <v>0</v>
      </c>
      <c r="O15" s="4"/>
      <c r="P15" s="27">
        <f>SUM(F15:N15)</f>
        <v>0</v>
      </c>
      <c r="Q15" s="5"/>
      <c r="R15" s="5"/>
      <c r="S15" s="5"/>
      <c r="T15" s="5"/>
      <c r="U15" s="5"/>
      <c r="V15" s="5"/>
      <c r="W15" s="5"/>
    </row>
    <row r="16" spans="1:32" ht="23.1" customHeight="1">
      <c r="A16" s="57" t="s">
        <v>105</v>
      </c>
      <c r="F16" s="70">
        <f>SUM(F14:F15)</f>
        <v>0</v>
      </c>
      <c r="G16" s="4"/>
      <c r="H16" s="70">
        <f>SUM(H14:H15)</f>
        <v>0</v>
      </c>
      <c r="I16" s="4"/>
      <c r="J16" s="70">
        <f>SUM(J14:J15)</f>
        <v>0</v>
      </c>
      <c r="K16" s="4"/>
      <c r="L16" s="28">
        <f>SUM(L14:L15)</f>
        <v>7873182.29</v>
      </c>
      <c r="M16" s="49"/>
      <c r="N16" s="28">
        <f>SUM(N14:N15)</f>
        <v>0</v>
      </c>
      <c r="O16" s="4"/>
      <c r="P16" s="28">
        <f>SUM(P14:P15)</f>
        <v>7873182.29</v>
      </c>
      <c r="Q16" s="5"/>
      <c r="R16" s="5"/>
      <c r="S16" s="5"/>
      <c r="T16" s="5"/>
      <c r="U16" s="5"/>
      <c r="V16" s="5"/>
      <c r="W16" s="5"/>
    </row>
    <row r="17" spans="1:23" ht="23.1" customHeight="1" thickBot="1">
      <c r="A17" s="46" t="s">
        <v>106</v>
      </c>
      <c r="F17" s="73">
        <f>+F12+F16</f>
        <v>300000000</v>
      </c>
      <c r="G17" s="24"/>
      <c r="H17" s="73">
        <f>+H12+H16</f>
        <v>278374901.60000002</v>
      </c>
      <c r="I17" s="24"/>
      <c r="J17" s="73">
        <f>+J12+J16</f>
        <v>30000000</v>
      </c>
      <c r="K17" s="24"/>
      <c r="L17" s="73">
        <f>+L12+L16</f>
        <v>-5775787.3299999991</v>
      </c>
      <c r="M17" s="49"/>
      <c r="N17" s="73">
        <f>+N12+N16</f>
        <v>11012906.700000001</v>
      </c>
      <c r="O17" s="24"/>
      <c r="P17" s="73">
        <f>+P12+P16</f>
        <v>613612020.97000003</v>
      </c>
      <c r="Q17" s="5"/>
      <c r="R17" s="5"/>
      <c r="S17" s="5"/>
      <c r="T17" s="5"/>
      <c r="U17" s="5"/>
      <c r="V17" s="5"/>
      <c r="W17" s="5"/>
    </row>
    <row r="18" spans="1:23" ht="23.1" customHeight="1" thickTop="1">
      <c r="F18" s="62"/>
      <c r="G18" s="24"/>
      <c r="H18" s="62"/>
      <c r="I18" s="24"/>
      <c r="J18" s="62"/>
      <c r="K18" s="24"/>
      <c r="L18" s="62"/>
      <c r="M18" s="49"/>
      <c r="N18" s="62"/>
      <c r="O18" s="24"/>
      <c r="P18" s="62"/>
      <c r="Q18" s="5"/>
      <c r="R18" s="5"/>
      <c r="S18" s="5"/>
      <c r="T18" s="5"/>
      <c r="U18" s="5"/>
      <c r="V18" s="5"/>
      <c r="W18" s="5"/>
    </row>
    <row r="19" spans="1:23" ht="23.1" customHeight="1">
      <c r="A19" s="46" t="s">
        <v>107</v>
      </c>
      <c r="F19" s="62">
        <v>300000000</v>
      </c>
      <c r="G19" s="24"/>
      <c r="H19" s="62">
        <v>278374901.60000002</v>
      </c>
      <c r="I19" s="24"/>
      <c r="J19" s="62">
        <v>30000000</v>
      </c>
      <c r="K19" s="24"/>
      <c r="L19" s="62">
        <v>3880222.04</v>
      </c>
      <c r="M19" s="49"/>
      <c r="N19" s="62">
        <v>14347672.300000001</v>
      </c>
      <c r="O19" s="24"/>
      <c r="P19" s="4">
        <f>SUM(F19:N19)</f>
        <v>626602795.93999994</v>
      </c>
      <c r="Q19" s="5"/>
      <c r="R19" s="5"/>
      <c r="S19" s="5"/>
      <c r="T19" s="5"/>
      <c r="U19" s="5"/>
      <c r="V19" s="5"/>
      <c r="W19" s="5"/>
    </row>
    <row r="20" spans="1:23" ht="23.1" customHeight="1">
      <c r="A20" s="57" t="s">
        <v>102</v>
      </c>
      <c r="B20" s="57"/>
      <c r="F20" s="61"/>
      <c r="G20" s="22"/>
      <c r="H20" s="61"/>
      <c r="I20" s="23"/>
      <c r="J20" s="61"/>
      <c r="K20" s="23"/>
      <c r="L20" s="24"/>
      <c r="M20" s="49"/>
      <c r="N20" s="60"/>
      <c r="O20" s="23"/>
      <c r="P20" s="24"/>
      <c r="Q20" s="5"/>
      <c r="R20" s="5"/>
      <c r="S20" s="5"/>
      <c r="T20" s="5"/>
      <c r="U20" s="5"/>
      <c r="V20" s="5"/>
      <c r="W20" s="5"/>
    </row>
    <row r="21" spans="1:23" ht="23.1" customHeight="1">
      <c r="A21" s="57"/>
      <c r="B21" s="46" t="s">
        <v>103</v>
      </c>
      <c r="F21" s="61">
        <v>0</v>
      </c>
      <c r="G21" s="5"/>
      <c r="H21" s="61">
        <v>0</v>
      </c>
      <c r="I21" s="7"/>
      <c r="J21" s="61">
        <v>0</v>
      </c>
      <c r="K21" s="7"/>
      <c r="L21" s="4">
        <v>13830418.070000026</v>
      </c>
      <c r="M21" s="49"/>
      <c r="N21" s="60">
        <v>0</v>
      </c>
      <c r="O21" s="7"/>
      <c r="P21" s="4">
        <f>SUM(F21:N21)</f>
        <v>13830418.070000026</v>
      </c>
      <c r="Q21" s="5"/>
      <c r="R21" s="5"/>
      <c r="S21" s="5"/>
      <c r="T21" s="5"/>
      <c r="U21" s="5"/>
      <c r="V21" s="5"/>
      <c r="W21" s="5"/>
    </row>
    <row r="22" spans="1:23" ht="23.1" customHeight="1">
      <c r="A22" s="57"/>
      <c r="B22" s="46" t="s">
        <v>104</v>
      </c>
      <c r="F22" s="67">
        <v>0</v>
      </c>
      <c r="G22" s="5"/>
      <c r="H22" s="67">
        <v>0</v>
      </c>
      <c r="I22" s="7"/>
      <c r="J22" s="67">
        <v>0</v>
      </c>
      <c r="K22" s="7"/>
      <c r="L22" s="27">
        <v>0</v>
      </c>
      <c r="M22" s="49"/>
      <c r="N22" s="27">
        <v>0</v>
      </c>
      <c r="O22" s="7"/>
      <c r="P22" s="27">
        <f>SUM(F22:N22)</f>
        <v>0</v>
      </c>
      <c r="Q22" s="5"/>
      <c r="R22" s="5"/>
      <c r="S22" s="5"/>
      <c r="T22" s="5"/>
      <c r="U22" s="5"/>
      <c r="V22" s="5"/>
      <c r="W22" s="5"/>
    </row>
    <row r="23" spans="1:23" ht="23.1" customHeight="1">
      <c r="A23" s="57" t="s">
        <v>105</v>
      </c>
      <c r="F23" s="71">
        <f>SUM(F21:F22)</f>
        <v>0</v>
      </c>
      <c r="G23" s="5"/>
      <c r="H23" s="71">
        <f>SUM(H21:H22)</f>
        <v>0</v>
      </c>
      <c r="I23" s="7"/>
      <c r="J23" s="71">
        <f>SUM(J21:J22)</f>
        <v>0</v>
      </c>
      <c r="K23" s="7"/>
      <c r="L23" s="28">
        <f>SUM(L21:L22)</f>
        <v>13830418.070000026</v>
      </c>
      <c r="M23" s="49"/>
      <c r="N23" s="28">
        <f>SUM(N21:N22)</f>
        <v>0</v>
      </c>
      <c r="O23" s="7"/>
      <c r="P23" s="28">
        <f>SUM(P21:P22)</f>
        <v>13830418.070000026</v>
      </c>
      <c r="Q23" s="5"/>
      <c r="R23" s="5"/>
      <c r="S23" s="5"/>
      <c r="T23" s="5"/>
      <c r="U23" s="5"/>
      <c r="V23" s="5"/>
      <c r="W23" s="5"/>
    </row>
    <row r="24" spans="1:23" ht="23.1" customHeight="1" thickBot="1">
      <c r="A24" s="46" t="s">
        <v>108</v>
      </c>
      <c r="F24" s="65">
        <f>+F19+F23</f>
        <v>300000000</v>
      </c>
      <c r="G24" s="5"/>
      <c r="H24" s="65">
        <f>+H19+H23</f>
        <v>278374901.60000002</v>
      </c>
      <c r="I24" s="7"/>
      <c r="J24" s="65">
        <f>+J19+J23</f>
        <v>30000000</v>
      </c>
      <c r="K24" s="7"/>
      <c r="L24" s="65">
        <f>+L19+L23</f>
        <v>17710640.110000025</v>
      </c>
      <c r="M24" s="49"/>
      <c r="N24" s="65">
        <f>+N19+N23</f>
        <v>14347672.300000001</v>
      </c>
      <c r="O24" s="7"/>
      <c r="P24" s="65">
        <f>+P19+P23</f>
        <v>640433214.00999999</v>
      </c>
      <c r="Q24" s="5"/>
      <c r="R24" s="5"/>
      <c r="S24" s="5"/>
      <c r="T24" s="5"/>
      <c r="U24" s="5"/>
      <c r="V24" s="5"/>
      <c r="W24" s="5"/>
    </row>
    <row r="25" spans="1:23" ht="23.1" customHeight="1" thickTop="1">
      <c r="F25" s="61"/>
      <c r="G25" s="5"/>
      <c r="H25" s="61"/>
      <c r="I25" s="7"/>
      <c r="J25" s="61"/>
      <c r="K25" s="7"/>
      <c r="L25" s="4"/>
      <c r="M25" s="49"/>
      <c r="N25" s="60"/>
      <c r="O25" s="7"/>
      <c r="P25" s="61"/>
      <c r="Q25" s="5"/>
      <c r="R25" s="5"/>
      <c r="S25" s="5"/>
      <c r="T25" s="5"/>
      <c r="U25" s="5"/>
      <c r="V25" s="5"/>
      <c r="W25" s="5"/>
    </row>
    <row r="26" spans="1:23" ht="23.1" customHeight="1">
      <c r="A26" s="46" t="s">
        <v>31</v>
      </c>
      <c r="F26" s="61"/>
      <c r="G26" s="5"/>
      <c r="H26" s="61"/>
      <c r="I26" s="7"/>
      <c r="J26" s="61"/>
      <c r="K26" s="7"/>
      <c r="L26" s="4"/>
      <c r="M26" s="49"/>
      <c r="N26" s="60"/>
      <c r="O26" s="7"/>
      <c r="P26" s="61"/>
      <c r="Q26" s="5"/>
      <c r="R26" s="5"/>
      <c r="S26" s="5"/>
      <c r="T26" s="5"/>
      <c r="U26" s="5"/>
      <c r="V26" s="5"/>
      <c r="W26" s="5"/>
    </row>
    <row r="27" spans="1:23" ht="23.1" customHeight="1">
      <c r="F27" s="61"/>
      <c r="G27" s="5"/>
      <c r="H27" s="61"/>
      <c r="I27" s="7"/>
      <c r="J27" s="61"/>
      <c r="K27" s="7"/>
      <c r="L27" s="4"/>
      <c r="M27" s="49"/>
      <c r="N27" s="60"/>
      <c r="O27" s="7"/>
      <c r="P27" s="61"/>
      <c r="Q27" s="5"/>
      <c r="R27" s="5"/>
      <c r="S27" s="5"/>
      <c r="T27" s="5"/>
      <c r="U27" s="5"/>
      <c r="V27" s="5"/>
      <c r="W27" s="5"/>
    </row>
    <row r="28" spans="1:23" ht="23.1" customHeight="1">
      <c r="F28" s="61"/>
      <c r="G28" s="5"/>
      <c r="H28" s="61"/>
      <c r="I28" s="7"/>
      <c r="J28" s="61"/>
      <c r="K28" s="7"/>
      <c r="L28" s="4"/>
      <c r="M28" s="49"/>
      <c r="N28" s="60"/>
      <c r="O28" s="7"/>
      <c r="P28" s="61"/>
      <c r="Q28" s="5"/>
      <c r="R28" s="5"/>
      <c r="S28" s="5"/>
      <c r="T28" s="5"/>
      <c r="U28" s="5"/>
      <c r="V28" s="5"/>
      <c r="W28" s="5"/>
    </row>
    <row r="29" spans="1:23" ht="23.1" customHeight="1">
      <c r="F29" s="61"/>
      <c r="G29" s="5"/>
      <c r="H29" s="61"/>
      <c r="I29" s="7"/>
      <c r="J29" s="61"/>
      <c r="K29" s="7"/>
      <c r="L29" s="4"/>
      <c r="M29" s="49"/>
      <c r="N29" s="39"/>
      <c r="O29" s="7"/>
      <c r="P29" s="61"/>
      <c r="Q29" s="5"/>
      <c r="R29" s="5"/>
      <c r="S29" s="5"/>
      <c r="T29" s="5"/>
      <c r="U29" s="5"/>
      <c r="V29" s="5"/>
      <c r="W29" s="5"/>
    </row>
    <row r="30" spans="1:23" ht="23.1" customHeight="1">
      <c r="F30" s="61"/>
      <c r="G30" s="5"/>
      <c r="H30" s="61"/>
      <c r="I30" s="7"/>
      <c r="J30" s="61"/>
      <c r="K30" s="7"/>
      <c r="L30" s="4"/>
      <c r="M30" s="49"/>
      <c r="N30" s="39"/>
      <c r="O30" s="7"/>
      <c r="P30" s="61"/>
      <c r="Q30" s="5"/>
      <c r="R30" s="5"/>
      <c r="S30" s="5"/>
      <c r="T30" s="5"/>
      <c r="U30" s="5"/>
      <c r="V30" s="5"/>
      <c r="W30" s="5"/>
    </row>
    <row r="31" spans="1:23" ht="23.1" customHeight="1">
      <c r="F31" s="61"/>
      <c r="G31" s="5"/>
      <c r="H31" s="61"/>
      <c r="I31" s="7"/>
      <c r="J31" s="61"/>
      <c r="K31" s="7"/>
      <c r="L31" s="4"/>
      <c r="M31" s="49"/>
      <c r="N31" s="39"/>
      <c r="O31" s="7"/>
      <c r="P31" s="61"/>
      <c r="Q31" s="5"/>
      <c r="R31" s="5"/>
      <c r="S31" s="5"/>
      <c r="T31" s="5"/>
      <c r="U31" s="5"/>
      <c r="V31" s="5"/>
      <c r="W31" s="5"/>
    </row>
    <row r="32" spans="1:23" ht="23.1" customHeight="1">
      <c r="F32" s="61"/>
      <c r="G32" s="5"/>
      <c r="H32" s="61"/>
      <c r="I32" s="7"/>
      <c r="J32" s="61"/>
      <c r="K32" s="7"/>
      <c r="L32" s="4"/>
      <c r="M32" s="49"/>
      <c r="N32" s="39"/>
      <c r="O32" s="7"/>
      <c r="P32" s="61"/>
      <c r="Q32" s="5"/>
      <c r="R32" s="5"/>
      <c r="S32" s="5"/>
      <c r="T32" s="5"/>
      <c r="U32" s="5"/>
      <c r="V32" s="5"/>
      <c r="W32" s="5"/>
    </row>
    <row r="33" spans="6:23" ht="23.1" customHeight="1">
      <c r="F33" s="61"/>
      <c r="G33" s="5"/>
      <c r="H33" s="61"/>
      <c r="I33" s="7"/>
      <c r="J33" s="61"/>
      <c r="K33" s="7"/>
      <c r="L33" s="4"/>
      <c r="M33" s="4"/>
      <c r="N33" s="39"/>
      <c r="O33" s="7"/>
      <c r="P33" s="61"/>
      <c r="Q33" s="5"/>
      <c r="R33" s="5"/>
      <c r="S33" s="5"/>
      <c r="T33" s="5"/>
      <c r="U33" s="5"/>
      <c r="V33" s="5"/>
      <c r="W33" s="5"/>
    </row>
    <row r="34" spans="6:23" ht="23.1" customHeight="1">
      <c r="F34" s="61"/>
      <c r="G34" s="5"/>
      <c r="H34" s="61"/>
      <c r="I34" s="7"/>
      <c r="J34" s="61"/>
      <c r="K34" s="7"/>
      <c r="L34" s="4"/>
      <c r="M34" s="4"/>
      <c r="N34" s="39"/>
      <c r="O34" s="7"/>
      <c r="P34" s="61"/>
      <c r="Q34" s="5"/>
      <c r="R34" s="5"/>
      <c r="S34" s="5"/>
      <c r="T34" s="5"/>
      <c r="U34" s="5"/>
      <c r="V34" s="5"/>
      <c r="W34" s="5"/>
    </row>
    <row r="35" spans="6:23" ht="23.1" customHeight="1">
      <c r="F35" s="61"/>
      <c r="G35" s="5"/>
      <c r="H35" s="61"/>
      <c r="I35" s="7"/>
      <c r="J35" s="61"/>
      <c r="K35" s="7"/>
      <c r="L35" s="4"/>
      <c r="M35" s="4"/>
      <c r="N35" s="39"/>
      <c r="O35" s="7"/>
      <c r="P35" s="61"/>
      <c r="Q35" s="5"/>
      <c r="R35" s="5"/>
      <c r="S35" s="5"/>
      <c r="T35" s="5"/>
      <c r="U35" s="5"/>
      <c r="V35" s="5"/>
      <c r="W35" s="5"/>
    </row>
    <row r="36" spans="6:23" ht="23.1" customHeight="1">
      <c r="F36" s="61"/>
      <c r="G36" s="5"/>
      <c r="H36" s="61"/>
      <c r="I36" s="7"/>
      <c r="J36" s="61"/>
      <c r="K36" s="7"/>
      <c r="L36" s="4"/>
      <c r="M36" s="4"/>
      <c r="N36" s="39"/>
      <c r="O36" s="7"/>
      <c r="P36" s="61"/>
      <c r="Q36" s="5"/>
      <c r="R36" s="5"/>
      <c r="S36" s="5"/>
      <c r="T36" s="5"/>
      <c r="U36" s="5"/>
      <c r="V36" s="5"/>
      <c r="W36" s="5"/>
    </row>
    <row r="37" spans="6:23" ht="23.1" customHeight="1">
      <c r="F37" s="61"/>
      <c r="G37" s="5"/>
      <c r="H37" s="61"/>
      <c r="I37" s="7"/>
      <c r="J37" s="61"/>
      <c r="K37" s="7"/>
      <c r="L37" s="4"/>
      <c r="M37" s="4"/>
      <c r="N37" s="39"/>
      <c r="O37" s="7"/>
      <c r="P37" s="61"/>
      <c r="Q37" s="5"/>
      <c r="R37" s="5"/>
      <c r="S37" s="5"/>
      <c r="T37" s="5"/>
      <c r="U37" s="5"/>
      <c r="V37" s="5"/>
      <c r="W37" s="5"/>
    </row>
    <row r="38" spans="6:23" ht="23.1" customHeight="1">
      <c r="F38" s="61"/>
      <c r="G38" s="5"/>
      <c r="H38" s="61"/>
      <c r="I38" s="7"/>
      <c r="J38" s="61"/>
      <c r="K38" s="7"/>
      <c r="L38" s="4"/>
      <c r="M38" s="4"/>
      <c r="N38" s="39"/>
      <c r="O38" s="7"/>
      <c r="P38" s="61"/>
      <c r="Q38" s="5"/>
      <c r="R38" s="5"/>
      <c r="S38" s="5"/>
      <c r="T38" s="5"/>
      <c r="U38" s="5"/>
      <c r="V38" s="5"/>
      <c r="W38" s="5"/>
    </row>
    <row r="39" spans="6:23" ht="23.1" customHeight="1">
      <c r="F39" s="61"/>
      <c r="G39" s="5"/>
      <c r="H39" s="61"/>
      <c r="I39" s="7"/>
      <c r="J39" s="61"/>
      <c r="K39" s="7"/>
      <c r="L39" s="4"/>
      <c r="M39" s="4"/>
      <c r="N39" s="39"/>
      <c r="O39" s="7"/>
      <c r="P39" s="61"/>
      <c r="Q39" s="5"/>
      <c r="R39" s="5"/>
      <c r="S39" s="5"/>
      <c r="T39" s="5"/>
      <c r="U39" s="5"/>
      <c r="V39" s="5"/>
      <c r="W39" s="5"/>
    </row>
    <row r="40" spans="6:23" ht="23.1" customHeight="1">
      <c r="F40" s="61"/>
      <c r="G40" s="5"/>
      <c r="H40" s="61"/>
      <c r="I40" s="7"/>
      <c r="J40" s="61"/>
      <c r="K40" s="7"/>
      <c r="L40" s="4"/>
      <c r="M40" s="4"/>
      <c r="N40" s="39"/>
      <c r="O40" s="7"/>
      <c r="P40" s="61"/>
      <c r="Q40" s="5"/>
      <c r="R40" s="5"/>
      <c r="S40" s="5"/>
      <c r="T40" s="5"/>
      <c r="U40" s="5"/>
      <c r="V40" s="5"/>
      <c r="W40" s="5"/>
    </row>
    <row r="41" spans="6:23" ht="23.1" customHeight="1">
      <c r="F41" s="61"/>
      <c r="G41" s="5"/>
      <c r="H41" s="61"/>
      <c r="I41" s="7"/>
      <c r="J41" s="61"/>
      <c r="K41" s="7"/>
      <c r="L41" s="4"/>
      <c r="M41" s="4"/>
      <c r="N41" s="39"/>
      <c r="O41" s="7"/>
      <c r="P41" s="61"/>
      <c r="Q41" s="5"/>
      <c r="R41" s="5"/>
      <c r="S41" s="5"/>
      <c r="T41" s="5"/>
      <c r="U41" s="5"/>
      <c r="V41" s="5"/>
      <c r="W41" s="5"/>
    </row>
    <row r="42" spans="6:23" ht="23.1" customHeight="1">
      <c r="F42" s="61"/>
      <c r="G42" s="5"/>
      <c r="H42" s="61"/>
      <c r="I42" s="7"/>
      <c r="J42" s="61"/>
      <c r="K42" s="7"/>
      <c r="L42" s="4"/>
      <c r="M42" s="4"/>
      <c r="N42" s="39"/>
      <c r="O42" s="7"/>
      <c r="P42" s="61"/>
      <c r="Q42" s="5"/>
      <c r="R42" s="5"/>
      <c r="S42" s="5"/>
      <c r="T42" s="5"/>
      <c r="U42" s="5"/>
      <c r="V42" s="5"/>
      <c r="W42" s="5"/>
    </row>
    <row r="43" spans="6:23" ht="23.1" customHeight="1">
      <c r="F43" s="61"/>
      <c r="G43" s="5"/>
      <c r="H43" s="61"/>
      <c r="I43" s="7"/>
      <c r="J43" s="61"/>
      <c r="K43" s="7"/>
      <c r="L43" s="4"/>
      <c r="M43" s="4"/>
      <c r="N43" s="39"/>
      <c r="O43" s="7"/>
      <c r="P43" s="61"/>
      <c r="Q43" s="5"/>
      <c r="R43" s="5"/>
      <c r="S43" s="5"/>
      <c r="T43" s="5"/>
      <c r="U43" s="5"/>
      <c r="V43" s="5"/>
      <c r="W43" s="5"/>
    </row>
    <row r="44" spans="6:23" ht="23.1" customHeight="1">
      <c r="F44" s="61"/>
      <c r="G44" s="5"/>
      <c r="H44" s="61"/>
      <c r="I44" s="7"/>
      <c r="J44" s="61"/>
      <c r="K44" s="7"/>
      <c r="L44" s="4"/>
      <c r="M44" s="4"/>
      <c r="N44" s="39"/>
      <c r="O44" s="7"/>
      <c r="P44" s="61"/>
      <c r="Q44" s="5"/>
      <c r="R44" s="5"/>
      <c r="S44" s="5"/>
      <c r="T44" s="5"/>
      <c r="U44" s="5"/>
      <c r="V44" s="5"/>
      <c r="W44" s="5"/>
    </row>
    <row r="45" spans="6:23" ht="23.1" customHeight="1">
      <c r="F45" s="61"/>
      <c r="G45" s="5"/>
      <c r="H45" s="61"/>
      <c r="I45" s="7"/>
      <c r="J45" s="61"/>
      <c r="K45" s="7"/>
      <c r="L45" s="4"/>
      <c r="M45" s="4"/>
      <c r="N45" s="39"/>
      <c r="O45" s="7"/>
      <c r="P45" s="61"/>
      <c r="Q45" s="5"/>
      <c r="R45" s="5"/>
      <c r="S45" s="5"/>
      <c r="T45" s="5"/>
      <c r="U45" s="5"/>
      <c r="V45" s="5"/>
      <c r="W45" s="5"/>
    </row>
    <row r="46" spans="6:23" ht="23.1" customHeight="1">
      <c r="F46" s="61"/>
      <c r="G46" s="5"/>
      <c r="H46" s="61"/>
      <c r="I46" s="7"/>
      <c r="J46" s="61"/>
      <c r="K46" s="7"/>
      <c r="L46" s="4"/>
      <c r="M46" s="4"/>
      <c r="N46" s="39"/>
      <c r="O46" s="7"/>
      <c r="P46" s="61"/>
      <c r="Q46" s="5"/>
      <c r="R46" s="5"/>
      <c r="S46" s="5"/>
      <c r="T46" s="5"/>
      <c r="U46" s="5"/>
      <c r="V46" s="5"/>
      <c r="W46" s="5"/>
    </row>
    <row r="47" spans="6:23" ht="23.1" customHeight="1">
      <c r="F47" s="61"/>
      <c r="G47" s="5"/>
      <c r="H47" s="61"/>
      <c r="I47" s="7"/>
      <c r="J47" s="61"/>
      <c r="K47" s="7"/>
      <c r="L47" s="4"/>
      <c r="M47" s="4"/>
      <c r="N47" s="39"/>
      <c r="O47" s="7"/>
      <c r="P47" s="61"/>
      <c r="Q47" s="5"/>
      <c r="R47" s="5"/>
      <c r="S47" s="5"/>
      <c r="T47" s="5"/>
      <c r="U47" s="5"/>
      <c r="V47" s="5"/>
      <c r="W47" s="5"/>
    </row>
    <row r="48" spans="6:23" ht="23.1" customHeight="1">
      <c r="F48" s="61"/>
      <c r="G48" s="5"/>
      <c r="H48" s="61"/>
      <c r="I48" s="7"/>
      <c r="J48" s="61"/>
      <c r="K48" s="7"/>
      <c r="L48" s="4"/>
      <c r="M48" s="4"/>
      <c r="N48" s="39"/>
      <c r="O48" s="7"/>
      <c r="P48" s="61"/>
      <c r="Q48" s="5"/>
      <c r="R48" s="5"/>
      <c r="S48" s="5"/>
      <c r="T48" s="5"/>
      <c r="U48" s="5"/>
      <c r="V48" s="5"/>
      <c r="W48" s="5"/>
    </row>
    <row r="49" spans="1:25" ht="23.1" customHeight="1">
      <c r="F49" s="61"/>
      <c r="G49" s="5"/>
      <c r="H49" s="61"/>
      <c r="I49" s="7"/>
      <c r="J49" s="61"/>
      <c r="K49" s="7"/>
      <c r="L49" s="4"/>
      <c r="M49" s="4"/>
      <c r="N49" s="39"/>
      <c r="O49" s="7"/>
      <c r="P49" s="61"/>
      <c r="Q49" s="5"/>
      <c r="R49" s="5"/>
      <c r="S49" s="5"/>
      <c r="T49" s="5"/>
      <c r="U49" s="5"/>
      <c r="V49" s="5"/>
      <c r="W49" s="5"/>
    </row>
    <row r="50" spans="1:25" ht="23.1" customHeight="1">
      <c r="F50" s="61"/>
      <c r="G50" s="5"/>
      <c r="H50" s="61"/>
      <c r="I50" s="7"/>
      <c r="J50" s="61"/>
      <c r="K50" s="7"/>
      <c r="L50" s="4"/>
      <c r="M50" s="4"/>
      <c r="N50" s="39"/>
      <c r="O50" s="7"/>
      <c r="P50" s="61"/>
      <c r="Q50" s="5"/>
      <c r="R50" s="5"/>
      <c r="S50" s="5"/>
      <c r="T50" s="5"/>
      <c r="U50" s="5"/>
      <c r="V50" s="5"/>
      <c r="W50" s="5"/>
    </row>
    <row r="51" spans="1:25" ht="23.1" customHeight="1">
      <c r="F51" s="61"/>
      <c r="G51" s="5"/>
      <c r="H51" s="61"/>
      <c r="I51" s="7"/>
      <c r="J51" s="61"/>
      <c r="K51" s="7"/>
      <c r="L51" s="4"/>
      <c r="M51" s="4"/>
      <c r="N51" s="39"/>
      <c r="O51" s="7"/>
      <c r="P51" s="61"/>
      <c r="Q51" s="5"/>
      <c r="R51" s="5"/>
      <c r="S51" s="5"/>
      <c r="T51" s="5"/>
      <c r="U51" s="5"/>
      <c r="V51" s="5"/>
      <c r="W51" s="5"/>
    </row>
    <row r="52" spans="1:25" ht="23.1" customHeight="1">
      <c r="F52" s="61"/>
      <c r="G52" s="5"/>
      <c r="H52" s="61"/>
      <c r="I52" s="7"/>
      <c r="J52" s="61"/>
      <c r="K52" s="7"/>
      <c r="L52" s="4"/>
      <c r="M52" s="4"/>
      <c r="N52" s="39"/>
      <c r="O52" s="7"/>
      <c r="P52" s="61"/>
      <c r="Q52" s="5"/>
      <c r="R52" s="5"/>
      <c r="S52" s="5"/>
      <c r="T52" s="5"/>
      <c r="U52" s="5"/>
      <c r="V52" s="5"/>
      <c r="W52" s="5"/>
    </row>
    <row r="53" spans="1:25" ht="23.1" customHeight="1">
      <c r="F53" s="61"/>
      <c r="G53" s="5"/>
      <c r="H53" s="61"/>
      <c r="I53" s="7"/>
      <c r="J53" s="61"/>
      <c r="K53" s="7"/>
      <c r="L53" s="4"/>
      <c r="M53" s="4"/>
      <c r="N53" s="39"/>
      <c r="O53" s="7"/>
      <c r="P53" s="61"/>
      <c r="Q53" s="5"/>
      <c r="R53" s="5"/>
      <c r="S53" s="5"/>
      <c r="T53" s="5"/>
      <c r="U53" s="5"/>
      <c r="V53" s="5"/>
      <c r="W53" s="5"/>
    </row>
    <row r="54" spans="1:25" ht="23.1" customHeight="1">
      <c r="F54" s="61"/>
      <c r="G54" s="5"/>
      <c r="H54" s="61"/>
      <c r="I54" s="7"/>
      <c r="J54" s="61"/>
      <c r="K54" s="7"/>
      <c r="L54" s="4"/>
      <c r="M54" s="4"/>
      <c r="N54" s="39"/>
      <c r="O54" s="7"/>
      <c r="P54" s="61"/>
      <c r="Q54" s="5"/>
      <c r="R54" s="5"/>
      <c r="S54" s="5"/>
      <c r="T54" s="5"/>
      <c r="U54" s="5"/>
      <c r="V54" s="5"/>
      <c r="W54" s="5"/>
    </row>
    <row r="55" spans="1:25" ht="39.9" customHeight="1">
      <c r="F55" s="61"/>
      <c r="G55" s="5"/>
      <c r="H55" s="61"/>
      <c r="I55" s="7"/>
      <c r="J55" s="61"/>
      <c r="K55" s="7"/>
      <c r="L55" s="4"/>
      <c r="M55" s="4"/>
      <c r="N55" s="39"/>
      <c r="O55" s="7"/>
      <c r="P55" s="61"/>
      <c r="Q55" s="5"/>
      <c r="R55" s="5"/>
      <c r="S55" s="5"/>
      <c r="T55" s="5"/>
      <c r="U55" s="5"/>
      <c r="V55" s="5"/>
      <c r="W55" s="5"/>
    </row>
    <row r="56" spans="1:25" ht="23.1" customHeight="1">
      <c r="A56" s="51"/>
      <c r="F56" s="7"/>
      <c r="G56" s="7"/>
      <c r="H56" s="7"/>
      <c r="I56" s="7"/>
      <c r="J56" s="7"/>
      <c r="K56" s="7"/>
      <c r="L56" s="7"/>
      <c r="M56" s="7"/>
      <c r="N56" s="40"/>
      <c r="O56" s="7"/>
      <c r="P56" s="18" t="s">
        <v>168</v>
      </c>
      <c r="Q56" s="5"/>
      <c r="R56" s="5"/>
      <c r="S56" s="5"/>
      <c r="T56" s="5"/>
      <c r="U56" s="5"/>
      <c r="V56" s="5"/>
      <c r="W56" s="5"/>
      <c r="X56" s="5"/>
      <c r="Y56" s="5"/>
    </row>
    <row r="57" spans="1:25" ht="21.9" customHeight="1">
      <c r="N57" s="40"/>
    </row>
    <row r="58" spans="1:25" ht="21.9" customHeight="1">
      <c r="F58" s="5"/>
      <c r="G58" s="5"/>
      <c r="H58" s="5"/>
      <c r="I58" s="5"/>
      <c r="J58" s="5"/>
      <c r="K58" s="5"/>
      <c r="L58" s="5"/>
      <c r="M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21.9" customHeight="1">
      <c r="F59" s="5"/>
      <c r="G59" s="5"/>
      <c r="H59" s="5"/>
      <c r="I59" s="5"/>
      <c r="J59" s="5"/>
      <c r="K59" s="5"/>
      <c r="L59" s="5"/>
      <c r="M59" s="5"/>
      <c r="N59" s="40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21.9" customHeight="1">
      <c r="F60" s="5"/>
      <c r="G60" s="5"/>
      <c r="H60" s="5"/>
      <c r="I60" s="5"/>
      <c r="J60" s="5"/>
      <c r="K60" s="5"/>
      <c r="L60" s="5"/>
      <c r="M60" s="5"/>
      <c r="N60" s="40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21.9" customHeight="1">
      <c r="N61" s="40"/>
    </row>
  </sheetData>
  <mergeCells count="3">
    <mergeCell ref="F5:P5"/>
    <mergeCell ref="F6:P6"/>
    <mergeCell ref="J8:L8"/>
  </mergeCells>
  <printOptions horizontalCentered="1"/>
  <pageMargins left="0.9055118110236221" right="0.39370078740157483" top="0.59055118110236227" bottom="0.31496062992125984" header="0.51181102362204722" footer="0.31496062992125984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3"/>
  <sheetViews>
    <sheetView view="pageBreakPreview" topLeftCell="A46" zoomScaleNormal="100" zoomScaleSheetLayoutView="100" zoomScalePageLayoutView="80" workbookViewId="0">
      <selection activeCell="P24" sqref="P24"/>
    </sheetView>
  </sheetViews>
  <sheetFormatPr defaultColWidth="9.375" defaultRowHeight="21.9" customHeight="1"/>
  <cols>
    <col min="1" max="1" width="3.5" style="57" customWidth="1"/>
    <col min="2" max="2" width="3.875" style="57" customWidth="1"/>
    <col min="3" max="3" width="5.125" style="57" customWidth="1"/>
    <col min="4" max="4" width="33.125" style="57" customWidth="1"/>
    <col min="5" max="5" width="1" style="57" customWidth="1"/>
    <col min="6" max="6" width="18.875" style="57" customWidth="1"/>
    <col min="7" max="7" width="1" style="57" customWidth="1"/>
    <col min="8" max="8" width="18.875" style="57" customWidth="1"/>
    <col min="9" max="9" width="1" style="57" customWidth="1"/>
    <col min="10" max="10" width="18.875" style="57" customWidth="1"/>
    <col min="11" max="11" width="1" style="57" customWidth="1"/>
    <col min="12" max="12" width="18.875" style="57" customWidth="1"/>
    <col min="13" max="13" width="1" style="57" customWidth="1"/>
    <col min="14" max="14" width="23.875" style="57" customWidth="1"/>
    <col min="15" max="15" width="1" style="57" customWidth="1"/>
    <col min="16" max="16" width="18.875" style="57" customWidth="1"/>
    <col min="17" max="17" width="3.125" style="57" customWidth="1"/>
    <col min="18" max="18" width="17" style="22" customWidth="1"/>
    <col min="19" max="19" width="17.375" style="22" customWidth="1"/>
    <col min="20" max="16384" width="9.375" style="57"/>
  </cols>
  <sheetData>
    <row r="1" spans="1:33" s="53" customFormat="1" ht="23.1" customHeight="1">
      <c r="A1" s="52" t="s">
        <v>0</v>
      </c>
      <c r="R1" s="124"/>
      <c r="S1" s="124"/>
    </row>
    <row r="2" spans="1:33" s="53" customFormat="1" ht="23.1" customHeight="1">
      <c r="A2" s="45" t="s">
        <v>109</v>
      </c>
      <c r="L2" s="54"/>
      <c r="R2" s="124"/>
      <c r="S2" s="124"/>
    </row>
    <row r="3" spans="1:33" s="53" customFormat="1" ht="23.1" customHeight="1">
      <c r="A3" s="45" t="str">
        <f>'SHAREHOLDERS'' EQUITY_CONSO'!A3</f>
        <v>FOR THE THREE - MONTH PERIOD ENDED  MARCH 31, 2024</v>
      </c>
      <c r="L3" s="55"/>
      <c r="R3" s="124"/>
      <c r="S3" s="124"/>
    </row>
    <row r="4" spans="1:33" s="53" customFormat="1" ht="23.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P4" s="56"/>
      <c r="R4" s="124"/>
      <c r="S4" s="124"/>
    </row>
    <row r="5" spans="1:33" s="53" customFormat="1" ht="23.1" customHeight="1">
      <c r="A5" s="56"/>
      <c r="B5" s="56"/>
      <c r="C5" s="56"/>
      <c r="D5" s="56"/>
      <c r="E5" s="56"/>
      <c r="F5" s="129" t="s">
        <v>3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R5" s="124"/>
      <c r="S5" s="124"/>
    </row>
    <row r="6" spans="1:33" s="53" customFormat="1" ht="23.1" customHeight="1">
      <c r="A6" s="56"/>
      <c r="B6" s="56"/>
      <c r="C6" s="56"/>
      <c r="D6" s="56"/>
      <c r="E6" s="56"/>
      <c r="F6" s="133" t="s">
        <v>110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R6" s="124"/>
      <c r="S6" s="124"/>
    </row>
    <row r="7" spans="1:33" ht="23.1" customHeight="1">
      <c r="F7" s="49"/>
      <c r="G7" s="46"/>
      <c r="H7" s="46"/>
      <c r="I7" s="46"/>
      <c r="J7" s="46"/>
      <c r="K7" s="46"/>
      <c r="L7" s="46"/>
      <c r="M7" s="49"/>
      <c r="N7" s="58" t="s">
        <v>91</v>
      </c>
      <c r="O7" s="46"/>
      <c r="P7" s="46"/>
    </row>
    <row r="8" spans="1:33" ht="23.1" customHeight="1">
      <c r="F8" s="49"/>
      <c r="G8" s="46"/>
      <c r="H8" s="46"/>
      <c r="I8" s="46"/>
      <c r="J8" s="129" t="s">
        <v>58</v>
      </c>
      <c r="K8" s="129"/>
      <c r="L8" s="129"/>
      <c r="M8" s="49"/>
      <c r="N8" s="59" t="s">
        <v>92</v>
      </c>
      <c r="O8" s="46"/>
      <c r="P8" s="46"/>
    </row>
    <row r="9" spans="1:33" ht="23.1" customHeight="1">
      <c r="F9" s="49" t="s">
        <v>93</v>
      </c>
      <c r="G9" s="49"/>
      <c r="H9" s="49"/>
      <c r="I9" s="49"/>
      <c r="J9" s="49" t="s">
        <v>94</v>
      </c>
      <c r="K9" s="49"/>
      <c r="L9" s="49"/>
      <c r="M9" s="49"/>
      <c r="N9" s="58" t="s">
        <v>95</v>
      </c>
      <c r="O9" s="49"/>
      <c r="P9" s="49"/>
    </row>
    <row r="10" spans="1:33" ht="23.1" customHeight="1">
      <c r="F10" s="48" t="s">
        <v>96</v>
      </c>
      <c r="G10" s="49"/>
      <c r="H10" s="48" t="s">
        <v>97</v>
      </c>
      <c r="I10" s="49"/>
      <c r="J10" s="48" t="s">
        <v>98</v>
      </c>
      <c r="K10" s="49"/>
      <c r="L10" s="48" t="s">
        <v>60</v>
      </c>
      <c r="M10" s="49"/>
      <c r="N10" s="59" t="s">
        <v>99</v>
      </c>
      <c r="O10" s="49"/>
      <c r="P10" s="48" t="s">
        <v>100</v>
      </c>
      <c r="Q10" s="125"/>
      <c r="R10" s="126"/>
      <c r="S10" s="126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</row>
    <row r="11" spans="1:33" s="46" customFormat="1" ht="11.4" customHeight="1"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</row>
    <row r="12" spans="1:33" ht="23.1" customHeight="1">
      <c r="A12" s="46" t="s">
        <v>101</v>
      </c>
      <c r="B12" s="46"/>
      <c r="C12" s="46"/>
      <c r="D12" s="46"/>
      <c r="F12" s="60">
        <v>300000000</v>
      </c>
      <c r="G12" s="60"/>
      <c r="H12" s="60">
        <v>278374901.60000002</v>
      </c>
      <c r="I12" s="60"/>
      <c r="J12" s="60">
        <v>30000000</v>
      </c>
      <c r="K12" s="39"/>
      <c r="L12" s="60">
        <v>293511961.38999999</v>
      </c>
      <c r="M12" s="39"/>
      <c r="N12" s="4">
        <v>-911521.29</v>
      </c>
      <c r="O12" s="40"/>
      <c r="P12" s="60">
        <f>SUM(F12:N12)</f>
        <v>900975341.70000005</v>
      </c>
      <c r="Q12" s="127"/>
      <c r="T12" s="127"/>
      <c r="U12" s="127"/>
      <c r="V12" s="127"/>
      <c r="W12" s="127"/>
      <c r="X12" s="127"/>
      <c r="Y12" s="127"/>
      <c r="Z12" s="127"/>
    </row>
    <row r="13" spans="1:33" ht="23.1" customHeight="1">
      <c r="A13" s="57" t="s">
        <v>102</v>
      </c>
      <c r="C13" s="46"/>
      <c r="D13" s="46"/>
      <c r="F13" s="60"/>
      <c r="G13" s="60"/>
      <c r="H13" s="60"/>
      <c r="I13" s="60"/>
      <c r="J13" s="60"/>
      <c r="K13" s="39"/>
      <c r="L13" s="60"/>
      <c r="M13" s="39"/>
      <c r="N13" s="60"/>
      <c r="O13" s="40"/>
      <c r="P13" s="60"/>
      <c r="Q13" s="127"/>
      <c r="T13" s="127"/>
      <c r="U13" s="127"/>
      <c r="V13" s="127"/>
      <c r="W13" s="127"/>
      <c r="X13" s="127"/>
      <c r="Y13" s="127"/>
      <c r="Z13" s="127"/>
    </row>
    <row r="14" spans="1:33" ht="23.1" customHeight="1">
      <c r="B14" s="46" t="s">
        <v>103</v>
      </c>
      <c r="C14" s="46"/>
      <c r="D14" s="46"/>
      <c r="F14" s="61">
        <v>0</v>
      </c>
      <c r="G14" s="5"/>
      <c r="H14" s="61">
        <v>0</v>
      </c>
      <c r="I14" s="7"/>
      <c r="J14" s="61">
        <v>0</v>
      </c>
      <c r="K14" s="39"/>
      <c r="L14" s="4">
        <v>13539056.999999987</v>
      </c>
      <c r="M14" s="39"/>
      <c r="N14" s="61">
        <v>0</v>
      </c>
      <c r="O14" s="40"/>
      <c r="P14" s="60">
        <f>SUM(F14:N14)</f>
        <v>13539056.999999987</v>
      </c>
      <c r="Q14" s="127"/>
      <c r="T14" s="127"/>
      <c r="U14" s="127"/>
      <c r="V14" s="127"/>
      <c r="W14" s="127"/>
      <c r="X14" s="127"/>
      <c r="Y14" s="127"/>
      <c r="Z14" s="127"/>
    </row>
    <row r="15" spans="1:33" ht="23.1" customHeight="1">
      <c r="B15" s="46" t="s">
        <v>104</v>
      </c>
      <c r="C15" s="46"/>
      <c r="D15" s="46"/>
      <c r="F15" s="67">
        <v>0</v>
      </c>
      <c r="G15" s="5"/>
      <c r="H15" s="67">
        <v>0</v>
      </c>
      <c r="I15" s="7"/>
      <c r="J15" s="67">
        <v>0</v>
      </c>
      <c r="K15" s="39"/>
      <c r="L15" s="27">
        <v>0</v>
      </c>
      <c r="M15" s="39"/>
      <c r="N15" s="27">
        <v>0</v>
      </c>
      <c r="O15" s="40"/>
      <c r="P15" s="69">
        <f>SUM(F15:N15)</f>
        <v>0</v>
      </c>
      <c r="Q15" s="127"/>
      <c r="T15" s="127"/>
      <c r="U15" s="127"/>
      <c r="V15" s="127"/>
      <c r="W15" s="127"/>
      <c r="X15" s="127"/>
      <c r="Y15" s="127"/>
      <c r="Z15" s="127"/>
    </row>
    <row r="16" spans="1:33" ht="23.1" customHeight="1">
      <c r="A16" s="57" t="s">
        <v>105</v>
      </c>
      <c r="B16" s="46"/>
      <c r="C16" s="46"/>
      <c r="D16" s="46"/>
      <c r="F16" s="71">
        <f>SUM(F14:F15)</f>
        <v>0</v>
      </c>
      <c r="G16" s="5"/>
      <c r="H16" s="71">
        <f>SUM(H14:H15)</f>
        <v>0</v>
      </c>
      <c r="I16" s="7"/>
      <c r="J16" s="71">
        <f>SUM(J14:J15)</f>
        <v>0</v>
      </c>
      <c r="K16" s="39"/>
      <c r="L16" s="28">
        <f>SUM(L14:L15)</f>
        <v>13539056.999999987</v>
      </c>
      <c r="M16" s="39"/>
      <c r="N16" s="28">
        <f>SUM(N14:N15)</f>
        <v>0</v>
      </c>
      <c r="O16" s="40"/>
      <c r="P16" s="72">
        <f>SUM(P14:P15)</f>
        <v>13539056.999999987</v>
      </c>
      <c r="Q16" s="127"/>
      <c r="T16" s="127"/>
      <c r="U16" s="127"/>
      <c r="V16" s="127"/>
      <c r="W16" s="127"/>
      <c r="X16" s="127"/>
      <c r="Y16" s="127"/>
      <c r="Z16" s="127"/>
    </row>
    <row r="17" spans="1:26" ht="23.1" customHeight="1" thickBot="1">
      <c r="A17" s="46" t="s">
        <v>106</v>
      </c>
      <c r="B17" s="46"/>
      <c r="C17" s="46"/>
      <c r="D17" s="46"/>
      <c r="F17" s="42">
        <f>+F12+F16</f>
        <v>300000000</v>
      </c>
      <c r="G17" s="39"/>
      <c r="H17" s="42">
        <f>+H12+H16</f>
        <v>278374901.60000002</v>
      </c>
      <c r="I17" s="39"/>
      <c r="J17" s="42">
        <f>+J12+J16</f>
        <v>30000000</v>
      </c>
      <c r="K17" s="39"/>
      <c r="L17" s="42">
        <f>+L12+L16</f>
        <v>307051018.38999999</v>
      </c>
      <c r="M17" s="39"/>
      <c r="N17" s="42">
        <f>+N12+N16</f>
        <v>-911521.29</v>
      </c>
      <c r="O17" s="39"/>
      <c r="P17" s="42">
        <f>+P12+P16</f>
        <v>914514398.70000005</v>
      </c>
      <c r="Q17" s="41"/>
      <c r="R17" s="128"/>
      <c r="T17" s="127"/>
      <c r="U17" s="127"/>
      <c r="V17" s="127"/>
      <c r="W17" s="127"/>
      <c r="X17" s="127"/>
      <c r="Y17" s="127"/>
      <c r="Z17" s="127"/>
    </row>
    <row r="18" spans="1:26" ht="23.1" customHeight="1" thickTop="1">
      <c r="A18" s="46"/>
      <c r="B18" s="46"/>
      <c r="C18" s="46"/>
      <c r="D18" s="46"/>
      <c r="F18" s="41"/>
      <c r="G18" s="39"/>
      <c r="H18" s="41"/>
      <c r="I18" s="39"/>
      <c r="J18" s="41"/>
      <c r="K18" s="39"/>
      <c r="L18" s="41"/>
      <c r="M18" s="39"/>
      <c r="N18" s="41"/>
      <c r="O18" s="39"/>
      <c r="P18" s="41"/>
      <c r="Q18" s="41"/>
      <c r="T18" s="127"/>
      <c r="U18" s="127"/>
      <c r="V18" s="127"/>
      <c r="W18" s="127"/>
      <c r="X18" s="127"/>
      <c r="Y18" s="127"/>
      <c r="Z18" s="127"/>
    </row>
    <row r="19" spans="1:26" ht="23.1" customHeight="1">
      <c r="A19" s="46" t="s">
        <v>107</v>
      </c>
      <c r="B19" s="46"/>
      <c r="C19" s="46"/>
      <c r="D19" s="46"/>
      <c r="F19" s="41">
        <v>300000000</v>
      </c>
      <c r="G19" s="39"/>
      <c r="H19" s="41">
        <v>278374901.60000002</v>
      </c>
      <c r="I19" s="39"/>
      <c r="J19" s="41">
        <v>30000000</v>
      </c>
      <c r="K19" s="39"/>
      <c r="L19" s="41">
        <v>334605859.52999997</v>
      </c>
      <c r="M19" s="39"/>
      <c r="N19" s="41">
        <v>1129905.9099999992</v>
      </c>
      <c r="O19" s="39"/>
      <c r="P19" s="41">
        <f>SUM(F19:N19)</f>
        <v>944110667.03999996</v>
      </c>
      <c r="Q19" s="41"/>
      <c r="T19" s="127"/>
      <c r="U19" s="127"/>
      <c r="V19" s="127"/>
      <c r="W19" s="127"/>
      <c r="X19" s="127"/>
      <c r="Y19" s="127"/>
      <c r="Z19" s="127"/>
    </row>
    <row r="20" spans="1:26" ht="23.1" customHeight="1">
      <c r="A20" s="57" t="s">
        <v>102</v>
      </c>
      <c r="C20" s="46"/>
      <c r="D20" s="46"/>
      <c r="F20" s="41"/>
      <c r="G20" s="41"/>
      <c r="H20" s="41"/>
      <c r="I20" s="41"/>
      <c r="J20" s="41"/>
      <c r="K20" s="41"/>
      <c r="L20" s="41"/>
      <c r="M20" s="41"/>
      <c r="N20" s="24"/>
      <c r="O20" s="41"/>
      <c r="P20" s="24"/>
      <c r="Q20" s="41"/>
      <c r="T20" s="127"/>
      <c r="U20" s="127"/>
      <c r="V20" s="127"/>
      <c r="W20" s="127"/>
      <c r="X20" s="127"/>
      <c r="Y20" s="127"/>
      <c r="Z20" s="127"/>
    </row>
    <row r="21" spans="1:26" ht="23.1" customHeight="1">
      <c r="B21" s="46" t="s">
        <v>103</v>
      </c>
      <c r="C21" s="46"/>
      <c r="D21" s="46"/>
      <c r="F21" s="61">
        <v>0</v>
      </c>
      <c r="G21" s="5"/>
      <c r="H21" s="61">
        <v>0</v>
      </c>
      <c r="I21" s="7"/>
      <c r="J21" s="61">
        <v>0</v>
      </c>
      <c r="K21" s="7"/>
      <c r="L21" s="4">
        <v>21847864.259999953</v>
      </c>
      <c r="M21" s="4"/>
      <c r="N21" s="4">
        <v>0</v>
      </c>
      <c r="O21" s="40"/>
      <c r="P21" s="4">
        <f>SUM(F21:N21)</f>
        <v>21847864.259999953</v>
      </c>
      <c r="Q21" s="127"/>
      <c r="T21" s="127"/>
      <c r="U21" s="127"/>
      <c r="V21" s="127"/>
      <c r="W21" s="127"/>
      <c r="X21" s="127"/>
      <c r="Y21" s="127"/>
      <c r="Z21" s="127"/>
    </row>
    <row r="22" spans="1:26" ht="23.1" customHeight="1">
      <c r="B22" s="46" t="s">
        <v>104</v>
      </c>
      <c r="C22" s="46"/>
      <c r="D22" s="46"/>
      <c r="F22" s="61">
        <v>0</v>
      </c>
      <c r="G22" s="5"/>
      <c r="H22" s="61">
        <v>0</v>
      </c>
      <c r="I22" s="7"/>
      <c r="J22" s="61">
        <v>0</v>
      </c>
      <c r="K22" s="7"/>
      <c r="L22" s="4">
        <v>0</v>
      </c>
      <c r="M22" s="4"/>
      <c r="N22" s="4">
        <v>0</v>
      </c>
      <c r="O22" s="40"/>
      <c r="P22" s="4">
        <f>SUM(F22:N22)</f>
        <v>0</v>
      </c>
      <c r="Q22" s="127"/>
      <c r="T22" s="127"/>
      <c r="U22" s="127"/>
      <c r="V22" s="127"/>
      <c r="W22" s="127"/>
      <c r="X22" s="127"/>
      <c r="Y22" s="127"/>
      <c r="Z22" s="127"/>
    </row>
    <row r="23" spans="1:26" ht="23.1" customHeight="1">
      <c r="A23" s="57" t="s">
        <v>105</v>
      </c>
      <c r="B23" s="46"/>
      <c r="C23" s="46"/>
      <c r="D23" s="46"/>
      <c r="F23" s="71">
        <f>SUM(F21:F22)</f>
        <v>0</v>
      </c>
      <c r="G23" s="5"/>
      <c r="H23" s="71">
        <f>SUM(H21:H22)</f>
        <v>0</v>
      </c>
      <c r="I23" s="7"/>
      <c r="J23" s="71">
        <f>SUM(J21:J22)</f>
        <v>0</v>
      </c>
      <c r="K23" s="7"/>
      <c r="L23" s="28">
        <f>SUM(L21:L22)</f>
        <v>21847864.259999953</v>
      </c>
      <c r="M23" s="4"/>
      <c r="N23" s="28">
        <f>SUM(N21:N22)</f>
        <v>0</v>
      </c>
      <c r="O23" s="40"/>
      <c r="P23" s="28">
        <f>SUM(P21:P22)</f>
        <v>21847864.259999953</v>
      </c>
      <c r="Q23" s="127"/>
      <c r="T23" s="127"/>
      <c r="U23" s="127"/>
      <c r="V23" s="127"/>
      <c r="W23" s="127"/>
      <c r="X23" s="127"/>
      <c r="Y23" s="127"/>
      <c r="Z23" s="127"/>
    </row>
    <row r="24" spans="1:26" ht="23.1" customHeight="1" thickBot="1">
      <c r="A24" s="46" t="s">
        <v>108</v>
      </c>
      <c r="B24" s="46"/>
      <c r="C24" s="46"/>
      <c r="D24" s="46"/>
      <c r="F24" s="42">
        <f>+F19+F23</f>
        <v>300000000</v>
      </c>
      <c r="G24" s="39"/>
      <c r="H24" s="42">
        <f>+H19+H23</f>
        <v>278374901.60000002</v>
      </c>
      <c r="I24" s="39"/>
      <c r="J24" s="42">
        <f>+J19+J23</f>
        <v>30000000</v>
      </c>
      <c r="K24" s="39"/>
      <c r="L24" s="42">
        <f>+L19+L23</f>
        <v>356453723.7899999</v>
      </c>
      <c r="M24" s="39"/>
      <c r="N24" s="42">
        <f>+N19+N23</f>
        <v>1129905.9099999992</v>
      </c>
      <c r="O24" s="39"/>
      <c r="P24" s="42">
        <f>+P19+P23</f>
        <v>965958531.29999995</v>
      </c>
      <c r="Q24" s="41"/>
      <c r="T24" s="127"/>
      <c r="U24" s="127"/>
      <c r="V24" s="127"/>
      <c r="W24" s="127"/>
      <c r="X24" s="127"/>
      <c r="Y24" s="127"/>
      <c r="Z24" s="127"/>
    </row>
    <row r="25" spans="1:26" ht="23.1" customHeight="1" thickTop="1">
      <c r="A25" s="46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1"/>
      <c r="T25" s="127"/>
      <c r="U25" s="127"/>
      <c r="V25" s="127"/>
      <c r="W25" s="127"/>
      <c r="X25" s="127"/>
      <c r="Y25" s="127"/>
      <c r="Z25" s="127"/>
    </row>
    <row r="26" spans="1:26" ht="23.1" customHeight="1">
      <c r="A26" s="46" t="s">
        <v>31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1"/>
      <c r="T26" s="127"/>
      <c r="U26" s="127"/>
      <c r="V26" s="127"/>
      <c r="W26" s="127"/>
      <c r="X26" s="127"/>
      <c r="Y26" s="127"/>
      <c r="Z26" s="127"/>
    </row>
    <row r="27" spans="1:26" ht="23.1" customHeight="1">
      <c r="A27" s="46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1"/>
      <c r="T27" s="127"/>
      <c r="U27" s="127"/>
      <c r="V27" s="127"/>
      <c r="W27" s="127"/>
      <c r="X27" s="127"/>
      <c r="Y27" s="127"/>
      <c r="Z27" s="127"/>
    </row>
    <row r="28" spans="1:26" ht="23.1" customHeight="1">
      <c r="A28" s="46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1"/>
      <c r="T28" s="127"/>
      <c r="U28" s="127"/>
      <c r="V28" s="127"/>
      <c r="W28" s="127"/>
      <c r="X28" s="127"/>
      <c r="Y28" s="127"/>
      <c r="Z28" s="127"/>
    </row>
    <row r="29" spans="1:26" ht="23.1" customHeight="1">
      <c r="A29" s="46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41"/>
      <c r="T29" s="127"/>
      <c r="U29" s="127"/>
      <c r="V29" s="127"/>
      <c r="W29" s="127"/>
      <c r="X29" s="127"/>
      <c r="Y29" s="127"/>
      <c r="Z29" s="127"/>
    </row>
    <row r="30" spans="1:26" ht="23.1" customHeight="1">
      <c r="A30" s="46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41"/>
      <c r="T30" s="127"/>
      <c r="U30" s="127"/>
      <c r="V30" s="127"/>
      <c r="W30" s="127"/>
      <c r="X30" s="127"/>
      <c r="Y30" s="127"/>
      <c r="Z30" s="127"/>
    </row>
    <row r="31" spans="1:26" ht="23.1" customHeight="1">
      <c r="A31" s="46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41"/>
      <c r="T31" s="127"/>
      <c r="U31" s="127"/>
      <c r="V31" s="127"/>
      <c r="W31" s="127"/>
      <c r="X31" s="127"/>
      <c r="Y31" s="127"/>
      <c r="Z31" s="127"/>
    </row>
    <row r="32" spans="1:26" ht="23.1" customHeight="1">
      <c r="A32" s="46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41"/>
      <c r="T32" s="127"/>
      <c r="U32" s="127"/>
      <c r="V32" s="127"/>
      <c r="W32" s="127"/>
      <c r="X32" s="127"/>
      <c r="Y32" s="127"/>
      <c r="Z32" s="127"/>
    </row>
    <row r="33" spans="1:26" ht="23.1" customHeight="1">
      <c r="A33" s="46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41"/>
      <c r="T33" s="127"/>
      <c r="U33" s="127"/>
      <c r="V33" s="127"/>
      <c r="W33" s="127"/>
      <c r="X33" s="127"/>
      <c r="Y33" s="127"/>
      <c r="Z33" s="127"/>
    </row>
    <row r="34" spans="1:26" ht="23.1" customHeight="1">
      <c r="A34" s="46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41"/>
      <c r="T34" s="127"/>
      <c r="U34" s="127"/>
      <c r="V34" s="127"/>
      <c r="W34" s="127"/>
      <c r="X34" s="127"/>
      <c r="Y34" s="127"/>
      <c r="Z34" s="127"/>
    </row>
    <row r="35" spans="1:26" ht="23.1" customHeight="1">
      <c r="A35" s="46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41"/>
      <c r="T35" s="127"/>
      <c r="U35" s="127"/>
      <c r="V35" s="127"/>
      <c r="W35" s="127"/>
      <c r="X35" s="127"/>
      <c r="Y35" s="127"/>
      <c r="Z35" s="127"/>
    </row>
    <row r="36" spans="1:26" ht="23.1" customHeight="1">
      <c r="A36" s="46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1"/>
      <c r="T36" s="127"/>
      <c r="U36" s="127"/>
      <c r="V36" s="127"/>
      <c r="W36" s="127"/>
      <c r="X36" s="127"/>
      <c r="Y36" s="127"/>
      <c r="Z36" s="127"/>
    </row>
    <row r="37" spans="1:26" ht="23.1" customHeight="1">
      <c r="A37" s="46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41"/>
      <c r="T37" s="127"/>
      <c r="U37" s="127"/>
      <c r="V37" s="127"/>
      <c r="W37" s="127"/>
      <c r="X37" s="127"/>
      <c r="Y37" s="127"/>
      <c r="Z37" s="127"/>
    </row>
    <row r="38" spans="1:26" ht="23.1" customHeight="1">
      <c r="A38" s="46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41"/>
      <c r="T38" s="127"/>
      <c r="U38" s="127"/>
      <c r="V38" s="127"/>
      <c r="W38" s="127"/>
      <c r="X38" s="127"/>
      <c r="Y38" s="127"/>
      <c r="Z38" s="127"/>
    </row>
    <row r="39" spans="1:26" ht="23.1" customHeight="1">
      <c r="A39" s="46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1"/>
      <c r="T39" s="127"/>
      <c r="U39" s="127"/>
      <c r="V39" s="127"/>
      <c r="W39" s="127"/>
      <c r="X39" s="127"/>
      <c r="Y39" s="127"/>
      <c r="Z39" s="127"/>
    </row>
    <row r="40" spans="1:26" ht="23.1" customHeight="1">
      <c r="A40" s="46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41"/>
      <c r="T40" s="127"/>
      <c r="U40" s="127"/>
      <c r="V40" s="127"/>
      <c r="W40" s="127"/>
      <c r="X40" s="127"/>
      <c r="Y40" s="127"/>
      <c r="Z40" s="127"/>
    </row>
    <row r="41" spans="1:26" ht="23.1" customHeight="1">
      <c r="A41" s="46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41"/>
      <c r="T41" s="127"/>
      <c r="U41" s="127"/>
      <c r="V41" s="127"/>
      <c r="W41" s="127"/>
      <c r="X41" s="127"/>
      <c r="Y41" s="127"/>
      <c r="Z41" s="127"/>
    </row>
    <row r="42" spans="1:26" ht="23.1" customHeight="1">
      <c r="A42" s="46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41"/>
      <c r="T42" s="127"/>
      <c r="U42" s="127"/>
      <c r="V42" s="127"/>
      <c r="W42" s="127"/>
      <c r="X42" s="127"/>
      <c r="Y42" s="127"/>
      <c r="Z42" s="127"/>
    </row>
    <row r="43" spans="1:26" ht="23.1" customHeight="1">
      <c r="A43" s="46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1"/>
      <c r="T43" s="127"/>
      <c r="U43" s="127"/>
      <c r="V43" s="127"/>
      <c r="W43" s="127"/>
      <c r="X43" s="127"/>
      <c r="Y43" s="127"/>
      <c r="Z43" s="127"/>
    </row>
    <row r="44" spans="1:26" ht="23.1" customHeight="1">
      <c r="A44" s="46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41"/>
      <c r="T44" s="127"/>
      <c r="U44" s="127"/>
      <c r="V44" s="127"/>
      <c r="W44" s="127"/>
      <c r="X44" s="127"/>
      <c r="Y44" s="127"/>
      <c r="Z44" s="127"/>
    </row>
    <row r="45" spans="1:26" ht="23.1" customHeight="1">
      <c r="A45" s="46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1"/>
      <c r="T45" s="127"/>
      <c r="U45" s="127"/>
      <c r="V45" s="127"/>
      <c r="W45" s="127"/>
      <c r="X45" s="127"/>
      <c r="Y45" s="127"/>
      <c r="Z45" s="127"/>
    </row>
    <row r="46" spans="1:26" ht="23.1" customHeight="1">
      <c r="A46" s="46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41"/>
      <c r="T46" s="127"/>
      <c r="U46" s="127"/>
      <c r="V46" s="127"/>
      <c r="W46" s="127"/>
      <c r="X46" s="127"/>
      <c r="Y46" s="127"/>
      <c r="Z46" s="127"/>
    </row>
    <row r="47" spans="1:26" ht="23.1" customHeight="1">
      <c r="A47" s="46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41"/>
      <c r="T47" s="127"/>
      <c r="U47" s="127"/>
      <c r="V47" s="127"/>
      <c r="W47" s="127"/>
      <c r="X47" s="127"/>
      <c r="Y47" s="127"/>
      <c r="Z47" s="127"/>
    </row>
    <row r="48" spans="1:26" ht="23.1" customHeight="1">
      <c r="A48" s="46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1"/>
      <c r="T48" s="127"/>
      <c r="U48" s="127"/>
      <c r="V48" s="127"/>
      <c r="W48" s="127"/>
      <c r="X48" s="127"/>
      <c r="Y48" s="127"/>
      <c r="Z48" s="127"/>
    </row>
    <row r="49" spans="1:26" ht="23.1" customHeight="1">
      <c r="A49" s="46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1"/>
      <c r="T49" s="127"/>
      <c r="U49" s="127"/>
      <c r="V49" s="127"/>
      <c r="W49" s="127"/>
      <c r="X49" s="127"/>
      <c r="Y49" s="127"/>
      <c r="Z49" s="127"/>
    </row>
    <row r="50" spans="1:26" ht="23.1" customHeight="1">
      <c r="A50" s="46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1"/>
      <c r="T50" s="127"/>
      <c r="U50" s="127"/>
      <c r="V50" s="127"/>
      <c r="W50" s="127"/>
      <c r="X50" s="127"/>
      <c r="Y50" s="127"/>
      <c r="Z50" s="127"/>
    </row>
    <row r="51" spans="1:26" ht="23.1" customHeight="1">
      <c r="A51" s="46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41"/>
      <c r="T51" s="127"/>
      <c r="U51" s="127"/>
      <c r="V51" s="127"/>
      <c r="W51" s="127"/>
      <c r="X51" s="127"/>
      <c r="Y51" s="127"/>
      <c r="Z51" s="127"/>
    </row>
    <row r="52" spans="1:26" ht="23.1" customHeight="1">
      <c r="A52" s="46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41"/>
      <c r="T52" s="127"/>
      <c r="U52" s="127"/>
      <c r="V52" s="127"/>
      <c r="W52" s="127"/>
      <c r="X52" s="127"/>
      <c r="Y52" s="127"/>
      <c r="Z52" s="127"/>
    </row>
    <row r="53" spans="1:26" ht="23.1" customHeight="1">
      <c r="A53" s="46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41"/>
      <c r="T53" s="127"/>
      <c r="U53" s="127"/>
      <c r="V53" s="127"/>
      <c r="W53" s="127"/>
      <c r="X53" s="127"/>
      <c r="Y53" s="127"/>
      <c r="Z53" s="127"/>
    </row>
    <row r="54" spans="1:26" ht="23.1" customHeight="1">
      <c r="A54" s="46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41"/>
      <c r="T54" s="127"/>
      <c r="U54" s="127"/>
      <c r="V54" s="127"/>
      <c r="W54" s="127"/>
      <c r="X54" s="127"/>
      <c r="Y54" s="127"/>
      <c r="Z54" s="127"/>
    </row>
    <row r="55" spans="1:26" ht="39.9" customHeight="1">
      <c r="A55" s="46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41"/>
      <c r="T55" s="127"/>
      <c r="U55" s="127"/>
      <c r="V55" s="127"/>
      <c r="W55" s="127"/>
      <c r="X55" s="127"/>
      <c r="Y55" s="127"/>
      <c r="Z55" s="127"/>
    </row>
    <row r="56" spans="1:26" ht="23.1" customHeight="1">
      <c r="A56" s="51"/>
      <c r="F56" s="39"/>
      <c r="G56" s="39"/>
      <c r="H56" s="39"/>
      <c r="I56" s="39"/>
      <c r="J56" s="39"/>
      <c r="K56" s="39"/>
      <c r="L56" s="39"/>
      <c r="M56" s="39"/>
      <c r="N56" s="18"/>
      <c r="O56" s="39"/>
      <c r="P56" s="18" t="s">
        <v>169</v>
      </c>
      <c r="Q56" s="41"/>
      <c r="T56" s="127"/>
      <c r="U56" s="127"/>
      <c r="V56" s="127"/>
      <c r="W56" s="127"/>
      <c r="X56" s="127"/>
      <c r="Y56" s="127"/>
      <c r="Z56" s="127"/>
    </row>
    <row r="57" spans="1:26" ht="21.9" customHeight="1"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127"/>
      <c r="T57" s="127"/>
      <c r="U57" s="127"/>
      <c r="V57" s="127"/>
      <c r="W57" s="127"/>
      <c r="X57" s="127"/>
      <c r="Y57" s="127"/>
      <c r="Z57" s="127"/>
    </row>
    <row r="58" spans="1:26" ht="21.9" customHeight="1"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127"/>
      <c r="T58" s="127"/>
      <c r="U58" s="127"/>
      <c r="V58" s="127"/>
      <c r="W58" s="127"/>
      <c r="X58" s="127"/>
      <c r="Y58" s="127"/>
      <c r="Z58" s="127"/>
    </row>
    <row r="59" spans="1:26" ht="21.9" customHeight="1"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127"/>
      <c r="T59" s="127"/>
      <c r="U59" s="127"/>
      <c r="V59" s="127"/>
      <c r="W59" s="127"/>
      <c r="X59" s="127"/>
      <c r="Y59" s="127"/>
      <c r="Z59" s="127"/>
    </row>
    <row r="61" spans="1:26" ht="21.9" customHeight="1"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127"/>
      <c r="T61" s="127"/>
      <c r="U61" s="127"/>
      <c r="V61" s="127"/>
      <c r="W61" s="127"/>
      <c r="X61" s="127"/>
      <c r="Y61" s="127"/>
      <c r="Z61" s="127"/>
    </row>
    <row r="62" spans="1:26" ht="21.9" customHeight="1"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127"/>
      <c r="T62" s="127"/>
      <c r="U62" s="127"/>
      <c r="V62" s="127"/>
      <c r="W62" s="127"/>
      <c r="X62" s="127"/>
      <c r="Y62" s="127"/>
      <c r="Z62" s="127"/>
    </row>
    <row r="63" spans="1:26" ht="21.9" customHeight="1"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127"/>
      <c r="T63" s="127"/>
      <c r="U63" s="127"/>
      <c r="V63" s="127"/>
      <c r="W63" s="127"/>
      <c r="X63" s="127"/>
      <c r="Y63" s="127"/>
      <c r="Z63" s="127"/>
    </row>
  </sheetData>
  <mergeCells count="3">
    <mergeCell ref="F5:P5"/>
    <mergeCell ref="F6:P6"/>
    <mergeCell ref="J8:L8"/>
  </mergeCells>
  <printOptions horizontalCentered="1"/>
  <pageMargins left="0.9055118110236221" right="0.39370078740157483" top="0.59055118110236227" bottom="0.31496062992125984" header="0.23622047244094491" footer="0.31496062992125984"/>
  <pageSetup paperSize="9" scale="63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view="pageBreakPreview" zoomScaleNormal="100" zoomScaleSheetLayoutView="100" workbookViewId="0">
      <selection activeCell="O86" sqref="O86"/>
    </sheetView>
  </sheetViews>
  <sheetFormatPr defaultColWidth="9.375" defaultRowHeight="21.75" customHeight="1"/>
  <cols>
    <col min="1" max="2" width="2.375" style="116" customWidth="1"/>
    <col min="3" max="3" width="4.375" style="116" customWidth="1"/>
    <col min="4" max="4" width="2.375" style="116" customWidth="1"/>
    <col min="5" max="5" width="1.625" style="116" customWidth="1"/>
    <col min="6" max="6" width="50.625" style="116" customWidth="1"/>
    <col min="7" max="7" width="12" style="116" customWidth="1"/>
    <col min="8" max="8" width="1" style="116" customWidth="1"/>
    <col min="9" max="9" width="17.875" style="116" customWidth="1"/>
    <col min="10" max="10" width="1" style="116" customWidth="1"/>
    <col min="11" max="11" width="17.875" style="116" customWidth="1"/>
    <col min="12" max="12" width="1" style="116" customWidth="1"/>
    <col min="13" max="13" width="17.875" style="116" customWidth="1"/>
    <col min="14" max="14" width="1" style="116" customWidth="1"/>
    <col min="15" max="15" width="17.875" style="116" customWidth="1"/>
    <col min="16" max="16" width="0.625" style="116" customWidth="1"/>
    <col min="17" max="17" width="10.875" style="116" customWidth="1"/>
    <col min="18" max="18" width="1.125" style="116" customWidth="1"/>
    <col min="19" max="19" width="17.875" style="116" bestFit="1" customWidth="1"/>
    <col min="20" max="20" width="0.375" style="116" customWidth="1"/>
    <col min="21" max="21" width="16.875" style="116" customWidth="1"/>
    <col min="22" max="22" width="1" style="116" customWidth="1"/>
    <col min="23" max="23" width="17" style="116" bestFit="1" customWidth="1"/>
    <col min="24" max="24" width="12.875" style="116" hidden="1" customWidth="1"/>
    <col min="25" max="25" width="15.375" style="116" bestFit="1" customWidth="1"/>
    <col min="26" max="16384" width="9.375" style="116"/>
  </cols>
  <sheetData>
    <row r="1" spans="1:23" s="46" customFormat="1" ht="23.1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23" s="46" customFormat="1" ht="23.1" customHeight="1">
      <c r="A2" s="45" t="s">
        <v>111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23" s="46" customFormat="1" ht="23.1" customHeight="1">
      <c r="A3" s="45" t="str">
        <f>+'COMPREHENSIVE INCOME '!A3</f>
        <v>FOR THE THREE - MONTH PERIOD ENDED  MARCH 31, 2024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3" s="46" customFormat="1" ht="23.1" customHeight="1">
      <c r="A4" s="47"/>
      <c r="B4" s="47"/>
      <c r="C4" s="47"/>
      <c r="D4" s="47"/>
      <c r="E4" s="47"/>
      <c r="F4" s="47"/>
      <c r="G4" s="47"/>
      <c r="H4" s="47"/>
      <c r="I4" s="25"/>
      <c r="J4" s="25"/>
      <c r="K4" s="25"/>
      <c r="L4" s="47"/>
      <c r="M4" s="25"/>
      <c r="N4" s="25"/>
      <c r="O4" s="25"/>
    </row>
    <row r="5" spans="1:23" s="46" customFormat="1" ht="23.1" customHeight="1">
      <c r="I5" s="95" t="s">
        <v>3</v>
      </c>
      <c r="J5" s="95"/>
      <c r="K5" s="95"/>
      <c r="L5" s="95"/>
      <c r="M5" s="95"/>
      <c r="N5" s="95"/>
      <c r="O5" s="95"/>
    </row>
    <row r="6" spans="1:23" s="46" customFormat="1" ht="23.1" customHeight="1">
      <c r="A6" s="80"/>
      <c r="B6" s="80"/>
      <c r="C6" s="80"/>
      <c r="D6" s="80"/>
      <c r="E6" s="80"/>
      <c r="F6" s="80"/>
      <c r="G6" s="80"/>
      <c r="I6" s="132" t="s">
        <v>4</v>
      </c>
      <c r="J6" s="132"/>
      <c r="K6" s="132"/>
      <c r="L6" s="97"/>
      <c r="M6" s="132" t="s">
        <v>5</v>
      </c>
      <c r="N6" s="132"/>
      <c r="O6" s="132"/>
    </row>
    <row r="7" spans="1:23" s="46" customFormat="1" ht="23.1" customHeight="1">
      <c r="A7" s="98"/>
      <c r="B7" s="98"/>
      <c r="C7" s="98"/>
      <c r="D7" s="98"/>
      <c r="E7" s="98"/>
      <c r="F7" s="98"/>
      <c r="G7" s="48" t="s">
        <v>10</v>
      </c>
      <c r="I7" s="96">
        <v>2024</v>
      </c>
      <c r="J7" s="99"/>
      <c r="K7" s="96">
        <v>2023</v>
      </c>
      <c r="L7" s="99"/>
      <c r="M7" s="96">
        <v>2024</v>
      </c>
      <c r="N7" s="99"/>
      <c r="O7" s="96">
        <v>2023</v>
      </c>
    </row>
    <row r="8" spans="1:23" s="46" customFormat="1" ht="23.1" customHeight="1">
      <c r="A8" s="106" t="s">
        <v>112</v>
      </c>
      <c r="B8" s="107"/>
      <c r="G8" s="49"/>
      <c r="I8" s="4"/>
      <c r="J8" s="4"/>
      <c r="K8" s="4"/>
      <c r="L8" s="100"/>
      <c r="M8" s="4"/>
      <c r="N8" s="4"/>
      <c r="O8" s="4"/>
    </row>
    <row r="9" spans="1:23" s="46" customFormat="1" ht="23.1" customHeight="1">
      <c r="A9" s="107" t="s">
        <v>113</v>
      </c>
      <c r="B9" s="107"/>
      <c r="G9" s="49"/>
      <c r="I9" s="4">
        <v>17882665.68</v>
      </c>
      <c r="J9" s="4"/>
      <c r="K9" s="4">
        <v>11019155.930000005</v>
      </c>
      <c r="L9" s="4"/>
      <c r="M9" s="4">
        <v>26052251.379999954</v>
      </c>
      <c r="N9" s="4"/>
      <c r="O9" s="4">
        <v>16412000.599999987</v>
      </c>
      <c r="R9" s="5"/>
      <c r="S9" s="38"/>
      <c r="T9" s="5"/>
      <c r="U9" s="5"/>
      <c r="V9" s="5"/>
      <c r="W9" s="5"/>
    </row>
    <row r="10" spans="1:23" s="46" customFormat="1" ht="23.1" customHeight="1">
      <c r="A10" s="107" t="s">
        <v>114</v>
      </c>
      <c r="B10" s="107"/>
      <c r="G10" s="49"/>
      <c r="I10" s="4"/>
      <c r="J10" s="4"/>
      <c r="K10" s="4"/>
      <c r="L10" s="4"/>
      <c r="M10" s="4"/>
      <c r="N10" s="4"/>
      <c r="O10" s="4"/>
      <c r="S10" s="50"/>
      <c r="U10" s="50"/>
      <c r="W10" s="50"/>
    </row>
    <row r="11" spans="1:23" s="46" customFormat="1" ht="23.1" customHeight="1">
      <c r="A11" s="107"/>
      <c r="B11" s="107" t="s">
        <v>115</v>
      </c>
      <c r="G11" s="49"/>
      <c r="I11" s="4"/>
      <c r="J11" s="4"/>
      <c r="K11" s="4"/>
      <c r="L11" s="4"/>
      <c r="M11" s="4"/>
      <c r="N11" s="4"/>
      <c r="O11" s="4"/>
    </row>
    <row r="12" spans="1:23" s="46" customFormat="1" ht="23.1" customHeight="1">
      <c r="A12" s="46" t="s">
        <v>116</v>
      </c>
      <c r="G12" s="49" t="s">
        <v>117</v>
      </c>
      <c r="I12" s="4">
        <v>12381074.859999999</v>
      </c>
      <c r="J12" s="4"/>
      <c r="K12" s="4">
        <v>12542851.600000001</v>
      </c>
      <c r="L12" s="4"/>
      <c r="M12" s="4">
        <v>4974952.0200000005</v>
      </c>
      <c r="N12" s="4"/>
      <c r="O12" s="4">
        <v>5057724.45</v>
      </c>
      <c r="P12" s="26"/>
    </row>
    <row r="13" spans="1:23" s="46" customFormat="1" ht="23.1" customHeight="1">
      <c r="A13" s="46" t="s">
        <v>118</v>
      </c>
      <c r="G13" s="49"/>
      <c r="I13" s="4">
        <v>229816.24</v>
      </c>
      <c r="J13" s="4"/>
      <c r="K13" s="4">
        <v>278015.62999999977</v>
      </c>
      <c r="L13" s="4"/>
      <c r="M13" s="4">
        <v>145746.69</v>
      </c>
      <c r="N13" s="4"/>
      <c r="O13" s="4">
        <v>144540.01</v>
      </c>
      <c r="P13" s="26"/>
    </row>
    <row r="14" spans="1:23" s="46" customFormat="1" ht="23.1" customHeight="1">
      <c r="A14" s="46" t="s">
        <v>119</v>
      </c>
      <c r="G14" s="49">
        <v>8</v>
      </c>
      <c r="I14" s="4">
        <v>2504048.7199999997</v>
      </c>
      <c r="J14" s="4"/>
      <c r="K14" s="4">
        <v>1161945.18</v>
      </c>
      <c r="L14" s="4"/>
      <c r="M14" s="4">
        <v>0</v>
      </c>
      <c r="N14" s="4"/>
      <c r="O14" s="4">
        <v>0</v>
      </c>
    </row>
    <row r="15" spans="1:23" s="46" customFormat="1" ht="23.1" customHeight="1">
      <c r="A15" s="46" t="s">
        <v>120</v>
      </c>
      <c r="G15" s="49">
        <v>8</v>
      </c>
      <c r="I15" s="4">
        <v>-648816.12</v>
      </c>
      <c r="J15" s="4"/>
      <c r="K15" s="4">
        <v>-944876.23</v>
      </c>
      <c r="L15" s="4"/>
      <c r="M15" s="4">
        <v>-16917.71</v>
      </c>
      <c r="N15" s="4"/>
      <c r="O15" s="4">
        <v>0</v>
      </c>
    </row>
    <row r="16" spans="1:23" s="46" customFormat="1" ht="23.1" customHeight="1">
      <c r="A16" s="46" t="s">
        <v>121</v>
      </c>
      <c r="G16" s="49">
        <v>8</v>
      </c>
      <c r="I16" s="4">
        <v>2764.77</v>
      </c>
      <c r="J16" s="4"/>
      <c r="K16" s="4">
        <v>0</v>
      </c>
      <c r="L16" s="4"/>
      <c r="M16" s="4">
        <v>2764.77</v>
      </c>
      <c r="N16" s="4"/>
      <c r="O16" s="4">
        <v>0</v>
      </c>
    </row>
    <row r="17" spans="1:24" s="46" customFormat="1" ht="23.1" customHeight="1">
      <c r="A17" s="46" t="s">
        <v>122</v>
      </c>
      <c r="G17" s="49">
        <v>8</v>
      </c>
      <c r="I17" s="4">
        <v>-197506.06</v>
      </c>
      <c r="J17" s="4"/>
      <c r="K17" s="4">
        <v>-870615.83000000007</v>
      </c>
      <c r="L17" s="4"/>
      <c r="M17" s="4">
        <v>0</v>
      </c>
      <c r="N17" s="4"/>
      <c r="O17" s="4">
        <v>-192251.36</v>
      </c>
    </row>
    <row r="18" spans="1:24" s="46" customFormat="1" ht="23.1" customHeight="1">
      <c r="A18" s="46" t="s">
        <v>123</v>
      </c>
      <c r="G18" s="49">
        <v>10</v>
      </c>
      <c r="I18" s="4">
        <v>-2450.5</v>
      </c>
      <c r="J18" s="4"/>
      <c r="K18" s="4">
        <v>585827.21</v>
      </c>
      <c r="L18" s="4"/>
      <c r="M18" s="4">
        <v>-2450.5</v>
      </c>
      <c r="N18" s="4"/>
      <c r="O18" s="4">
        <v>585827.21</v>
      </c>
    </row>
    <row r="19" spans="1:24" s="46" customFormat="1" ht="23.1" customHeight="1">
      <c r="A19" s="46" t="s">
        <v>124</v>
      </c>
      <c r="G19" s="49"/>
      <c r="I19" s="4">
        <v>489403.48</v>
      </c>
      <c r="J19" s="4"/>
      <c r="K19" s="4">
        <v>-652608.74</v>
      </c>
      <c r="L19" s="4"/>
      <c r="M19" s="4">
        <v>134809.81</v>
      </c>
      <c r="N19" s="4"/>
      <c r="O19" s="4">
        <v>-463553.75</v>
      </c>
    </row>
    <row r="20" spans="1:24" s="46" customFormat="1" ht="23.1" customHeight="1">
      <c r="A20" s="94" t="s">
        <v>125</v>
      </c>
      <c r="G20" s="49">
        <v>15</v>
      </c>
      <c r="I20" s="4">
        <v>1409617</v>
      </c>
      <c r="J20" s="4"/>
      <c r="K20" s="4">
        <v>1511945.02</v>
      </c>
      <c r="L20" s="4"/>
      <c r="M20" s="4">
        <v>923458</v>
      </c>
      <c r="N20" s="4"/>
      <c r="O20" s="4">
        <v>974713.02000000014</v>
      </c>
    </row>
    <row r="21" spans="1:24" s="46" customFormat="1" ht="23.1" customHeight="1">
      <c r="A21" s="94" t="s">
        <v>126</v>
      </c>
      <c r="G21" s="49"/>
      <c r="I21" s="4">
        <v>-9344.0599999999977</v>
      </c>
      <c r="J21" s="4"/>
      <c r="K21" s="4">
        <v>-6932.09</v>
      </c>
      <c r="L21" s="4"/>
      <c r="M21" s="4">
        <v>-14928.279999999999</v>
      </c>
      <c r="N21" s="4"/>
      <c r="O21" s="4">
        <v>-6928.41</v>
      </c>
    </row>
    <row r="22" spans="1:24" s="46" customFormat="1" ht="23.1" customHeight="1">
      <c r="A22" s="108" t="s">
        <v>127</v>
      </c>
      <c r="G22" s="49"/>
      <c r="I22" s="27">
        <v>3382900.48</v>
      </c>
      <c r="J22" s="4"/>
      <c r="K22" s="27">
        <v>3324960.69</v>
      </c>
      <c r="L22" s="4"/>
      <c r="M22" s="27">
        <v>46740.73</v>
      </c>
      <c r="N22" s="4"/>
      <c r="O22" s="27">
        <v>478567.79</v>
      </c>
    </row>
    <row r="23" spans="1:24" s="46" customFormat="1" ht="23.1" customHeight="1">
      <c r="A23" s="46" t="s">
        <v>128</v>
      </c>
      <c r="G23" s="49"/>
      <c r="I23" s="4"/>
      <c r="J23" s="4"/>
      <c r="K23" s="4"/>
      <c r="L23" s="4"/>
      <c r="M23" s="4"/>
      <c r="N23" s="4"/>
      <c r="O23" s="4"/>
    </row>
    <row r="24" spans="1:24" s="46" customFormat="1" ht="23.1" customHeight="1">
      <c r="B24" s="46" t="s">
        <v>129</v>
      </c>
      <c r="G24" s="49"/>
      <c r="I24" s="4">
        <f>SUM(I9:I22)</f>
        <v>37424174.489999987</v>
      </c>
      <c r="J24" s="4"/>
      <c r="K24" s="4">
        <f>SUM(K9:K22)</f>
        <v>27949668.370000012</v>
      </c>
      <c r="L24" s="4"/>
      <c r="M24" s="4">
        <f>SUM(M9:M22)</f>
        <v>32246426.909999952</v>
      </c>
      <c r="N24" s="4"/>
      <c r="O24" s="4">
        <f>SUM(O9:O22)</f>
        <v>22990639.559999987</v>
      </c>
      <c r="S24" s="5"/>
      <c r="T24" s="5"/>
      <c r="U24" s="5"/>
      <c r="V24" s="5"/>
      <c r="W24" s="5"/>
      <c r="X24" s="5"/>
    </row>
    <row r="25" spans="1:24" s="46" customFormat="1" ht="23.1" customHeight="1">
      <c r="A25" s="94" t="s">
        <v>130</v>
      </c>
      <c r="G25" s="49"/>
      <c r="I25" s="4"/>
      <c r="J25" s="4"/>
      <c r="K25" s="100"/>
      <c r="L25" s="100"/>
      <c r="M25" s="100"/>
      <c r="N25" s="100"/>
      <c r="O25" s="100"/>
      <c r="U25" s="5"/>
    </row>
    <row r="26" spans="1:24" s="46" customFormat="1" ht="23.1" customHeight="1">
      <c r="A26" s="109" t="s">
        <v>131</v>
      </c>
      <c r="G26" s="49"/>
      <c r="I26" s="4">
        <v>-48858358.219999999</v>
      </c>
      <c r="J26" s="4"/>
      <c r="K26" s="4">
        <v>-46363662.210000001</v>
      </c>
      <c r="L26" s="100"/>
      <c r="M26" s="4">
        <v>-30108798.870000001</v>
      </c>
      <c r="N26" s="4"/>
      <c r="O26" s="4">
        <v>-26406045.450000014</v>
      </c>
    </row>
    <row r="27" spans="1:24" s="46" customFormat="1" ht="23.1" customHeight="1">
      <c r="A27" s="46" t="s">
        <v>132</v>
      </c>
      <c r="G27" s="49"/>
      <c r="I27" s="4">
        <v>8773162.9199999999</v>
      </c>
      <c r="J27" s="4"/>
      <c r="K27" s="4">
        <v>72628414.49999997</v>
      </c>
      <c r="L27" s="4"/>
      <c r="M27" s="4">
        <v>6440888.3200000003</v>
      </c>
      <c r="N27" s="4"/>
      <c r="O27" s="4">
        <v>38164398.849999979</v>
      </c>
    </row>
    <row r="28" spans="1:24" s="46" customFormat="1" ht="23.1" customHeight="1">
      <c r="A28" s="46" t="s">
        <v>19</v>
      </c>
      <c r="G28" s="49"/>
      <c r="I28" s="4">
        <v>-66913.979999999981</v>
      </c>
      <c r="J28" s="4"/>
      <c r="K28" s="4">
        <v>-46227.00999999998</v>
      </c>
      <c r="L28" s="4"/>
      <c r="M28" s="4">
        <v>-2212.5299999999988</v>
      </c>
      <c r="N28" s="4"/>
      <c r="O28" s="4">
        <v>-12327.23</v>
      </c>
    </row>
    <row r="29" spans="1:24" s="46" customFormat="1" ht="23.1" customHeight="1">
      <c r="A29" s="46" t="s">
        <v>28</v>
      </c>
      <c r="G29" s="49"/>
      <c r="I29" s="4">
        <v>96489.39</v>
      </c>
      <c r="J29" s="4"/>
      <c r="K29" s="4">
        <v>860904.51</v>
      </c>
      <c r="L29" s="4"/>
      <c r="M29" s="4">
        <v>79049</v>
      </c>
      <c r="N29" s="4"/>
      <c r="O29" s="4">
        <v>860904.51</v>
      </c>
    </row>
    <row r="30" spans="1:24" s="46" customFormat="1" ht="23.1" customHeight="1">
      <c r="A30" s="94" t="s">
        <v>133</v>
      </c>
      <c r="G30" s="49"/>
      <c r="I30" s="4"/>
      <c r="J30" s="4"/>
      <c r="K30" s="4"/>
      <c r="L30" s="100"/>
      <c r="M30" s="100"/>
      <c r="N30" s="4"/>
      <c r="O30" s="100"/>
    </row>
    <row r="31" spans="1:24" s="46" customFormat="1" ht="23.1" customHeight="1">
      <c r="A31" s="109" t="s">
        <v>134</v>
      </c>
      <c r="G31" s="49"/>
      <c r="I31" s="4">
        <v>52226050.920000002</v>
      </c>
      <c r="J31" s="4"/>
      <c r="K31" s="4">
        <v>47833504.560000002</v>
      </c>
      <c r="L31" s="4"/>
      <c r="M31" s="4">
        <v>21816862.120000001</v>
      </c>
      <c r="N31" s="4"/>
      <c r="O31" s="4">
        <v>41542471.920000009</v>
      </c>
    </row>
    <row r="32" spans="1:24" s="46" customFormat="1" ht="23.1" customHeight="1">
      <c r="A32" s="46" t="s">
        <v>44</v>
      </c>
      <c r="G32" s="49"/>
      <c r="I32" s="4">
        <v>-234609.20000000019</v>
      </c>
      <c r="J32" s="4"/>
      <c r="K32" s="4">
        <v>-322225.54000000004</v>
      </c>
      <c r="L32" s="4"/>
      <c r="M32" s="4">
        <v>-149213.62000000011</v>
      </c>
      <c r="N32" s="4"/>
      <c r="O32" s="4">
        <v>84472.44</v>
      </c>
    </row>
    <row r="33" spans="1:21" s="46" customFormat="1" ht="23.1" customHeight="1">
      <c r="A33" s="94" t="s">
        <v>135</v>
      </c>
      <c r="G33" s="49">
        <v>15</v>
      </c>
      <c r="I33" s="27">
        <v>-1540468</v>
      </c>
      <c r="J33" s="4"/>
      <c r="K33" s="27">
        <v>-529570</v>
      </c>
      <c r="L33" s="4"/>
      <c r="M33" s="27">
        <v>-1540468</v>
      </c>
      <c r="N33" s="4"/>
      <c r="O33" s="27">
        <v>-476997</v>
      </c>
    </row>
    <row r="34" spans="1:21" s="46" customFormat="1" ht="23.1" customHeight="1">
      <c r="A34" s="45" t="s">
        <v>136</v>
      </c>
      <c r="G34" s="49"/>
      <c r="I34" s="4">
        <f>SUM(I24:I33)</f>
        <v>47819528.319999985</v>
      </c>
      <c r="J34" s="4"/>
      <c r="K34" s="4">
        <f>SUM(K24:K33)</f>
        <v>102010807.17999998</v>
      </c>
      <c r="L34" s="4"/>
      <c r="M34" s="4">
        <f>SUM(M24:M33)</f>
        <v>28782533.32999995</v>
      </c>
      <c r="N34" s="4"/>
      <c r="O34" s="4">
        <f>SUM(O24:O33)</f>
        <v>76747517.599999964</v>
      </c>
    </row>
    <row r="35" spans="1:21" s="46" customFormat="1" ht="23.1" customHeight="1">
      <c r="A35" s="108" t="s">
        <v>137</v>
      </c>
      <c r="D35" s="110"/>
      <c r="E35" s="111"/>
      <c r="F35" s="94"/>
      <c r="G35" s="49"/>
      <c r="I35" s="4">
        <v>-3384502.4</v>
      </c>
      <c r="J35" s="4"/>
      <c r="K35" s="4">
        <v>-3327980.6</v>
      </c>
      <c r="L35" s="4"/>
      <c r="M35" s="4">
        <v>-46740.73</v>
      </c>
      <c r="N35" s="4"/>
      <c r="O35" s="4">
        <v>-508378.75</v>
      </c>
    </row>
    <row r="36" spans="1:21" s="46" customFormat="1" ht="23.1" customHeight="1">
      <c r="A36" s="45" t="s">
        <v>138</v>
      </c>
      <c r="G36" s="49"/>
      <c r="I36" s="28">
        <f>SUM(I34:I35)</f>
        <v>44435025.919999987</v>
      </c>
      <c r="J36" s="4"/>
      <c r="K36" s="28">
        <f>SUM(K34:K35)</f>
        <v>98682826.579999983</v>
      </c>
      <c r="L36" s="4"/>
      <c r="M36" s="28">
        <f>SUM(M34:M35)</f>
        <v>28735792.599999949</v>
      </c>
      <c r="N36" s="4"/>
      <c r="O36" s="28">
        <f>SUM(O34:O35)</f>
        <v>76239138.849999964</v>
      </c>
      <c r="S36" s="5"/>
      <c r="U36" s="50"/>
    </row>
    <row r="37" spans="1:21" s="46" customFormat="1" ht="23.1" customHeight="1">
      <c r="E37" s="45"/>
      <c r="G37" s="49"/>
      <c r="I37" s="26"/>
      <c r="J37" s="29"/>
      <c r="K37" s="26"/>
      <c r="L37" s="112"/>
      <c r="M37" s="26"/>
      <c r="N37" s="26"/>
      <c r="O37" s="26"/>
    </row>
    <row r="38" spans="1:21" s="46" customFormat="1" ht="23.1" customHeight="1">
      <c r="A38" s="46" t="s">
        <v>31</v>
      </c>
      <c r="E38" s="45"/>
      <c r="G38" s="49"/>
      <c r="I38" s="26"/>
      <c r="J38" s="29"/>
      <c r="K38" s="26"/>
      <c r="L38" s="112"/>
      <c r="M38" s="26"/>
      <c r="N38" s="26"/>
      <c r="O38" s="26"/>
    </row>
    <row r="39" spans="1:21" s="46" customFormat="1" ht="23.1" customHeight="1">
      <c r="E39" s="45"/>
      <c r="G39" s="49"/>
      <c r="I39" s="26"/>
      <c r="J39" s="29"/>
      <c r="K39" s="26"/>
      <c r="L39" s="112"/>
      <c r="M39" s="26"/>
      <c r="N39" s="26"/>
      <c r="O39" s="26"/>
    </row>
    <row r="40" spans="1:21" s="46" customFormat="1" ht="23.1" customHeight="1">
      <c r="E40" s="45"/>
      <c r="G40" s="49"/>
      <c r="I40" s="26"/>
      <c r="J40" s="29"/>
      <c r="K40" s="26"/>
      <c r="L40" s="112"/>
      <c r="M40" s="26"/>
      <c r="N40" s="26"/>
      <c r="O40" s="26"/>
    </row>
    <row r="41" spans="1:21" s="46" customFormat="1" ht="23.1" customHeight="1">
      <c r="E41" s="45"/>
      <c r="G41" s="49"/>
      <c r="I41" s="26"/>
      <c r="J41" s="29"/>
      <c r="K41" s="26"/>
      <c r="L41" s="112"/>
      <c r="M41" s="26"/>
      <c r="N41" s="26"/>
      <c r="O41" s="26"/>
    </row>
    <row r="42" spans="1:21" s="46" customFormat="1" ht="23.1" customHeight="1">
      <c r="E42" s="45"/>
      <c r="G42" s="49"/>
      <c r="I42" s="26"/>
      <c r="J42" s="29"/>
      <c r="K42" s="26"/>
      <c r="L42" s="112"/>
      <c r="M42" s="26"/>
      <c r="N42" s="26"/>
      <c r="O42" s="26"/>
    </row>
    <row r="43" spans="1:21" s="46" customFormat="1" ht="23.1" customHeight="1">
      <c r="E43" s="45"/>
      <c r="G43" s="49"/>
      <c r="I43" s="26"/>
      <c r="J43" s="29"/>
      <c r="K43" s="26"/>
      <c r="L43" s="112"/>
      <c r="M43" s="26"/>
      <c r="N43" s="26"/>
      <c r="O43" s="26"/>
    </row>
    <row r="44" spans="1:21" s="46" customFormat="1" ht="23.1" customHeight="1">
      <c r="E44" s="45"/>
      <c r="G44" s="49"/>
      <c r="I44" s="26"/>
      <c r="J44" s="29"/>
      <c r="K44" s="26"/>
      <c r="L44" s="112"/>
      <c r="M44" s="26"/>
      <c r="N44" s="26"/>
      <c r="O44" s="26"/>
    </row>
    <row r="45" spans="1:21" s="46" customFormat="1" ht="23.1" customHeight="1">
      <c r="E45" s="45"/>
      <c r="G45" s="49"/>
      <c r="I45" s="26"/>
      <c r="J45" s="29"/>
      <c r="K45" s="26"/>
      <c r="L45" s="112"/>
      <c r="M45" s="26"/>
      <c r="N45" s="26"/>
      <c r="O45" s="26"/>
    </row>
    <row r="46" spans="1:21" s="46" customFormat="1" ht="23.1" customHeight="1">
      <c r="E46" s="45"/>
      <c r="G46" s="49"/>
      <c r="I46" s="26"/>
      <c r="J46" s="29"/>
      <c r="K46" s="26"/>
      <c r="L46" s="112"/>
      <c r="M46" s="26"/>
      <c r="N46" s="26"/>
      <c r="O46" s="26"/>
    </row>
    <row r="47" spans="1:21" s="46" customFormat="1" ht="23.1" customHeight="1">
      <c r="E47" s="45"/>
      <c r="G47" s="49"/>
      <c r="I47" s="26"/>
      <c r="J47" s="29"/>
      <c r="K47" s="26"/>
      <c r="L47" s="112"/>
      <c r="M47" s="26"/>
      <c r="N47" s="26"/>
      <c r="O47" s="26"/>
    </row>
    <row r="48" spans="1:21" s="46" customFormat="1" ht="23.1" customHeight="1">
      <c r="E48" s="45"/>
      <c r="G48" s="49"/>
      <c r="I48" s="26"/>
      <c r="J48" s="29"/>
      <c r="K48" s="26"/>
      <c r="L48" s="112"/>
      <c r="M48" s="26"/>
      <c r="N48" s="26"/>
      <c r="O48" s="26"/>
    </row>
    <row r="49" spans="1:23" s="46" customFormat="1" ht="43.95" customHeight="1">
      <c r="E49" s="45"/>
      <c r="I49" s="5"/>
      <c r="J49" s="29"/>
      <c r="K49" s="26"/>
      <c r="L49" s="112"/>
      <c r="M49" s="5"/>
      <c r="N49" s="29"/>
    </row>
    <row r="50" spans="1:23" s="46" customFormat="1" ht="23.1" customHeight="1">
      <c r="A50" s="51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18" t="s">
        <v>170</v>
      </c>
    </row>
    <row r="51" spans="1:23" s="46" customFormat="1" ht="23.1" customHeight="1">
      <c r="A51" s="45" t="s">
        <v>0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</row>
    <row r="52" spans="1:23" s="46" customFormat="1" ht="23.1" customHeight="1">
      <c r="A52" s="45" t="s">
        <v>139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</row>
    <row r="53" spans="1:23" s="46" customFormat="1" ht="23.1" customHeight="1">
      <c r="A53" s="45" t="str">
        <f>+$A$3</f>
        <v>FOR THE THREE - MONTH PERIOD ENDED  MARCH 31, 2024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</row>
    <row r="54" spans="1:23" s="46" customFormat="1" ht="23.1" customHeight="1">
      <c r="A54" s="47"/>
      <c r="B54" s="47"/>
      <c r="C54" s="47"/>
      <c r="D54" s="47"/>
      <c r="E54" s="47"/>
      <c r="F54" s="47"/>
      <c r="G54" s="47"/>
      <c r="H54" s="47"/>
      <c r="I54" s="25"/>
      <c r="J54" s="25"/>
      <c r="K54" s="25"/>
      <c r="L54" s="47"/>
      <c r="M54" s="25"/>
      <c r="N54" s="25"/>
      <c r="O54" s="25"/>
    </row>
    <row r="55" spans="1:23" s="46" customFormat="1" ht="23.1" customHeight="1">
      <c r="I55" s="95" t="s">
        <v>3</v>
      </c>
      <c r="J55" s="95"/>
      <c r="K55" s="95"/>
      <c r="L55" s="95"/>
      <c r="M55" s="95"/>
      <c r="N55" s="95"/>
      <c r="O55" s="95"/>
    </row>
    <row r="56" spans="1:23" s="46" customFormat="1" ht="23.1" customHeight="1">
      <c r="A56" s="80"/>
      <c r="B56" s="80"/>
      <c r="C56" s="80"/>
      <c r="D56" s="80"/>
      <c r="E56" s="80"/>
      <c r="F56" s="80"/>
      <c r="G56" s="80"/>
      <c r="I56" s="132" t="s">
        <v>4</v>
      </c>
      <c r="J56" s="132"/>
      <c r="K56" s="132"/>
      <c r="L56" s="97"/>
      <c r="M56" s="132" t="s">
        <v>5</v>
      </c>
      <c r="N56" s="132"/>
      <c r="O56" s="132"/>
      <c r="U56" s="5"/>
      <c r="W56" s="5"/>
    </row>
    <row r="57" spans="1:23" s="46" customFormat="1" ht="23.1" customHeight="1">
      <c r="A57" s="98"/>
      <c r="B57" s="98"/>
      <c r="C57" s="98"/>
      <c r="D57" s="98"/>
      <c r="E57" s="98"/>
      <c r="F57" s="98"/>
      <c r="G57" s="48" t="s">
        <v>10</v>
      </c>
      <c r="I57" s="96">
        <v>2024</v>
      </c>
      <c r="J57" s="99"/>
      <c r="K57" s="96">
        <v>2023</v>
      </c>
      <c r="L57" s="99"/>
      <c r="M57" s="96">
        <v>2024</v>
      </c>
      <c r="N57" s="99"/>
      <c r="O57" s="96">
        <v>2023</v>
      </c>
      <c r="U57" s="5"/>
      <c r="W57" s="5"/>
    </row>
    <row r="58" spans="1:23" s="46" customFormat="1" ht="23.1" customHeight="1">
      <c r="A58" s="45" t="s">
        <v>140</v>
      </c>
      <c r="G58" s="49"/>
      <c r="I58" s="113"/>
      <c r="J58" s="114"/>
      <c r="K58" s="30"/>
      <c r="L58" s="115"/>
      <c r="M58" s="31"/>
      <c r="N58" s="114"/>
      <c r="O58" s="30"/>
      <c r="U58" s="5"/>
      <c r="W58" s="5"/>
    </row>
    <row r="59" spans="1:23" s="46" customFormat="1" ht="23.1" customHeight="1">
      <c r="A59" s="46" t="s">
        <v>172</v>
      </c>
      <c r="G59" s="49">
        <v>5.2</v>
      </c>
      <c r="I59" s="4">
        <v>0</v>
      </c>
      <c r="J59" s="4"/>
      <c r="K59" s="4">
        <v>0</v>
      </c>
      <c r="L59" s="4"/>
      <c r="M59" s="4">
        <v>-40000000</v>
      </c>
      <c r="N59" s="4"/>
      <c r="O59" s="4">
        <v>0</v>
      </c>
      <c r="U59" s="5"/>
      <c r="W59" s="5"/>
    </row>
    <row r="60" spans="1:23" s="46" customFormat="1" ht="23.1" customHeight="1">
      <c r="A60" s="46" t="s">
        <v>126</v>
      </c>
      <c r="I60" s="4">
        <v>500.22</v>
      </c>
      <c r="J60" s="4"/>
      <c r="K60" s="4">
        <v>6932.09</v>
      </c>
      <c r="L60" s="4"/>
      <c r="M60" s="4">
        <v>6084.4399999999987</v>
      </c>
      <c r="N60" s="4"/>
      <c r="O60" s="4">
        <v>6928.41</v>
      </c>
      <c r="U60" s="5"/>
    </row>
    <row r="61" spans="1:23" s="46" customFormat="1" ht="23.1" customHeight="1">
      <c r="A61" s="46" t="s">
        <v>141</v>
      </c>
      <c r="G61" s="49"/>
      <c r="I61" s="4">
        <v>0</v>
      </c>
      <c r="J61" s="4"/>
      <c r="K61" s="4">
        <v>-706780.36</v>
      </c>
      <c r="L61" s="4"/>
      <c r="M61" s="4">
        <v>0</v>
      </c>
      <c r="N61" s="4"/>
      <c r="O61" s="4">
        <v>0</v>
      </c>
      <c r="U61" s="5"/>
    </row>
    <row r="62" spans="1:23" s="46" customFormat="1" ht="23.1" customHeight="1">
      <c r="A62" s="46" t="s">
        <v>142</v>
      </c>
      <c r="G62" s="49"/>
      <c r="I62" s="4">
        <v>0</v>
      </c>
      <c r="J62" s="4"/>
      <c r="K62" s="4">
        <v>-1377519.2</v>
      </c>
      <c r="L62" s="4"/>
      <c r="M62" s="4">
        <v>0</v>
      </c>
      <c r="N62" s="4"/>
      <c r="O62" s="4">
        <v>-1377519.2</v>
      </c>
      <c r="U62" s="5"/>
    </row>
    <row r="63" spans="1:23" s="46" customFormat="1" ht="23.1" customHeight="1">
      <c r="A63" s="46" t="s">
        <v>143</v>
      </c>
      <c r="G63" s="49">
        <v>10.1</v>
      </c>
      <c r="I63" s="4">
        <v>-943002.64999999991</v>
      </c>
      <c r="J63" s="4"/>
      <c r="K63" s="4">
        <v>-9464204.1099999994</v>
      </c>
      <c r="L63" s="4"/>
      <c r="M63" s="4">
        <v>-481605.36</v>
      </c>
      <c r="N63" s="4"/>
      <c r="O63" s="4">
        <v>-9282704.1099999994</v>
      </c>
      <c r="U63" s="5"/>
    </row>
    <row r="64" spans="1:23" s="46" customFormat="1" ht="23.1" customHeight="1">
      <c r="A64" s="46" t="s">
        <v>144</v>
      </c>
      <c r="G64" s="49"/>
      <c r="I64" s="4">
        <v>2452.5</v>
      </c>
      <c r="J64" s="4"/>
      <c r="K64" s="4">
        <v>2009355.29</v>
      </c>
      <c r="L64" s="4"/>
      <c r="M64" s="4">
        <v>2452.5</v>
      </c>
      <c r="N64" s="4"/>
      <c r="O64" s="4">
        <v>2009355.29</v>
      </c>
      <c r="U64" s="5"/>
    </row>
    <row r="65" spans="1:25" s="46" customFormat="1" ht="23.1" customHeight="1">
      <c r="A65" s="45" t="s">
        <v>145</v>
      </c>
      <c r="I65" s="28">
        <f>SUM(I59:I64)</f>
        <v>-940049.92999999993</v>
      </c>
      <c r="J65" s="4"/>
      <c r="K65" s="28">
        <f>SUM(K59:K64)</f>
        <v>-9532216.2899999991</v>
      </c>
      <c r="L65" s="4"/>
      <c r="M65" s="28">
        <f>SUM(M59:M64)</f>
        <v>-40473068.420000002</v>
      </c>
      <c r="N65" s="4"/>
      <c r="O65" s="28">
        <f>SUM(O59:O64)</f>
        <v>-8643939.6099999994</v>
      </c>
      <c r="U65" s="50"/>
    </row>
    <row r="66" spans="1:25" s="46" customFormat="1" ht="9.75" customHeight="1">
      <c r="I66" s="4"/>
      <c r="J66" s="4"/>
      <c r="K66" s="4"/>
      <c r="L66" s="4"/>
      <c r="M66" s="4"/>
      <c r="N66" s="4"/>
      <c r="O66" s="4"/>
    </row>
    <row r="67" spans="1:25" s="46" customFormat="1" ht="23.1" customHeight="1">
      <c r="A67" s="45" t="s">
        <v>146</v>
      </c>
      <c r="I67" s="4"/>
      <c r="J67" s="4"/>
      <c r="K67" s="4"/>
      <c r="L67" s="4"/>
      <c r="M67" s="4"/>
      <c r="N67" s="4"/>
      <c r="O67" s="4"/>
      <c r="U67" s="50"/>
    </row>
    <row r="68" spans="1:25" s="46" customFormat="1" ht="23.1" customHeight="1">
      <c r="A68" s="107" t="s">
        <v>147</v>
      </c>
      <c r="B68" s="107"/>
      <c r="G68" s="49"/>
      <c r="I68" s="4">
        <v>0</v>
      </c>
      <c r="J68" s="4"/>
      <c r="K68" s="4">
        <v>-93000000</v>
      </c>
      <c r="L68" s="4"/>
      <c r="M68" s="4">
        <v>0</v>
      </c>
      <c r="N68" s="4"/>
      <c r="O68" s="4">
        <v>-93000000</v>
      </c>
      <c r="S68" s="50"/>
    </row>
    <row r="69" spans="1:25" s="46" customFormat="1" ht="23.1" customHeight="1">
      <c r="A69" s="107" t="s">
        <v>148</v>
      </c>
      <c r="B69" s="107"/>
      <c r="G69" s="49">
        <v>14</v>
      </c>
      <c r="I69" s="4">
        <v>-15099100</v>
      </c>
      <c r="J69" s="4"/>
      <c r="K69" s="4">
        <v>-15366700</v>
      </c>
      <c r="L69" s="4"/>
      <c r="M69" s="4">
        <v>0</v>
      </c>
      <c r="N69" s="4"/>
      <c r="O69" s="4">
        <v>0</v>
      </c>
    </row>
    <row r="70" spans="1:25" s="46" customFormat="1" ht="23.1" customHeight="1">
      <c r="A70" s="46" t="s">
        <v>149</v>
      </c>
      <c r="G70" s="49">
        <v>5.2</v>
      </c>
      <c r="I70" s="4">
        <v>0</v>
      </c>
      <c r="J70" s="4"/>
      <c r="K70" s="4">
        <v>90000000</v>
      </c>
      <c r="L70" s="4"/>
      <c r="M70" s="4">
        <v>0</v>
      </c>
      <c r="N70" s="4"/>
      <c r="O70" s="4">
        <v>90000000</v>
      </c>
    </row>
    <row r="71" spans="1:25" s="46" customFormat="1" ht="23.1" customHeight="1">
      <c r="A71" s="46" t="s">
        <v>150</v>
      </c>
      <c r="G71" s="49">
        <v>5.2</v>
      </c>
      <c r="I71" s="4">
        <v>-50000000</v>
      </c>
      <c r="J71" s="4"/>
      <c r="K71" s="4">
        <v>-35000000</v>
      </c>
      <c r="L71" s="4"/>
      <c r="M71" s="4">
        <v>0</v>
      </c>
      <c r="N71" s="4"/>
      <c r="O71" s="4">
        <v>-25000000</v>
      </c>
    </row>
    <row r="72" spans="1:25" s="46" customFormat="1" ht="23.1" customHeight="1">
      <c r="A72" s="46" t="s">
        <v>151</v>
      </c>
      <c r="G72" s="49">
        <v>11.2</v>
      </c>
      <c r="I72" s="4">
        <v>-244980.86</v>
      </c>
      <c r="J72" s="4"/>
      <c r="K72" s="4">
        <v>-223759.39</v>
      </c>
      <c r="L72" s="4"/>
      <c r="M72" s="4">
        <v>-184859.27</v>
      </c>
      <c r="N72" s="4"/>
      <c r="O72" s="4">
        <v>-131682.89000000001</v>
      </c>
    </row>
    <row r="73" spans="1:25" s="46" customFormat="1" ht="23.1" customHeight="1">
      <c r="A73" s="45" t="s">
        <v>152</v>
      </c>
      <c r="I73" s="28">
        <f>SUM(I68:I72)</f>
        <v>-65344080.859999999</v>
      </c>
      <c r="J73" s="4"/>
      <c r="K73" s="28">
        <f>SUM(K68:K72)</f>
        <v>-53590459.390000001</v>
      </c>
      <c r="L73" s="4"/>
      <c r="M73" s="28">
        <f>SUM(M68:M72)</f>
        <v>-184859.27</v>
      </c>
      <c r="N73" s="4"/>
      <c r="O73" s="28">
        <f>SUM(O68:O72)</f>
        <v>-28131682.890000001</v>
      </c>
    </row>
    <row r="74" spans="1:25" s="46" customFormat="1" ht="10.5" customHeight="1">
      <c r="D74" s="45"/>
      <c r="I74" s="4"/>
      <c r="J74" s="4"/>
      <c r="K74" s="4"/>
      <c r="L74" s="4"/>
      <c r="M74" s="4"/>
      <c r="N74" s="4"/>
      <c r="O74" s="4"/>
    </row>
    <row r="75" spans="1:25" s="46" customFormat="1" ht="23.1" customHeight="1">
      <c r="A75" s="45" t="s">
        <v>153</v>
      </c>
      <c r="I75" s="4">
        <f>SUM(I36,I65,I73)</f>
        <v>-21849104.870000012</v>
      </c>
      <c r="J75" s="4"/>
      <c r="K75" s="4">
        <f>SUM(K36,K65,K73)</f>
        <v>35560150.899999991</v>
      </c>
      <c r="L75" s="4"/>
      <c r="M75" s="4">
        <f>SUM(M36,M65,M73)</f>
        <v>-11922135.090000052</v>
      </c>
      <c r="N75" s="4"/>
      <c r="O75" s="4">
        <f>SUM(O36,O65,O73)</f>
        <v>39463516.349999964</v>
      </c>
    </row>
    <row r="76" spans="1:25" s="46" customFormat="1" ht="23.1" customHeight="1">
      <c r="A76" s="45" t="s">
        <v>154</v>
      </c>
      <c r="G76" s="49">
        <v>6</v>
      </c>
      <c r="I76" s="63">
        <v>142199664.50999999</v>
      </c>
      <c r="J76" s="4"/>
      <c r="K76" s="4">
        <v>65981277.299999997</v>
      </c>
      <c r="L76" s="4"/>
      <c r="M76" s="4">
        <v>83992336.560000002</v>
      </c>
      <c r="N76" s="4"/>
      <c r="O76" s="4">
        <v>23090832.460000001</v>
      </c>
    </row>
    <row r="77" spans="1:25" s="46" customFormat="1" ht="23.1" customHeight="1" thickBot="1">
      <c r="A77" s="45" t="s">
        <v>155</v>
      </c>
      <c r="G77" s="49">
        <v>6</v>
      </c>
      <c r="I77" s="32">
        <f>SUM(I75:I76)</f>
        <v>120350559.63999999</v>
      </c>
      <c r="J77" s="4"/>
      <c r="K77" s="32">
        <f>SUM(K75:K76)</f>
        <v>101541428.19999999</v>
      </c>
      <c r="L77" s="4"/>
      <c r="M77" s="32">
        <f>SUM(M75:M76)</f>
        <v>72070201.469999954</v>
      </c>
      <c r="N77" s="4"/>
      <c r="O77" s="32">
        <f>SUM(O75:O76)</f>
        <v>62554348.809999965</v>
      </c>
      <c r="Q77" s="100"/>
      <c r="S77" s="100"/>
      <c r="T77" s="100"/>
      <c r="U77" s="50"/>
      <c r="V77" s="100"/>
      <c r="W77" s="100"/>
      <c r="X77" s="100"/>
      <c r="Y77" s="100"/>
    </row>
    <row r="78" spans="1:25" s="46" customFormat="1" ht="23.1" customHeight="1" thickTop="1">
      <c r="G78" s="49"/>
      <c r="I78" s="5"/>
      <c r="J78" s="5"/>
      <c r="K78" s="5"/>
      <c r="L78" s="5"/>
      <c r="M78" s="5"/>
      <c r="N78" s="5"/>
      <c r="O78" s="5"/>
      <c r="S78" s="50"/>
      <c r="U78" s="50"/>
    </row>
    <row r="79" spans="1:25" s="46" customFormat="1" ht="23.1" customHeight="1">
      <c r="A79" s="110" t="s">
        <v>156</v>
      </c>
      <c r="I79" s="5"/>
      <c r="J79" s="5"/>
      <c r="K79" s="5"/>
      <c r="M79" s="5"/>
      <c r="N79" s="5"/>
      <c r="O79" s="5"/>
    </row>
    <row r="80" spans="1:25" s="46" customFormat="1" ht="23.1" customHeight="1">
      <c r="A80" s="46" t="s">
        <v>157</v>
      </c>
      <c r="I80" s="5"/>
      <c r="J80" s="5"/>
      <c r="L80" s="5"/>
      <c r="M80" s="5"/>
      <c r="N80" s="5"/>
      <c r="O80" s="5"/>
    </row>
    <row r="81" spans="1:15" ht="23.1" customHeight="1">
      <c r="B81" s="117" t="s">
        <v>158</v>
      </c>
      <c r="C81" s="118" t="s">
        <v>159</v>
      </c>
      <c r="G81" s="49"/>
      <c r="I81" s="64">
        <v>0</v>
      </c>
      <c r="J81" s="46"/>
      <c r="K81" s="3">
        <v>1977512.4000000001</v>
      </c>
      <c r="L81" s="2"/>
      <c r="M81" s="2">
        <v>0</v>
      </c>
      <c r="N81" s="2"/>
      <c r="O81" s="2">
        <v>1977512.4000000001</v>
      </c>
    </row>
    <row r="82" spans="1:15" s="46" customFormat="1" ht="5.25" customHeight="1">
      <c r="I82" s="119"/>
      <c r="J82" s="119"/>
      <c r="K82" s="119"/>
      <c r="L82" s="119"/>
      <c r="M82" s="119"/>
      <c r="N82" s="119"/>
      <c r="O82" s="119"/>
    </row>
    <row r="83" spans="1:15" s="46" customFormat="1" ht="23.1" customHeight="1">
      <c r="A83" s="120" t="s">
        <v>160</v>
      </c>
    </row>
    <row r="84" spans="1:15" s="46" customFormat="1" ht="23.1" customHeight="1">
      <c r="C84" s="107" t="s">
        <v>161</v>
      </c>
      <c r="D84" s="107"/>
      <c r="I84" s="11">
        <v>657</v>
      </c>
      <c r="J84" s="12"/>
      <c r="K84" s="33">
        <v>836</v>
      </c>
      <c r="L84" s="12"/>
      <c r="M84" s="11">
        <v>421</v>
      </c>
      <c r="N84" s="12"/>
      <c r="O84" s="11">
        <v>601</v>
      </c>
    </row>
    <row r="85" spans="1:15" s="46" customFormat="1" ht="23.1" customHeight="1">
      <c r="C85" s="46" t="s">
        <v>162</v>
      </c>
      <c r="D85" s="107"/>
      <c r="I85" s="11"/>
      <c r="J85" s="12"/>
      <c r="L85" s="12"/>
      <c r="M85" s="11"/>
      <c r="N85" s="12"/>
    </row>
    <row r="86" spans="1:15" s="46" customFormat="1" ht="23.1" customHeight="1">
      <c r="B86" s="121"/>
      <c r="D86" s="107" t="s">
        <v>163</v>
      </c>
      <c r="I86" s="43">
        <v>2.4</v>
      </c>
      <c r="J86" s="44"/>
      <c r="K86" s="18">
        <v>3.4</v>
      </c>
      <c r="L86" s="44"/>
      <c r="M86" s="43">
        <v>2.4</v>
      </c>
      <c r="N86" s="44"/>
      <c r="O86" s="43">
        <v>3.4</v>
      </c>
    </row>
    <row r="87" spans="1:15" s="46" customFormat="1" ht="23.1" customHeight="1">
      <c r="B87" s="46" t="s">
        <v>158</v>
      </c>
      <c r="I87" s="122"/>
      <c r="J87" s="33"/>
      <c r="K87" s="34"/>
      <c r="L87" s="33"/>
      <c r="M87" s="122"/>
      <c r="N87" s="33"/>
      <c r="O87" s="34"/>
    </row>
    <row r="88" spans="1:15" s="46" customFormat="1" ht="23.1" customHeight="1">
      <c r="A88" s="46" t="s">
        <v>31</v>
      </c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</row>
    <row r="89" spans="1:15" s="46" customFormat="1" ht="23.1" customHeight="1"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</row>
    <row r="90" spans="1:15" s="46" customFormat="1" ht="23.1" customHeight="1"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</row>
    <row r="91" spans="1:15" s="46" customFormat="1" ht="23.1" customHeight="1"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</row>
    <row r="92" spans="1:15" s="46" customFormat="1" ht="23.1" customHeight="1"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</row>
    <row r="93" spans="1:15" s="46" customFormat="1" ht="23.1" customHeight="1"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</row>
    <row r="94" spans="1:15" s="46" customFormat="1" ht="23.1" customHeight="1"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</row>
    <row r="95" spans="1:15" s="46" customFormat="1" ht="23.1" customHeight="1"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</row>
    <row r="96" spans="1:15" s="46" customFormat="1" ht="23.1" customHeight="1"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</row>
    <row r="97" spans="1:15" s="46" customFormat="1" ht="23.1" customHeight="1"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s="46" customFormat="1" ht="23.1" customHeight="1"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s="46" customFormat="1" ht="23.1" customHeight="1"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</row>
    <row r="100" spans="1:15" s="46" customFormat="1" ht="23.1" customHeight="1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s="46" customFormat="1" ht="41.4" customHeight="1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s="46" customFormat="1" ht="23.1" customHeight="1">
      <c r="A102" s="51"/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8" t="s">
        <v>171</v>
      </c>
    </row>
    <row r="103" spans="1:15" ht="21.75" customHeight="1">
      <c r="A103" s="46"/>
      <c r="O103" s="1"/>
    </row>
    <row r="104" spans="1:15" ht="21.75" customHeight="1">
      <c r="A104" s="46"/>
      <c r="O104" s="1"/>
    </row>
  </sheetData>
  <mergeCells count="4">
    <mergeCell ref="I56:K56"/>
    <mergeCell ref="M56:O56"/>
    <mergeCell ref="I6:K6"/>
    <mergeCell ref="M6:O6"/>
  </mergeCells>
  <phoneticPr fontId="3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www.w3.org/XML/1998/namespace"/>
    <ds:schemaRef ds:uri="http://schemas.openxmlformats.org/package/2006/metadata/core-properties"/>
    <ds:schemaRef ds:uri="http://purl.org/dc/terms/"/>
    <ds:schemaRef ds:uri="74144969-34de-4132-886c-ed4ede77c995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6a9756da-291a-4382-b250-e3dd5c3f4565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DB77BB3-ACED-44BA-A918-E9335DB47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 Chamchoi</cp:lastModifiedBy>
  <cp:revision/>
  <cp:lastPrinted>2024-05-14T07:49:41Z</cp:lastPrinted>
  <dcterms:created xsi:type="dcterms:W3CDTF">2007-05-02T13:19:22Z</dcterms:created>
  <dcterms:modified xsi:type="dcterms:W3CDTF">2024-05-14T09:00:31Z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