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ate1904="1" codeName="ThisWorkbook" defaultThemeVersion="124226"/>
  <bookViews>
    <workbookView xWindow="-24" yWindow="-24" windowWidth="19248" windowHeight="3756" activeTab="4"/>
  </bookViews>
  <sheets>
    <sheet name="BS" sheetId="1" r:id="rId1"/>
    <sheet name="PL" sheetId="11" r:id="rId2"/>
    <sheet name="CH_Con" sheetId="8" r:id="rId3"/>
    <sheet name="CHANGE (SE)" sheetId="9" r:id="rId4"/>
    <sheet name="CF" sheetId="10" r:id="rId5"/>
  </sheets>
  <definedNames>
    <definedName name="_xlnm._FilterDatabase" localSheetId="0" hidden="1">BS!$A$9:$Y$89</definedName>
    <definedName name="_xlnm._FilterDatabase" localSheetId="4" hidden="1">CF!$A$9:$V$68</definedName>
    <definedName name="_xlnm.Print_Area" localSheetId="0">BS!$A$1:$O$83</definedName>
    <definedName name="_xlnm.Print_Area" localSheetId="4">CF!$A$1:$M$66</definedName>
    <definedName name="_xlnm.Print_Area" localSheetId="2">CH_Con!$A$1:$K$22</definedName>
    <definedName name="_xlnm.Print_Area" localSheetId="3">'CHANGE (SE)'!$A$1:$J$22</definedName>
    <definedName name="_xlnm.Print_Area" localSheetId="1">PL!$A$1:$O$51</definedName>
    <definedName name="_xlnm.Print_Titles" localSheetId="4">CF!$1:$8</definedName>
    <definedName name="_xlnm.Print_Titles" localSheetId="2">CH_Con!$1:$7</definedName>
    <definedName name="_xlnm.Print_Titles" localSheetId="3">'CHANGE (SE)'!$1:$7</definedName>
  </definedNames>
  <calcPr calcId="125725"/>
</workbook>
</file>

<file path=xl/calcChain.xml><?xml version="1.0" encoding="utf-8"?>
<calcChain xmlns="http://schemas.openxmlformats.org/spreadsheetml/2006/main">
  <c r="J32" i="10"/>
  <c r="F32"/>
  <c r="K27" i="11"/>
  <c r="M27"/>
  <c r="O27"/>
  <c r="N47" l="1"/>
  <c r="N48" s="1"/>
  <c r="N43"/>
  <c r="N44" s="1"/>
  <c r="F49" i="10" l="1"/>
  <c r="L49"/>
  <c r="J50" l="1"/>
  <c r="J49" l="1"/>
  <c r="J25" l="1"/>
  <c r="J57" l="1"/>
  <c r="J36" l="1"/>
  <c r="J38" s="1"/>
  <c r="K17" i="8" l="1"/>
  <c r="O62" i="1"/>
  <c r="K62"/>
  <c r="O18"/>
  <c r="K18"/>
  <c r="H28" i="10" l="1"/>
  <c r="F21" i="9"/>
  <c r="F22" s="1"/>
  <c r="D21"/>
  <c r="D22" s="1"/>
  <c r="H20"/>
  <c r="J17"/>
  <c r="G21" i="8"/>
  <c r="G22" s="1"/>
  <c r="E21"/>
  <c r="E22" s="1"/>
  <c r="I20"/>
  <c r="K20" s="1"/>
  <c r="J20" i="9" l="1"/>
  <c r="H12"/>
  <c r="I12" i="8"/>
  <c r="K12" s="1"/>
  <c r="L25" i="10" l="1"/>
  <c r="F13" i="9" l="1"/>
  <c r="F14" s="1"/>
  <c r="D13"/>
  <c r="D14" s="1"/>
  <c r="J12"/>
  <c r="J9"/>
  <c r="G13" i="8" l="1"/>
  <c r="G14" s="1"/>
  <c r="E13"/>
  <c r="E14" s="1"/>
  <c r="O80" i="1"/>
  <c r="K80"/>
  <c r="K9" i="8" l="1"/>
  <c r="L57" i="10" l="1"/>
  <c r="H57"/>
  <c r="O21" i="11" l="1"/>
  <c r="K21"/>
  <c r="O14"/>
  <c r="K14"/>
  <c r="K22" l="1"/>
  <c r="O22"/>
  <c r="O29" l="1"/>
  <c r="O43" s="1"/>
  <c r="O44" s="1"/>
  <c r="K29"/>
  <c r="O51" i="1"/>
  <c r="O29"/>
  <c r="K29"/>
  <c r="H25" i="10"/>
  <c r="H36" s="1"/>
  <c r="H38" s="1"/>
  <c r="K33" i="11" l="1"/>
  <c r="K43"/>
  <c r="K44" s="1"/>
  <c r="F25" i="10"/>
  <c r="F36" s="1"/>
  <c r="F38" s="1"/>
  <c r="O33" i="11"/>
  <c r="K51" l="1"/>
  <c r="K47"/>
  <c r="K48" s="1"/>
  <c r="O51"/>
  <c r="O47"/>
  <c r="O48" s="1"/>
  <c r="H13" i="9"/>
  <c r="H14" s="1"/>
  <c r="K11" i="8"/>
  <c r="I13"/>
  <c r="I14" s="1"/>
  <c r="F57" i="10"/>
  <c r="J11" i="9" l="1"/>
  <c r="J13" s="1"/>
  <c r="J14" s="1"/>
  <c r="K13" i="8"/>
  <c r="F59" i="10"/>
  <c r="F61" s="1"/>
  <c r="K14" i="8" l="1"/>
  <c r="H49" i="10" l="1"/>
  <c r="L36"/>
  <c r="L38" s="1"/>
  <c r="L59" l="1"/>
  <c r="L61" s="1"/>
  <c r="H59"/>
  <c r="H61" s="1"/>
  <c r="K51" i="1" l="1"/>
  <c r="O64" l="1"/>
  <c r="K64"/>
  <c r="O82" l="1"/>
  <c r="K82"/>
  <c r="K31"/>
  <c r="K84" l="1"/>
  <c r="O31"/>
  <c r="O84" s="1"/>
  <c r="M62" l="1"/>
  <c r="M14" i="11"/>
  <c r="M29" i="1"/>
  <c r="M21" i="11" l="1"/>
  <c r="M22" l="1"/>
  <c r="M29" l="1"/>
  <c r="M43" s="1"/>
  <c r="M44" s="1"/>
  <c r="J59" i="10" l="1"/>
  <c r="J61" s="1"/>
  <c r="M33" i="11"/>
  <c r="M47" s="1"/>
  <c r="M48" s="1"/>
  <c r="M51" l="1"/>
  <c r="J19" i="9" l="1"/>
  <c r="J21" s="1"/>
  <c r="J22" s="1"/>
  <c r="H21"/>
  <c r="H22" s="1"/>
  <c r="M51" i="1" l="1"/>
  <c r="M80" l="1"/>
  <c r="H25" i="9"/>
  <c r="M64" i="1"/>
  <c r="M82" l="1"/>
  <c r="J25" i="9"/>
  <c r="M18" i="1" l="1"/>
  <c r="M31" s="1"/>
  <c r="M84" s="1"/>
  <c r="I62" l="1"/>
  <c r="I51" l="1"/>
  <c r="I14" i="11"/>
  <c r="I29" i="1" l="1"/>
  <c r="I18"/>
  <c r="I64"/>
  <c r="I31" l="1"/>
  <c r="I21" i="11" l="1"/>
  <c r="I22" l="1"/>
  <c r="I27" s="1"/>
  <c r="I29" l="1"/>
  <c r="I43" s="1"/>
  <c r="I44" s="1"/>
  <c r="I33" l="1"/>
  <c r="I47" s="1"/>
  <c r="I48" s="1"/>
  <c r="I51" l="1"/>
  <c r="K19" i="8" l="1"/>
  <c r="K21" s="1"/>
  <c r="K22" s="1"/>
  <c r="I21"/>
  <c r="I22" s="1"/>
  <c r="I25" s="1"/>
  <c r="I80" i="1" l="1"/>
  <c r="I82" l="1"/>
  <c r="I84" s="1"/>
  <c r="K25" i="8"/>
</calcChain>
</file>

<file path=xl/sharedStrings.xml><?xml version="1.0" encoding="utf-8"?>
<sst xmlns="http://schemas.openxmlformats.org/spreadsheetml/2006/main" count="282" uniqueCount="167">
  <si>
    <t>สินทรัพย์</t>
  </si>
  <si>
    <t>หนี้สินและส่วนของผู้ถือหุ้น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</si>
  <si>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</si>
  <si>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</si>
  <si>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</si>
  <si>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</si>
  <si>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</si>
  <si>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</si>
  <si>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</si>
  <si>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</si>
  <si>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</si>
  <si>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</si>
  <si>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</si>
  <si>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</si>
  <si>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</si>
  <si>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</si>
  <si>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</si>
  <si>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</si>
  <si>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</si>
  <si>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</si>
  <si>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</si>
  <si>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</si>
  <si>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</si>
  <si>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</si>
  <si>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</si>
  <si>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</si>
  <si>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</si>
  <si>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</si>
  <si>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</si>
  <si>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</si>
  <si>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</si>
  <si>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ค่าเสื่อมราคา</t>
  </si>
  <si>
    <t>ทุนที่ออก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</si>
  <si>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</si>
  <si>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</si>
  <si>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</si>
  <si>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</si>
  <si>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</si>
  <si>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</si>
  <si>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</si>
  <si>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</si>
  <si>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</si>
  <si>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</si>
  <si>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</si>
  <si>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ค่าใช้จ่ายอื่น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</si>
  <si>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</si>
  <si>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</si>
  <si>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</si>
  <si>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</si>
  <si>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</si>
  <si>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ส่วนต่ำกว่ามูลค่าหุ้นสามัญ</t>
  </si>
  <si>
    <t>ส่วนต่ำกว่า</t>
  </si>
  <si>
    <t>ค่าตัดจำหน่าย</t>
  </si>
  <si>
    <t>รายการที่ไม่ใช่เงินสด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</si>
  <si>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</si>
  <si>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</si>
  <si>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</si>
  <si>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</si>
  <si>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</si>
  <si>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</si>
  <si>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</si>
  <si>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</si>
  <si>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</si>
  <si>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ประมาณการหนี้สินไม่หมุนเวียน</t>
  </si>
  <si>
    <t>สำหรับผลประโยชน์พนักงาน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</si>
  <si>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</si>
  <si>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</si>
  <si>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</si>
  <si>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</si>
  <si>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 xml:space="preserve">   กำไร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</si>
  <si>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</si>
  <si>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</si>
  <si>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</si>
  <si>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</si>
  <si>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</si>
  <si>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</si>
  <si>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</si>
  <si>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</si>
  <si>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</si>
  <si>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</si>
  <si>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</si>
  <si>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</si>
  <si>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</si>
  <si>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</si>
  <si>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เงินสดจ่ายหนี้สินตามสัญญาเช่า</t>
  </si>
  <si>
    <t>ประมาณการหนี้สินผลประโยชน์พนักงาน</t>
  </si>
  <si>
    <t>การยินยอมลดค่าเช่า</t>
  </si>
  <si>
    <t>สินทรัพย์ภาษีเงินได้รอตัดบัญชี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</si>
  <si>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</si>
  <si>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</si>
  <si>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31 มีนาคม</t>
  </si>
  <si>
    <t>31 ธันวาคม</t>
  </si>
  <si>
    <t xml:space="preserve">31 ธันวาคม 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</si>
  <si>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</si>
  <si>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</si>
  <si>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</si>
  <si>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</si>
  <si>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</si>
  <si>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</si>
  <si>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วันที่ 31 มีนาคม</t>
  </si>
  <si>
    <t>รวมกำไรเบ็ดเสร็จรวมสำหรับงวด</t>
  </si>
  <si>
    <t>งบกระแสเงินสด (ยังไม่ได้ตรวจสอบ)</t>
  </si>
  <si>
    <t>เงินสดและรายการเทียบเท่าเงินสด ณ วันที่ 31 มีนาคม</t>
  </si>
  <si>
    <t>กำไรเบ็ดเสร็จรวมสำหรับงวด</t>
  </si>
  <si>
    <t>เงินสดจ่ายเงินกู้ยืมระยะสั้น</t>
  </si>
  <si>
    <t>ค่าใช้จ่ายในการบริหาร</t>
  </si>
  <si>
    <t>ประมาณการหนี้สินไม่หมุนเวียนอื่น</t>
  </si>
  <si>
    <t>ประมาณการหนี้สินไม่หมุนเวียนอื่นสำหรับ</t>
  </si>
  <si>
    <t>การปิดและปรับปรุงหลุมฝังกลบ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</si>
  <si>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</si>
  <si>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</si>
  <si>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</si>
  <si>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</si>
  <si>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4, 5</t>
  </si>
  <si>
    <t>4, 18</t>
  </si>
  <si>
    <t>4, 19</t>
  </si>
  <si>
    <t>เงินสดจ่ายจากเงินให้กู้ยืมระยะสั้น</t>
  </si>
  <si>
    <t>4, 7</t>
  </si>
  <si>
    <t>4, 10</t>
  </si>
  <si>
    <t>4, 13</t>
  </si>
  <si>
    <t>4, 20</t>
  </si>
  <si>
    <t>กำไรเบ็ดเสร็จอื่นสำหรับงวด</t>
  </si>
  <si>
    <t xml:space="preserve">   กำไรเบ็ดเสร็จอื่น</t>
  </si>
  <si>
    <t>จ่ายชำระประมาณการหนี้สินอื่น</t>
  </si>
  <si>
    <t>เงินสดรับเงินกู้ยืมระยะสั้น</t>
  </si>
  <si>
    <t>12, 21</t>
  </si>
  <si>
    <t>ขาดทุนจากการด้อยค่าวัตถุดิบ</t>
  </si>
  <si>
    <t>ณ วันที่ 31 มีนาคม 2567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</si>
  <si>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</si>
  <si>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</si>
  <si>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</si>
  <si>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</si>
  <si>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ขาดทุน</t>
  </si>
  <si>
    <t>หนี้สินไม่หมุนเวียนอื่น</t>
  </si>
  <si>
    <t>หนี้สินภาษีเงินได้รอตัดบัญชี</t>
  </si>
  <si>
    <t>กำไร(ขาดทุน)ต่อหุ้น (บาท)</t>
  </si>
  <si>
    <t>กำไร(ขาดทุน)สำหรับงวด</t>
  </si>
  <si>
    <t>กำไร(ขาดทุน)เบ็ดเสร็จรวมสำหรับงวด</t>
  </si>
  <si>
    <t>กำไรขาดทุนเบ็ดเสร็จอื่น</t>
  </si>
  <si>
    <t>ขาดทุนจากกิจกรรมดำเนินงาน</t>
  </si>
  <si>
    <t>ขาดทุนก่อนภาษีเงินได้</t>
  </si>
  <si>
    <t>ประมาณการหนี้สินอื่น</t>
  </si>
  <si>
    <t>4, 31</t>
  </si>
  <si>
    <t>งบการเปลี่ยนแปลงส่วนของผู้ถือหุ้น (ยังไม่ได้ตรวจสอบ)</t>
  </si>
  <si>
    <t>งบฐานะการเงิน</t>
  </si>
  <si>
    <t>22, 27</t>
  </si>
  <si>
    <t>กลับรายการขาดทุนด้านเครดิตที่คาดว่าจะเกิดขึ้นของลูกหนี้</t>
  </si>
  <si>
    <t>ขาดทุนเบ็ดเสร็จรวมสำหรับงวด</t>
  </si>
  <si>
    <t>รวมขาดทุนเบ็ดเสร็จรวมสำหรับงวด</t>
  </si>
  <si>
    <t>โอนกลับผลขาดทุนด้านเครดิตที่คาดว่าจะเกิดขึ้น</t>
  </si>
  <si>
    <t>ผลขาดทุนจากการด้อยค่าเงินลงทุนในบริษัทย่อย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</si>
  <si>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</si>
  <si>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</si>
  <si>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กระแสเงินสดสุทธิได้มาจากกิจกรรมลงทุน</t>
  </si>
  <si>
    <t>เงินสดและรายการเทียบเท่าเงินสดเพิ่มขึ้น(ลดลง)สุทธิ</t>
  </si>
  <si>
    <t>ค่าใช้จ่าย(รายได้)ภาษีเงินได้</t>
  </si>
  <si>
    <t>เงินสดรับจากการจำหน่ายสินทรัพย์สิทธิการใช้</t>
  </si>
  <si>
    <t xml:space="preserve">   ส่วนที่เป็นของบริษัทใหญ่</t>
  </si>
  <si>
    <t>การแบ่งปันกำไร(ขาดทุน) :-</t>
  </si>
  <si>
    <t>การแบ่งปันกำไร(ขาดทุน)เบ็ดเสร็จรวม :-</t>
  </si>
  <si>
    <t>เงินสดจ่ายซื้ออุปกรณ์</t>
  </si>
  <si>
    <t>เงินสดรับจากการจำหน่ายที่ดินและอุปกรณ์</t>
  </si>
  <si>
    <t>(กำไร)ขาดทุนจากการจำหน่ายที่ดินและตัดบัญชีอุปกรณ์</t>
  </si>
  <si>
    <t>กำไรจากการจำหน่ายสินทรัพย์สิทธิการใช้</t>
  </si>
  <si>
    <t>โอนที่ดินเป็นอสังหาริมทรัพย์เพื่อการลงทุน</t>
  </si>
  <si>
    <t>11, 12</t>
  </si>
  <si>
    <t>เงินกู้ยืมระยะสั้น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</si>
</sst>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#,##0.00\ ;\(#,##0.00\)"/>
    <numFmt numFmtId="172" formatCode="_(* #,##0.0000_);_(* \(#,##0.0000\);_(* &quot;-&quot;??_);_(@_)"/>
    <numFmt numFmtId="173" formatCode="_(* #,##0.00_);[Red]_(* \(#,##0.00\);_(* &quot;-&quot;??_);_(@_)"/>
  </numFmts>
  <fonts count="3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sz val="18"/>
      <name val="Angsana New"/>
      <family val="1"/>
    </font>
    <font>
      <sz val="15"/>
      <color rgb="FFFF0000"/>
      <name val="Angsana New"/>
      <family val="1"/>
    </font>
    <font>
      <sz val="18"/>
      <color rgb="FFFF00FF"/>
      <name val="Angsana New"/>
      <family val="1"/>
    </font>
    <font>
      <b/>
      <sz val="16"/>
      <color rgb="FFFF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2" fillId="0" borderId="0"/>
  </cellStyleXfs>
  <cellXfs count="21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6" fillId="0" borderId="0" xfId="0" applyFont="1" applyFill="1"/>
    <xf numFmtId="166" fontId="4" fillId="0" borderId="0" xfId="0" applyNumberFormat="1" applyFont="1" applyFill="1"/>
    <xf numFmtId="166" fontId="4" fillId="0" borderId="0" xfId="0" applyNumberFormat="1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66" fontId="0" fillId="0" borderId="0" xfId="0" applyNumberFormat="1" applyFont="1" applyFill="1"/>
    <xf numFmtId="0" fontId="4" fillId="0" borderId="0" xfId="0" applyFont="1" applyFill="1" applyAlignment="1"/>
    <xf numFmtId="168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6" applyFont="1" applyFill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0" fontId="0" fillId="0" borderId="0" xfId="6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4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6" applyFont="1" applyFill="1" applyAlignment="1">
      <alignment vertical="center"/>
    </xf>
    <xf numFmtId="0" fontId="0" fillId="0" borderId="0" xfId="0" applyFont="1" applyFill="1" applyBorder="1"/>
    <xf numFmtId="168" fontId="0" fillId="0" borderId="0" xfId="1" applyNumberFormat="1" applyFont="1" applyFill="1" applyAlignment="1"/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Alignment="1"/>
    <xf numFmtId="0" fontId="0" fillId="0" borderId="0" xfId="0" applyFont="1" applyFill="1" applyAlignment="1"/>
    <xf numFmtId="168" fontId="0" fillId="0" borderId="0" xfId="0" applyNumberFormat="1" applyFont="1" applyFill="1"/>
    <xf numFmtId="0" fontId="10" fillId="0" borderId="0" xfId="6" applyFont="1" applyFill="1" applyBorder="1" applyAlignment="1">
      <alignment vertical="center"/>
    </xf>
    <xf numFmtId="167" fontId="2" fillId="0" borderId="0" xfId="1" applyNumberFormat="1" applyFont="1" applyFill="1"/>
    <xf numFmtId="167" fontId="0" fillId="0" borderId="0" xfId="0" applyNumberFormat="1" applyFont="1" applyFill="1"/>
    <xf numFmtId="167" fontId="2" fillId="0" borderId="0" xfId="1" applyNumberFormat="1" applyFont="1" applyFill="1" applyBorder="1"/>
    <xf numFmtId="164" fontId="4" fillId="0" borderId="1" xfId="0" applyNumberFormat="1" applyFont="1" applyFill="1" applyBorder="1"/>
    <xf numFmtId="0" fontId="2" fillId="0" borderId="0" xfId="6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0" fontId="8" fillId="0" borderId="0" xfId="5" applyFont="1" applyFill="1" applyAlignment="1"/>
    <xf numFmtId="0" fontId="7" fillId="0" borderId="0" xfId="5" applyFont="1" applyFill="1" applyAlignment="1"/>
    <xf numFmtId="0" fontId="18" fillId="0" borderId="0" xfId="5" applyFill="1" applyAlignment="1">
      <alignment horizontal="center"/>
    </xf>
    <xf numFmtId="0" fontId="18" fillId="0" borderId="0" xfId="5" applyFill="1" applyBorder="1" applyAlignment="1">
      <alignment horizontal="center"/>
    </xf>
    <xf numFmtId="0" fontId="6" fillId="0" borderId="0" xfId="5" applyFont="1" applyFill="1" applyAlignment="1"/>
    <xf numFmtId="0" fontId="11" fillId="0" borderId="0" xfId="5" applyFont="1" applyFill="1" applyAlignment="1"/>
    <xf numFmtId="0" fontId="11" fillId="0" borderId="0" xfId="5" applyFont="1" applyFill="1" applyAlignment="1">
      <alignment horizontal="left"/>
    </xf>
    <xf numFmtId="167" fontId="4" fillId="0" borderId="0" xfId="2" applyNumberFormat="1" applyFont="1" applyFill="1" applyBorder="1" applyAlignment="1">
      <alignment horizontal="right"/>
    </xf>
    <xf numFmtId="167" fontId="4" fillId="0" borderId="2" xfId="2" applyNumberFormat="1" applyFont="1" applyFill="1" applyBorder="1" applyAlignment="1">
      <alignment horizontal="right"/>
    </xf>
    <xf numFmtId="0" fontId="2" fillId="0" borderId="0" xfId="6" applyFont="1" applyFill="1" applyAlignment="1">
      <alignment vertical="center"/>
    </xf>
    <xf numFmtId="168" fontId="2" fillId="0" borderId="0" xfId="1" applyNumberFormat="1" applyFont="1" applyFill="1" applyAlignment="1"/>
    <xf numFmtId="0" fontId="10" fillId="0" borderId="0" xfId="0" applyFont="1" applyFill="1" applyAlignment="1"/>
    <xf numFmtId="167" fontId="2" fillId="0" borderId="3" xfId="1" applyNumberFormat="1" applyFont="1" applyFill="1" applyBorder="1"/>
    <xf numFmtId="164" fontId="4" fillId="0" borderId="0" xfId="0" applyNumberFormat="1" applyFont="1" applyFill="1" applyBorder="1"/>
    <xf numFmtId="168" fontId="11" fillId="0" borderId="0" xfId="1" applyNumberFormat="1" applyFont="1" applyFill="1" applyBorder="1"/>
    <xf numFmtId="168" fontId="0" fillId="0" borderId="0" xfId="1" applyNumberFormat="1" applyFont="1" applyFill="1" applyBorder="1"/>
    <xf numFmtId="168" fontId="0" fillId="0" borderId="0" xfId="0" applyNumberFormat="1" applyFont="1" applyFill="1" applyBorder="1"/>
    <xf numFmtId="168" fontId="4" fillId="0" borderId="0" xfId="0" applyNumberFormat="1" applyFont="1" applyFill="1"/>
    <xf numFmtId="168" fontId="4" fillId="0" borderId="4" xfId="0" applyNumberFormat="1" applyFont="1" applyFill="1" applyBorder="1"/>
    <xf numFmtId="168" fontId="0" fillId="0" borderId="0" xfId="0" applyNumberFormat="1" applyFont="1" applyFill="1" applyAlignment="1"/>
    <xf numFmtId="168" fontId="4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8" fontId="0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/>
    <xf numFmtId="0" fontId="0" fillId="0" borderId="0" xfId="0" applyFill="1" applyAlignment="1"/>
    <xf numFmtId="0" fontId="14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7" fontId="0" fillId="0" borderId="0" xfId="1" applyNumberFormat="1" applyFont="1" applyFill="1"/>
    <xf numFmtId="165" fontId="2" fillId="0" borderId="0" xfId="1" applyFont="1" applyFill="1" applyBorder="1" applyAlignment="1">
      <alignment horizontal="center"/>
    </xf>
    <xf numFmtId="165" fontId="4" fillId="0" borderId="0" xfId="1" applyFont="1" applyFill="1" applyBorder="1"/>
    <xf numFmtId="170" fontId="4" fillId="0" borderId="1" xfId="1" applyNumberFormat="1" applyFont="1" applyFill="1" applyBorder="1"/>
    <xf numFmtId="170" fontId="4" fillId="0" borderId="0" xfId="0" applyNumberFormat="1" applyFont="1" applyFill="1" applyBorder="1"/>
    <xf numFmtId="0" fontId="2" fillId="0" borderId="0" xfId="6" applyFont="1" applyFill="1"/>
    <xf numFmtId="167" fontId="2" fillId="0" borderId="0" xfId="1" applyNumberFormat="1" applyFont="1" applyFill="1" applyBorder="1" applyAlignment="1">
      <alignment horizontal="center"/>
    </xf>
    <xf numFmtId="167" fontId="4" fillId="0" borderId="1" xfId="1" applyNumberFormat="1" applyFont="1" applyFill="1" applyBorder="1"/>
    <xf numFmtId="168" fontId="3" fillId="0" borderId="0" xfId="0" applyNumberFormat="1" applyFont="1" applyFill="1" applyAlignment="1"/>
    <xf numFmtId="167" fontId="6" fillId="0" borderId="0" xfId="0" applyNumberFormat="1" applyFont="1" applyFill="1"/>
    <xf numFmtId="169" fontId="0" fillId="0" borderId="5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5" applyFont="1" applyFill="1" applyBorder="1"/>
    <xf numFmtId="168" fontId="0" fillId="0" borderId="5" xfId="6" applyNumberFormat="1" applyFont="1" applyFill="1" applyBorder="1" applyAlignment="1">
      <alignment horizontal="right" vertical="center"/>
    </xf>
    <xf numFmtId="0" fontId="0" fillId="0" borderId="0" xfId="5" applyFont="1" applyFill="1" applyBorder="1"/>
    <xf numFmtId="0" fontId="0" fillId="0" borderId="0" xfId="0" applyFill="1" applyBorder="1" applyAlignment="1"/>
    <xf numFmtId="0" fontId="16" fillId="0" borderId="0" xfId="0" applyFont="1" applyFill="1"/>
    <xf numFmtId="0" fontId="11" fillId="0" borderId="0" xfId="0" applyFont="1" applyFill="1"/>
    <xf numFmtId="0" fontId="0" fillId="0" borderId="0" xfId="0" applyFill="1" applyBorder="1"/>
    <xf numFmtId="168" fontId="0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7" fontId="11" fillId="0" borderId="0" xfId="5" applyNumberFormat="1" applyFont="1" applyFill="1" applyAlignment="1"/>
    <xf numFmtId="167" fontId="4" fillId="0" borderId="0" xfId="1" applyNumberFormat="1" applyFont="1" applyFill="1" applyBorder="1"/>
    <xf numFmtId="167" fontId="4" fillId="0" borderId="2" xfId="1" applyNumberFormat="1" applyFont="1" applyFill="1" applyBorder="1"/>
    <xf numFmtId="167" fontId="4" fillId="0" borderId="0" xfId="0" applyNumberFormat="1" applyFont="1" applyFill="1"/>
    <xf numFmtId="167" fontId="4" fillId="0" borderId="0" xfId="0" applyNumberFormat="1" applyFont="1" applyFill="1" applyBorder="1"/>
    <xf numFmtId="167" fontId="0" fillId="0" borderId="0" xfId="0" applyNumberFormat="1" applyFont="1" applyFill="1" applyAlignment="1">
      <alignment horizontal="center"/>
    </xf>
    <xf numFmtId="167" fontId="0" fillId="0" borderId="0" xfId="1" applyNumberFormat="1" applyFont="1" applyFill="1" applyBorder="1"/>
    <xf numFmtId="3" fontId="0" fillId="0" borderId="0" xfId="0" applyNumberFormat="1" applyFont="1" applyFill="1"/>
    <xf numFmtId="165" fontId="0" fillId="0" borderId="0" xfId="1" applyFont="1" applyFill="1"/>
    <xf numFmtId="0" fontId="19" fillId="0" borderId="0" xfId="0" applyFont="1" applyFill="1"/>
    <xf numFmtId="0" fontId="20" fillId="0" borderId="0" xfId="0" applyFont="1" applyFill="1"/>
    <xf numFmtId="166" fontId="20" fillId="0" borderId="0" xfId="0" applyNumberFormat="1" applyFont="1" applyFill="1"/>
    <xf numFmtId="165" fontId="4" fillId="0" borderId="0" xfId="1" applyFont="1" applyFill="1"/>
    <xf numFmtId="168" fontId="3" fillId="0" borderId="0" xfId="0" applyNumberFormat="1" applyFont="1" applyFill="1" applyBorder="1" applyAlignment="1">
      <alignment horizontal="left"/>
    </xf>
    <xf numFmtId="43" fontId="4" fillId="0" borderId="0" xfId="0" applyNumberFormat="1" applyFont="1" applyFill="1"/>
    <xf numFmtId="167" fontId="0" fillId="0" borderId="5" xfId="0" applyNumberFormat="1" applyFont="1" applyFill="1" applyBorder="1" applyAlignment="1">
      <alignment horizontal="right"/>
    </xf>
    <xf numFmtId="167" fontId="0" fillId="0" borderId="3" xfId="1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8" fontId="4" fillId="0" borderId="1" xfId="1" applyNumberFormat="1" applyFont="1" applyFill="1" applyBorder="1"/>
    <xf numFmtId="167" fontId="6" fillId="0" borderId="0" xfId="0" applyNumberFormat="1" applyFont="1" applyFill="1" applyAlignment="1">
      <alignment horizontal="right"/>
    </xf>
    <xf numFmtId="167" fontId="10" fillId="0" borderId="0" xfId="0" applyNumberFormat="1" applyFont="1" applyFill="1" applyAlignment="1">
      <alignment horizontal="right"/>
    </xf>
    <xf numFmtId="167" fontId="10" fillId="0" borderId="0" xfId="0" applyNumberFormat="1" applyFont="1" applyFill="1" applyAlignment="1"/>
    <xf numFmtId="0" fontId="11" fillId="0" borderId="0" xfId="0" applyFont="1" applyFill="1" applyBorder="1"/>
    <xf numFmtId="0" fontId="11" fillId="0" borderId="0" xfId="6" applyFont="1" applyFill="1" applyAlignment="1">
      <alignment vertical="center"/>
    </xf>
    <xf numFmtId="167" fontId="0" fillId="0" borderId="0" xfId="0" applyNumberFormat="1" applyFill="1" applyAlignment="1"/>
    <xf numFmtId="167" fontId="20" fillId="0" borderId="0" xfId="1" applyNumberFormat="1" applyFont="1" applyFill="1" applyBorder="1" applyAlignment="1">
      <alignment horizontal="center"/>
    </xf>
    <xf numFmtId="165" fontId="6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8" fontId="2" fillId="0" borderId="5" xfId="6" applyNumberFormat="1" applyFont="1" applyFill="1" applyBorder="1" applyAlignment="1">
      <alignment horizontal="right" vertical="center"/>
    </xf>
    <xf numFmtId="168" fontId="2" fillId="0" borderId="0" xfId="6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11" fillId="0" borderId="0" xfId="0" applyFont="1" applyFill="1" applyAlignment="1"/>
    <xf numFmtId="3" fontId="4" fillId="0" borderId="0" xfId="0" applyNumberFormat="1" applyFont="1" applyFill="1"/>
    <xf numFmtId="3" fontId="4" fillId="0" borderId="0" xfId="1" applyNumberFormat="1" applyFont="1" applyFill="1"/>
    <xf numFmtId="171" fontId="4" fillId="0" borderId="0" xfId="0" applyNumberFormat="1" applyFont="1" applyFill="1"/>
    <xf numFmtId="0" fontId="21" fillId="0" borderId="0" xfId="0" applyFont="1" applyFill="1" applyAlignment="1">
      <alignment horizontal="left"/>
    </xf>
    <xf numFmtId="167" fontId="4" fillId="0" borderId="1" xfId="0" applyNumberFormat="1" applyFont="1" applyFill="1" applyBorder="1" applyAlignment="1">
      <alignment horizontal="right"/>
    </xf>
    <xf numFmtId="165" fontId="0" fillId="0" borderId="0" xfId="1" applyFont="1" applyFill="1" applyAlignment="1"/>
    <xf numFmtId="43" fontId="0" fillId="0" borderId="0" xfId="0" applyNumberFormat="1" applyFill="1" applyAlignment="1"/>
    <xf numFmtId="167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4" fillId="0" borderId="1" xfId="0" applyNumberFormat="1" applyFont="1" applyFill="1" applyBorder="1" applyAlignment="1">
      <alignment horizontal="right"/>
    </xf>
    <xf numFmtId="0" fontId="22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165" fontId="22" fillId="0" borderId="0" xfId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66" fontId="6" fillId="0" borderId="0" xfId="0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72" fontId="4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vertical="center"/>
    </xf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left"/>
    </xf>
    <xf numFmtId="167" fontId="4" fillId="0" borderId="0" xfId="1" applyNumberFormat="1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>
      <alignment horizontal="center"/>
    </xf>
    <xf numFmtId="167" fontId="0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/>
    <xf numFmtId="167" fontId="4" fillId="0" borderId="0" xfId="1" applyNumberFormat="1" applyFont="1" applyFill="1"/>
    <xf numFmtId="167" fontId="4" fillId="0" borderId="4" xfId="1" applyNumberFormat="1" applyFont="1" applyFill="1" applyBorder="1"/>
    <xf numFmtId="167" fontId="7" fillId="0" borderId="0" xfId="1" applyNumberFormat="1" applyFont="1" applyFill="1" applyAlignment="1"/>
    <xf numFmtId="167" fontId="0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7" fontId="0" fillId="0" borderId="4" xfId="1" applyNumberFormat="1" applyFont="1" applyFill="1" applyBorder="1"/>
    <xf numFmtId="167" fontId="0" fillId="0" borderId="5" xfId="1" applyNumberFormat="1" applyFont="1" applyFill="1" applyBorder="1"/>
    <xf numFmtId="167" fontId="4" fillId="0" borderId="5" xfId="1" applyNumberFormat="1" applyFont="1" applyFill="1" applyBorder="1"/>
    <xf numFmtId="167" fontId="5" fillId="0" borderId="0" xfId="1" applyNumberFormat="1" applyFont="1" applyFill="1"/>
    <xf numFmtId="173" fontId="26" fillId="0" borderId="0" xfId="4" applyNumberFormat="1" applyFont="1" applyFill="1" applyBorder="1"/>
    <xf numFmtId="14" fontId="26" fillId="0" borderId="0" xfId="4" applyNumberFormat="1" applyFont="1" applyFill="1" applyBorder="1"/>
    <xf numFmtId="165" fontId="4" fillId="0" borderId="0" xfId="0" applyNumberFormat="1" applyFont="1" applyFill="1"/>
    <xf numFmtId="165" fontId="0" fillId="0" borderId="0" xfId="0" applyNumberFormat="1" applyFont="1" applyFill="1"/>
    <xf numFmtId="14" fontId="0" fillId="0" borderId="0" xfId="0" applyNumberFormat="1" applyFont="1" applyFill="1"/>
    <xf numFmtId="165" fontId="5" fillId="0" borderId="0" xfId="1" applyFont="1" applyFill="1"/>
    <xf numFmtId="168" fontId="7" fillId="0" borderId="0" xfId="0" applyNumberFormat="1" applyFont="1" applyFill="1" applyAlignment="1">
      <alignment horizontal="right"/>
    </xf>
    <xf numFmtId="3" fontId="27" fillId="0" borderId="0" xfId="0" applyNumberFormat="1" applyFont="1" applyFill="1"/>
    <xf numFmtId="4" fontId="0" fillId="0" borderId="0" xfId="0" applyNumberFormat="1" applyFont="1" applyFill="1" applyBorder="1" applyAlignment="1">
      <alignment horizontal="left"/>
    </xf>
    <xf numFmtId="4" fontId="0" fillId="0" borderId="0" xfId="0" applyNumberFormat="1" applyFont="1" applyFill="1"/>
    <xf numFmtId="173" fontId="28" fillId="0" borderId="0" xfId="4" applyNumberFormat="1" applyFont="1" applyFill="1" applyBorder="1"/>
    <xf numFmtId="14" fontId="28" fillId="0" borderId="0" xfId="4" applyNumberFormat="1" applyFont="1" applyFill="1" applyBorder="1"/>
    <xf numFmtId="0" fontId="29" fillId="0" borderId="0" xfId="0" applyFont="1" applyFill="1" applyAlignment="1">
      <alignment horizontal="left"/>
    </xf>
    <xf numFmtId="168" fontId="3" fillId="0" borderId="0" xfId="0" applyNumberFormat="1" applyFont="1" applyFill="1" applyAlignment="1">
      <alignment horizontal="left"/>
    </xf>
    <xf numFmtId="4" fontId="4" fillId="0" borderId="0" xfId="0" applyNumberFormat="1" applyFont="1" applyFill="1"/>
    <xf numFmtId="0" fontId="7" fillId="0" borderId="0" xfId="0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left"/>
    </xf>
    <xf numFmtId="3" fontId="2" fillId="0" borderId="0" xfId="1" applyNumberFormat="1" applyFont="1" applyFill="1"/>
    <xf numFmtId="165" fontId="11" fillId="0" borderId="0" xfId="1" applyFont="1" applyFill="1" applyAlignment="1"/>
    <xf numFmtId="167" fontId="20" fillId="0" borderId="0" xfId="1" applyNumberFormat="1" applyFont="1" applyFill="1"/>
    <xf numFmtId="168" fontId="20" fillId="0" borderId="0" xfId="0" applyNumberFormat="1" applyFont="1" applyFill="1" applyBorder="1" applyAlignment="1">
      <alignment horizontal="right"/>
    </xf>
    <xf numFmtId="167" fontId="20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3" fillId="0" borderId="0" xfId="1" applyFont="1" applyFill="1" applyAlignment="1">
      <alignment horizontal="left"/>
    </xf>
    <xf numFmtId="165" fontId="6" fillId="0" borderId="0" xfId="1" applyFont="1" applyFill="1"/>
    <xf numFmtId="164" fontId="0" fillId="0" borderId="0" xfId="0" applyNumberFormat="1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  <color rgb="FFFF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N89"/>
  <sheetViews>
    <sheetView showGridLines="0" view="pageBreakPreview" topLeftCell="A34" zoomScaleNormal="80" zoomScaleSheetLayoutView="100" workbookViewId="0">
      <selection activeCell="G40" sqref="G40"/>
    </sheetView>
  </sheetViews>
  <sheetFormatPr defaultColWidth="10.875" defaultRowHeight="24" customHeight="1"/>
  <cols>
    <col min="1" max="3" width="1.875" style="1" customWidth="1"/>
    <col min="4" max="4" width="13.875" style="1" customWidth="1"/>
    <col min="5" max="5" width="16.25" style="1" customWidth="1"/>
    <col min="6" max="6" width="0.625" style="1" customWidth="1"/>
    <col min="7" max="7" width="13.125" style="18" customWidth="1"/>
    <col min="8" max="8" width="0.375" style="1" customWidth="1"/>
    <col min="9" max="9" width="11.375" style="18" customWidth="1"/>
    <col min="10" max="10" width="1.625" style="18" customWidth="1"/>
    <col min="11" max="11" width="12.875" style="84" customWidth="1"/>
    <col min="12" max="12" width="1.75" style="84" customWidth="1"/>
    <col min="13" max="13" width="15" style="84" customWidth="1"/>
    <col min="14" max="14" width="1.75" style="40" customWidth="1"/>
    <col min="15" max="15" width="11.625" style="40" customWidth="1"/>
    <col min="16" max="16" width="10.875" style="1"/>
    <col min="17" max="20" width="8.875" style="1" customWidth="1"/>
    <col min="21" max="21" width="20.125" style="190" customWidth="1"/>
    <col min="22" max="22" width="20" style="180" customWidth="1"/>
    <col min="23" max="23" width="3.375" style="180" customWidth="1"/>
    <col min="24" max="24" width="18.875" style="190" customWidth="1"/>
    <col min="25" max="25" width="18.875" style="180" customWidth="1"/>
    <col min="26" max="27" width="10.875" style="180"/>
    <col min="28" max="28" width="20.125" style="180" customWidth="1"/>
    <col min="29" max="29" width="20" style="180" customWidth="1"/>
    <col min="30" max="30" width="3.375" style="180" customWidth="1"/>
    <col min="31" max="32" width="18.875" style="180" customWidth="1"/>
    <col min="33" max="33" width="10.875" style="180"/>
    <col min="34" max="38" width="15.375" style="180" customWidth="1"/>
    <col min="39" max="40" width="15.375" style="1" customWidth="1"/>
    <col min="41" max="16384" width="10.875" style="1"/>
  </cols>
  <sheetData>
    <row r="1" spans="1:40" s="2" customFormat="1" ht="24" customHeight="1">
      <c r="A1" s="5" t="s">
        <v>36</v>
      </c>
      <c r="B1" s="5"/>
      <c r="C1" s="5"/>
      <c r="D1" s="5"/>
      <c r="E1" s="5"/>
      <c r="F1" s="5"/>
      <c r="G1" s="20"/>
      <c r="H1" s="5"/>
      <c r="I1" s="5"/>
      <c r="J1" s="5"/>
      <c r="K1" s="161"/>
      <c r="L1" s="161"/>
      <c r="M1" s="161"/>
      <c r="N1" s="162"/>
      <c r="O1" s="162"/>
      <c r="U1" s="190"/>
      <c r="V1" s="180"/>
      <c r="W1" s="180"/>
      <c r="X1" s="19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</row>
    <row r="2" spans="1:40" s="2" customFormat="1" ht="24" customHeight="1">
      <c r="A2" s="5" t="s">
        <v>144</v>
      </c>
      <c r="B2" s="5"/>
      <c r="C2" s="5"/>
      <c r="D2" s="5"/>
      <c r="E2" s="5"/>
      <c r="F2" s="5"/>
      <c r="G2" s="20"/>
      <c r="H2" s="5"/>
      <c r="I2" s="5"/>
      <c r="J2" s="5"/>
      <c r="K2" s="161"/>
      <c r="L2" s="161"/>
      <c r="M2" s="161"/>
      <c r="N2" s="162"/>
      <c r="O2" s="162"/>
      <c r="U2" s="190"/>
      <c r="V2" s="180"/>
      <c r="W2" s="180"/>
      <c r="X2" s="19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</row>
    <row r="3" spans="1:40" s="2" customFormat="1" ht="24" customHeight="1">
      <c r="A3" s="5" t="s">
        <v>127</v>
      </c>
      <c r="B3" s="5"/>
      <c r="C3" s="5"/>
      <c r="D3" s="5"/>
      <c r="E3" s="5"/>
      <c r="F3" s="5"/>
      <c r="G3" s="20"/>
      <c r="H3" s="5"/>
      <c r="I3" s="5"/>
      <c r="J3" s="5"/>
      <c r="K3" s="161"/>
      <c r="L3" s="161"/>
      <c r="M3" s="161"/>
      <c r="N3" s="162"/>
      <c r="O3" s="162"/>
      <c r="S3" s="193"/>
      <c r="U3" s="193"/>
      <c r="V3" s="180"/>
      <c r="W3" s="180"/>
      <c r="X3" s="193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</row>
    <row r="4" spans="1:40" s="2" customFormat="1" ht="20.55" customHeight="1">
      <c r="A4" s="5"/>
      <c r="B4" s="5"/>
      <c r="C4" s="5"/>
      <c r="D4" s="5"/>
      <c r="E4" s="5"/>
      <c r="F4" s="5"/>
      <c r="G4" s="20"/>
      <c r="H4" s="5"/>
      <c r="I4" s="5"/>
      <c r="J4" s="5"/>
      <c r="K4" s="161"/>
      <c r="L4" s="161"/>
      <c r="M4" s="161"/>
      <c r="N4" s="162"/>
      <c r="O4" s="162"/>
      <c r="U4" s="190"/>
      <c r="V4" s="180"/>
      <c r="W4" s="180"/>
      <c r="X4" s="19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</row>
    <row r="5" spans="1:40" s="22" customFormat="1" ht="21.75" customHeight="1">
      <c r="F5" s="20"/>
      <c r="G5" s="31"/>
      <c r="H5" s="29"/>
      <c r="I5" s="212" t="s">
        <v>21</v>
      </c>
      <c r="J5" s="212"/>
      <c r="K5" s="212"/>
      <c r="L5" s="163"/>
      <c r="M5" s="213" t="s">
        <v>22</v>
      </c>
      <c r="N5" s="213"/>
      <c r="O5" s="213"/>
      <c r="U5" s="190"/>
      <c r="V5" s="180"/>
      <c r="W5" s="180"/>
      <c r="X5" s="19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</row>
    <row r="6" spans="1:40" s="18" customFormat="1" ht="21.75" customHeight="1">
      <c r="A6" s="20" t="s">
        <v>0</v>
      </c>
      <c r="G6" s="154" t="s">
        <v>11</v>
      </c>
      <c r="H6" s="23"/>
      <c r="I6" s="136" t="s">
        <v>90</v>
      </c>
      <c r="J6" s="136"/>
      <c r="K6" s="90" t="s">
        <v>91</v>
      </c>
      <c r="L6" s="90"/>
      <c r="M6" s="90" t="s">
        <v>90</v>
      </c>
      <c r="N6" s="90"/>
      <c r="O6" s="90" t="s">
        <v>92</v>
      </c>
      <c r="U6" s="190"/>
      <c r="V6" s="180"/>
      <c r="W6" s="180"/>
      <c r="X6" s="19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</row>
    <row r="7" spans="1:40" s="18" customFormat="1" ht="18.75" customHeight="1">
      <c r="F7" s="36"/>
      <c r="G7" s="154"/>
      <c r="H7" s="23"/>
      <c r="I7" s="137" t="s">
        <v>128</v>
      </c>
      <c r="J7" s="136"/>
      <c r="K7" s="164" t="s">
        <v>109</v>
      </c>
      <c r="L7" s="90"/>
      <c r="M7" s="164" t="s">
        <v>128</v>
      </c>
      <c r="N7" s="90"/>
      <c r="O7" s="164" t="s">
        <v>109</v>
      </c>
      <c r="U7" s="190"/>
      <c r="V7" s="180"/>
      <c r="W7" s="180"/>
      <c r="X7" s="19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</row>
    <row r="8" spans="1:40" s="18" customFormat="1" ht="18.75" customHeight="1">
      <c r="F8" s="36"/>
      <c r="G8" s="154"/>
      <c r="H8" s="23"/>
      <c r="I8" s="207" t="s">
        <v>93</v>
      </c>
      <c r="J8" s="138"/>
      <c r="K8" s="165"/>
      <c r="L8" s="165"/>
      <c r="M8" s="165" t="s">
        <v>93</v>
      </c>
      <c r="N8" s="165"/>
      <c r="O8" s="165"/>
      <c r="U8" s="190"/>
      <c r="V8" s="180"/>
      <c r="W8" s="180"/>
      <c r="X8" s="19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</row>
    <row r="9" spans="1:40" s="18" customFormat="1" ht="18.75" customHeight="1">
      <c r="F9" s="36"/>
      <c r="G9" s="154"/>
      <c r="H9" s="23"/>
      <c r="I9" s="211" t="s">
        <v>94</v>
      </c>
      <c r="J9" s="211"/>
      <c r="K9" s="211"/>
      <c r="L9" s="211"/>
      <c r="M9" s="211"/>
      <c r="N9" s="211"/>
      <c r="O9" s="211"/>
      <c r="U9" s="191"/>
      <c r="V9" s="181"/>
      <c r="W9" s="180"/>
      <c r="X9" s="191"/>
      <c r="Y9" s="181"/>
      <c r="Z9" s="180"/>
      <c r="AA9" s="180"/>
      <c r="AB9" s="181"/>
      <c r="AC9" s="181"/>
      <c r="AD9" s="180"/>
      <c r="AE9" s="181"/>
      <c r="AF9" s="181"/>
      <c r="AG9" s="180"/>
      <c r="AH9" s="180"/>
      <c r="AI9" s="180"/>
      <c r="AJ9" s="180"/>
      <c r="AK9" s="180"/>
      <c r="AL9" s="180"/>
    </row>
    <row r="10" spans="1:40" s="18" customFormat="1" ht="24" customHeight="1">
      <c r="A10" s="15" t="s">
        <v>2</v>
      </c>
      <c r="G10" s="6"/>
      <c r="K10" s="84"/>
      <c r="L10" s="84"/>
      <c r="M10" s="84"/>
      <c r="N10" s="84"/>
      <c r="O10" s="84"/>
      <c r="U10" s="190"/>
      <c r="V10" s="180"/>
      <c r="W10" s="180"/>
      <c r="X10" s="19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</row>
    <row r="11" spans="1:40" s="18" customFormat="1" ht="24" customHeight="1">
      <c r="A11" s="18" t="s">
        <v>17</v>
      </c>
      <c r="F11" s="34"/>
      <c r="G11" s="203"/>
      <c r="H11" s="34"/>
      <c r="I11" s="84">
        <v>1636</v>
      </c>
      <c r="J11" s="34"/>
      <c r="K11" s="166">
        <v>952</v>
      </c>
      <c r="L11" s="166"/>
      <c r="M11" s="84">
        <v>1443</v>
      </c>
      <c r="N11" s="84"/>
      <c r="O11" s="166">
        <v>844</v>
      </c>
      <c r="P11" s="113"/>
      <c r="Q11" s="113"/>
      <c r="R11" s="113"/>
      <c r="S11" s="187"/>
      <c r="T11" s="187"/>
      <c r="U11" s="190"/>
      <c r="V11" s="180"/>
      <c r="W11" s="180"/>
      <c r="X11" s="19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</row>
    <row r="12" spans="1:40" s="18" customFormat="1" ht="24" customHeight="1">
      <c r="A12" s="17" t="s">
        <v>38</v>
      </c>
      <c r="F12" s="34"/>
      <c r="G12" s="203" t="s">
        <v>113</v>
      </c>
      <c r="H12" s="34"/>
      <c r="I12" s="84">
        <v>3974</v>
      </c>
      <c r="J12" s="34"/>
      <c r="K12" s="166">
        <v>6984</v>
      </c>
      <c r="L12" s="166"/>
      <c r="M12" s="84">
        <v>3974</v>
      </c>
      <c r="N12" s="84"/>
      <c r="O12" s="166">
        <v>5793</v>
      </c>
      <c r="Q12" s="113"/>
      <c r="R12" s="113"/>
      <c r="S12" s="113"/>
      <c r="T12" s="113"/>
      <c r="U12" s="190"/>
      <c r="V12" s="180"/>
      <c r="W12" s="180"/>
      <c r="X12" s="19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</row>
    <row r="13" spans="1:40" s="18" customFormat="1" ht="24" customHeight="1">
      <c r="A13" s="17" t="s">
        <v>88</v>
      </c>
      <c r="F13" s="56"/>
      <c r="G13" s="203">
        <v>6</v>
      </c>
      <c r="H13" s="56"/>
      <c r="I13" s="84">
        <v>825</v>
      </c>
      <c r="J13" s="34"/>
      <c r="K13" s="166">
        <v>1081</v>
      </c>
      <c r="L13" s="166"/>
      <c r="M13" s="84">
        <v>825</v>
      </c>
      <c r="N13" s="84"/>
      <c r="O13" s="166">
        <v>1081</v>
      </c>
      <c r="Q13" s="113"/>
      <c r="R13" s="113"/>
      <c r="S13" s="113"/>
      <c r="T13" s="113"/>
      <c r="U13" s="190"/>
      <c r="V13" s="180"/>
      <c r="W13" s="180"/>
      <c r="X13" s="19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</row>
    <row r="14" spans="1:40" s="18" customFormat="1" ht="24" customHeight="1">
      <c r="A14" s="17" t="s">
        <v>57</v>
      </c>
      <c r="F14" s="56"/>
      <c r="G14" s="203" t="s">
        <v>117</v>
      </c>
      <c r="H14" s="56"/>
      <c r="I14" s="84">
        <v>7546</v>
      </c>
      <c r="J14" s="34"/>
      <c r="K14" s="166">
        <v>7417</v>
      </c>
      <c r="L14" s="166"/>
      <c r="M14" s="84">
        <v>5107</v>
      </c>
      <c r="N14" s="167"/>
      <c r="O14" s="166">
        <v>5017</v>
      </c>
      <c r="Q14" s="113"/>
      <c r="R14" s="113"/>
      <c r="S14" s="113"/>
      <c r="T14" s="113"/>
      <c r="U14" s="190"/>
      <c r="V14" s="180"/>
      <c r="W14" s="180"/>
      <c r="X14" s="19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</row>
    <row r="15" spans="1:40" s="18" customFormat="1" ht="24" customHeight="1">
      <c r="A15" s="17" t="s">
        <v>19</v>
      </c>
      <c r="F15" s="34"/>
      <c r="G15" s="203">
        <v>8</v>
      </c>
      <c r="H15" s="34"/>
      <c r="I15" s="84">
        <v>3618</v>
      </c>
      <c r="J15" s="34"/>
      <c r="K15" s="166">
        <v>3490</v>
      </c>
      <c r="L15" s="166"/>
      <c r="M15" s="84">
        <v>2217</v>
      </c>
      <c r="N15" s="84"/>
      <c r="O15" s="166">
        <v>2316</v>
      </c>
      <c r="Q15" s="113"/>
      <c r="R15" s="113"/>
      <c r="S15" s="113"/>
      <c r="T15" s="113"/>
      <c r="U15" s="190"/>
      <c r="V15" s="180"/>
      <c r="W15" s="180"/>
      <c r="X15" s="19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</row>
    <row r="16" spans="1:40" s="18" customFormat="1" ht="24" customHeight="1">
      <c r="A16" s="17" t="s">
        <v>73</v>
      </c>
      <c r="F16" s="34"/>
      <c r="G16" s="203">
        <v>9</v>
      </c>
      <c r="H16" s="34"/>
      <c r="I16" s="84">
        <v>13218</v>
      </c>
      <c r="J16" s="34"/>
      <c r="K16" s="166">
        <v>22218</v>
      </c>
      <c r="L16" s="166"/>
      <c r="M16" s="84">
        <v>10218</v>
      </c>
      <c r="N16" s="84"/>
      <c r="O16" s="166">
        <v>10218</v>
      </c>
      <c r="Q16" s="113"/>
      <c r="R16" s="113"/>
      <c r="S16" s="113"/>
      <c r="T16" s="113"/>
      <c r="U16" s="190"/>
      <c r="V16" s="180"/>
      <c r="W16" s="180"/>
      <c r="X16" s="19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</row>
    <row r="17" spans="1:40" s="18" customFormat="1" ht="24" customHeight="1">
      <c r="A17" s="17" t="s">
        <v>65</v>
      </c>
      <c r="F17" s="56"/>
      <c r="G17" s="203"/>
      <c r="H17" s="56"/>
      <c r="I17" s="84">
        <v>10524</v>
      </c>
      <c r="J17" s="34"/>
      <c r="K17" s="166">
        <v>10272</v>
      </c>
      <c r="L17" s="166"/>
      <c r="M17" s="84">
        <v>10510</v>
      </c>
      <c r="N17" s="84"/>
      <c r="O17" s="166">
        <v>10266</v>
      </c>
      <c r="Q17" s="113"/>
      <c r="R17" s="113"/>
      <c r="S17" s="113"/>
      <c r="T17" s="113"/>
      <c r="U17" s="190"/>
      <c r="V17" s="180"/>
      <c r="W17" s="180"/>
      <c r="X17" s="19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</row>
    <row r="18" spans="1:40" s="18" customFormat="1" ht="24" customHeight="1">
      <c r="A18" s="3" t="s">
        <v>3</v>
      </c>
      <c r="F18" s="38"/>
      <c r="G18" s="6"/>
      <c r="H18" s="60"/>
      <c r="I18" s="124">
        <f>SUM(I11:I17)</f>
        <v>41341</v>
      </c>
      <c r="J18" s="61"/>
      <c r="K18" s="91">
        <f>SUM(K11:K17)</f>
        <v>52414</v>
      </c>
      <c r="L18" s="107"/>
      <c r="M18" s="124">
        <f>SUM(M11:M17)</f>
        <v>34294</v>
      </c>
      <c r="N18" s="84"/>
      <c r="O18" s="91">
        <f>SUM(O11:O17)</f>
        <v>35535</v>
      </c>
      <c r="Q18" s="113"/>
      <c r="R18" s="113"/>
      <c r="S18" s="113"/>
      <c r="T18" s="113"/>
      <c r="U18" s="190"/>
      <c r="V18" s="180"/>
      <c r="W18" s="180"/>
      <c r="X18" s="19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</row>
    <row r="19" spans="1:40" s="18" customFormat="1" ht="12.75" customHeight="1">
      <c r="A19" s="3"/>
      <c r="F19" s="38"/>
      <c r="G19" s="6"/>
      <c r="H19" s="38"/>
      <c r="I19" s="38"/>
      <c r="J19" s="38"/>
      <c r="K19" s="112"/>
      <c r="L19" s="112"/>
      <c r="M19" s="112"/>
      <c r="N19" s="84"/>
      <c r="O19" s="84"/>
      <c r="Q19" s="113"/>
      <c r="R19" s="113"/>
      <c r="T19" s="113"/>
      <c r="U19" s="190"/>
      <c r="V19" s="180"/>
      <c r="W19" s="180"/>
      <c r="X19" s="19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</row>
    <row r="20" spans="1:40" s="18" customFormat="1" ht="24" customHeight="1">
      <c r="A20" s="15" t="s">
        <v>4</v>
      </c>
      <c r="F20" s="38"/>
      <c r="G20" s="6"/>
      <c r="H20" s="38"/>
      <c r="I20" s="38"/>
      <c r="J20" s="38"/>
      <c r="K20" s="112"/>
      <c r="L20" s="84"/>
      <c r="M20" s="112"/>
      <c r="N20" s="84"/>
      <c r="O20" s="84"/>
      <c r="Q20" s="187"/>
      <c r="R20" s="187"/>
      <c r="S20" s="187"/>
      <c r="T20" s="113"/>
      <c r="U20" s="190"/>
      <c r="V20" s="180"/>
      <c r="W20" s="180"/>
      <c r="X20" s="19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</row>
    <row r="21" spans="1:40" s="18" customFormat="1" ht="24" customHeight="1">
      <c r="A21" s="18" t="s">
        <v>74</v>
      </c>
      <c r="F21" s="38"/>
      <c r="G21" s="203">
        <v>9</v>
      </c>
      <c r="H21" s="38"/>
      <c r="I21" s="84">
        <v>9000</v>
      </c>
      <c r="J21" s="38"/>
      <c r="K21" s="166">
        <v>0</v>
      </c>
      <c r="L21" s="166"/>
      <c r="M21" s="84">
        <v>0</v>
      </c>
      <c r="N21" s="166"/>
      <c r="O21" s="166">
        <v>0</v>
      </c>
      <c r="Q21" s="113"/>
      <c r="R21" s="113"/>
      <c r="S21" s="113"/>
      <c r="T21" s="113"/>
      <c r="U21" s="190"/>
      <c r="V21" s="180"/>
      <c r="W21" s="180"/>
      <c r="X21" s="19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</row>
    <row r="22" spans="1:40" s="18" customFormat="1" ht="24" customHeight="1">
      <c r="A22" s="17" t="s">
        <v>39</v>
      </c>
      <c r="F22" s="38"/>
      <c r="G22" s="203" t="s">
        <v>118</v>
      </c>
      <c r="H22" s="38"/>
      <c r="I22" s="84">
        <v>0</v>
      </c>
      <c r="J22" s="38"/>
      <c r="K22" s="166">
        <v>0</v>
      </c>
      <c r="L22" s="166"/>
      <c r="M22" s="84">
        <v>114735</v>
      </c>
      <c r="N22" s="166"/>
      <c r="O22" s="166">
        <v>170000</v>
      </c>
      <c r="Q22" s="113"/>
      <c r="R22" s="113"/>
      <c r="S22" s="113"/>
      <c r="T22" s="113"/>
      <c r="U22" s="190"/>
      <c r="V22" s="180"/>
      <c r="W22" s="180"/>
      <c r="X22" s="19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</row>
    <row r="23" spans="1:40" s="18" customFormat="1" ht="24" customHeight="1">
      <c r="A23" s="17" t="s">
        <v>70</v>
      </c>
      <c r="F23" s="38"/>
      <c r="G23" s="203">
        <v>11</v>
      </c>
      <c r="H23" s="38"/>
      <c r="I23" s="84">
        <v>41915</v>
      </c>
      <c r="J23" s="38"/>
      <c r="K23" s="166">
        <v>30122</v>
      </c>
      <c r="L23" s="166"/>
      <c r="M23" s="84">
        <v>41915</v>
      </c>
      <c r="N23" s="166"/>
      <c r="O23" s="166">
        <v>30122</v>
      </c>
      <c r="Q23" s="113"/>
      <c r="R23" s="113"/>
      <c r="S23" s="113"/>
      <c r="T23" s="113"/>
      <c r="U23" s="190"/>
      <c r="V23" s="180"/>
      <c r="W23" s="180"/>
      <c r="X23" s="19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</row>
    <row r="24" spans="1:40" s="18" customFormat="1" ht="24" customHeight="1">
      <c r="A24" s="17" t="s">
        <v>40</v>
      </c>
      <c r="F24" s="38"/>
      <c r="G24" s="203">
        <v>12</v>
      </c>
      <c r="H24" s="38"/>
      <c r="I24" s="84">
        <v>478371</v>
      </c>
      <c r="J24" s="38"/>
      <c r="K24" s="166">
        <v>504545</v>
      </c>
      <c r="L24" s="166"/>
      <c r="M24" s="84">
        <v>360826</v>
      </c>
      <c r="N24" s="166"/>
      <c r="O24" s="166">
        <v>377600</v>
      </c>
      <c r="Q24" s="113"/>
      <c r="R24" s="113"/>
      <c r="S24" s="113"/>
      <c r="T24" s="113"/>
      <c r="U24" s="190"/>
      <c r="V24" s="180"/>
      <c r="W24" s="180"/>
      <c r="X24" s="19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</row>
    <row r="25" spans="1:40" s="18" customFormat="1" ht="24" customHeight="1">
      <c r="A25" s="17" t="s">
        <v>75</v>
      </c>
      <c r="F25" s="38"/>
      <c r="G25" s="203" t="s">
        <v>119</v>
      </c>
      <c r="H25" s="38"/>
      <c r="I25" s="84">
        <v>1286</v>
      </c>
      <c r="J25" s="38"/>
      <c r="K25" s="166">
        <v>3532</v>
      </c>
      <c r="L25" s="166"/>
      <c r="M25" s="84">
        <v>1286</v>
      </c>
      <c r="N25" s="166"/>
      <c r="O25" s="166">
        <v>3532</v>
      </c>
      <c r="Q25" s="113"/>
      <c r="R25" s="113"/>
      <c r="S25" s="113"/>
      <c r="T25" s="113"/>
      <c r="U25" s="190"/>
      <c r="V25" s="180"/>
      <c r="W25" s="180"/>
      <c r="X25" s="19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</row>
    <row r="26" spans="1:40" s="18" customFormat="1" ht="24" customHeight="1">
      <c r="A26" s="17" t="s">
        <v>58</v>
      </c>
      <c r="F26" s="38"/>
      <c r="G26" s="203">
        <v>14</v>
      </c>
      <c r="H26" s="38"/>
      <c r="I26" s="84">
        <v>5326</v>
      </c>
      <c r="J26" s="38"/>
      <c r="K26" s="166">
        <v>5811</v>
      </c>
      <c r="L26" s="166"/>
      <c r="M26" s="84">
        <v>5326</v>
      </c>
      <c r="N26" s="166"/>
      <c r="O26" s="166">
        <v>5811</v>
      </c>
      <c r="Q26" s="187"/>
      <c r="R26" s="187"/>
      <c r="S26" s="113"/>
      <c r="T26" s="113"/>
      <c r="U26" s="190"/>
      <c r="V26" s="180"/>
      <c r="W26" s="180"/>
      <c r="X26" s="190"/>
      <c r="Y26" s="180"/>
      <c r="Z26" s="180"/>
      <c r="AA26" s="180"/>
      <c r="AB26" s="180"/>
      <c r="AC26" s="180"/>
      <c r="AD26" s="180"/>
      <c r="AE26" s="180"/>
      <c r="AF26" s="180"/>
      <c r="AG26" s="180"/>
      <c r="AH26" s="180"/>
      <c r="AI26" s="180"/>
      <c r="AJ26" s="180"/>
      <c r="AK26" s="180"/>
      <c r="AL26" s="180"/>
      <c r="AM26" s="180"/>
      <c r="AN26" s="180"/>
    </row>
    <row r="27" spans="1:40" s="18" customFormat="1" ht="24" customHeight="1">
      <c r="A27" s="17" t="s">
        <v>87</v>
      </c>
      <c r="F27" s="56"/>
      <c r="G27" s="203">
        <v>15</v>
      </c>
      <c r="H27" s="56"/>
      <c r="I27" s="84">
        <v>0</v>
      </c>
      <c r="J27" s="34"/>
      <c r="K27" s="166">
        <v>1600</v>
      </c>
      <c r="L27" s="166"/>
      <c r="M27" s="84">
        <v>0</v>
      </c>
      <c r="N27" s="166"/>
      <c r="O27" s="166">
        <v>0</v>
      </c>
      <c r="Q27" s="113"/>
      <c r="R27" s="113"/>
      <c r="S27" s="113"/>
      <c r="T27" s="113"/>
      <c r="U27" s="190"/>
      <c r="V27" s="180"/>
      <c r="W27" s="180"/>
      <c r="X27" s="19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80"/>
      <c r="AK27" s="180"/>
      <c r="AL27" s="180"/>
      <c r="AM27" s="180"/>
      <c r="AN27" s="180"/>
    </row>
    <row r="28" spans="1:40" s="18" customFormat="1" ht="24" customHeight="1">
      <c r="A28" s="17" t="s">
        <v>18</v>
      </c>
      <c r="F28" s="38"/>
      <c r="G28" s="203">
        <v>16</v>
      </c>
      <c r="H28" s="38"/>
      <c r="I28" s="84">
        <v>2694</v>
      </c>
      <c r="J28" s="38"/>
      <c r="K28" s="166">
        <v>2694</v>
      </c>
      <c r="L28" s="166"/>
      <c r="M28" s="84">
        <v>1992</v>
      </c>
      <c r="N28" s="166"/>
      <c r="O28" s="166">
        <v>1992</v>
      </c>
      <c r="Q28" s="113"/>
      <c r="R28" s="113"/>
      <c r="S28" s="113"/>
      <c r="T28" s="113"/>
      <c r="U28" s="190"/>
      <c r="V28" s="180"/>
      <c r="W28" s="180"/>
      <c r="X28" s="19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</row>
    <row r="29" spans="1:40" s="18" customFormat="1" ht="24" customHeight="1">
      <c r="A29" s="3" t="s">
        <v>6</v>
      </c>
      <c r="F29" s="38"/>
      <c r="G29" s="203"/>
      <c r="H29" s="38"/>
      <c r="I29" s="124">
        <f>SUM(I21:I28)</f>
        <v>538592</v>
      </c>
      <c r="J29" s="38"/>
      <c r="K29" s="91">
        <f>SUM(K21:K28)</f>
        <v>548304</v>
      </c>
      <c r="L29" s="168"/>
      <c r="M29" s="91">
        <f>SUM(M21:M28)</f>
        <v>526080</v>
      </c>
      <c r="N29" s="84"/>
      <c r="O29" s="91">
        <f>SUM(O21:O28)</f>
        <v>589057</v>
      </c>
      <c r="Q29" s="113"/>
      <c r="R29" s="113"/>
      <c r="S29" s="113"/>
      <c r="T29" s="113"/>
      <c r="U29" s="190"/>
      <c r="V29" s="180"/>
      <c r="W29" s="180"/>
      <c r="X29" s="190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80"/>
    </row>
    <row r="30" spans="1:40" s="18" customFormat="1" ht="11.25" customHeight="1">
      <c r="A30" s="3"/>
      <c r="F30" s="38"/>
      <c r="G30" s="21"/>
      <c r="H30" s="38"/>
      <c r="I30" s="38"/>
      <c r="J30" s="38"/>
      <c r="K30" s="107"/>
      <c r="L30" s="168"/>
      <c r="M30" s="107"/>
      <c r="N30" s="84"/>
      <c r="O30" s="107"/>
      <c r="Q30" s="113"/>
      <c r="R30" s="113"/>
      <c r="S30" s="113"/>
      <c r="T30" s="113"/>
      <c r="U30" s="190"/>
      <c r="V30" s="180"/>
      <c r="W30" s="180"/>
      <c r="X30" s="19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80"/>
    </row>
    <row r="31" spans="1:40" s="18" customFormat="1" ht="24.75" customHeight="1" thickBot="1">
      <c r="A31" s="3" t="s">
        <v>5</v>
      </c>
      <c r="F31" s="38"/>
      <c r="G31" s="21"/>
      <c r="H31" s="38"/>
      <c r="I31" s="64">
        <f>I29+I18</f>
        <v>579933</v>
      </c>
      <c r="J31" s="38"/>
      <c r="K31" s="169">
        <f>+K29+K18</f>
        <v>600718</v>
      </c>
      <c r="L31" s="107"/>
      <c r="M31" s="169">
        <f>M29+M18</f>
        <v>560374</v>
      </c>
      <c r="N31" s="84"/>
      <c r="O31" s="169">
        <f>O29+O18</f>
        <v>624592</v>
      </c>
      <c r="Q31" s="113"/>
      <c r="R31" s="113"/>
      <c r="S31" s="113"/>
      <c r="T31" s="113"/>
      <c r="U31" s="190"/>
      <c r="V31" s="180"/>
      <c r="W31" s="180"/>
      <c r="X31" s="190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  <c r="AN31" s="180"/>
    </row>
    <row r="32" spans="1:40" s="2" customFormat="1" ht="24" customHeight="1" thickTop="1">
      <c r="A32" s="5" t="s">
        <v>36</v>
      </c>
      <c r="B32" s="5"/>
      <c r="C32" s="5"/>
      <c r="D32" s="5"/>
      <c r="E32" s="5"/>
      <c r="F32" s="5"/>
      <c r="G32" s="20"/>
      <c r="H32" s="5"/>
      <c r="I32" s="5"/>
      <c r="J32" s="5"/>
      <c r="K32" s="170"/>
      <c r="L32" s="161"/>
      <c r="M32" s="161"/>
      <c r="N32" s="162"/>
      <c r="O32" s="162"/>
      <c r="Q32" s="113"/>
      <c r="R32" s="113"/>
      <c r="S32" s="113"/>
      <c r="T32" s="113"/>
      <c r="U32" s="190"/>
      <c r="V32" s="180"/>
      <c r="W32" s="180"/>
      <c r="X32" s="19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</row>
    <row r="33" spans="1:40" s="2" customFormat="1" ht="24" customHeight="1">
      <c r="A33" s="5" t="s">
        <v>144</v>
      </c>
      <c r="B33" s="5"/>
      <c r="C33" s="5"/>
      <c r="D33" s="5"/>
      <c r="E33" s="5"/>
      <c r="F33" s="5"/>
      <c r="G33" s="20"/>
      <c r="H33" s="5"/>
      <c r="I33" s="5"/>
      <c r="J33" s="5"/>
      <c r="K33" s="161"/>
      <c r="L33" s="161"/>
      <c r="M33" s="161"/>
      <c r="N33" s="162"/>
      <c r="O33" s="162"/>
      <c r="Q33" s="187"/>
      <c r="R33" s="187"/>
      <c r="S33" s="187"/>
      <c r="T33" s="113"/>
      <c r="U33" s="190"/>
      <c r="V33" s="180"/>
      <c r="W33" s="180"/>
      <c r="X33" s="19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</row>
    <row r="34" spans="1:40" s="2" customFormat="1" ht="24" customHeight="1">
      <c r="A34" s="5" t="s">
        <v>127</v>
      </c>
      <c r="B34" s="5"/>
      <c r="C34" s="5"/>
      <c r="D34" s="5"/>
      <c r="E34" s="5"/>
      <c r="F34" s="5"/>
      <c r="G34" s="20"/>
      <c r="H34" s="5"/>
      <c r="I34" s="5"/>
      <c r="J34" s="5"/>
      <c r="K34" s="161"/>
      <c r="L34" s="161"/>
      <c r="M34" s="161"/>
      <c r="N34" s="162"/>
      <c r="O34" s="162"/>
      <c r="Q34" s="113"/>
      <c r="R34" s="113"/>
      <c r="S34" s="113"/>
      <c r="T34" s="113"/>
      <c r="U34" s="190"/>
      <c r="V34" s="180"/>
      <c r="W34" s="180"/>
      <c r="X34" s="192"/>
      <c r="Z34" s="180"/>
      <c r="AA34" s="180"/>
      <c r="AB34" s="180"/>
      <c r="AC34" s="180"/>
      <c r="AD34" s="180"/>
      <c r="AG34" s="180"/>
      <c r="AH34" s="180"/>
      <c r="AI34" s="180"/>
      <c r="AJ34" s="180"/>
      <c r="AK34" s="180"/>
      <c r="AL34" s="180"/>
      <c r="AM34" s="180"/>
      <c r="AN34" s="180"/>
    </row>
    <row r="35" spans="1:40" s="2" customFormat="1" ht="24" customHeight="1">
      <c r="A35" s="5"/>
      <c r="B35" s="5"/>
      <c r="C35" s="5"/>
      <c r="D35" s="5"/>
      <c r="E35" s="5"/>
      <c r="F35" s="5"/>
      <c r="G35" s="20"/>
      <c r="H35" s="5"/>
      <c r="I35" s="5"/>
      <c r="J35" s="5"/>
      <c r="K35" s="161"/>
      <c r="L35" s="161"/>
      <c r="M35" s="161"/>
      <c r="N35" s="162"/>
      <c r="O35" s="162"/>
      <c r="Q35" s="113"/>
      <c r="R35" s="113"/>
      <c r="S35" s="113"/>
      <c r="T35" s="113"/>
      <c r="U35" s="190"/>
      <c r="V35" s="180"/>
      <c r="W35" s="180"/>
      <c r="X35" s="19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</row>
    <row r="36" spans="1:40" s="2" customFormat="1" ht="21.75" customHeight="1">
      <c r="F36" s="20"/>
      <c r="G36" s="31"/>
      <c r="H36" s="29"/>
      <c r="I36" s="212" t="s">
        <v>21</v>
      </c>
      <c r="J36" s="212"/>
      <c r="K36" s="212"/>
      <c r="L36" s="163"/>
      <c r="M36" s="213" t="s">
        <v>22</v>
      </c>
      <c r="N36" s="213"/>
      <c r="O36" s="213"/>
      <c r="Q36" s="113"/>
      <c r="R36" s="113"/>
      <c r="S36" s="113"/>
      <c r="T36" s="113"/>
      <c r="U36" s="190"/>
      <c r="V36" s="180"/>
      <c r="W36" s="180"/>
      <c r="X36" s="19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</row>
    <row r="37" spans="1:40" s="18" customFormat="1" ht="25.8">
      <c r="A37" s="20" t="s">
        <v>1</v>
      </c>
      <c r="G37" s="154" t="s">
        <v>11</v>
      </c>
      <c r="H37" s="23"/>
      <c r="I37" s="136" t="s">
        <v>90</v>
      </c>
      <c r="J37" s="136"/>
      <c r="K37" s="90" t="s">
        <v>91</v>
      </c>
      <c r="L37" s="90"/>
      <c r="M37" s="90" t="s">
        <v>90</v>
      </c>
      <c r="N37" s="90"/>
      <c r="O37" s="90" t="s">
        <v>92</v>
      </c>
      <c r="Q37" s="113"/>
      <c r="R37" s="113"/>
      <c r="S37" s="113"/>
      <c r="T37" s="113"/>
      <c r="U37" s="190"/>
      <c r="V37" s="180"/>
      <c r="W37" s="180"/>
      <c r="X37" s="190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</row>
    <row r="38" spans="1:40" s="18" customFormat="1" ht="21.75" customHeight="1">
      <c r="F38" s="36"/>
      <c r="G38" s="154"/>
      <c r="H38" s="23"/>
      <c r="I38" s="137" t="s">
        <v>128</v>
      </c>
      <c r="J38" s="136"/>
      <c r="K38" s="164" t="s">
        <v>109</v>
      </c>
      <c r="L38" s="90"/>
      <c r="M38" s="164" t="s">
        <v>128</v>
      </c>
      <c r="N38" s="90"/>
      <c r="O38" s="164" t="s">
        <v>109</v>
      </c>
      <c r="Q38" s="113"/>
      <c r="R38" s="113"/>
      <c r="S38" s="113"/>
      <c r="T38" s="113"/>
      <c r="U38" s="190"/>
      <c r="V38" s="180"/>
      <c r="W38" s="180"/>
      <c r="X38" s="19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</row>
    <row r="39" spans="1:40" s="18" customFormat="1" ht="21.75" customHeight="1">
      <c r="F39" s="36"/>
      <c r="G39" s="154"/>
      <c r="H39" s="23"/>
      <c r="I39" s="207" t="s">
        <v>93</v>
      </c>
      <c r="J39" s="138"/>
      <c r="K39" s="165"/>
      <c r="L39" s="165"/>
      <c r="M39" s="165" t="s">
        <v>93</v>
      </c>
      <c r="N39" s="165"/>
      <c r="O39" s="165"/>
      <c r="Q39" s="113"/>
      <c r="R39" s="113"/>
      <c r="S39" s="113"/>
      <c r="T39" s="113"/>
      <c r="U39" s="190"/>
      <c r="V39" s="180"/>
      <c r="W39" s="180"/>
      <c r="X39" s="190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</row>
    <row r="40" spans="1:40" s="18" customFormat="1" ht="21.75" customHeight="1">
      <c r="F40" s="36"/>
      <c r="G40" s="154"/>
      <c r="H40" s="23"/>
      <c r="I40" s="211" t="s">
        <v>94</v>
      </c>
      <c r="J40" s="211"/>
      <c r="K40" s="211"/>
      <c r="L40" s="211"/>
      <c r="M40" s="211"/>
      <c r="N40" s="211"/>
      <c r="O40" s="211"/>
      <c r="Q40" s="113"/>
      <c r="R40" s="113"/>
      <c r="S40" s="113"/>
      <c r="T40" s="113"/>
      <c r="U40" s="190"/>
      <c r="V40" s="180"/>
      <c r="W40" s="180"/>
      <c r="X40" s="190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</row>
    <row r="41" spans="1:40" s="18" customFormat="1" ht="25.8">
      <c r="A41" s="15" t="s">
        <v>7</v>
      </c>
      <c r="F41" s="33"/>
      <c r="G41" s="155"/>
      <c r="H41" s="33"/>
      <c r="I41" s="112"/>
      <c r="J41" s="33"/>
      <c r="K41" s="112"/>
      <c r="L41" s="112"/>
      <c r="M41" s="112"/>
      <c r="N41" s="84"/>
      <c r="O41" s="84"/>
      <c r="Q41" s="113"/>
      <c r="R41" s="113"/>
      <c r="S41" s="113"/>
      <c r="T41" s="113"/>
      <c r="U41" s="190"/>
      <c r="V41" s="180"/>
      <c r="W41" s="180"/>
      <c r="X41" s="19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</row>
    <row r="42" spans="1:40" s="18" customFormat="1" ht="25.8">
      <c r="A42" s="17" t="s">
        <v>46</v>
      </c>
      <c r="F42" s="34"/>
      <c r="G42" s="154"/>
      <c r="H42" s="34"/>
      <c r="I42" s="84">
        <v>20296</v>
      </c>
      <c r="J42" s="34"/>
      <c r="K42" s="166">
        <v>17553</v>
      </c>
      <c r="L42" s="166"/>
      <c r="M42" s="84">
        <v>8907</v>
      </c>
      <c r="N42" s="166"/>
      <c r="O42" s="166">
        <v>8043</v>
      </c>
      <c r="Q42" s="187"/>
      <c r="R42" s="187"/>
      <c r="S42" s="113"/>
      <c r="T42" s="113"/>
      <c r="U42" s="190"/>
      <c r="V42" s="180"/>
      <c r="W42" s="180"/>
      <c r="X42" s="19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</row>
    <row r="43" spans="1:40" s="18" customFormat="1" ht="25.8">
      <c r="A43" s="17" t="s">
        <v>41</v>
      </c>
      <c r="F43" s="34"/>
      <c r="G43" s="154">
        <v>17</v>
      </c>
      <c r="H43" s="34"/>
      <c r="I43" s="84">
        <v>66017</v>
      </c>
      <c r="J43" s="34"/>
      <c r="K43" s="166">
        <v>65876</v>
      </c>
      <c r="L43" s="166"/>
      <c r="M43" s="84">
        <v>65626</v>
      </c>
      <c r="N43" s="166"/>
      <c r="O43" s="166">
        <v>64735</v>
      </c>
      <c r="Q43" s="113"/>
      <c r="R43" s="113"/>
      <c r="S43" s="113"/>
      <c r="T43" s="113"/>
      <c r="U43" s="190"/>
      <c r="V43" s="180"/>
      <c r="W43" s="180"/>
      <c r="X43" s="19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</row>
    <row r="44" spans="1:40" s="18" customFormat="1" ht="25.8">
      <c r="A44" s="17" t="s">
        <v>59</v>
      </c>
      <c r="F44" s="56"/>
      <c r="G44" s="154" t="s">
        <v>114</v>
      </c>
      <c r="H44" s="56"/>
      <c r="I44" s="84">
        <v>9881</v>
      </c>
      <c r="J44" s="34"/>
      <c r="K44" s="166">
        <v>7341</v>
      </c>
      <c r="L44" s="166"/>
      <c r="M44" s="84">
        <v>8104</v>
      </c>
      <c r="N44" s="166"/>
      <c r="O44" s="166">
        <v>5395</v>
      </c>
      <c r="Q44" s="113"/>
      <c r="R44" s="113"/>
      <c r="S44" s="113"/>
      <c r="T44" s="113"/>
      <c r="U44" s="190"/>
      <c r="V44" s="180"/>
      <c r="W44" s="180"/>
      <c r="X44" s="19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</row>
    <row r="45" spans="1:40" s="18" customFormat="1" ht="25.8">
      <c r="A45" s="17" t="s">
        <v>66</v>
      </c>
      <c r="F45" s="65"/>
      <c r="G45" s="156"/>
      <c r="H45" s="65"/>
      <c r="I45" s="84">
        <v>8574</v>
      </c>
      <c r="J45" s="65"/>
      <c r="K45" s="166">
        <v>10645</v>
      </c>
      <c r="L45" s="166"/>
      <c r="M45" s="40">
        <v>9029</v>
      </c>
      <c r="N45" s="166"/>
      <c r="O45" s="166">
        <v>10606</v>
      </c>
      <c r="Q45" s="113"/>
      <c r="R45" s="113"/>
      <c r="S45" s="113"/>
      <c r="T45" s="113"/>
      <c r="U45" s="190"/>
      <c r="V45" s="180"/>
      <c r="W45" s="180"/>
      <c r="X45" s="19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</row>
    <row r="46" spans="1:40" s="18" customFormat="1" ht="25.8">
      <c r="A46" s="17" t="s">
        <v>67</v>
      </c>
      <c r="F46" s="65"/>
      <c r="G46" s="156"/>
      <c r="H46" s="65"/>
      <c r="I46" s="84">
        <v>8233</v>
      </c>
      <c r="J46" s="65"/>
      <c r="K46" s="166">
        <v>8352</v>
      </c>
      <c r="L46" s="166"/>
      <c r="M46" s="84">
        <v>8233</v>
      </c>
      <c r="N46" s="166"/>
      <c r="O46" s="166">
        <v>8352</v>
      </c>
      <c r="Q46" s="113"/>
      <c r="R46" s="113"/>
      <c r="S46" s="113"/>
      <c r="T46" s="113"/>
      <c r="U46" s="190"/>
      <c r="V46" s="180"/>
      <c r="W46" s="180"/>
      <c r="X46" s="19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80"/>
    </row>
    <row r="47" spans="1:40" s="18" customFormat="1" ht="25.8">
      <c r="A47" s="17" t="s">
        <v>166</v>
      </c>
      <c r="F47" s="65"/>
      <c r="G47" s="156">
        <v>4</v>
      </c>
      <c r="H47" s="65"/>
      <c r="I47" s="84">
        <v>1000</v>
      </c>
      <c r="J47" s="65"/>
      <c r="K47" s="166">
        <v>2500</v>
      </c>
      <c r="L47" s="166"/>
      <c r="M47" s="84">
        <v>54800</v>
      </c>
      <c r="N47" s="166"/>
      <c r="O47" s="166">
        <v>47500</v>
      </c>
      <c r="Q47" s="113"/>
      <c r="R47" s="113"/>
      <c r="S47" s="113"/>
      <c r="T47" s="113"/>
      <c r="U47" s="190"/>
      <c r="V47" s="180"/>
      <c r="W47" s="180"/>
      <c r="X47" s="19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80"/>
    </row>
    <row r="48" spans="1:40" s="18" customFormat="1" ht="25.8">
      <c r="A48" s="17" t="s">
        <v>76</v>
      </c>
      <c r="F48" s="65"/>
      <c r="G48" s="156"/>
      <c r="H48" s="65"/>
      <c r="I48" s="84"/>
      <c r="J48" s="65"/>
      <c r="K48" s="171"/>
      <c r="L48" s="84"/>
      <c r="M48" s="84"/>
      <c r="N48" s="84"/>
      <c r="O48" s="84"/>
      <c r="Q48" s="113"/>
      <c r="R48" s="113"/>
      <c r="S48" s="113"/>
      <c r="T48" s="113"/>
      <c r="U48" s="190"/>
      <c r="V48" s="180"/>
      <c r="W48" s="180"/>
      <c r="X48" s="190"/>
      <c r="Z48" s="180"/>
      <c r="AA48" s="180"/>
      <c r="AB48" s="180"/>
      <c r="AC48" s="180"/>
      <c r="AD48" s="180"/>
      <c r="AE48" s="180"/>
      <c r="AG48" s="180"/>
      <c r="AH48" s="180"/>
      <c r="AI48" s="180"/>
      <c r="AJ48" s="180"/>
      <c r="AK48" s="180"/>
      <c r="AL48" s="180"/>
      <c r="AM48" s="180"/>
      <c r="AN48" s="180"/>
    </row>
    <row r="49" spans="1:40" s="18" customFormat="1" ht="25.8">
      <c r="A49" s="17"/>
      <c r="B49" s="17" t="s">
        <v>77</v>
      </c>
      <c r="F49" s="65"/>
      <c r="G49" s="156" t="s">
        <v>115</v>
      </c>
      <c r="H49" s="65"/>
      <c r="I49" s="84">
        <v>780</v>
      </c>
      <c r="J49" s="65"/>
      <c r="K49" s="166">
        <v>1101</v>
      </c>
      <c r="L49" s="166"/>
      <c r="M49" s="84">
        <v>780</v>
      </c>
      <c r="N49" s="166"/>
      <c r="O49" s="166">
        <v>1101</v>
      </c>
      <c r="Q49" s="113"/>
      <c r="R49" s="113"/>
      <c r="S49" s="113"/>
      <c r="T49" s="113"/>
      <c r="U49" s="190"/>
      <c r="V49" s="180"/>
      <c r="W49" s="180"/>
      <c r="X49" s="19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</row>
    <row r="50" spans="1:40" s="18" customFormat="1" ht="25.8">
      <c r="A50" s="24" t="s">
        <v>78</v>
      </c>
      <c r="B50" s="17"/>
      <c r="F50" s="65"/>
      <c r="G50" s="156">
        <v>22</v>
      </c>
      <c r="H50" s="65"/>
      <c r="I50" s="84">
        <v>16882</v>
      </c>
      <c r="J50" s="65"/>
      <c r="K50" s="166">
        <v>15938</v>
      </c>
      <c r="L50" s="166"/>
      <c r="M50" s="84">
        <v>12930</v>
      </c>
      <c r="N50" s="166"/>
      <c r="O50" s="166">
        <v>12940</v>
      </c>
      <c r="Q50" s="113"/>
      <c r="R50" s="113"/>
      <c r="S50" s="113"/>
      <c r="T50" s="113"/>
      <c r="U50" s="190"/>
      <c r="V50" s="180"/>
      <c r="W50" s="180"/>
      <c r="X50" s="190"/>
      <c r="Y50" s="180"/>
      <c r="Z50" s="180"/>
      <c r="AA50" s="180"/>
      <c r="AB50" s="180"/>
      <c r="AC50" s="180"/>
      <c r="AD50" s="180"/>
      <c r="AE50" s="180"/>
      <c r="AF50" s="180"/>
      <c r="AG50" s="180"/>
      <c r="AH50" s="180"/>
      <c r="AI50" s="180"/>
      <c r="AJ50" s="180"/>
      <c r="AK50" s="180"/>
      <c r="AL50" s="180"/>
      <c r="AM50" s="180"/>
      <c r="AN50" s="180"/>
    </row>
    <row r="51" spans="1:40" s="18" customFormat="1" ht="25.8">
      <c r="A51" s="3" t="s">
        <v>24</v>
      </c>
      <c r="F51" s="66"/>
      <c r="G51" s="203"/>
      <c r="H51" s="66"/>
      <c r="I51" s="172">
        <f>SUM(I42:I50)</f>
        <v>131663</v>
      </c>
      <c r="J51" s="66"/>
      <c r="K51" s="172">
        <f>SUM(K42:K50)</f>
        <v>129306</v>
      </c>
      <c r="L51" s="146"/>
      <c r="M51" s="172">
        <f>SUM(M42:M50)</f>
        <v>168409</v>
      </c>
      <c r="N51" s="146"/>
      <c r="O51" s="172">
        <f>SUM(O42:O50)</f>
        <v>158672</v>
      </c>
      <c r="Q51" s="113"/>
      <c r="R51" s="113"/>
      <c r="S51" s="113"/>
      <c r="T51" s="113"/>
      <c r="U51" s="190"/>
      <c r="V51" s="180"/>
      <c r="W51" s="180"/>
      <c r="X51" s="19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  <c r="AI51" s="180"/>
      <c r="AJ51" s="180"/>
      <c r="AK51" s="180"/>
      <c r="AL51" s="180"/>
      <c r="AM51" s="180"/>
      <c r="AN51" s="180"/>
    </row>
    <row r="52" spans="1:40" s="18" customFormat="1" ht="7.95" customHeight="1">
      <c r="A52" s="3"/>
      <c r="F52" s="38"/>
      <c r="G52" s="203"/>
      <c r="H52" s="38"/>
      <c r="I52" s="146"/>
      <c r="J52" s="38"/>
      <c r="K52" s="146"/>
      <c r="L52" s="168"/>
      <c r="M52" s="146"/>
      <c r="N52" s="84"/>
      <c r="O52" s="146"/>
      <c r="Q52" s="187"/>
      <c r="R52" s="113"/>
      <c r="S52" s="187"/>
      <c r="T52" s="113"/>
      <c r="U52" s="190"/>
      <c r="V52" s="180"/>
      <c r="W52" s="180"/>
      <c r="X52" s="19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</row>
    <row r="53" spans="1:40" s="18" customFormat="1" ht="25.8">
      <c r="A53" s="39" t="s">
        <v>25</v>
      </c>
      <c r="F53" s="38"/>
      <c r="G53" s="203"/>
      <c r="H53" s="38"/>
      <c r="I53" s="146"/>
      <c r="J53" s="38"/>
      <c r="K53" s="173"/>
      <c r="L53" s="168"/>
      <c r="M53" s="146"/>
      <c r="N53" s="84"/>
      <c r="O53" s="173"/>
      <c r="Q53" s="113"/>
      <c r="R53" s="113"/>
      <c r="S53" s="113"/>
      <c r="T53" s="113"/>
      <c r="U53" s="190"/>
      <c r="V53" s="180"/>
      <c r="W53" s="180"/>
      <c r="X53" s="19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</row>
    <row r="54" spans="1:40" s="18" customFormat="1" ht="25.8">
      <c r="A54" s="24" t="s">
        <v>79</v>
      </c>
      <c r="F54" s="38"/>
      <c r="G54" s="156" t="s">
        <v>115</v>
      </c>
      <c r="H54" s="38"/>
      <c r="I54" s="84">
        <v>571</v>
      </c>
      <c r="J54" s="38"/>
      <c r="K54" s="166">
        <v>1815</v>
      </c>
      <c r="L54" s="166"/>
      <c r="M54" s="84">
        <v>571</v>
      </c>
      <c r="N54" s="166"/>
      <c r="O54" s="166">
        <v>1815</v>
      </c>
      <c r="Q54" s="113"/>
      <c r="R54" s="113"/>
      <c r="S54" s="113"/>
      <c r="T54" s="113"/>
      <c r="U54" s="190"/>
      <c r="V54" s="180"/>
      <c r="W54" s="180"/>
      <c r="X54" s="19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80"/>
      <c r="AK54" s="180"/>
      <c r="AL54" s="180"/>
      <c r="AM54" s="180"/>
      <c r="AN54" s="180"/>
    </row>
    <row r="55" spans="1:40" s="18" customFormat="1" ht="25.8">
      <c r="A55" s="160" t="s">
        <v>134</v>
      </c>
      <c r="F55" s="38"/>
      <c r="G55" s="156"/>
      <c r="H55" s="38"/>
      <c r="I55" s="84">
        <v>163</v>
      </c>
      <c r="J55" s="38"/>
      <c r="K55" s="166">
        <v>286</v>
      </c>
      <c r="L55" s="166"/>
      <c r="M55" s="84">
        <v>163</v>
      </c>
      <c r="N55" s="166"/>
      <c r="O55" s="166">
        <v>286</v>
      </c>
      <c r="Q55" s="113"/>
      <c r="R55" s="113"/>
      <c r="S55" s="113"/>
      <c r="T55" s="113"/>
      <c r="U55" s="190"/>
      <c r="V55" s="180"/>
      <c r="W55" s="180"/>
      <c r="X55" s="19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80"/>
      <c r="AK55" s="180"/>
      <c r="AL55" s="180"/>
      <c r="AM55" s="180"/>
      <c r="AN55" s="180"/>
    </row>
    <row r="56" spans="1:40" s="18" customFormat="1" ht="25.8">
      <c r="A56" s="24" t="s">
        <v>63</v>
      </c>
      <c r="F56" s="38"/>
      <c r="G56" s="154"/>
      <c r="H56" s="38"/>
      <c r="I56" s="84"/>
      <c r="J56" s="38"/>
      <c r="K56" s="166"/>
      <c r="L56" s="166"/>
      <c r="M56" s="84"/>
      <c r="N56" s="166"/>
      <c r="O56" s="166"/>
      <c r="Q56" s="113"/>
      <c r="R56" s="113"/>
      <c r="S56" s="113"/>
      <c r="T56" s="113"/>
      <c r="U56" s="190"/>
      <c r="V56" s="180"/>
      <c r="W56" s="180"/>
      <c r="X56" s="19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</row>
    <row r="57" spans="1:40" s="18" customFormat="1" ht="25.8">
      <c r="A57" s="24"/>
      <c r="B57" s="16" t="s">
        <v>64</v>
      </c>
      <c r="F57" s="38"/>
      <c r="G57" s="154" t="s">
        <v>120</v>
      </c>
      <c r="H57" s="38"/>
      <c r="I57" s="199">
        <v>8009</v>
      </c>
      <c r="J57" s="200"/>
      <c r="K57" s="201">
        <v>8385</v>
      </c>
      <c r="L57" s="201"/>
      <c r="M57" s="199">
        <v>6506</v>
      </c>
      <c r="N57" s="201"/>
      <c r="O57" s="201">
        <v>6922</v>
      </c>
      <c r="Q57" s="187"/>
      <c r="R57" s="187"/>
      <c r="S57" s="113"/>
      <c r="T57" s="113"/>
      <c r="U57" s="190"/>
      <c r="V57" s="180"/>
      <c r="W57" s="180"/>
      <c r="X57" s="19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80"/>
      <c r="AN57" s="180"/>
    </row>
    <row r="58" spans="1:40" s="18" customFormat="1" ht="25.8">
      <c r="A58" s="24" t="s">
        <v>107</v>
      </c>
      <c r="B58" s="16"/>
      <c r="F58" s="38"/>
      <c r="G58" s="154"/>
      <c r="H58" s="38"/>
      <c r="I58" s="84"/>
      <c r="J58" s="38"/>
      <c r="K58" s="166"/>
      <c r="L58" s="166"/>
      <c r="M58" s="84"/>
      <c r="N58" s="166"/>
      <c r="O58" s="166"/>
      <c r="Q58" s="113"/>
      <c r="R58" s="113"/>
      <c r="S58" s="113"/>
      <c r="T58" s="113"/>
      <c r="U58" s="190"/>
      <c r="V58" s="180"/>
      <c r="W58" s="180"/>
      <c r="X58" s="19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80"/>
      <c r="AK58" s="180"/>
      <c r="AL58" s="180"/>
      <c r="AM58" s="180"/>
      <c r="AN58" s="180"/>
    </row>
    <row r="59" spans="1:40" s="18" customFormat="1" ht="25.8">
      <c r="A59" s="44"/>
      <c r="B59" s="17" t="s">
        <v>108</v>
      </c>
      <c r="F59" s="38"/>
      <c r="G59" s="154">
        <v>21</v>
      </c>
      <c r="H59" s="38"/>
      <c r="I59" s="84">
        <v>24614</v>
      </c>
      <c r="J59" s="38"/>
      <c r="K59" s="166">
        <v>24614</v>
      </c>
      <c r="L59" s="166"/>
      <c r="M59" s="84">
        <v>24614</v>
      </c>
      <c r="N59" s="166"/>
      <c r="O59" s="166">
        <v>24614</v>
      </c>
      <c r="Q59" s="113"/>
      <c r="R59" s="113"/>
      <c r="S59" s="113"/>
      <c r="T59" s="113"/>
      <c r="U59" s="190"/>
      <c r="V59" s="180"/>
      <c r="W59" s="180"/>
      <c r="X59" s="19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</row>
    <row r="60" spans="1:40" s="18" customFormat="1" ht="25.8">
      <c r="A60" s="24" t="s">
        <v>106</v>
      </c>
      <c r="B60" s="17"/>
      <c r="F60" s="38"/>
      <c r="G60" s="203" t="s">
        <v>145</v>
      </c>
      <c r="H60" s="38"/>
      <c r="I60" s="84">
        <v>52855</v>
      </c>
      <c r="J60" s="38"/>
      <c r="K60" s="166">
        <v>52675</v>
      </c>
      <c r="L60" s="166"/>
      <c r="M60" s="84">
        <v>52855</v>
      </c>
      <c r="N60" s="166"/>
      <c r="O60" s="166">
        <v>52675</v>
      </c>
      <c r="Q60" s="113"/>
      <c r="R60" s="113"/>
      <c r="S60" s="113"/>
      <c r="T60" s="113"/>
      <c r="U60" s="190"/>
      <c r="V60" s="180"/>
      <c r="W60" s="180"/>
      <c r="X60" s="19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</row>
    <row r="61" spans="1:40" s="18" customFormat="1" ht="25.8">
      <c r="A61" s="24" t="s">
        <v>133</v>
      </c>
      <c r="B61" s="17"/>
      <c r="F61" s="38"/>
      <c r="G61" s="203"/>
      <c r="H61" s="38"/>
      <c r="I61" s="84">
        <v>8353</v>
      </c>
      <c r="J61" s="38"/>
      <c r="K61" s="166">
        <v>8353</v>
      </c>
      <c r="L61" s="166"/>
      <c r="M61" s="84">
        <v>8353</v>
      </c>
      <c r="N61" s="166"/>
      <c r="O61" s="166">
        <v>8353</v>
      </c>
      <c r="Q61" s="113"/>
      <c r="R61" s="113"/>
      <c r="S61" s="113"/>
      <c r="T61" s="113"/>
      <c r="U61" s="190"/>
      <c r="V61" s="180"/>
      <c r="W61" s="180"/>
      <c r="X61" s="19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</row>
    <row r="62" spans="1:40" s="18" customFormat="1" ht="25.8">
      <c r="A62" s="28" t="s">
        <v>26</v>
      </c>
      <c r="F62" s="38"/>
      <c r="G62" s="203"/>
      <c r="H62" s="38"/>
      <c r="I62" s="172">
        <f>SUM(I54:I61)</f>
        <v>94565</v>
      </c>
      <c r="J62" s="38"/>
      <c r="K62" s="172">
        <f>SUM(K54:K61)</f>
        <v>96128</v>
      </c>
      <c r="L62" s="168"/>
      <c r="M62" s="172">
        <f>SUM(M54:M61)</f>
        <v>93062</v>
      </c>
      <c r="N62" s="84"/>
      <c r="O62" s="172">
        <f>SUM(O54:O61)</f>
        <v>94665</v>
      </c>
      <c r="Q62" s="113"/>
      <c r="R62" s="113"/>
      <c r="S62" s="113"/>
      <c r="T62" s="113"/>
      <c r="U62" s="190"/>
      <c r="V62" s="180"/>
      <c r="W62" s="180"/>
      <c r="X62" s="19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</row>
    <row r="63" spans="1:40" s="18" customFormat="1" ht="9" customHeight="1">
      <c r="A63" s="28"/>
      <c r="F63" s="38"/>
      <c r="G63" s="203"/>
      <c r="H63" s="38"/>
      <c r="I63" s="174"/>
      <c r="J63" s="38"/>
      <c r="K63" s="174"/>
      <c r="L63" s="168"/>
      <c r="M63" s="174"/>
      <c r="N63" s="84"/>
      <c r="O63" s="174"/>
      <c r="Q63" s="113"/>
      <c r="R63" s="113"/>
      <c r="S63" s="113"/>
      <c r="T63" s="113"/>
      <c r="U63" s="190"/>
      <c r="V63" s="180"/>
      <c r="W63" s="180"/>
      <c r="X63" s="19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</row>
    <row r="64" spans="1:40" s="18" customFormat="1" ht="25.8">
      <c r="A64" s="28" t="s">
        <v>23</v>
      </c>
      <c r="F64" s="38"/>
      <c r="G64" s="203"/>
      <c r="H64" s="38"/>
      <c r="I64" s="175">
        <f>+I51+I62</f>
        <v>226228</v>
      </c>
      <c r="J64" s="38"/>
      <c r="K64" s="175">
        <f>+K51+K62</f>
        <v>225434</v>
      </c>
      <c r="L64" s="168"/>
      <c r="M64" s="175">
        <f>+M51+M62</f>
        <v>261471</v>
      </c>
      <c r="N64" s="84"/>
      <c r="O64" s="175">
        <f>+O51+O62</f>
        <v>253337</v>
      </c>
      <c r="Q64" s="113"/>
      <c r="R64" s="113"/>
      <c r="S64" s="113"/>
      <c r="T64" s="113"/>
      <c r="U64" s="190"/>
      <c r="V64" s="180"/>
      <c r="W64" s="180"/>
      <c r="X64" s="19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</row>
    <row r="65" spans="1:40" s="2" customFormat="1" ht="24" customHeight="1">
      <c r="A65" s="5" t="s">
        <v>36</v>
      </c>
      <c r="B65" s="5"/>
      <c r="C65" s="5"/>
      <c r="D65" s="5"/>
      <c r="E65" s="5"/>
      <c r="F65" s="5"/>
      <c r="G65" s="20"/>
      <c r="H65" s="5"/>
      <c r="I65" s="5"/>
      <c r="J65" s="5"/>
      <c r="K65" s="170"/>
      <c r="L65" s="161"/>
      <c r="M65" s="161"/>
      <c r="N65" s="162"/>
      <c r="O65" s="162"/>
      <c r="Q65" s="113"/>
      <c r="R65" s="113"/>
      <c r="S65" s="113"/>
      <c r="T65" s="113"/>
      <c r="U65" s="190"/>
      <c r="V65" s="180"/>
      <c r="W65" s="180"/>
      <c r="X65" s="190"/>
      <c r="Y65" s="180"/>
      <c r="Z65" s="180"/>
      <c r="AA65" s="180"/>
      <c r="AB65" s="180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</row>
    <row r="66" spans="1:40" s="2" customFormat="1" ht="25.8">
      <c r="A66" s="5" t="s">
        <v>144</v>
      </c>
      <c r="B66" s="5"/>
      <c r="C66" s="5"/>
      <c r="D66" s="5"/>
      <c r="E66" s="5"/>
      <c r="F66" s="5"/>
      <c r="G66" s="20"/>
      <c r="H66" s="5"/>
      <c r="I66" s="5"/>
      <c r="J66" s="5"/>
      <c r="K66" s="161"/>
      <c r="L66" s="161"/>
      <c r="M66" s="161"/>
      <c r="N66" s="162"/>
      <c r="O66" s="162"/>
      <c r="Q66" s="113"/>
      <c r="R66" s="113"/>
      <c r="S66" s="113"/>
      <c r="T66" s="113"/>
      <c r="U66" s="190"/>
      <c r="V66" s="180"/>
      <c r="W66" s="180"/>
      <c r="X66" s="190"/>
      <c r="Y66" s="180"/>
      <c r="Z66" s="180"/>
      <c r="AA66" s="180"/>
      <c r="AB66" s="180"/>
      <c r="AC66" s="180"/>
      <c r="AD66" s="180"/>
      <c r="AE66" s="180"/>
      <c r="AF66" s="180"/>
      <c r="AG66" s="180"/>
      <c r="AH66" s="180"/>
      <c r="AI66" s="180"/>
      <c r="AJ66" s="180"/>
      <c r="AK66" s="180"/>
      <c r="AL66" s="180"/>
      <c r="AM66" s="180"/>
      <c r="AN66" s="180"/>
    </row>
    <row r="67" spans="1:40" s="2" customFormat="1" ht="24" customHeight="1">
      <c r="A67" s="5" t="s">
        <v>127</v>
      </c>
      <c r="B67" s="5"/>
      <c r="C67" s="5"/>
      <c r="D67" s="5"/>
      <c r="E67" s="5"/>
      <c r="F67" s="5"/>
      <c r="G67" s="20"/>
      <c r="H67" s="5"/>
      <c r="I67" s="5"/>
      <c r="J67" s="5"/>
      <c r="K67" s="161"/>
      <c r="L67" s="161"/>
      <c r="M67" s="161"/>
      <c r="N67" s="162"/>
      <c r="O67" s="162"/>
      <c r="Q67" s="113"/>
      <c r="R67" s="113"/>
      <c r="S67" s="113"/>
      <c r="T67" s="113"/>
      <c r="U67" s="190"/>
      <c r="V67" s="180"/>
      <c r="W67" s="180"/>
      <c r="X67" s="190"/>
      <c r="Y67" s="180"/>
      <c r="Z67" s="180"/>
      <c r="AA67" s="180"/>
      <c r="AB67" s="180"/>
      <c r="AC67" s="180"/>
      <c r="AD67" s="180"/>
      <c r="AE67" s="180"/>
      <c r="AF67" s="180"/>
      <c r="AG67" s="180"/>
      <c r="AH67" s="180"/>
      <c r="AI67" s="180"/>
      <c r="AJ67" s="180"/>
      <c r="AK67" s="180"/>
      <c r="AL67" s="180"/>
      <c r="AM67" s="180"/>
      <c r="AN67" s="180"/>
    </row>
    <row r="68" spans="1:40" s="2" customFormat="1" ht="24" customHeight="1">
      <c r="A68" s="5"/>
      <c r="B68" s="5"/>
      <c r="C68" s="5"/>
      <c r="D68" s="5"/>
      <c r="E68" s="5"/>
      <c r="F68" s="5"/>
      <c r="G68" s="20"/>
      <c r="H68" s="5"/>
      <c r="I68" s="5"/>
      <c r="J68" s="5"/>
      <c r="K68" s="161"/>
      <c r="L68" s="161"/>
      <c r="M68" s="161"/>
      <c r="N68" s="162"/>
      <c r="O68" s="162"/>
      <c r="Q68" s="113"/>
      <c r="R68" s="113"/>
      <c r="S68" s="113"/>
      <c r="T68" s="113"/>
      <c r="U68" s="190"/>
      <c r="V68" s="180"/>
      <c r="W68" s="180"/>
      <c r="X68" s="190"/>
      <c r="Y68" s="180"/>
      <c r="Z68" s="180"/>
      <c r="AA68" s="180"/>
      <c r="AB68" s="180"/>
      <c r="AC68" s="180"/>
      <c r="AD68" s="180"/>
      <c r="AE68" s="180"/>
      <c r="AF68" s="180"/>
      <c r="AG68" s="180"/>
      <c r="AH68" s="180"/>
      <c r="AI68" s="180"/>
      <c r="AJ68" s="180"/>
      <c r="AK68" s="180"/>
      <c r="AL68" s="180"/>
      <c r="AM68" s="180"/>
      <c r="AN68" s="180"/>
    </row>
    <row r="69" spans="1:40" s="2" customFormat="1" ht="21.75" customHeight="1">
      <c r="F69" s="20"/>
      <c r="G69" s="31"/>
      <c r="H69" s="29"/>
      <c r="I69" s="212" t="s">
        <v>21</v>
      </c>
      <c r="J69" s="212"/>
      <c r="K69" s="212"/>
      <c r="L69" s="163"/>
      <c r="M69" s="213" t="s">
        <v>22</v>
      </c>
      <c r="N69" s="213"/>
      <c r="O69" s="213"/>
      <c r="Q69" s="113"/>
      <c r="R69" s="113"/>
      <c r="S69" s="113"/>
      <c r="T69" s="113"/>
      <c r="U69" s="190"/>
      <c r="V69" s="180"/>
      <c r="W69" s="180"/>
      <c r="X69" s="190"/>
      <c r="Y69" s="180"/>
      <c r="Z69" s="180"/>
      <c r="AA69" s="180"/>
      <c r="AB69" s="180"/>
      <c r="AC69" s="180"/>
      <c r="AD69" s="180"/>
      <c r="AE69" s="180"/>
      <c r="AF69" s="180"/>
      <c r="AG69" s="180"/>
      <c r="AH69" s="180"/>
      <c r="AI69" s="180"/>
      <c r="AJ69" s="180"/>
      <c r="AK69" s="180"/>
      <c r="AL69" s="180"/>
      <c r="AM69" s="180"/>
      <c r="AN69" s="180"/>
    </row>
    <row r="70" spans="1:40" s="18" customFormat="1" ht="25.8">
      <c r="A70" s="20" t="s">
        <v>1</v>
      </c>
      <c r="G70" s="154" t="s">
        <v>11</v>
      </c>
      <c r="H70" s="23"/>
      <c r="I70" s="136" t="s">
        <v>90</v>
      </c>
      <c r="J70" s="136"/>
      <c r="K70" s="90" t="s">
        <v>91</v>
      </c>
      <c r="L70" s="90"/>
      <c r="M70" s="90" t="s">
        <v>90</v>
      </c>
      <c r="N70" s="90"/>
      <c r="O70" s="90" t="s">
        <v>92</v>
      </c>
      <c r="Q70" s="113"/>
      <c r="R70" s="113"/>
      <c r="S70" s="113"/>
      <c r="T70" s="113"/>
      <c r="U70" s="190"/>
      <c r="V70" s="180"/>
      <c r="W70" s="180"/>
      <c r="X70" s="190"/>
      <c r="Y70" s="180"/>
      <c r="Z70" s="180"/>
      <c r="AA70" s="180"/>
      <c r="AB70" s="180"/>
      <c r="AC70" s="180"/>
      <c r="AD70" s="180"/>
      <c r="AE70" s="180"/>
      <c r="AF70" s="180"/>
      <c r="AG70" s="180"/>
      <c r="AH70" s="180"/>
      <c r="AI70" s="180"/>
      <c r="AJ70" s="180"/>
      <c r="AK70" s="180"/>
      <c r="AL70" s="180"/>
      <c r="AM70" s="180"/>
      <c r="AN70" s="180"/>
    </row>
    <row r="71" spans="1:40" s="18" customFormat="1" ht="21.75" customHeight="1">
      <c r="F71" s="36"/>
      <c r="G71" s="154"/>
      <c r="H71" s="23"/>
      <c r="I71" s="137" t="s">
        <v>128</v>
      </c>
      <c r="J71" s="136"/>
      <c r="K71" s="164" t="s">
        <v>109</v>
      </c>
      <c r="L71" s="90"/>
      <c r="M71" s="164" t="s">
        <v>128</v>
      </c>
      <c r="N71" s="90"/>
      <c r="O71" s="164" t="s">
        <v>109</v>
      </c>
      <c r="Q71" s="113"/>
      <c r="R71" s="113"/>
      <c r="S71" s="113"/>
      <c r="T71" s="113"/>
      <c r="U71" s="190"/>
      <c r="V71" s="180"/>
      <c r="W71" s="180"/>
      <c r="X71" s="190"/>
      <c r="Y71" s="180"/>
      <c r="Z71" s="180"/>
      <c r="AA71" s="180"/>
      <c r="AB71" s="180"/>
      <c r="AC71" s="180"/>
      <c r="AD71" s="180"/>
      <c r="AE71" s="180"/>
      <c r="AF71" s="180"/>
      <c r="AG71" s="180"/>
      <c r="AH71" s="180"/>
      <c r="AI71" s="180"/>
      <c r="AJ71" s="180"/>
      <c r="AK71" s="180"/>
      <c r="AL71" s="180"/>
      <c r="AM71" s="180"/>
      <c r="AN71" s="180"/>
    </row>
    <row r="72" spans="1:40" s="18" customFormat="1" ht="21.75" customHeight="1">
      <c r="F72" s="36"/>
      <c r="G72" s="154"/>
      <c r="H72" s="23"/>
      <c r="I72" s="207" t="s">
        <v>93</v>
      </c>
      <c r="J72" s="138"/>
      <c r="K72" s="165"/>
      <c r="L72" s="165"/>
      <c r="M72" s="165" t="s">
        <v>93</v>
      </c>
      <c r="N72" s="165"/>
      <c r="O72" s="165"/>
      <c r="Q72" s="113"/>
      <c r="R72" s="113"/>
      <c r="S72" s="113"/>
      <c r="T72" s="113"/>
      <c r="U72" s="190"/>
      <c r="V72" s="180"/>
      <c r="W72" s="180"/>
      <c r="X72" s="190"/>
      <c r="Y72" s="180"/>
      <c r="Z72" s="180"/>
      <c r="AA72" s="180"/>
      <c r="AB72" s="180"/>
      <c r="AC72" s="180"/>
      <c r="AD72" s="180"/>
      <c r="AE72" s="180"/>
      <c r="AF72" s="180"/>
      <c r="AG72" s="180"/>
      <c r="AH72" s="180"/>
      <c r="AI72" s="180"/>
      <c r="AJ72" s="180"/>
      <c r="AK72" s="180"/>
      <c r="AL72" s="180"/>
      <c r="AM72" s="180"/>
      <c r="AN72" s="180"/>
    </row>
    <row r="73" spans="1:40" s="18" customFormat="1" ht="21.75" customHeight="1">
      <c r="F73" s="36"/>
      <c r="G73" s="154"/>
      <c r="H73" s="23"/>
      <c r="I73" s="211" t="s">
        <v>94</v>
      </c>
      <c r="J73" s="211"/>
      <c r="K73" s="211"/>
      <c r="L73" s="211"/>
      <c r="M73" s="211"/>
      <c r="N73" s="211"/>
      <c r="O73" s="211"/>
      <c r="Q73" s="113"/>
      <c r="R73" s="113"/>
      <c r="S73" s="113"/>
      <c r="T73" s="113"/>
      <c r="U73" s="190"/>
      <c r="V73" s="180"/>
      <c r="W73" s="180"/>
      <c r="X73" s="19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80"/>
      <c r="AN73" s="180"/>
    </row>
    <row r="74" spans="1:40" s="18" customFormat="1" ht="25.8">
      <c r="A74" s="15" t="s">
        <v>8</v>
      </c>
      <c r="G74" s="6"/>
      <c r="I74" s="84"/>
      <c r="K74" s="84"/>
      <c r="L74" s="84"/>
      <c r="M74" s="84"/>
      <c r="N74" s="84"/>
      <c r="O74" s="84"/>
      <c r="Q74" s="113"/>
      <c r="R74" s="113"/>
      <c r="S74" s="113"/>
      <c r="T74" s="113"/>
      <c r="U74" s="190"/>
      <c r="V74" s="180"/>
      <c r="W74" s="180"/>
      <c r="X74" s="190"/>
      <c r="Y74" s="180"/>
      <c r="Z74" s="180"/>
      <c r="AA74" s="180"/>
      <c r="AB74" s="180"/>
      <c r="AC74" s="180"/>
      <c r="AD74" s="180"/>
      <c r="AE74" s="180"/>
      <c r="AF74" s="180"/>
      <c r="AG74" s="180"/>
      <c r="AH74" s="180"/>
      <c r="AI74" s="180"/>
      <c r="AJ74" s="180"/>
      <c r="AK74" s="180"/>
      <c r="AL74" s="180"/>
      <c r="AM74" s="180"/>
      <c r="AN74" s="180"/>
    </row>
    <row r="75" spans="1:40" s="18" customFormat="1" ht="25.8">
      <c r="A75" s="18" t="s">
        <v>9</v>
      </c>
      <c r="G75" s="203">
        <v>23</v>
      </c>
      <c r="I75" s="84"/>
      <c r="K75" s="84"/>
      <c r="L75" s="84"/>
      <c r="M75" s="84"/>
      <c r="N75" s="84"/>
      <c r="O75" s="84"/>
      <c r="P75" s="33"/>
      <c r="Q75" s="113"/>
      <c r="R75" s="113"/>
      <c r="S75" s="113"/>
      <c r="T75" s="113"/>
      <c r="U75" s="190"/>
      <c r="V75" s="180"/>
      <c r="W75" s="180"/>
      <c r="X75" s="190"/>
      <c r="Y75" s="180"/>
      <c r="Z75" s="180"/>
      <c r="AA75" s="180"/>
      <c r="AB75" s="180"/>
      <c r="AC75" s="180"/>
      <c r="AD75" s="180"/>
      <c r="AE75" s="180"/>
      <c r="AF75" s="180"/>
      <c r="AG75" s="180"/>
      <c r="AH75" s="180"/>
      <c r="AI75" s="180"/>
      <c r="AJ75" s="180"/>
      <c r="AK75" s="180"/>
      <c r="AL75" s="180"/>
      <c r="AM75" s="180"/>
      <c r="AN75" s="180"/>
    </row>
    <row r="76" spans="1:40" s="18" customFormat="1" ht="26.4" thickBot="1">
      <c r="B76" s="17" t="s">
        <v>12</v>
      </c>
      <c r="F76" s="38"/>
      <c r="G76" s="203"/>
      <c r="H76" s="38"/>
      <c r="I76" s="176">
        <v>1470000</v>
      </c>
      <c r="J76" s="38"/>
      <c r="K76" s="176">
        <v>1470000</v>
      </c>
      <c r="L76" s="84"/>
      <c r="M76" s="176">
        <v>1470000</v>
      </c>
      <c r="N76" s="84"/>
      <c r="O76" s="176">
        <v>1470000</v>
      </c>
      <c r="P76" s="33"/>
      <c r="Q76" s="113"/>
      <c r="R76" s="113"/>
      <c r="S76" s="113"/>
      <c r="T76" s="113"/>
      <c r="U76" s="190"/>
      <c r="V76" s="180"/>
      <c r="W76" s="180"/>
      <c r="X76" s="19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</row>
    <row r="77" spans="1:40" s="18" customFormat="1" ht="26.4" thickTop="1">
      <c r="B77" s="16" t="s">
        <v>33</v>
      </c>
      <c r="C77" s="72"/>
      <c r="F77" s="38"/>
      <c r="G77" s="203"/>
      <c r="H77" s="38"/>
      <c r="I77" s="84">
        <v>1417564</v>
      </c>
      <c r="J77" s="38"/>
      <c r="K77" s="112">
        <v>1417564</v>
      </c>
      <c r="L77" s="112"/>
      <c r="M77" s="84">
        <v>1417564</v>
      </c>
      <c r="N77" s="84"/>
      <c r="O77" s="112">
        <v>1417564</v>
      </c>
      <c r="P77" s="33"/>
      <c r="Q77" s="187"/>
      <c r="R77" s="187"/>
      <c r="S77" s="187"/>
      <c r="T77" s="187"/>
      <c r="U77" s="190"/>
      <c r="V77" s="180"/>
      <c r="W77" s="180"/>
      <c r="X77" s="190"/>
      <c r="Y77" s="180"/>
      <c r="Z77" s="180"/>
      <c r="AA77" s="180"/>
      <c r="AB77" s="180"/>
      <c r="AC77" s="180"/>
      <c r="AD77" s="180"/>
      <c r="AE77" s="180"/>
      <c r="AF77" s="180"/>
      <c r="AG77" s="180"/>
      <c r="AH77" s="180"/>
      <c r="AI77" s="180"/>
      <c r="AJ77" s="180"/>
      <c r="AK77" s="180"/>
      <c r="AL77" s="180"/>
      <c r="AM77" s="180"/>
      <c r="AN77" s="180"/>
    </row>
    <row r="78" spans="1:40" s="18" customFormat="1" ht="25.8">
      <c r="A78" s="16" t="s">
        <v>50</v>
      </c>
      <c r="B78" s="29"/>
      <c r="C78" s="35"/>
      <c r="F78" s="38"/>
      <c r="G78" s="203"/>
      <c r="H78" s="38"/>
      <c r="I78" s="84">
        <v>-285000</v>
      </c>
      <c r="J78" s="38"/>
      <c r="K78" s="112">
        <v>-285000</v>
      </c>
      <c r="L78" s="112"/>
      <c r="M78" s="84">
        <v>-285000</v>
      </c>
      <c r="N78" s="84"/>
      <c r="O78" s="112">
        <v>-285000</v>
      </c>
      <c r="P78" s="33"/>
      <c r="Q78" s="113"/>
      <c r="R78" s="113"/>
      <c r="S78" s="113"/>
      <c r="T78" s="113"/>
      <c r="U78" s="190"/>
      <c r="V78" s="180"/>
      <c r="W78" s="180"/>
      <c r="X78" s="190"/>
      <c r="Y78" s="180"/>
      <c r="Z78" s="180"/>
      <c r="AA78" s="180"/>
      <c r="AB78" s="180"/>
      <c r="AC78" s="180"/>
      <c r="AD78" s="180"/>
      <c r="AE78" s="180"/>
      <c r="AF78" s="180"/>
      <c r="AG78" s="180"/>
      <c r="AH78" s="180"/>
      <c r="AI78" s="180"/>
      <c r="AJ78" s="180"/>
      <c r="AK78" s="180"/>
      <c r="AL78" s="180"/>
      <c r="AM78" s="180"/>
      <c r="AN78" s="180"/>
    </row>
    <row r="79" spans="1:40" s="18" customFormat="1" ht="25.8">
      <c r="A79" s="18" t="s">
        <v>37</v>
      </c>
      <c r="B79" s="29"/>
      <c r="C79" s="35"/>
      <c r="F79" s="38"/>
      <c r="G79" s="203"/>
      <c r="H79" s="38"/>
      <c r="I79" s="84">
        <v>-778859</v>
      </c>
      <c r="J79" s="38"/>
      <c r="K79" s="177">
        <v>-757280</v>
      </c>
      <c r="L79" s="166"/>
      <c r="M79" s="177">
        <v>-833661</v>
      </c>
      <c r="N79" s="166"/>
      <c r="O79" s="112">
        <v>-761309</v>
      </c>
      <c r="P79" s="33"/>
      <c r="Q79" s="113"/>
      <c r="R79" s="113"/>
      <c r="S79" s="113"/>
      <c r="T79" s="113"/>
      <c r="U79" s="190"/>
      <c r="V79" s="180"/>
      <c r="W79" s="180"/>
      <c r="X79" s="190"/>
      <c r="Y79" s="180"/>
      <c r="Z79" s="180"/>
      <c r="AA79" s="180"/>
      <c r="AB79" s="180"/>
      <c r="AC79" s="180"/>
      <c r="AD79" s="180"/>
      <c r="AE79" s="180"/>
      <c r="AF79" s="180"/>
      <c r="AG79" s="180"/>
      <c r="AH79" s="180"/>
      <c r="AI79" s="180"/>
      <c r="AJ79" s="180"/>
      <c r="AK79" s="180"/>
      <c r="AL79" s="180"/>
      <c r="AM79" s="180"/>
      <c r="AN79" s="180"/>
    </row>
    <row r="80" spans="1:40" s="18" customFormat="1" ht="25.8">
      <c r="A80" s="11" t="s">
        <v>54</v>
      </c>
      <c r="F80" s="38"/>
      <c r="G80" s="154"/>
      <c r="H80" s="38"/>
      <c r="I80" s="91">
        <f>SUM(I77:I79)</f>
        <v>353705</v>
      </c>
      <c r="J80" s="38"/>
      <c r="K80" s="178">
        <f>SUM(K77:K79)</f>
        <v>375284</v>
      </c>
      <c r="L80" s="84"/>
      <c r="M80" s="91">
        <f>SUM(M77:M79)</f>
        <v>298903</v>
      </c>
      <c r="N80" s="84"/>
      <c r="O80" s="91">
        <f>SUM(O77:O79)</f>
        <v>371255</v>
      </c>
      <c r="P80" s="33"/>
      <c r="Q80" s="113"/>
      <c r="R80" s="113"/>
      <c r="S80" s="113"/>
      <c r="T80" s="113"/>
      <c r="U80" s="190"/>
      <c r="V80" s="180"/>
      <c r="W80" s="180"/>
      <c r="X80" s="190"/>
      <c r="Y80" s="180"/>
      <c r="Z80" s="180"/>
      <c r="AA80" s="180"/>
      <c r="AB80" s="180"/>
      <c r="AC80" s="180"/>
      <c r="AD80" s="180"/>
      <c r="AE80" s="180"/>
      <c r="AF80" s="180"/>
      <c r="AG80" s="180"/>
      <c r="AH80" s="180"/>
      <c r="AI80" s="180"/>
      <c r="AJ80" s="180"/>
      <c r="AK80" s="180"/>
      <c r="AL80" s="180"/>
      <c r="AM80" s="180"/>
      <c r="AN80" s="180"/>
    </row>
    <row r="81" spans="1:40" s="18" customFormat="1" ht="16.5" customHeight="1">
      <c r="A81" s="11"/>
      <c r="F81" s="38"/>
      <c r="G81" s="154"/>
      <c r="H81" s="38"/>
      <c r="I81" s="107"/>
      <c r="J81" s="38"/>
      <c r="K81" s="84"/>
      <c r="L81" s="84"/>
      <c r="M81" s="107"/>
      <c r="N81" s="84"/>
      <c r="O81" s="107"/>
      <c r="P81" s="33"/>
      <c r="Q81" s="113"/>
      <c r="R81" s="113"/>
      <c r="S81" s="113"/>
      <c r="T81" s="113"/>
      <c r="U81" s="190"/>
      <c r="V81" s="180"/>
      <c r="W81" s="180"/>
      <c r="X81" s="190"/>
      <c r="Y81" s="180"/>
      <c r="Z81" s="180"/>
      <c r="AA81" s="180"/>
      <c r="AB81" s="180"/>
      <c r="AC81" s="180"/>
      <c r="AD81" s="180"/>
      <c r="AE81" s="180"/>
      <c r="AF81" s="180"/>
      <c r="AG81" s="180"/>
      <c r="AH81" s="180"/>
      <c r="AI81" s="180"/>
      <c r="AJ81" s="180"/>
      <c r="AK81" s="180"/>
      <c r="AL81" s="180"/>
      <c r="AM81" s="180"/>
      <c r="AN81" s="180"/>
    </row>
    <row r="82" spans="1:40" s="33" customFormat="1" ht="26.4" thickBot="1">
      <c r="A82" s="3" t="s">
        <v>55</v>
      </c>
      <c r="F82" s="62"/>
      <c r="G82" s="155"/>
      <c r="H82" s="62"/>
      <c r="I82" s="169">
        <f>I80+I64</f>
        <v>579933</v>
      </c>
      <c r="J82" s="62"/>
      <c r="K82" s="169">
        <f>K80+K64</f>
        <v>600718</v>
      </c>
      <c r="L82" s="107"/>
      <c r="M82" s="169">
        <f>M80+M64</f>
        <v>560374</v>
      </c>
      <c r="N82" s="112"/>
      <c r="O82" s="169">
        <f>O80+O64</f>
        <v>624592</v>
      </c>
      <c r="Q82" s="113"/>
      <c r="R82" s="113"/>
      <c r="S82" s="113"/>
      <c r="T82" s="113"/>
      <c r="U82" s="190"/>
      <c r="V82" s="180"/>
      <c r="W82" s="180"/>
      <c r="X82" s="190"/>
      <c r="Y82" s="180"/>
      <c r="Z82" s="180"/>
      <c r="AA82" s="180"/>
      <c r="AB82" s="180"/>
      <c r="AC82" s="180"/>
      <c r="AD82" s="180"/>
      <c r="AE82" s="180"/>
      <c r="AF82" s="180"/>
      <c r="AG82" s="180"/>
      <c r="AH82" s="180"/>
      <c r="AI82" s="180"/>
      <c r="AJ82" s="180"/>
      <c r="AK82" s="180"/>
      <c r="AL82" s="180"/>
      <c r="AM82" s="180"/>
      <c r="AN82" s="180"/>
    </row>
    <row r="83" spans="1:40" s="33" customFormat="1" ht="26.4" thickTop="1">
      <c r="A83" s="3"/>
      <c r="F83" s="62"/>
      <c r="G83" s="155"/>
      <c r="H83" s="62"/>
      <c r="I83" s="107"/>
      <c r="J83" s="62"/>
      <c r="K83" s="107"/>
      <c r="L83" s="107"/>
      <c r="M83" s="107"/>
      <c r="N83" s="112"/>
      <c r="O83" s="107"/>
      <c r="Q83" s="113"/>
      <c r="R83" s="113"/>
      <c r="S83" s="113"/>
      <c r="T83" s="113"/>
      <c r="U83" s="190"/>
      <c r="V83" s="180"/>
      <c r="W83" s="180"/>
      <c r="X83" s="190"/>
      <c r="Y83" s="180"/>
      <c r="Z83" s="180"/>
      <c r="AA83" s="180"/>
      <c r="AB83" s="180"/>
      <c r="AC83" s="180"/>
      <c r="AD83" s="180"/>
      <c r="AE83" s="180"/>
      <c r="AF83" s="180"/>
      <c r="AG83" s="180"/>
      <c r="AH83" s="180"/>
      <c r="AI83" s="180"/>
      <c r="AJ83" s="180"/>
      <c r="AK83" s="180"/>
      <c r="AL83" s="180"/>
      <c r="AM83" s="180"/>
      <c r="AN83" s="180"/>
    </row>
    <row r="84" spans="1:40" s="4" customFormat="1" ht="24" customHeight="1">
      <c r="G84" s="18"/>
      <c r="I84" s="38">
        <f>I82-I31</f>
        <v>0</v>
      </c>
      <c r="J84" s="18"/>
      <c r="K84" s="84">
        <f>K82-K31</f>
        <v>0</v>
      </c>
      <c r="L84" s="84"/>
      <c r="M84" s="84">
        <f>M82-M31</f>
        <v>0</v>
      </c>
      <c r="N84" s="84"/>
      <c r="O84" s="84">
        <f>O82-O31</f>
        <v>0</v>
      </c>
      <c r="Q84" s="113"/>
      <c r="R84" s="113"/>
      <c r="S84" s="113"/>
      <c r="T84" s="113"/>
      <c r="U84" s="190"/>
      <c r="V84" s="180"/>
      <c r="W84" s="180"/>
      <c r="X84" s="190"/>
      <c r="Y84" s="180"/>
      <c r="Z84" s="180"/>
      <c r="AA84" s="180"/>
      <c r="AB84" s="180"/>
      <c r="AC84" s="180"/>
      <c r="AD84" s="180"/>
      <c r="AE84" s="180"/>
      <c r="AF84" s="180"/>
      <c r="AG84" s="180"/>
      <c r="AH84" s="180"/>
      <c r="AI84" s="180"/>
      <c r="AJ84" s="180"/>
      <c r="AK84" s="180"/>
      <c r="AL84" s="180"/>
      <c r="AM84" s="180"/>
      <c r="AN84" s="180"/>
    </row>
    <row r="85" spans="1:40" s="4" customFormat="1" ht="24" customHeight="1">
      <c r="G85" s="18"/>
      <c r="I85" s="18"/>
      <c r="J85" s="18"/>
      <c r="K85" s="84"/>
      <c r="L85" s="84"/>
      <c r="M85" s="84"/>
      <c r="N85" s="179"/>
      <c r="O85" s="179"/>
      <c r="U85" s="190"/>
      <c r="V85" s="180"/>
      <c r="W85" s="180"/>
      <c r="X85" s="190"/>
      <c r="Y85" s="180"/>
      <c r="Z85" s="180"/>
      <c r="AA85" s="180"/>
      <c r="AB85" s="180"/>
      <c r="AC85" s="180"/>
      <c r="AD85" s="180"/>
      <c r="AE85" s="180"/>
      <c r="AF85" s="180"/>
      <c r="AG85" s="180"/>
      <c r="AH85" s="180"/>
      <c r="AI85" s="180"/>
      <c r="AJ85" s="180"/>
      <c r="AK85" s="180"/>
      <c r="AL85" s="180"/>
      <c r="AM85" s="180"/>
      <c r="AN85" s="180"/>
    </row>
    <row r="86" spans="1:40" s="4" customFormat="1" ht="24" customHeight="1">
      <c r="G86" s="18"/>
      <c r="I86" s="18"/>
      <c r="J86" s="18"/>
      <c r="K86" s="84"/>
      <c r="L86" s="84"/>
      <c r="M86" s="84"/>
      <c r="N86" s="179"/>
      <c r="O86" s="179"/>
      <c r="U86" s="190"/>
      <c r="V86" s="180"/>
      <c r="W86" s="180"/>
      <c r="X86" s="19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</row>
    <row r="87" spans="1:40" s="4" customFormat="1" ht="24" customHeight="1">
      <c r="G87" s="18"/>
      <c r="I87" s="18"/>
      <c r="J87" s="18"/>
      <c r="K87" s="84"/>
      <c r="L87" s="84"/>
      <c r="M87" s="84"/>
      <c r="N87" s="179"/>
      <c r="O87" s="179"/>
      <c r="U87" s="190"/>
      <c r="V87" s="180"/>
      <c r="W87" s="180"/>
      <c r="X87" s="190"/>
      <c r="Y87" s="180"/>
      <c r="Z87" s="180"/>
      <c r="AA87" s="180"/>
      <c r="AB87" s="180"/>
      <c r="AC87" s="180"/>
      <c r="AD87" s="180"/>
      <c r="AE87" s="180"/>
      <c r="AF87" s="180"/>
      <c r="AG87" s="180"/>
      <c r="AH87" s="180"/>
      <c r="AI87" s="180"/>
      <c r="AJ87" s="180"/>
      <c r="AK87" s="180"/>
      <c r="AL87" s="180"/>
      <c r="AM87" s="180"/>
      <c r="AN87" s="180"/>
    </row>
    <row r="88" spans="1:40" s="4" customFormat="1" ht="24" customHeight="1">
      <c r="G88" s="18"/>
      <c r="I88" s="18"/>
      <c r="J88" s="18"/>
      <c r="K88" s="84"/>
      <c r="L88" s="84"/>
      <c r="M88" s="84"/>
      <c r="N88" s="179"/>
      <c r="O88" s="179"/>
      <c r="U88" s="190"/>
      <c r="V88" s="180"/>
      <c r="W88" s="180"/>
      <c r="X88" s="19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80"/>
      <c r="AJ88" s="180"/>
      <c r="AK88" s="180"/>
      <c r="AL88" s="180"/>
      <c r="AM88" s="180"/>
      <c r="AN88" s="180"/>
    </row>
    <row r="89" spans="1:40" s="4" customFormat="1" ht="24" customHeight="1">
      <c r="G89" s="18"/>
      <c r="I89" s="18"/>
      <c r="J89" s="18"/>
      <c r="K89" s="84"/>
      <c r="L89" s="84"/>
      <c r="M89" s="84"/>
      <c r="N89" s="179"/>
      <c r="O89" s="179"/>
      <c r="U89" s="190"/>
      <c r="V89" s="180"/>
      <c r="W89" s="180"/>
      <c r="X89" s="190"/>
      <c r="Y89" s="180"/>
      <c r="Z89" s="180"/>
      <c r="AA89" s="180"/>
      <c r="AB89" s="180"/>
      <c r="AC89" s="180"/>
      <c r="AD89" s="180"/>
      <c r="AE89" s="180"/>
      <c r="AF89" s="180"/>
      <c r="AG89" s="180"/>
      <c r="AH89" s="180"/>
      <c r="AI89" s="180"/>
      <c r="AJ89" s="180"/>
      <c r="AK89" s="180"/>
      <c r="AL89" s="180"/>
    </row>
  </sheetData>
  <sheetProtection password="F7ED" sheet="1" objects="1" scenarios="1"/>
  <mergeCells count="9">
    <mergeCell ref="I73:O73"/>
    <mergeCell ref="I5:K5"/>
    <mergeCell ref="M5:O5"/>
    <mergeCell ref="I36:K36"/>
    <mergeCell ref="M36:O36"/>
    <mergeCell ref="I69:K69"/>
    <mergeCell ref="M69:O69"/>
    <mergeCell ref="I9:O9"/>
    <mergeCell ref="I40:O40"/>
  </mergeCells>
  <phoneticPr fontId="0" type="noConversion"/>
  <pageMargins left="0.74803149606299213" right="0.19685039370078741" top="0.47244094488188981" bottom="0.39370078740157483" header="0.51181102362204722" footer="0.39370078740157483"/>
  <pageSetup paperSize="9" scale="95" firstPageNumber="3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2" manualBreakCount="2">
    <brk id="31" max="16383" man="1"/>
    <brk id="64" max="14" man="1"/>
  </rowBreaks>
  <ignoredErrors>
    <ignoredError sqref="K80 O80 I80 M80" formulaRange="1"/>
    <ignoredError sqref="I7 K7 M7 O7 I38 K38 M38 O38 I71 K71 M71 O71" numberStoredAsText="1"/>
    <ignoredError sqref="G25 G44 G49 G54 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J67"/>
  <sheetViews>
    <sheetView showGridLines="0" view="pageBreakPreview" topLeftCell="A7" zoomScaleNormal="80" zoomScaleSheetLayoutView="100" workbookViewId="0">
      <selection activeCell="Q10" sqref="Q10:Q11"/>
    </sheetView>
  </sheetViews>
  <sheetFormatPr defaultColWidth="8.75" defaultRowHeight="24" customHeight="1"/>
  <cols>
    <col min="1" max="3" width="1.875" style="1" customWidth="1"/>
    <col min="4" max="4" width="13.875" style="1" customWidth="1"/>
    <col min="5" max="5" width="29.5" style="1" customWidth="1"/>
    <col min="6" max="6" width="2.125" style="1" customWidth="1"/>
    <col min="7" max="7" width="9" style="1" customWidth="1"/>
    <col min="8" max="8" width="1.125" style="1" customWidth="1"/>
    <col min="9" max="9" width="11.625" style="18" customWidth="1"/>
    <col min="10" max="10" width="1.75" style="18" customWidth="1"/>
    <col min="11" max="11" width="11.75" style="18" customWidth="1"/>
    <col min="12" max="12" width="1.875" style="18" customWidth="1"/>
    <col min="13" max="13" width="10.75" style="18" customWidth="1"/>
    <col min="14" max="14" width="1.375" style="1" customWidth="1"/>
    <col min="15" max="15" width="12.125" style="1" customWidth="1"/>
    <col min="16" max="16" width="1.625" style="1" customWidth="1"/>
    <col min="17" max="17" width="17.125" style="1" customWidth="1"/>
    <col min="18" max="18" width="10.375" style="189" customWidth="1"/>
    <col min="19" max="21" width="10.375" style="18" customWidth="1"/>
    <col min="22" max="22" width="17.875" style="183" customWidth="1"/>
    <col min="23" max="23" width="18.75" style="183" customWidth="1"/>
    <col min="24" max="24" width="13.125" style="18" customWidth="1"/>
    <col min="25" max="26" width="14.125" style="18" customWidth="1"/>
    <col min="27" max="32" width="8.75" style="1"/>
    <col min="33" max="33" width="16" style="1" customWidth="1"/>
    <col min="34" max="34" width="8.75" style="1"/>
    <col min="35" max="35" width="11" style="1" bestFit="1" customWidth="1"/>
    <col min="36" max="16384" width="8.75" style="1"/>
  </cols>
  <sheetData>
    <row r="1" spans="1:27" s="2" customFormat="1" ht="24" customHeight="1">
      <c r="A1" s="5" t="s">
        <v>36</v>
      </c>
      <c r="B1" s="5"/>
      <c r="C1" s="5"/>
      <c r="D1" s="5"/>
      <c r="E1" s="5"/>
      <c r="F1" s="5"/>
      <c r="G1" s="92"/>
      <c r="H1" s="5"/>
      <c r="I1" s="5"/>
      <c r="J1" s="5"/>
      <c r="K1" s="92"/>
      <c r="L1" s="5"/>
      <c r="M1" s="186"/>
      <c r="P1" s="119"/>
      <c r="Q1" s="104"/>
      <c r="R1" s="188"/>
      <c r="S1" s="104"/>
      <c r="T1" s="104"/>
      <c r="U1" s="104"/>
      <c r="V1" s="183"/>
      <c r="W1" s="183"/>
      <c r="X1" s="195"/>
      <c r="Y1" s="195"/>
      <c r="Z1" s="195"/>
      <c r="AA1" s="105"/>
    </row>
    <row r="2" spans="1:27" s="2" customFormat="1" ht="24" customHeight="1">
      <c r="A2" s="2" t="s">
        <v>95</v>
      </c>
      <c r="B2" s="5"/>
      <c r="C2" s="5"/>
      <c r="D2" s="5"/>
      <c r="E2" s="5"/>
      <c r="F2" s="5"/>
      <c r="G2" s="5"/>
      <c r="H2" s="5"/>
      <c r="I2" s="92"/>
      <c r="J2" s="5"/>
      <c r="K2" s="5"/>
      <c r="L2" s="5"/>
      <c r="M2" s="10"/>
      <c r="P2" s="105"/>
      <c r="Q2" s="105"/>
      <c r="R2" s="196"/>
      <c r="S2" s="195"/>
      <c r="T2" s="195"/>
      <c r="U2" s="195"/>
      <c r="V2" s="183"/>
      <c r="W2" s="183"/>
      <c r="X2" s="195"/>
      <c r="Y2" s="195"/>
      <c r="Z2" s="195"/>
      <c r="AA2" s="105"/>
    </row>
    <row r="3" spans="1:27" s="2" customFormat="1" ht="24" customHeight="1">
      <c r="B3" s="5"/>
      <c r="C3" s="5"/>
      <c r="D3" s="5"/>
      <c r="E3" s="5"/>
      <c r="F3" s="5"/>
      <c r="G3" s="5"/>
      <c r="H3" s="5"/>
      <c r="I3" s="92"/>
      <c r="J3" s="5"/>
      <c r="K3" s="5"/>
      <c r="L3" s="5"/>
      <c r="M3" s="10"/>
      <c r="P3" s="105"/>
      <c r="Q3" s="105"/>
      <c r="R3" s="196"/>
      <c r="S3" s="195"/>
      <c r="T3" s="195"/>
      <c r="U3" s="195"/>
      <c r="V3" s="183"/>
      <c r="W3" s="183"/>
      <c r="X3" s="195"/>
      <c r="Y3" s="195"/>
      <c r="Z3" s="195"/>
      <c r="AA3" s="105"/>
    </row>
    <row r="4" spans="1:27" s="18" customFormat="1" ht="24" customHeight="1">
      <c r="G4" s="205"/>
      <c r="H4" s="205"/>
      <c r="I4" s="212" t="s">
        <v>96</v>
      </c>
      <c r="J4" s="212"/>
      <c r="K4" s="212"/>
      <c r="L4" s="204"/>
      <c r="M4" s="212" t="s">
        <v>97</v>
      </c>
      <c r="N4" s="212"/>
      <c r="O4" s="212"/>
      <c r="R4" s="189"/>
      <c r="V4" s="183"/>
      <c r="W4" s="183"/>
    </row>
    <row r="5" spans="1:27" s="18" customFormat="1" ht="24" customHeight="1">
      <c r="G5" s="205"/>
      <c r="H5" s="205"/>
      <c r="I5" s="214" t="s">
        <v>98</v>
      </c>
      <c r="J5" s="214"/>
      <c r="K5" s="214"/>
      <c r="L5" s="205"/>
      <c r="M5" s="214" t="s">
        <v>98</v>
      </c>
      <c r="N5" s="214"/>
      <c r="O5" s="214"/>
      <c r="R5" s="189"/>
      <c r="V5" s="183"/>
      <c r="W5" s="183"/>
    </row>
    <row r="6" spans="1:27" s="18" customFormat="1" ht="24" customHeight="1">
      <c r="G6" s="205"/>
      <c r="H6" s="205"/>
      <c r="I6" s="214" t="s">
        <v>99</v>
      </c>
      <c r="J6" s="214"/>
      <c r="K6" s="214"/>
      <c r="L6" s="205"/>
      <c r="M6" s="214" t="s">
        <v>99</v>
      </c>
      <c r="N6" s="214"/>
      <c r="O6" s="214"/>
      <c r="R6" s="189"/>
      <c r="V6" s="183"/>
      <c r="W6" s="183"/>
    </row>
    <row r="7" spans="1:27" s="18" customFormat="1" ht="24" customHeight="1">
      <c r="G7" s="203" t="s">
        <v>11</v>
      </c>
      <c r="H7" s="203"/>
      <c r="I7" s="207">
        <v>2567</v>
      </c>
      <c r="J7" s="207"/>
      <c r="K7" s="207">
        <v>2566</v>
      </c>
      <c r="L7" s="207"/>
      <c r="M7" s="207">
        <v>2567</v>
      </c>
      <c r="N7" s="207"/>
      <c r="O7" s="207">
        <v>2566</v>
      </c>
      <c r="R7" s="189"/>
      <c r="V7" s="184"/>
      <c r="W7" s="184"/>
      <c r="Y7" s="184"/>
      <c r="Z7" s="184"/>
    </row>
    <row r="8" spans="1:27" s="18" customFormat="1" ht="24" customHeight="1">
      <c r="G8" s="203"/>
      <c r="H8" s="203"/>
      <c r="I8" s="211" t="s">
        <v>94</v>
      </c>
      <c r="J8" s="211"/>
      <c r="K8" s="211"/>
      <c r="L8" s="211"/>
      <c r="M8" s="211"/>
      <c r="N8" s="211"/>
      <c r="O8" s="211"/>
      <c r="R8" s="189"/>
      <c r="V8" s="183"/>
      <c r="W8" s="183"/>
    </row>
    <row r="9" spans="1:27" s="18" customFormat="1" ht="24" customHeight="1">
      <c r="A9" s="14" t="s">
        <v>13</v>
      </c>
      <c r="G9" s="203"/>
      <c r="H9" s="27"/>
      <c r="I9" s="27"/>
      <c r="K9" s="27"/>
      <c r="M9" s="19"/>
      <c r="N9" s="19"/>
      <c r="O9" s="19"/>
      <c r="R9" s="189"/>
      <c r="V9" s="183"/>
      <c r="W9" s="183"/>
    </row>
    <row r="10" spans="1:27" s="18" customFormat="1" ht="24" customHeight="1">
      <c r="A10" s="16" t="s">
        <v>61</v>
      </c>
      <c r="G10" s="203"/>
      <c r="H10" s="27"/>
      <c r="I10" s="113">
        <v>3323</v>
      </c>
      <c r="J10" s="68"/>
      <c r="K10" s="68">
        <v>10216</v>
      </c>
      <c r="L10" s="68"/>
      <c r="M10" s="68">
        <v>0</v>
      </c>
      <c r="N10" s="68"/>
      <c r="O10" s="68">
        <v>0</v>
      </c>
      <c r="Q10" s="113"/>
      <c r="R10" s="189"/>
      <c r="S10" s="113"/>
      <c r="T10" s="113"/>
      <c r="U10" s="113"/>
      <c r="V10" s="183"/>
      <c r="W10" s="183"/>
    </row>
    <row r="11" spans="1:27" s="18" customFormat="1" ht="24" customHeight="1">
      <c r="A11" s="16" t="s">
        <v>60</v>
      </c>
      <c r="G11" s="203">
        <v>4</v>
      </c>
      <c r="H11" s="27"/>
      <c r="I11" s="113">
        <v>6907</v>
      </c>
      <c r="J11" s="68"/>
      <c r="K11" s="68">
        <v>8199</v>
      </c>
      <c r="L11" s="68"/>
      <c r="M11" s="113">
        <v>6907</v>
      </c>
      <c r="N11" s="68"/>
      <c r="O11" s="68">
        <v>8199</v>
      </c>
      <c r="Q11" s="113"/>
      <c r="R11" s="189"/>
      <c r="S11" s="113"/>
      <c r="T11" s="113"/>
      <c r="U11" s="113"/>
      <c r="V11" s="183"/>
      <c r="W11" s="183"/>
      <c r="Y11" s="183"/>
      <c r="Z11" s="183"/>
    </row>
    <row r="12" spans="1:27" s="18" customFormat="1" ht="24" customHeight="1">
      <c r="A12" s="16" t="s">
        <v>71</v>
      </c>
      <c r="G12" s="203">
        <v>4</v>
      </c>
      <c r="H12" s="27"/>
      <c r="I12" s="113">
        <v>265</v>
      </c>
      <c r="J12" s="68"/>
      <c r="K12" s="68">
        <v>130</v>
      </c>
      <c r="L12" s="68"/>
      <c r="M12" s="113">
        <v>265</v>
      </c>
      <c r="N12" s="68"/>
      <c r="O12" s="68">
        <v>292</v>
      </c>
      <c r="R12" s="189"/>
      <c r="S12" s="113"/>
      <c r="T12" s="113"/>
      <c r="U12" s="113"/>
      <c r="V12" s="183"/>
      <c r="W12" s="183"/>
      <c r="Y12" s="183"/>
      <c r="Z12" s="183"/>
    </row>
    <row r="13" spans="1:27" s="18" customFormat="1" ht="24" customHeight="1">
      <c r="A13" s="16" t="s">
        <v>42</v>
      </c>
      <c r="G13" s="203">
        <v>4</v>
      </c>
      <c r="H13" s="27"/>
      <c r="I13" s="113">
        <v>3463</v>
      </c>
      <c r="J13" s="68"/>
      <c r="K13" s="68">
        <v>137</v>
      </c>
      <c r="L13" s="68"/>
      <c r="M13" s="113">
        <v>550</v>
      </c>
      <c r="N13" s="68"/>
      <c r="O13" s="68">
        <v>251</v>
      </c>
      <c r="R13" s="189"/>
      <c r="S13" s="113"/>
      <c r="T13" s="113"/>
      <c r="U13" s="113"/>
      <c r="V13" s="183"/>
      <c r="W13" s="183"/>
      <c r="Y13" s="183"/>
      <c r="Z13" s="183"/>
    </row>
    <row r="14" spans="1:27" s="3" customFormat="1" ht="24" customHeight="1">
      <c r="A14" s="28" t="s">
        <v>29</v>
      </c>
      <c r="G14" s="30"/>
      <c r="I14" s="69">
        <f>SUM(I10:I13)</f>
        <v>13958</v>
      </c>
      <c r="J14" s="63"/>
      <c r="K14" s="69">
        <f>SUM(K10:K13)</f>
        <v>18682</v>
      </c>
      <c r="M14" s="69">
        <f>SUM(M10:M13)</f>
        <v>7722</v>
      </c>
      <c r="N14" s="63"/>
      <c r="O14" s="69">
        <f>SUM(O10:O13)</f>
        <v>8742</v>
      </c>
      <c r="P14" s="118"/>
      <c r="Q14" s="120"/>
      <c r="R14" s="189"/>
      <c r="S14" s="113"/>
      <c r="T14" s="113"/>
      <c r="U14" s="113"/>
      <c r="V14" s="183"/>
      <c r="W14" s="183"/>
      <c r="X14" s="183"/>
      <c r="Y14" s="183"/>
      <c r="Z14" s="183"/>
      <c r="AA14" s="183"/>
    </row>
    <row r="15" spans="1:27" s="3" customFormat="1" ht="9.75" customHeight="1">
      <c r="A15" s="28"/>
      <c r="G15" s="30"/>
      <c r="I15" s="70"/>
      <c r="J15" s="63"/>
      <c r="K15" s="70"/>
      <c r="M15" s="70"/>
      <c r="N15" s="63"/>
      <c r="O15" s="70"/>
      <c r="R15" s="189"/>
      <c r="S15" s="113"/>
      <c r="T15" s="113"/>
      <c r="U15" s="113"/>
      <c r="V15" s="183"/>
      <c r="W15" s="183"/>
      <c r="X15" s="18"/>
      <c r="Y15" s="18"/>
      <c r="Z15" s="18"/>
    </row>
    <row r="16" spans="1:27" s="18" customFormat="1" ht="24" customHeight="1">
      <c r="A16" s="39" t="s">
        <v>30</v>
      </c>
      <c r="G16" s="203"/>
      <c r="I16" s="68"/>
      <c r="J16" s="62"/>
      <c r="K16" s="68"/>
      <c r="M16" s="68"/>
      <c r="N16" s="62"/>
      <c r="O16" s="68"/>
      <c r="R16" s="189"/>
      <c r="S16" s="113"/>
      <c r="T16" s="113"/>
      <c r="U16" s="113"/>
      <c r="V16" s="183"/>
      <c r="W16" s="183"/>
    </row>
    <row r="17" spans="1:36" s="18" customFormat="1" ht="24" customHeight="1">
      <c r="A17" s="24" t="s">
        <v>43</v>
      </c>
      <c r="G17" s="203">
        <v>4</v>
      </c>
      <c r="I17" s="113">
        <v>25256</v>
      </c>
      <c r="J17" s="38"/>
      <c r="K17" s="68">
        <v>30346</v>
      </c>
      <c r="L17" s="68"/>
      <c r="M17" s="113">
        <v>17309</v>
      </c>
      <c r="N17" s="68"/>
      <c r="O17" s="68">
        <v>24483</v>
      </c>
      <c r="R17" s="189"/>
      <c r="S17" s="113"/>
      <c r="T17" s="113"/>
      <c r="U17" s="113"/>
      <c r="V17" s="183"/>
      <c r="W17" s="183"/>
      <c r="Y17" s="183"/>
      <c r="Z17" s="183"/>
    </row>
    <row r="18" spans="1:36" s="18" customFormat="1" ht="24" customHeight="1">
      <c r="A18" s="24" t="s">
        <v>62</v>
      </c>
      <c r="G18" s="203"/>
      <c r="I18" s="113">
        <v>879</v>
      </c>
      <c r="J18" s="38"/>
      <c r="K18" s="68">
        <v>1096</v>
      </c>
      <c r="L18" s="68"/>
      <c r="M18" s="68">
        <v>858</v>
      </c>
      <c r="N18" s="68"/>
      <c r="O18" s="68">
        <v>1015</v>
      </c>
      <c r="P18" s="114"/>
      <c r="R18" s="189"/>
      <c r="S18" s="113"/>
      <c r="T18" s="113"/>
      <c r="U18" s="113"/>
      <c r="V18" s="183"/>
      <c r="W18" s="183"/>
      <c r="Y18" s="183"/>
      <c r="Z18" s="183"/>
    </row>
    <row r="19" spans="1:36" s="18" customFormat="1" ht="24" customHeight="1">
      <c r="A19" s="16" t="s">
        <v>105</v>
      </c>
      <c r="G19" s="203" t="s">
        <v>142</v>
      </c>
      <c r="H19" s="27"/>
      <c r="I19" s="113">
        <v>7528</v>
      </c>
      <c r="J19" s="68"/>
      <c r="K19" s="135">
        <v>12048</v>
      </c>
      <c r="L19" s="68"/>
      <c r="M19" s="113">
        <v>6118</v>
      </c>
      <c r="N19" s="68"/>
      <c r="O19" s="68">
        <v>10013</v>
      </c>
      <c r="P19" s="114"/>
      <c r="R19" s="189"/>
      <c r="S19" s="113"/>
      <c r="T19" s="113"/>
      <c r="U19" s="113"/>
      <c r="V19" s="183"/>
      <c r="W19" s="183"/>
      <c r="Y19" s="183"/>
      <c r="Z19" s="183"/>
    </row>
    <row r="20" spans="1:36" s="18" customFormat="1" ht="24" customHeight="1">
      <c r="A20" s="16" t="s">
        <v>44</v>
      </c>
      <c r="G20" s="203">
        <v>22</v>
      </c>
      <c r="H20" s="27"/>
      <c r="I20" s="113">
        <v>72</v>
      </c>
      <c r="J20" s="68"/>
      <c r="K20" s="134">
        <v>111</v>
      </c>
      <c r="L20" s="68"/>
      <c r="M20" s="113">
        <v>72</v>
      </c>
      <c r="N20" s="68"/>
      <c r="O20" s="97">
        <v>111</v>
      </c>
      <c r="P20" s="114"/>
      <c r="Q20" s="114"/>
      <c r="R20" s="189"/>
      <c r="S20" s="113"/>
      <c r="T20" s="113"/>
      <c r="U20" s="113"/>
      <c r="V20" s="183"/>
      <c r="W20" s="183"/>
      <c r="Y20" s="183"/>
      <c r="Z20" s="183"/>
    </row>
    <row r="21" spans="1:36" s="3" customFormat="1" ht="24" customHeight="1">
      <c r="A21" s="28" t="s">
        <v>10</v>
      </c>
      <c r="G21" s="30"/>
      <c r="H21" s="204"/>
      <c r="I21" s="69">
        <f>SUM(I17:I20)</f>
        <v>33735</v>
      </c>
      <c r="J21" s="63"/>
      <c r="K21" s="69">
        <f>SUM(K17:K20)</f>
        <v>43601</v>
      </c>
      <c r="M21" s="69">
        <f>SUM(M17:M20)</f>
        <v>24357</v>
      </c>
      <c r="N21" s="63"/>
      <c r="O21" s="69">
        <f>SUM(O17:O20)</f>
        <v>35622</v>
      </c>
      <c r="P21" s="118"/>
      <c r="Q21" s="120"/>
      <c r="R21" s="194"/>
      <c r="S21" s="139"/>
      <c r="T21" s="139"/>
      <c r="U21" s="139"/>
      <c r="V21" s="182"/>
      <c r="W21" s="182"/>
      <c r="X21" s="182"/>
      <c r="Y21" s="182"/>
      <c r="Z21" s="182"/>
      <c r="AA21" s="182"/>
    </row>
    <row r="22" spans="1:36" s="3" customFormat="1" ht="24" customHeight="1">
      <c r="A22" s="28" t="s">
        <v>139</v>
      </c>
      <c r="G22" s="30"/>
      <c r="H22" s="204"/>
      <c r="I22" s="70">
        <f>I14-I21</f>
        <v>-19777</v>
      </c>
      <c r="J22" s="63"/>
      <c r="K22" s="70">
        <f>K14-K21</f>
        <v>-24919</v>
      </c>
      <c r="M22" s="70">
        <f>M14-M21</f>
        <v>-16635</v>
      </c>
      <c r="N22" s="63"/>
      <c r="O22" s="70">
        <f>O14-O21</f>
        <v>-26880</v>
      </c>
      <c r="P22" s="118"/>
      <c r="Q22" s="120"/>
      <c r="R22" s="194"/>
      <c r="S22" s="139"/>
      <c r="T22" s="139"/>
      <c r="U22" s="139"/>
      <c r="V22" s="182"/>
      <c r="W22" s="182"/>
      <c r="X22" s="182"/>
      <c r="Y22" s="182"/>
      <c r="Z22" s="182"/>
      <c r="AA22" s="182"/>
    </row>
    <row r="23" spans="1:36" s="3" customFormat="1" ht="24" customHeight="1">
      <c r="A23" s="24" t="s">
        <v>80</v>
      </c>
      <c r="G23" s="203"/>
      <c r="H23" s="204"/>
      <c r="I23" s="113">
        <v>9</v>
      </c>
      <c r="J23" s="68"/>
      <c r="K23" s="68">
        <v>40</v>
      </c>
      <c r="L23" s="68"/>
      <c r="M23" s="113">
        <v>6</v>
      </c>
      <c r="N23" s="68"/>
      <c r="O23" s="68">
        <v>39</v>
      </c>
      <c r="P23" s="118"/>
      <c r="Q23" s="120"/>
      <c r="R23" s="189"/>
      <c r="S23" s="113"/>
      <c r="T23" s="113"/>
      <c r="U23" s="113"/>
      <c r="V23" s="183"/>
      <c r="W23" s="183"/>
      <c r="X23" s="18"/>
      <c r="Y23" s="183"/>
      <c r="Z23" s="183"/>
    </row>
    <row r="24" spans="1:36" s="18" customFormat="1" ht="24" customHeight="1">
      <c r="A24" s="16" t="s">
        <v>27</v>
      </c>
      <c r="G24" s="203">
        <v>4</v>
      </c>
      <c r="H24" s="27"/>
      <c r="I24" s="135">
        <v>-336</v>
      </c>
      <c r="J24" s="135"/>
      <c r="K24" s="135">
        <v>-435</v>
      </c>
      <c r="L24" s="135"/>
      <c r="M24" s="135">
        <v>-583</v>
      </c>
      <c r="N24" s="135"/>
      <c r="O24" s="135">
        <v>-439</v>
      </c>
      <c r="P24" s="114"/>
      <c r="R24" s="189"/>
      <c r="S24" s="113"/>
      <c r="T24" s="113"/>
      <c r="U24" s="113"/>
      <c r="V24" s="183"/>
      <c r="W24" s="183"/>
      <c r="Y24" s="183"/>
      <c r="Z24" s="183"/>
    </row>
    <row r="25" spans="1:36" s="18" customFormat="1" ht="24" customHeight="1">
      <c r="A25" s="16" t="s">
        <v>150</v>
      </c>
      <c r="G25" s="203">
        <v>10</v>
      </c>
      <c r="H25" s="27"/>
      <c r="I25" s="135">
        <v>0</v>
      </c>
      <c r="J25" s="135"/>
      <c r="K25" s="135">
        <v>0</v>
      </c>
      <c r="L25" s="135"/>
      <c r="M25" s="135">
        <v>-55265</v>
      </c>
      <c r="N25" s="135"/>
      <c r="O25" s="135">
        <v>0</v>
      </c>
      <c r="P25" s="114"/>
      <c r="R25" s="189"/>
      <c r="S25" s="113"/>
      <c r="T25" s="113"/>
      <c r="U25" s="113"/>
      <c r="V25" s="183"/>
      <c r="W25" s="183"/>
      <c r="Y25" s="183"/>
      <c r="Z25" s="183"/>
    </row>
    <row r="26" spans="1:36" s="18" customFormat="1" ht="24" customHeight="1">
      <c r="A26" s="16" t="s">
        <v>146</v>
      </c>
      <c r="B26" s="17"/>
      <c r="G26" s="203">
        <v>5</v>
      </c>
      <c r="H26" s="27"/>
      <c r="I26" s="103">
        <v>2</v>
      </c>
      <c r="J26" s="67"/>
      <c r="K26" s="103">
        <v>12</v>
      </c>
      <c r="L26" s="67"/>
      <c r="M26" s="103">
        <v>2</v>
      </c>
      <c r="N26" s="67"/>
      <c r="O26" s="103">
        <v>12</v>
      </c>
      <c r="R26" s="189"/>
      <c r="S26" s="113"/>
      <c r="T26" s="113"/>
      <c r="U26" s="113"/>
      <c r="V26" s="183"/>
      <c r="W26" s="183"/>
      <c r="X26" s="183"/>
      <c r="Y26" s="183"/>
      <c r="Z26" s="183"/>
    </row>
    <row r="27" spans="1:36" s="3" customFormat="1" ht="24" customHeight="1">
      <c r="A27" s="28" t="s">
        <v>140</v>
      </c>
      <c r="G27" s="30"/>
      <c r="H27" s="204"/>
      <c r="I27" s="70">
        <f>I22+I23+I24+I26+I25</f>
        <v>-20102</v>
      </c>
      <c r="J27" s="70"/>
      <c r="K27" s="70">
        <f t="shared" ref="K27:O27" si="0">K22+K23+K24+K26+K25</f>
        <v>-25302</v>
      </c>
      <c r="L27" s="70"/>
      <c r="M27" s="70">
        <f t="shared" si="0"/>
        <v>-72475</v>
      </c>
      <c r="N27" s="70"/>
      <c r="O27" s="70">
        <f t="shared" si="0"/>
        <v>-27268</v>
      </c>
      <c r="P27" s="118"/>
      <c r="R27" s="194"/>
      <c r="S27" s="139"/>
      <c r="T27" s="139"/>
      <c r="U27" s="139"/>
      <c r="V27" s="182"/>
      <c r="W27" s="182"/>
      <c r="Y27" s="182"/>
      <c r="Z27" s="182"/>
      <c r="AA27" s="182"/>
      <c r="AB27" s="182"/>
      <c r="AI27" s="118"/>
      <c r="AJ27" s="118"/>
    </row>
    <row r="28" spans="1:36" s="3" customFormat="1" ht="24" customHeight="1">
      <c r="A28" s="24" t="s">
        <v>155</v>
      </c>
      <c r="G28" s="203">
        <v>15</v>
      </c>
      <c r="H28" s="204"/>
      <c r="I28" s="68">
        <v>1477</v>
      </c>
      <c r="J28" s="38"/>
      <c r="K28" s="134">
        <v>-33803</v>
      </c>
      <c r="L28" s="38"/>
      <c r="M28" s="134">
        <v>-123</v>
      </c>
      <c r="N28" s="38"/>
      <c r="O28" s="134">
        <v>-35088</v>
      </c>
      <c r="P28" s="118"/>
      <c r="R28" s="189"/>
      <c r="S28" s="113"/>
      <c r="T28" s="113"/>
      <c r="U28" s="113"/>
      <c r="V28" s="183"/>
      <c r="W28" s="183"/>
      <c r="X28" s="18"/>
      <c r="Y28" s="183"/>
      <c r="Z28" s="183"/>
      <c r="AA28" s="183"/>
      <c r="AB28" s="183"/>
      <c r="AI28" s="118"/>
      <c r="AJ28" s="118"/>
    </row>
    <row r="29" spans="1:36" s="3" customFormat="1" ht="24" customHeight="1">
      <c r="A29" s="28" t="s">
        <v>136</v>
      </c>
      <c r="G29" s="30"/>
      <c r="H29" s="204"/>
      <c r="I29" s="69">
        <f>I27-I28</f>
        <v>-21579</v>
      </c>
      <c r="J29" s="63"/>
      <c r="K29" s="69">
        <f>K27-K28</f>
        <v>8501</v>
      </c>
      <c r="M29" s="69">
        <f>M27-M28</f>
        <v>-72352</v>
      </c>
      <c r="N29" s="63"/>
      <c r="O29" s="69">
        <f>O27-O28</f>
        <v>7820</v>
      </c>
      <c r="P29" s="118"/>
      <c r="Q29" s="118"/>
      <c r="R29" s="194"/>
      <c r="S29" s="139"/>
      <c r="T29" s="139"/>
      <c r="U29" s="139"/>
      <c r="V29" s="182"/>
      <c r="W29" s="182"/>
      <c r="Y29" s="182"/>
      <c r="Z29" s="182"/>
      <c r="AA29" s="182"/>
      <c r="AB29" s="182"/>
      <c r="AI29" s="118"/>
      <c r="AJ29" s="118"/>
    </row>
    <row r="30" spans="1:36" s="3" customFormat="1" ht="7.05" customHeight="1">
      <c r="A30" s="28"/>
      <c r="G30" s="30"/>
      <c r="H30" s="204"/>
      <c r="I30" s="70"/>
      <c r="J30" s="63"/>
      <c r="K30" s="70"/>
      <c r="M30" s="70"/>
      <c r="N30" s="63"/>
      <c r="O30" s="70"/>
      <c r="P30" s="118"/>
      <c r="Q30" s="118"/>
      <c r="R30" s="189"/>
      <c r="S30" s="113"/>
      <c r="T30" s="113"/>
      <c r="U30" s="113"/>
      <c r="V30" s="183"/>
      <c r="W30" s="183"/>
      <c r="X30" s="18"/>
      <c r="Y30" s="18"/>
      <c r="Z30" s="18"/>
      <c r="AI30" s="118"/>
      <c r="AJ30" s="118"/>
    </row>
    <row r="31" spans="1:36" s="3" customFormat="1" ht="24" customHeight="1">
      <c r="A31" s="22" t="s">
        <v>138</v>
      </c>
      <c r="F31" s="30"/>
      <c r="G31" s="204"/>
      <c r="H31" s="70"/>
      <c r="I31" s="63"/>
      <c r="J31" s="70"/>
      <c r="K31" s="63"/>
      <c r="L31" s="70"/>
      <c r="M31" s="63"/>
      <c r="N31" s="70"/>
      <c r="Q31" s="139"/>
      <c r="R31" s="189"/>
      <c r="S31" s="113"/>
      <c r="T31" s="113"/>
      <c r="U31" s="113"/>
      <c r="V31" s="183"/>
      <c r="W31" s="183"/>
      <c r="X31" s="197"/>
      <c r="Y31" s="18"/>
      <c r="Z31" s="18"/>
      <c r="AI31" s="118"/>
      <c r="AJ31" s="118"/>
    </row>
    <row r="32" spans="1:36" s="18" customFormat="1" ht="24" customHeight="1">
      <c r="A32" s="24" t="s">
        <v>121</v>
      </c>
      <c r="B32" s="17"/>
      <c r="F32" s="203"/>
      <c r="G32" s="23"/>
      <c r="H32" s="61"/>
      <c r="I32" s="61">
        <v>0</v>
      </c>
      <c r="J32" s="62"/>
      <c r="K32" s="61">
        <v>0</v>
      </c>
      <c r="L32" s="62"/>
      <c r="M32" s="61">
        <v>0</v>
      </c>
      <c r="N32" s="62"/>
      <c r="O32" s="61">
        <v>0</v>
      </c>
      <c r="Q32" s="113"/>
      <c r="R32" s="189"/>
      <c r="S32" s="113"/>
      <c r="T32" s="113"/>
      <c r="U32" s="113"/>
      <c r="V32" s="183"/>
      <c r="W32" s="183"/>
      <c r="X32" s="197"/>
      <c r="AI32" s="114"/>
      <c r="AJ32" s="114"/>
    </row>
    <row r="33" spans="1:36" s="3" customFormat="1" ht="24" customHeight="1" thickBot="1">
      <c r="A33" s="28" t="s">
        <v>137</v>
      </c>
      <c r="F33" s="30"/>
      <c r="G33" s="159"/>
      <c r="H33" s="70"/>
      <c r="I33" s="71">
        <f>SUM(I29:I32)</f>
        <v>-21579</v>
      </c>
      <c r="J33" s="63"/>
      <c r="K33" s="71">
        <f>SUM(K29:K32)</f>
        <v>8501</v>
      </c>
      <c r="L33" s="63"/>
      <c r="M33" s="71">
        <f>SUM(M29:M32)</f>
        <v>-72352</v>
      </c>
      <c r="N33" s="63"/>
      <c r="O33" s="71">
        <f>SUM(O29:O32)</f>
        <v>7820</v>
      </c>
      <c r="Q33" s="139"/>
      <c r="R33" s="194"/>
      <c r="S33" s="139"/>
      <c r="T33" s="139"/>
      <c r="U33" s="139"/>
      <c r="V33" s="182"/>
      <c r="W33" s="182"/>
      <c r="X33" s="140"/>
      <c r="AI33" s="118"/>
      <c r="AJ33" s="118"/>
    </row>
    <row r="34" spans="1:36" s="2" customFormat="1" ht="24" customHeight="1" thickTop="1">
      <c r="A34" s="5" t="s">
        <v>36</v>
      </c>
      <c r="B34" s="5"/>
      <c r="C34" s="5"/>
      <c r="D34" s="5"/>
      <c r="E34" s="5"/>
      <c r="F34" s="5"/>
      <c r="G34" s="92"/>
      <c r="H34" s="5"/>
      <c r="I34" s="5"/>
      <c r="J34" s="5"/>
      <c r="K34" s="92"/>
      <c r="L34" s="5"/>
      <c r="M34" s="186"/>
      <c r="P34" s="119"/>
      <c r="Q34" s="104"/>
      <c r="R34" s="188"/>
      <c r="S34" s="104"/>
      <c r="T34" s="104"/>
      <c r="U34" s="104"/>
      <c r="V34" s="183"/>
      <c r="W34" s="183"/>
      <c r="X34" s="195"/>
      <c r="Y34" s="195"/>
      <c r="Z34" s="195"/>
      <c r="AA34" s="105"/>
    </row>
    <row r="35" spans="1:36" s="2" customFormat="1" ht="24" customHeight="1">
      <c r="A35" s="2" t="s">
        <v>95</v>
      </c>
      <c r="B35" s="5"/>
      <c r="C35" s="5"/>
      <c r="D35" s="5"/>
      <c r="E35" s="5"/>
      <c r="F35" s="5"/>
      <c r="G35" s="5"/>
      <c r="H35" s="5"/>
      <c r="I35" s="92"/>
      <c r="J35" s="5"/>
      <c r="K35" s="5"/>
      <c r="L35" s="5"/>
      <c r="M35" s="10"/>
      <c r="P35" s="105"/>
      <c r="Q35" s="105"/>
      <c r="R35" s="196"/>
      <c r="S35" s="195"/>
      <c r="T35" s="195"/>
      <c r="U35" s="195"/>
      <c r="V35" s="183"/>
      <c r="W35" s="183"/>
      <c r="X35" s="195"/>
      <c r="Y35" s="195"/>
      <c r="Z35" s="195"/>
      <c r="AA35" s="105"/>
    </row>
    <row r="36" spans="1:36" s="2" customFormat="1" ht="24" customHeight="1">
      <c r="B36" s="5"/>
      <c r="C36" s="5"/>
      <c r="D36" s="5"/>
      <c r="E36" s="5"/>
      <c r="F36" s="5"/>
      <c r="G36" s="5"/>
      <c r="H36" s="5"/>
      <c r="I36" s="92"/>
      <c r="J36" s="5"/>
      <c r="K36" s="5"/>
      <c r="L36" s="5"/>
      <c r="M36" s="10"/>
      <c r="P36" s="105"/>
      <c r="Q36" s="105"/>
      <c r="R36" s="196"/>
      <c r="S36" s="195"/>
      <c r="T36" s="195"/>
      <c r="U36" s="195"/>
      <c r="V36" s="183"/>
      <c r="W36" s="183"/>
      <c r="X36" s="195"/>
      <c r="Y36" s="195"/>
      <c r="Z36" s="195"/>
      <c r="AA36" s="105"/>
    </row>
    <row r="37" spans="1:36" s="18" customFormat="1" ht="24" customHeight="1">
      <c r="G37" s="205"/>
      <c r="H37" s="205"/>
      <c r="I37" s="212" t="s">
        <v>96</v>
      </c>
      <c r="J37" s="212"/>
      <c r="K37" s="212"/>
      <c r="L37" s="204"/>
      <c r="M37" s="212" t="s">
        <v>97</v>
      </c>
      <c r="N37" s="212"/>
      <c r="O37" s="212"/>
      <c r="R37" s="189"/>
      <c r="V37" s="183"/>
      <c r="W37" s="183"/>
    </row>
    <row r="38" spans="1:36" s="18" customFormat="1" ht="24" customHeight="1">
      <c r="G38" s="205"/>
      <c r="H38" s="205"/>
      <c r="I38" s="214" t="s">
        <v>98</v>
      </c>
      <c r="J38" s="214"/>
      <c r="K38" s="214"/>
      <c r="L38" s="205"/>
      <c r="M38" s="214" t="s">
        <v>98</v>
      </c>
      <c r="N38" s="214"/>
      <c r="O38" s="214"/>
      <c r="R38" s="189"/>
      <c r="V38" s="183"/>
      <c r="W38" s="183"/>
    </row>
    <row r="39" spans="1:36" s="18" customFormat="1" ht="24" customHeight="1">
      <c r="G39" s="205"/>
      <c r="H39" s="205"/>
      <c r="I39" s="214" t="s">
        <v>99</v>
      </c>
      <c r="J39" s="214"/>
      <c r="K39" s="214"/>
      <c r="L39" s="205"/>
      <c r="M39" s="214" t="s">
        <v>99</v>
      </c>
      <c r="N39" s="214"/>
      <c r="O39" s="214"/>
      <c r="R39" s="189"/>
      <c r="V39" s="183"/>
      <c r="W39" s="183"/>
    </row>
    <row r="40" spans="1:36" s="18" customFormat="1" ht="24" customHeight="1">
      <c r="G40" s="203" t="s">
        <v>11</v>
      </c>
      <c r="H40" s="203"/>
      <c r="I40" s="207">
        <v>2567</v>
      </c>
      <c r="J40" s="207"/>
      <c r="K40" s="207">
        <v>2566</v>
      </c>
      <c r="L40" s="207"/>
      <c r="M40" s="207">
        <v>2567</v>
      </c>
      <c r="N40" s="207"/>
      <c r="O40" s="207">
        <v>2566</v>
      </c>
      <c r="R40" s="189"/>
      <c r="V40" s="184"/>
      <c r="W40" s="184"/>
      <c r="Y40" s="184"/>
      <c r="Z40" s="184"/>
    </row>
    <row r="41" spans="1:36" s="18" customFormat="1" ht="24" customHeight="1">
      <c r="G41" s="203"/>
      <c r="H41" s="203"/>
      <c r="I41" s="211" t="s">
        <v>94</v>
      </c>
      <c r="J41" s="211"/>
      <c r="K41" s="211"/>
      <c r="L41" s="211"/>
      <c r="M41" s="211"/>
      <c r="N41" s="211"/>
      <c r="O41" s="211"/>
      <c r="R41" s="189"/>
      <c r="V41" s="183"/>
      <c r="W41" s="183"/>
    </row>
    <row r="42" spans="1:36" s="18" customFormat="1" ht="24" customHeight="1">
      <c r="A42" s="22" t="s">
        <v>158</v>
      </c>
      <c r="G42" s="203"/>
      <c r="H42" s="27"/>
      <c r="I42" s="135"/>
      <c r="J42" s="135"/>
      <c r="K42" s="135"/>
      <c r="L42" s="135"/>
      <c r="M42" s="135"/>
      <c r="N42" s="135"/>
      <c r="O42" s="135"/>
      <c r="P42" s="114"/>
      <c r="R42" s="189"/>
      <c r="S42" s="113"/>
      <c r="T42" s="113"/>
      <c r="U42" s="113"/>
      <c r="V42" s="183"/>
      <c r="W42" s="183"/>
      <c r="Y42" s="183"/>
      <c r="Z42" s="183"/>
    </row>
    <row r="43" spans="1:36" s="18" customFormat="1" ht="24" customHeight="1">
      <c r="A43" s="202" t="s">
        <v>157</v>
      </c>
      <c r="G43" s="203"/>
      <c r="H43" s="27"/>
      <c r="I43" s="135">
        <f>I29</f>
        <v>-21579</v>
      </c>
      <c r="J43" s="135"/>
      <c r="K43" s="135">
        <f>K29</f>
        <v>8501</v>
      </c>
      <c r="L43" s="135"/>
      <c r="M43" s="135">
        <f>M29</f>
        <v>-72352</v>
      </c>
      <c r="N43" s="135">
        <f>N29</f>
        <v>0</v>
      </c>
      <c r="O43" s="135">
        <f>O29</f>
        <v>7820</v>
      </c>
      <c r="P43" s="114"/>
      <c r="R43" s="189"/>
      <c r="S43" s="113"/>
      <c r="T43" s="113"/>
      <c r="U43" s="113"/>
      <c r="V43" s="183"/>
      <c r="W43" s="183"/>
      <c r="Y43" s="183"/>
      <c r="Z43" s="183"/>
    </row>
    <row r="44" spans="1:36" s="18" customFormat="1" ht="24" customHeight="1" thickBot="1">
      <c r="A44" s="22" t="s">
        <v>136</v>
      </c>
      <c r="G44" s="203"/>
      <c r="H44" s="27"/>
      <c r="I44" s="71">
        <f>I43</f>
        <v>-21579</v>
      </c>
      <c r="J44" s="70"/>
      <c r="K44" s="71">
        <f t="shared" ref="K44:O44" si="1">K43</f>
        <v>8501</v>
      </c>
      <c r="L44" s="70"/>
      <c r="M44" s="71">
        <f t="shared" si="1"/>
        <v>-72352</v>
      </c>
      <c r="N44" s="70">
        <f t="shared" si="1"/>
        <v>0</v>
      </c>
      <c r="O44" s="71">
        <f t="shared" si="1"/>
        <v>7820</v>
      </c>
      <c r="P44" s="114"/>
      <c r="R44" s="189"/>
      <c r="S44" s="113"/>
      <c r="T44" s="113"/>
      <c r="U44" s="113"/>
      <c r="V44" s="183"/>
      <c r="W44" s="183"/>
      <c r="Y44" s="183"/>
      <c r="Z44" s="183"/>
    </row>
    <row r="45" spans="1:36" s="18" customFormat="1" ht="8.5500000000000007" customHeight="1" thickTop="1">
      <c r="A45" s="22"/>
      <c r="G45" s="203"/>
      <c r="H45" s="27"/>
      <c r="I45" s="135"/>
      <c r="J45" s="135"/>
      <c r="K45" s="135"/>
      <c r="L45" s="135"/>
      <c r="M45" s="135"/>
      <c r="N45" s="135"/>
      <c r="O45" s="135"/>
      <c r="P45" s="114"/>
      <c r="R45" s="189"/>
      <c r="S45" s="113"/>
      <c r="T45" s="113"/>
      <c r="U45" s="113"/>
      <c r="V45" s="183"/>
      <c r="W45" s="183"/>
      <c r="Y45" s="183"/>
      <c r="Z45" s="183"/>
    </row>
    <row r="46" spans="1:36" s="18" customFormat="1" ht="24" customHeight="1">
      <c r="A46" s="22" t="s">
        <v>159</v>
      </c>
      <c r="G46" s="203"/>
      <c r="H46" s="27"/>
      <c r="I46" s="135"/>
      <c r="J46" s="135"/>
      <c r="K46" s="135"/>
      <c r="L46" s="135"/>
      <c r="M46" s="135"/>
      <c r="N46" s="135"/>
      <c r="O46" s="135"/>
      <c r="P46" s="114"/>
      <c r="R46" s="189"/>
      <c r="S46" s="113"/>
      <c r="T46" s="113"/>
      <c r="U46" s="113"/>
      <c r="V46" s="183"/>
      <c r="W46" s="183"/>
      <c r="Y46" s="183"/>
      <c r="Z46" s="183"/>
    </row>
    <row r="47" spans="1:36" s="18" customFormat="1" ht="24" customHeight="1">
      <c r="A47" s="202" t="s">
        <v>157</v>
      </c>
      <c r="G47" s="203"/>
      <c r="H47" s="27"/>
      <c r="I47" s="135">
        <f>I33</f>
        <v>-21579</v>
      </c>
      <c r="J47" s="135"/>
      <c r="K47" s="135">
        <f>K33</f>
        <v>8501</v>
      </c>
      <c r="L47" s="135"/>
      <c r="M47" s="135">
        <f>M33</f>
        <v>-72352</v>
      </c>
      <c r="N47" s="135">
        <f>N33</f>
        <v>0</v>
      </c>
      <c r="O47" s="135">
        <f>O33</f>
        <v>7820</v>
      </c>
      <c r="P47" s="114"/>
      <c r="R47" s="189"/>
      <c r="S47" s="113"/>
      <c r="T47" s="113"/>
      <c r="U47" s="113"/>
      <c r="V47" s="183"/>
      <c r="W47" s="183"/>
      <c r="Y47" s="183"/>
      <c r="Z47" s="183"/>
    </row>
    <row r="48" spans="1:36" s="18" customFormat="1" ht="24" customHeight="1" thickBot="1">
      <c r="A48" s="22" t="s">
        <v>136</v>
      </c>
      <c r="G48" s="203"/>
      <c r="H48" s="27"/>
      <c r="I48" s="71">
        <f>I47</f>
        <v>-21579</v>
      </c>
      <c r="J48" s="70"/>
      <c r="K48" s="71">
        <f t="shared" ref="K48:O48" si="2">K47</f>
        <v>8501</v>
      </c>
      <c r="L48" s="70"/>
      <c r="M48" s="71">
        <f t="shared" si="2"/>
        <v>-72352</v>
      </c>
      <c r="N48" s="70">
        <f t="shared" si="2"/>
        <v>0</v>
      </c>
      <c r="O48" s="71">
        <f t="shared" si="2"/>
        <v>7820</v>
      </c>
      <c r="P48" s="114"/>
      <c r="R48" s="189"/>
      <c r="S48" s="113"/>
      <c r="T48" s="113"/>
      <c r="U48" s="113"/>
      <c r="V48" s="183"/>
      <c r="W48" s="183"/>
      <c r="Y48" s="183"/>
      <c r="Z48" s="183"/>
    </row>
    <row r="49" spans="1:36" s="3" customFormat="1" ht="5.55" customHeight="1" thickTop="1">
      <c r="A49" s="22"/>
      <c r="F49" s="30"/>
      <c r="G49" s="30"/>
      <c r="H49" s="204"/>
      <c r="I49" s="70"/>
      <c r="J49" s="70"/>
      <c r="K49" s="70"/>
      <c r="L49" s="70"/>
      <c r="M49" s="70"/>
      <c r="N49" s="70"/>
      <c r="O49" s="70"/>
      <c r="Q49" s="139"/>
      <c r="R49" s="189"/>
      <c r="S49" s="113"/>
      <c r="T49" s="113"/>
      <c r="U49" s="113"/>
      <c r="V49" s="183"/>
      <c r="W49" s="183"/>
      <c r="X49" s="197"/>
      <c r="Y49" s="18"/>
      <c r="Z49" s="18"/>
      <c r="AI49" s="118"/>
      <c r="AJ49" s="118"/>
    </row>
    <row r="50" spans="1:36" s="18" customFormat="1" ht="24" customHeight="1">
      <c r="A50" s="3" t="s">
        <v>135</v>
      </c>
      <c r="F50" s="203"/>
      <c r="G50" s="203"/>
      <c r="H50" s="27"/>
      <c r="Q50" s="113"/>
      <c r="R50" s="189"/>
      <c r="S50" s="113"/>
      <c r="T50" s="113"/>
      <c r="U50" s="113"/>
      <c r="V50" s="183"/>
      <c r="W50" s="183"/>
      <c r="X50" s="197"/>
      <c r="AI50" s="114"/>
      <c r="AJ50" s="114"/>
    </row>
    <row r="51" spans="1:36" s="18" customFormat="1" ht="24" customHeight="1" thickBot="1">
      <c r="A51" s="29" t="s">
        <v>81</v>
      </c>
      <c r="F51" s="203"/>
      <c r="G51" s="203">
        <v>24</v>
      </c>
      <c r="H51" s="27"/>
      <c r="I51" s="158">
        <f>I33/2025092</f>
        <v>-1.0655812180384892E-2</v>
      </c>
      <c r="J51" s="141"/>
      <c r="K51" s="158">
        <f>K33/2025092</f>
        <v>4.1978339749502739E-3</v>
      </c>
      <c r="L51" s="141"/>
      <c r="M51" s="158">
        <f>M33/2025092</f>
        <v>-3.5727759528949798E-2</v>
      </c>
      <c r="N51" s="141"/>
      <c r="O51" s="158">
        <f>O33/2025092</f>
        <v>3.8615529566064159E-3</v>
      </c>
      <c r="Q51" s="113"/>
      <c r="R51" s="189"/>
      <c r="S51" s="113"/>
      <c r="T51" s="113"/>
      <c r="U51" s="113"/>
      <c r="V51" s="183"/>
      <c r="W51" s="183"/>
      <c r="X51" s="197"/>
      <c r="AI51" s="114"/>
      <c r="AJ51" s="114"/>
    </row>
    <row r="52" spans="1:36" s="4" customFormat="1" ht="24" customHeight="1" thickTop="1">
      <c r="I52" s="18"/>
      <c r="J52" s="18"/>
      <c r="K52" s="18"/>
      <c r="L52" s="18"/>
      <c r="M52" s="18"/>
      <c r="R52" s="189"/>
      <c r="S52" s="18"/>
      <c r="T52" s="18"/>
      <c r="U52" s="18"/>
      <c r="V52" s="183"/>
      <c r="W52" s="183"/>
      <c r="X52" s="18"/>
      <c r="Y52" s="18"/>
      <c r="Z52" s="18"/>
      <c r="AI52" s="185"/>
      <c r="AJ52" s="185"/>
    </row>
    <row r="53" spans="1:36" s="4" customFormat="1" ht="24" customHeight="1">
      <c r="I53" s="18"/>
      <c r="J53" s="18"/>
      <c r="K53" s="18"/>
      <c r="L53" s="18"/>
      <c r="M53" s="18"/>
      <c r="R53" s="189"/>
      <c r="S53" s="18"/>
      <c r="T53" s="18"/>
      <c r="U53" s="18"/>
      <c r="V53" s="183"/>
      <c r="W53" s="183"/>
      <c r="X53" s="18"/>
      <c r="Y53" s="18"/>
      <c r="Z53" s="18"/>
      <c r="AI53" s="185"/>
      <c r="AJ53" s="185"/>
    </row>
    <row r="54" spans="1:36" s="4" customFormat="1" ht="24" customHeight="1">
      <c r="I54" s="18"/>
      <c r="J54" s="18"/>
      <c r="K54" s="18"/>
      <c r="L54" s="18"/>
      <c r="M54" s="18"/>
      <c r="R54" s="189"/>
      <c r="S54" s="18"/>
      <c r="T54" s="18"/>
      <c r="U54" s="18"/>
      <c r="V54" s="183"/>
      <c r="W54" s="183"/>
      <c r="X54" s="18"/>
      <c r="Y54" s="18"/>
      <c r="Z54" s="18"/>
    </row>
    <row r="55" spans="1:36" s="4" customFormat="1" ht="24" customHeight="1">
      <c r="I55" s="18"/>
      <c r="J55" s="18"/>
      <c r="K55" s="18"/>
      <c r="L55" s="18"/>
      <c r="M55" s="18"/>
      <c r="R55" s="189"/>
      <c r="S55" s="18"/>
      <c r="T55" s="18"/>
      <c r="U55" s="18"/>
      <c r="V55" s="183"/>
      <c r="W55" s="183"/>
      <c r="X55" s="18"/>
      <c r="Y55" s="18"/>
      <c r="Z55" s="18"/>
    </row>
    <row r="56" spans="1:36" s="4" customFormat="1" ht="24" customHeight="1">
      <c r="I56" s="18"/>
      <c r="J56" s="18"/>
      <c r="K56" s="18"/>
      <c r="L56" s="18"/>
      <c r="M56" s="18"/>
      <c r="R56" s="189"/>
      <c r="S56" s="18"/>
      <c r="T56" s="18"/>
      <c r="U56" s="18"/>
      <c r="V56" s="183"/>
      <c r="W56" s="183"/>
      <c r="X56" s="18"/>
      <c r="Y56" s="18"/>
      <c r="Z56" s="18"/>
    </row>
    <row r="57" spans="1:36" s="4" customFormat="1" ht="24" customHeight="1">
      <c r="I57" s="18"/>
      <c r="J57" s="18"/>
      <c r="K57" s="18"/>
      <c r="L57" s="18"/>
      <c r="M57" s="18"/>
      <c r="R57" s="189"/>
      <c r="S57" s="18"/>
      <c r="T57" s="18"/>
      <c r="U57" s="18"/>
      <c r="V57" s="183"/>
      <c r="W57" s="183"/>
      <c r="X57" s="18"/>
      <c r="Y57" s="18"/>
      <c r="Z57" s="18"/>
    </row>
    <row r="58" spans="1:36" s="4" customFormat="1" ht="24" customHeight="1">
      <c r="I58" s="18"/>
      <c r="J58" s="18"/>
      <c r="K58" s="18"/>
      <c r="L58" s="18"/>
      <c r="M58" s="18"/>
      <c r="R58" s="189"/>
      <c r="S58" s="18"/>
      <c r="T58" s="18"/>
      <c r="U58" s="18"/>
      <c r="V58" s="183"/>
      <c r="W58" s="183"/>
      <c r="X58" s="18"/>
      <c r="Y58" s="18"/>
      <c r="Z58" s="18"/>
    </row>
    <row r="59" spans="1:36" s="4" customFormat="1" ht="24" customHeight="1">
      <c r="I59" s="18"/>
      <c r="J59" s="18"/>
      <c r="K59" s="18"/>
      <c r="L59" s="18"/>
      <c r="M59" s="18"/>
      <c r="R59" s="189"/>
      <c r="S59" s="18"/>
      <c r="T59" s="18"/>
      <c r="U59" s="18"/>
      <c r="V59" s="183"/>
      <c r="W59" s="183"/>
      <c r="X59" s="18"/>
      <c r="Y59" s="18"/>
      <c r="Z59" s="18"/>
    </row>
    <row r="60" spans="1:36" s="4" customFormat="1" ht="24" customHeight="1">
      <c r="I60" s="18"/>
      <c r="J60" s="18"/>
      <c r="K60" s="18"/>
      <c r="L60" s="18"/>
      <c r="M60" s="18"/>
      <c r="R60" s="189"/>
      <c r="S60" s="18"/>
      <c r="T60" s="18"/>
      <c r="U60" s="18"/>
      <c r="V60" s="183"/>
      <c r="W60" s="183"/>
      <c r="X60" s="18"/>
      <c r="Y60" s="18"/>
      <c r="Z60" s="18"/>
    </row>
    <row r="61" spans="1:36" s="4" customFormat="1" ht="24" customHeight="1">
      <c r="I61" s="18"/>
      <c r="J61" s="18"/>
      <c r="K61" s="18"/>
      <c r="L61" s="18"/>
      <c r="M61" s="18"/>
      <c r="R61" s="189"/>
      <c r="S61" s="18"/>
      <c r="T61" s="18"/>
      <c r="U61" s="18"/>
      <c r="V61" s="183"/>
      <c r="W61" s="183"/>
      <c r="X61" s="18"/>
      <c r="Y61" s="18"/>
      <c r="Z61" s="18"/>
    </row>
    <row r="62" spans="1:36" s="4" customFormat="1" ht="24" customHeight="1">
      <c r="I62" s="18"/>
      <c r="J62" s="18"/>
      <c r="K62" s="18"/>
      <c r="L62" s="18"/>
      <c r="M62" s="18"/>
      <c r="R62" s="189"/>
      <c r="S62" s="18"/>
      <c r="T62" s="18"/>
      <c r="U62" s="18"/>
      <c r="V62" s="183"/>
      <c r="W62" s="183"/>
      <c r="X62" s="18"/>
      <c r="Y62" s="18"/>
      <c r="Z62" s="18"/>
    </row>
    <row r="63" spans="1:36" s="4" customFormat="1" ht="24" customHeight="1">
      <c r="I63" s="18"/>
      <c r="J63" s="18"/>
      <c r="K63" s="18"/>
      <c r="L63" s="18"/>
      <c r="M63" s="18"/>
      <c r="R63" s="189"/>
      <c r="S63" s="18"/>
      <c r="T63" s="18"/>
      <c r="U63" s="18"/>
      <c r="V63" s="183"/>
      <c r="W63" s="183"/>
      <c r="X63" s="18"/>
      <c r="Y63" s="18"/>
      <c r="Z63" s="18"/>
    </row>
    <row r="64" spans="1:36" s="4" customFormat="1" ht="24" customHeight="1">
      <c r="I64" s="18"/>
      <c r="J64" s="18"/>
      <c r="K64" s="18"/>
      <c r="L64" s="18"/>
      <c r="M64" s="18"/>
      <c r="R64" s="189"/>
      <c r="S64" s="18"/>
      <c r="T64" s="18"/>
      <c r="U64" s="18"/>
      <c r="V64" s="183"/>
      <c r="W64" s="183"/>
      <c r="X64" s="18"/>
      <c r="Y64" s="18"/>
      <c r="Z64" s="18"/>
    </row>
    <row r="65" spans="9:26" s="4" customFormat="1" ht="24" customHeight="1">
      <c r="I65" s="18"/>
      <c r="J65" s="18"/>
      <c r="K65" s="18"/>
      <c r="L65" s="18"/>
      <c r="M65" s="18"/>
      <c r="R65" s="189"/>
      <c r="S65" s="18"/>
      <c r="T65" s="18"/>
      <c r="U65" s="18"/>
      <c r="V65" s="183"/>
      <c r="W65" s="183"/>
      <c r="X65" s="18"/>
      <c r="Y65" s="18"/>
      <c r="Z65" s="18"/>
    </row>
    <row r="66" spans="9:26" s="4" customFormat="1" ht="24" customHeight="1">
      <c r="I66" s="18"/>
      <c r="J66" s="18"/>
      <c r="K66" s="18"/>
      <c r="L66" s="18"/>
      <c r="M66" s="18"/>
      <c r="R66" s="189"/>
      <c r="S66" s="18"/>
      <c r="T66" s="18"/>
      <c r="U66" s="18"/>
      <c r="V66" s="183"/>
      <c r="W66" s="183"/>
      <c r="X66" s="18"/>
      <c r="Y66" s="18"/>
      <c r="Z66" s="18"/>
    </row>
    <row r="67" spans="9:26" s="4" customFormat="1" ht="24" customHeight="1">
      <c r="I67" s="18"/>
      <c r="J67" s="18"/>
      <c r="K67" s="18"/>
      <c r="L67" s="18"/>
      <c r="M67" s="18"/>
      <c r="R67" s="189"/>
      <c r="S67" s="18"/>
      <c r="T67" s="18"/>
      <c r="U67" s="18"/>
      <c r="V67" s="183"/>
      <c r="W67" s="183"/>
      <c r="X67" s="18"/>
      <c r="Y67" s="18"/>
      <c r="Z67" s="18"/>
    </row>
  </sheetData>
  <sheetProtection password="F7ED" sheet="1" objects="1" scenarios="1"/>
  <mergeCells count="14">
    <mergeCell ref="I41:O41"/>
    <mergeCell ref="I37:K37"/>
    <mergeCell ref="M37:O37"/>
    <mergeCell ref="I38:K38"/>
    <mergeCell ref="M38:O38"/>
    <mergeCell ref="I39:K39"/>
    <mergeCell ref="M39:O39"/>
    <mergeCell ref="M4:O4"/>
    <mergeCell ref="I6:K6"/>
    <mergeCell ref="M6:O6"/>
    <mergeCell ref="I8:O8"/>
    <mergeCell ref="I4:K4"/>
    <mergeCell ref="I5:K5"/>
    <mergeCell ref="M5:O5"/>
  </mergeCells>
  <pageMargins left="0.78740157480314965" right="0.19685039370078741" top="0.47244094488188981" bottom="0.59055118110236227" header="0.51181102362204722" footer="0.39370078740157483"/>
  <pageSetup paperSize="9" scale="92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3" max="14" man="1"/>
  </rowBreaks>
  <ignoredErrors>
    <ignoredError sqref="G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showGridLines="0" view="pageBreakPreview" zoomScaleNormal="90" zoomScaleSheetLayoutView="100" workbookViewId="0">
      <selection activeCell="A16" sqref="A16"/>
    </sheetView>
  </sheetViews>
  <sheetFormatPr defaultColWidth="9.125" defaultRowHeight="23.25" customHeight="1"/>
  <cols>
    <col min="1" max="1" width="69.75" style="52" customWidth="1"/>
    <col min="2" max="2" width="4.375" style="50" customWidth="1"/>
    <col min="3" max="3" width="9" style="51" bestFit="1" customWidth="1"/>
    <col min="4" max="4" width="4.375" style="51" customWidth="1"/>
    <col min="5" max="5" width="13.375" style="51" customWidth="1"/>
    <col min="6" max="6" width="1.625" style="51" customWidth="1"/>
    <col min="7" max="7" width="14.375" style="51" customWidth="1"/>
    <col min="8" max="8" width="1.375" style="51" customWidth="1"/>
    <col min="9" max="9" width="13" style="51" customWidth="1"/>
    <col min="10" max="10" width="3" style="51" customWidth="1"/>
    <col min="11" max="11" width="14.125" style="51" customWidth="1"/>
    <col min="12" max="12" width="18.75" style="51" bestFit="1" customWidth="1"/>
    <col min="13" max="16384" width="9.125" style="51"/>
  </cols>
  <sheetData>
    <row r="1" spans="1:13" s="47" customFormat="1" ht="23.25" customHeight="1">
      <c r="A1" s="45" t="s">
        <v>36</v>
      </c>
      <c r="B1" s="46"/>
    </row>
    <row r="2" spans="1:13" s="47" customFormat="1" ht="23.25" customHeight="1">
      <c r="A2" s="2" t="s">
        <v>143</v>
      </c>
      <c r="B2" s="46"/>
      <c r="L2" s="48"/>
    </row>
    <row r="3" spans="1:13" s="47" customFormat="1" ht="23.25" customHeight="1">
      <c r="A3" s="5"/>
      <c r="L3" s="49"/>
    </row>
    <row r="4" spans="1:13" s="9" customFormat="1" ht="21.75" customHeight="1">
      <c r="A4" s="2"/>
      <c r="B4" s="12"/>
      <c r="E4" s="212" t="s">
        <v>21</v>
      </c>
      <c r="F4" s="212"/>
      <c r="G4" s="212"/>
      <c r="H4" s="212"/>
      <c r="I4" s="212"/>
      <c r="J4" s="212"/>
      <c r="K4" s="212"/>
    </row>
    <row r="5" spans="1:13" s="74" customFormat="1" ht="21.75" customHeight="1">
      <c r="A5" s="29"/>
      <c r="B5" s="203"/>
      <c r="C5" s="203"/>
      <c r="D5" s="203"/>
      <c r="E5" s="133" t="s">
        <v>32</v>
      </c>
      <c r="F5" s="73"/>
      <c r="G5" s="133" t="s">
        <v>51</v>
      </c>
      <c r="H5" s="23"/>
      <c r="K5" s="133" t="s">
        <v>45</v>
      </c>
      <c r="L5" s="75"/>
    </row>
    <row r="6" spans="1:13" s="74" customFormat="1" ht="21.75" customHeight="1">
      <c r="A6" s="29"/>
      <c r="C6" s="203" t="s">
        <v>11</v>
      </c>
      <c r="D6" s="203"/>
      <c r="E6" s="133" t="s">
        <v>20</v>
      </c>
      <c r="F6" s="73"/>
      <c r="G6" s="133" t="s">
        <v>34</v>
      </c>
      <c r="H6" s="23"/>
      <c r="I6" s="133" t="s">
        <v>37</v>
      </c>
      <c r="J6" s="133"/>
      <c r="K6" s="133" t="s">
        <v>8</v>
      </c>
      <c r="L6" s="75"/>
    </row>
    <row r="7" spans="1:13" s="74" customFormat="1" ht="18" customHeight="1">
      <c r="A7" s="29"/>
      <c r="B7" s="37"/>
      <c r="C7" s="37"/>
      <c r="D7" s="37"/>
      <c r="E7" s="211" t="s">
        <v>94</v>
      </c>
      <c r="F7" s="211"/>
      <c r="G7" s="211"/>
      <c r="H7" s="211"/>
      <c r="I7" s="211"/>
      <c r="J7" s="211"/>
      <c r="K7" s="211"/>
      <c r="L7" s="75"/>
    </row>
    <row r="8" spans="1:13" s="57" customFormat="1" ht="21.75" customHeight="1">
      <c r="A8" s="142" t="s">
        <v>110</v>
      </c>
      <c r="B8" s="14"/>
      <c r="E8" s="125"/>
      <c r="F8" s="125"/>
      <c r="G8" s="125"/>
      <c r="H8" s="125"/>
      <c r="I8" s="125"/>
      <c r="J8" s="126"/>
      <c r="K8" s="126"/>
      <c r="M8" s="127"/>
    </row>
    <row r="9" spans="1:13" s="20" customFormat="1" ht="21.75" customHeight="1">
      <c r="A9" s="22" t="s">
        <v>111</v>
      </c>
      <c r="B9" s="22"/>
      <c r="C9" s="57"/>
      <c r="D9" s="57"/>
      <c r="E9" s="53">
        <v>1417564</v>
      </c>
      <c r="F9" s="53"/>
      <c r="G9" s="53">
        <v>-285000</v>
      </c>
      <c r="H9" s="78">
        <v>0</v>
      </c>
      <c r="I9" s="78">
        <v>-576987</v>
      </c>
      <c r="J9" s="123"/>
      <c r="K9" s="78">
        <f>SUM(E9:I9)</f>
        <v>555577</v>
      </c>
      <c r="M9" s="79"/>
    </row>
    <row r="10" spans="1:13" s="20" customFormat="1" ht="21.75" customHeight="1">
      <c r="A10" s="22" t="s">
        <v>103</v>
      </c>
      <c r="B10" s="22"/>
      <c r="C10" s="57"/>
      <c r="D10" s="57"/>
      <c r="E10" s="82"/>
      <c r="F10" s="80"/>
      <c r="G10" s="82"/>
      <c r="H10" s="81"/>
      <c r="I10" s="82"/>
      <c r="J10" s="81"/>
      <c r="K10" s="76"/>
    </row>
    <row r="11" spans="1:13" s="74" customFormat="1" ht="21.75" customHeight="1">
      <c r="A11" s="16" t="s">
        <v>69</v>
      </c>
      <c r="B11" s="203"/>
      <c r="C11" s="36"/>
      <c r="D11" s="36"/>
      <c r="E11" s="82"/>
      <c r="F11" s="80"/>
      <c r="G11" s="82"/>
      <c r="H11" s="81"/>
      <c r="I11" s="82">
        <v>8501</v>
      </c>
      <c r="J11" s="81"/>
      <c r="K11" s="82">
        <f>SUM(E11:I11)</f>
        <v>8501</v>
      </c>
    </row>
    <row r="12" spans="1:13" s="74" customFormat="1" ht="21.75" customHeight="1">
      <c r="A12" s="16" t="s">
        <v>122</v>
      </c>
      <c r="C12" s="203"/>
      <c r="D12" s="203"/>
      <c r="E12" s="82">
        <v>0</v>
      </c>
      <c r="F12" s="80"/>
      <c r="G12" s="82">
        <v>0</v>
      </c>
      <c r="H12" s="80"/>
      <c r="I12" s="83">
        <f>PL!I32</f>
        <v>0</v>
      </c>
      <c r="J12" s="83"/>
      <c r="K12" s="82">
        <f>SUM(E12:I12)</f>
        <v>0</v>
      </c>
    </row>
    <row r="13" spans="1:13" s="20" customFormat="1" ht="21.75" customHeight="1">
      <c r="A13" s="22" t="s">
        <v>100</v>
      </c>
      <c r="B13" s="30"/>
      <c r="C13" s="57"/>
      <c r="D13" s="57"/>
      <c r="E13" s="143">
        <f>SUM(E11:E12)</f>
        <v>0</v>
      </c>
      <c r="F13" s="77"/>
      <c r="G13" s="143">
        <f>SUM(G11:G12)</f>
        <v>0</v>
      </c>
      <c r="H13" s="77"/>
      <c r="I13" s="143">
        <f>SUM(I11:I12)</f>
        <v>8501</v>
      </c>
      <c r="J13" s="77"/>
      <c r="K13" s="143">
        <f>SUM(K11:K12)</f>
        <v>8501</v>
      </c>
    </row>
    <row r="14" spans="1:13" s="74" customFormat="1" ht="21.75" customHeight="1" thickBot="1">
      <c r="A14" s="22" t="s">
        <v>112</v>
      </c>
      <c r="B14" s="30"/>
      <c r="C14" s="204"/>
      <c r="D14" s="204"/>
      <c r="E14" s="54">
        <f>E9+E13</f>
        <v>1417564</v>
      </c>
      <c r="F14" s="53"/>
      <c r="G14" s="54">
        <f>G9+G13</f>
        <v>-285000</v>
      </c>
      <c r="H14" s="53"/>
      <c r="I14" s="54">
        <f>I9+I13</f>
        <v>-568486</v>
      </c>
      <c r="J14" s="53"/>
      <c r="K14" s="54">
        <f>K9+K13</f>
        <v>564078</v>
      </c>
      <c r="L14" s="144"/>
      <c r="M14" s="145"/>
    </row>
    <row r="15" spans="1:13" s="74" customFormat="1" ht="21.75" customHeight="1" thickTop="1">
      <c r="A15" s="22"/>
      <c r="B15" s="30"/>
      <c r="C15" s="204"/>
      <c r="D15" s="204"/>
      <c r="E15" s="53"/>
      <c r="F15" s="53"/>
      <c r="G15" s="53"/>
      <c r="H15" s="53"/>
      <c r="I15" s="53"/>
      <c r="J15" s="53"/>
      <c r="K15" s="53"/>
      <c r="L15" s="144"/>
      <c r="M15" s="145"/>
    </row>
    <row r="16" spans="1:13" s="57" customFormat="1" ht="21.75" customHeight="1">
      <c r="A16" s="142" t="s">
        <v>129</v>
      </c>
      <c r="B16" s="14"/>
      <c r="E16" s="125"/>
      <c r="F16" s="125"/>
      <c r="G16" s="125"/>
      <c r="H16" s="125"/>
      <c r="I16" s="125"/>
      <c r="J16" s="126"/>
      <c r="K16" s="126"/>
      <c r="M16" s="127"/>
    </row>
    <row r="17" spans="1:13" s="20" customFormat="1" ht="21.75" customHeight="1">
      <c r="A17" s="22" t="s">
        <v>130</v>
      </c>
      <c r="B17" s="22"/>
      <c r="C17" s="57"/>
      <c r="D17" s="57"/>
      <c r="E17" s="53">
        <v>1417564</v>
      </c>
      <c r="F17" s="53"/>
      <c r="G17" s="53">
        <v>-285000</v>
      </c>
      <c r="H17" s="78">
        <v>0</v>
      </c>
      <c r="I17" s="78">
        <v>-757280</v>
      </c>
      <c r="J17" s="123"/>
      <c r="K17" s="78">
        <f>SUM(E17:I17)</f>
        <v>375284</v>
      </c>
      <c r="M17" s="79"/>
    </row>
    <row r="18" spans="1:13" s="20" customFormat="1" ht="21.75" customHeight="1">
      <c r="A18" s="22" t="s">
        <v>147</v>
      </c>
      <c r="B18" s="22"/>
      <c r="C18" s="57"/>
      <c r="D18" s="57"/>
      <c r="E18" s="82"/>
      <c r="F18" s="80"/>
      <c r="G18" s="82"/>
      <c r="H18" s="81"/>
      <c r="I18" s="82"/>
      <c r="J18" s="81"/>
      <c r="K18" s="76"/>
    </row>
    <row r="19" spans="1:13" s="74" customFormat="1" ht="21.75" customHeight="1">
      <c r="A19" s="16" t="s">
        <v>132</v>
      </c>
      <c r="B19" s="203"/>
      <c r="C19" s="36"/>
      <c r="D19" s="36"/>
      <c r="E19" s="82">
        <v>0</v>
      </c>
      <c r="F19" s="80"/>
      <c r="G19" s="82">
        <v>0</v>
      </c>
      <c r="H19" s="81"/>
      <c r="I19" s="82">
        <v>-21579</v>
      </c>
      <c r="J19" s="82"/>
      <c r="K19" s="82">
        <f>SUM(E19:J19)</f>
        <v>-21579</v>
      </c>
    </row>
    <row r="20" spans="1:13" s="74" customFormat="1" ht="21.75" customHeight="1">
      <c r="A20" s="16" t="s">
        <v>122</v>
      </c>
      <c r="C20" s="203"/>
      <c r="D20" s="203"/>
      <c r="E20" s="82">
        <v>0</v>
      </c>
      <c r="F20" s="80"/>
      <c r="G20" s="82">
        <v>0</v>
      </c>
      <c r="H20" s="80"/>
      <c r="I20" s="83">
        <f>PL!I55</f>
        <v>0</v>
      </c>
      <c r="J20" s="83"/>
      <c r="K20" s="82">
        <f>SUM(E20:I20)</f>
        <v>0</v>
      </c>
    </row>
    <row r="21" spans="1:13" s="20" customFormat="1" ht="21.75" customHeight="1">
      <c r="A21" s="22" t="s">
        <v>148</v>
      </c>
      <c r="B21" s="30"/>
      <c r="C21" s="57"/>
      <c r="D21" s="57"/>
      <c r="E21" s="143">
        <f>SUM(E19:E20)</f>
        <v>0</v>
      </c>
      <c r="F21" s="77"/>
      <c r="G21" s="143">
        <f>SUM(G19:G20)</f>
        <v>0</v>
      </c>
      <c r="H21" s="77"/>
      <c r="I21" s="143">
        <f>SUM(I19:I20)</f>
        <v>-21579</v>
      </c>
      <c r="J21" s="77"/>
      <c r="K21" s="143">
        <f>SUM(K19:K20)</f>
        <v>-21579</v>
      </c>
    </row>
    <row r="22" spans="1:13" s="74" customFormat="1" ht="21.75" customHeight="1" thickBot="1">
      <c r="A22" s="22" t="s">
        <v>131</v>
      </c>
      <c r="B22" s="30"/>
      <c r="C22" s="204"/>
      <c r="D22" s="204"/>
      <c r="E22" s="54">
        <f>E17+E21</f>
        <v>1417564</v>
      </c>
      <c r="F22" s="53"/>
      <c r="G22" s="54">
        <f>G17+G21</f>
        <v>-285000</v>
      </c>
      <c r="H22" s="53"/>
      <c r="I22" s="54">
        <f>I17+I21</f>
        <v>-778859</v>
      </c>
      <c r="J22" s="53"/>
      <c r="K22" s="54">
        <f>K17+K21</f>
        <v>353705</v>
      </c>
      <c r="L22" s="144"/>
      <c r="M22" s="145"/>
    </row>
    <row r="23" spans="1:13" ht="23.25" customHeight="1" thickTop="1"/>
    <row r="25" spans="1:13" ht="23.25" customHeight="1">
      <c r="I25" s="198">
        <f>+I22-BS!I79</f>
        <v>0</v>
      </c>
      <c r="J25" s="198"/>
      <c r="K25" s="198">
        <f>+K22-BS!I80</f>
        <v>0</v>
      </c>
      <c r="L25" s="198"/>
    </row>
    <row r="26" spans="1:13" ht="23.25" customHeight="1">
      <c r="I26" s="198"/>
      <c r="J26" s="198"/>
      <c r="K26" s="198"/>
      <c r="L26" s="198"/>
    </row>
  </sheetData>
  <sheetProtection password="F7ED" sheet="1" objects="1" scenarios="1"/>
  <mergeCells count="2">
    <mergeCell ref="E4:K4"/>
    <mergeCell ref="E7:K7"/>
  </mergeCells>
  <phoneticPr fontId="13" type="noConversion"/>
  <pageMargins left="0.78740157480314965" right="0.23622047244094491" top="0.43307086614173229" bottom="0.35433070866141736" header="0.31496062992125984" footer="0.31496062992125984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view="pageBreakPreview" topLeftCell="A13" zoomScaleNormal="90" zoomScaleSheetLayoutView="100" workbookViewId="0">
      <selection activeCell="B18" sqref="B18"/>
    </sheetView>
  </sheetViews>
  <sheetFormatPr defaultColWidth="9.125" defaultRowHeight="23.25" customHeight="1"/>
  <cols>
    <col min="1" max="1" width="61" style="52" customWidth="1"/>
    <col min="2" max="2" width="6.875" style="50" customWidth="1"/>
    <col min="3" max="3" width="10.875" style="51" customWidth="1"/>
    <col min="4" max="4" width="16.375" style="51" customWidth="1"/>
    <col min="5" max="5" width="1.75" style="51" customWidth="1"/>
    <col min="6" max="6" width="13.75" style="51" customWidth="1"/>
    <col min="7" max="7" width="1.875" style="51" customWidth="1"/>
    <col min="8" max="8" width="15.625" style="51" customWidth="1"/>
    <col min="9" max="9" width="3.375" style="51" customWidth="1"/>
    <col min="10" max="10" width="14.625" style="51" bestFit="1" customWidth="1"/>
    <col min="11" max="11" width="18.75" style="51" bestFit="1" customWidth="1"/>
    <col min="12" max="12" width="12.875" style="51" customWidth="1"/>
    <col min="13" max="16384" width="9.125" style="51"/>
  </cols>
  <sheetData>
    <row r="1" spans="1:13" s="47" customFormat="1" ht="23.25" customHeight="1">
      <c r="A1" s="45" t="s">
        <v>36</v>
      </c>
      <c r="B1" s="46"/>
    </row>
    <row r="2" spans="1:13" s="47" customFormat="1" ht="23.25" customHeight="1">
      <c r="A2" s="2" t="s">
        <v>143</v>
      </c>
      <c r="B2" s="46"/>
      <c r="M2" s="48"/>
    </row>
    <row r="3" spans="1:13" s="47" customFormat="1" ht="23.25" customHeight="1">
      <c r="A3" s="5"/>
      <c r="K3" s="49"/>
    </row>
    <row r="4" spans="1:13" s="9" customFormat="1" ht="21.75" customHeight="1">
      <c r="A4" s="2"/>
      <c r="B4" s="12"/>
      <c r="D4" s="212" t="s">
        <v>22</v>
      </c>
      <c r="E4" s="212"/>
      <c r="F4" s="212"/>
      <c r="G4" s="212"/>
      <c r="H4" s="212"/>
      <c r="I4" s="212"/>
      <c r="J4" s="212"/>
    </row>
    <row r="5" spans="1:13" s="9" customFormat="1" ht="21.75" customHeight="1">
      <c r="A5" s="2"/>
      <c r="B5" s="12"/>
      <c r="C5" s="203"/>
      <c r="D5" s="133" t="s">
        <v>32</v>
      </c>
      <c r="E5" s="73"/>
      <c r="F5" s="133" t="s">
        <v>51</v>
      </c>
      <c r="G5" s="23"/>
      <c r="H5" s="74"/>
      <c r="I5" s="74"/>
      <c r="J5" s="133" t="s">
        <v>45</v>
      </c>
    </row>
    <row r="6" spans="1:13" s="9" customFormat="1" ht="21.75" customHeight="1">
      <c r="A6" s="2"/>
      <c r="B6" s="12"/>
      <c r="C6" s="203" t="s">
        <v>11</v>
      </c>
      <c r="D6" s="133" t="s">
        <v>20</v>
      </c>
      <c r="E6" s="73"/>
      <c r="F6" s="133" t="s">
        <v>34</v>
      </c>
      <c r="G6" s="23"/>
      <c r="H6" s="133" t="s">
        <v>37</v>
      </c>
      <c r="I6" s="133"/>
      <c r="J6" s="133" t="s">
        <v>8</v>
      </c>
    </row>
    <row r="7" spans="1:13" s="74" customFormat="1" ht="18" customHeight="1">
      <c r="A7" s="29"/>
      <c r="B7" s="37"/>
      <c r="C7" s="37"/>
      <c r="D7" s="211" t="s">
        <v>94</v>
      </c>
      <c r="E7" s="211"/>
      <c r="F7" s="211"/>
      <c r="G7" s="211"/>
      <c r="H7" s="211"/>
      <c r="I7" s="211"/>
      <c r="J7" s="211"/>
      <c r="K7" s="75"/>
    </row>
    <row r="8" spans="1:13" s="74" customFormat="1" ht="22.2">
      <c r="A8" s="142" t="s">
        <v>110</v>
      </c>
      <c r="B8" s="37"/>
      <c r="C8" s="37"/>
      <c r="D8" s="203"/>
      <c r="E8" s="203"/>
      <c r="F8" s="203"/>
      <c r="G8" s="203"/>
      <c r="H8" s="203"/>
      <c r="I8" s="203"/>
      <c r="J8" s="203"/>
      <c r="K8" s="75"/>
    </row>
    <row r="9" spans="1:13" s="20" customFormat="1" ht="21.75" customHeight="1">
      <c r="A9" s="22" t="s">
        <v>111</v>
      </c>
      <c r="B9" s="22"/>
      <c r="C9" s="36"/>
      <c r="D9" s="146">
        <v>1417564</v>
      </c>
      <c r="E9" s="147"/>
      <c r="F9" s="123">
        <v>-285000</v>
      </c>
      <c r="G9" s="76"/>
      <c r="H9" s="76">
        <v>-592482</v>
      </c>
      <c r="I9" s="76"/>
      <c r="J9" s="76">
        <f>SUM(D9:H9)</f>
        <v>540082</v>
      </c>
      <c r="L9" s="79"/>
    </row>
    <row r="10" spans="1:13" s="20" customFormat="1" ht="21.75" customHeight="1">
      <c r="A10" s="22" t="s">
        <v>103</v>
      </c>
      <c r="B10" s="22"/>
      <c r="C10" s="36"/>
      <c r="D10" s="82"/>
      <c r="E10" s="80"/>
      <c r="F10" s="82"/>
      <c r="G10" s="81"/>
      <c r="H10" s="82"/>
      <c r="I10" s="82"/>
      <c r="J10" s="82"/>
    </row>
    <row r="11" spans="1:13" s="74" customFormat="1" ht="21.75" customHeight="1">
      <c r="A11" s="16" t="s">
        <v>69</v>
      </c>
      <c r="B11" s="203"/>
      <c r="C11" s="36"/>
      <c r="D11" s="82">
        <v>0</v>
      </c>
      <c r="E11" s="80"/>
      <c r="F11" s="82">
        <v>0</v>
      </c>
      <c r="G11" s="81"/>
      <c r="H11" s="82">
        <v>7820</v>
      </c>
      <c r="I11" s="82"/>
      <c r="J11" s="82">
        <f>SUM(D11:I11)</f>
        <v>7820</v>
      </c>
    </row>
    <row r="12" spans="1:13" s="74" customFormat="1" ht="21.75" customHeight="1">
      <c r="A12" s="16" t="s">
        <v>122</v>
      </c>
      <c r="C12" s="203"/>
      <c r="D12" s="121">
        <v>0</v>
      </c>
      <c r="E12" s="80"/>
      <c r="F12" s="121">
        <v>0</v>
      </c>
      <c r="G12" s="80"/>
      <c r="H12" s="94">
        <f>PL!M32</f>
        <v>0</v>
      </c>
      <c r="I12" s="83"/>
      <c r="J12" s="121">
        <f>SUM(D12:I12)</f>
        <v>0</v>
      </c>
    </row>
    <row r="13" spans="1:13" s="74" customFormat="1" ht="22.2">
      <c r="A13" s="22" t="s">
        <v>100</v>
      </c>
      <c r="B13" s="22"/>
      <c r="C13" s="36"/>
      <c r="D13" s="143">
        <f>SUM(D11:D12)</f>
        <v>0</v>
      </c>
      <c r="E13" s="79"/>
      <c r="F13" s="143">
        <f>SUM(F11:F12)</f>
        <v>0</v>
      </c>
      <c r="G13" s="79"/>
      <c r="H13" s="143">
        <f>SUM(H11:H12)</f>
        <v>7820</v>
      </c>
      <c r="I13" s="79"/>
      <c r="J13" s="148">
        <f>SUM(J11:J12)</f>
        <v>7820</v>
      </c>
    </row>
    <row r="14" spans="1:13" s="74" customFormat="1" ht="22.8" thickBot="1">
      <c r="A14" s="22" t="s">
        <v>112</v>
      </c>
      <c r="C14" s="204"/>
      <c r="D14" s="54">
        <f>(D9+D13)</f>
        <v>1417564</v>
      </c>
      <c r="E14" s="53"/>
      <c r="F14" s="54">
        <f>(F9+F13)</f>
        <v>-285000</v>
      </c>
      <c r="G14" s="53"/>
      <c r="H14" s="54">
        <f>(H9+H13)</f>
        <v>-584662</v>
      </c>
      <c r="I14" s="53"/>
      <c r="J14" s="54">
        <f>(J9+J13)</f>
        <v>547902</v>
      </c>
      <c r="K14" s="130"/>
    </row>
    <row r="15" spans="1:13" s="74" customFormat="1" ht="22.8" thickTop="1">
      <c r="A15" s="22"/>
      <c r="C15" s="204"/>
      <c r="D15" s="53"/>
      <c r="E15" s="53"/>
      <c r="F15" s="53"/>
      <c r="G15" s="53"/>
      <c r="H15" s="53"/>
      <c r="I15" s="53"/>
      <c r="J15" s="53"/>
      <c r="K15" s="130"/>
    </row>
    <row r="16" spans="1:13" s="74" customFormat="1" ht="22.2">
      <c r="A16" s="142" t="s">
        <v>129</v>
      </c>
      <c r="B16" s="37"/>
      <c r="C16" s="37"/>
      <c r="D16" s="203"/>
      <c r="E16" s="203"/>
      <c r="F16" s="203"/>
      <c r="G16" s="203"/>
      <c r="H16" s="203"/>
      <c r="I16" s="203"/>
      <c r="J16" s="203"/>
      <c r="K16" s="75"/>
    </row>
    <row r="17" spans="1:12" s="20" customFormat="1" ht="21.75" customHeight="1">
      <c r="A17" s="22" t="s">
        <v>130</v>
      </c>
      <c r="B17" s="22"/>
      <c r="C17" s="36"/>
      <c r="D17" s="146">
        <v>1417564</v>
      </c>
      <c r="E17" s="147"/>
      <c r="F17" s="123">
        <v>-285000</v>
      </c>
      <c r="G17" s="76"/>
      <c r="H17" s="76">
        <v>-761309</v>
      </c>
      <c r="I17" s="76"/>
      <c r="J17" s="76">
        <f>SUM(D17:H17)</f>
        <v>371255</v>
      </c>
      <c r="L17" s="79"/>
    </row>
    <row r="18" spans="1:12" s="20" customFormat="1" ht="21.75" customHeight="1">
      <c r="A18" s="22" t="s">
        <v>147</v>
      </c>
      <c r="B18" s="22"/>
      <c r="C18" s="36"/>
      <c r="D18" s="82"/>
      <c r="E18" s="80"/>
      <c r="F18" s="82"/>
      <c r="G18" s="81"/>
      <c r="H18" s="82"/>
      <c r="I18" s="82"/>
      <c r="J18" s="82"/>
    </row>
    <row r="19" spans="1:12" s="74" customFormat="1" ht="21.75" customHeight="1">
      <c r="A19" s="16" t="s">
        <v>132</v>
      </c>
      <c r="B19" s="203"/>
      <c r="C19" s="36"/>
      <c r="D19" s="82">
        <v>0</v>
      </c>
      <c r="E19" s="80"/>
      <c r="F19" s="82">
        <v>0</v>
      </c>
      <c r="G19" s="81"/>
      <c r="H19" s="82">
        <v>-72352</v>
      </c>
      <c r="I19" s="82"/>
      <c r="J19" s="82">
        <f>SUM(D19:I19)</f>
        <v>-72352</v>
      </c>
    </row>
    <row r="20" spans="1:12" s="74" customFormat="1" ht="21.75" customHeight="1">
      <c r="A20" s="16" t="s">
        <v>122</v>
      </c>
      <c r="C20" s="203"/>
      <c r="D20" s="121">
        <v>0</v>
      </c>
      <c r="E20" s="80"/>
      <c r="F20" s="121">
        <v>0</v>
      </c>
      <c r="G20" s="80"/>
      <c r="H20" s="94">
        <f>PL!M55</f>
        <v>0</v>
      </c>
      <c r="I20" s="83"/>
      <c r="J20" s="121">
        <f>SUM(D20:I20)</f>
        <v>0</v>
      </c>
    </row>
    <row r="21" spans="1:12" s="74" customFormat="1" ht="22.2">
      <c r="A21" s="22" t="s">
        <v>148</v>
      </c>
      <c r="B21" s="22"/>
      <c r="C21" s="36"/>
      <c r="D21" s="143">
        <f>SUM(D19:D20)</f>
        <v>0</v>
      </c>
      <c r="E21" s="79"/>
      <c r="F21" s="143">
        <f>SUM(F19:F20)</f>
        <v>0</v>
      </c>
      <c r="G21" s="79"/>
      <c r="H21" s="143">
        <f>SUM(H19:H20)</f>
        <v>-72352</v>
      </c>
      <c r="I21" s="79"/>
      <c r="J21" s="148">
        <f>SUM(J19:J20)</f>
        <v>-72352</v>
      </c>
    </row>
    <row r="22" spans="1:12" s="74" customFormat="1" ht="22.8" thickBot="1">
      <c r="A22" s="22" t="s">
        <v>131</v>
      </c>
      <c r="C22" s="204"/>
      <c r="D22" s="54">
        <f>(D17+D21)</f>
        <v>1417564</v>
      </c>
      <c r="E22" s="53"/>
      <c r="F22" s="54">
        <f>(F17+F21)</f>
        <v>-285000</v>
      </c>
      <c r="G22" s="53"/>
      <c r="H22" s="54">
        <f>(H17+H21)</f>
        <v>-833661</v>
      </c>
      <c r="I22" s="53"/>
      <c r="J22" s="54">
        <f>(J17+J21)</f>
        <v>298903</v>
      </c>
      <c r="K22" s="130"/>
    </row>
    <row r="23" spans="1:12" ht="23.25" customHeight="1" thickTop="1">
      <c r="D23" s="106"/>
      <c r="F23" s="106"/>
      <c r="H23" s="106"/>
      <c r="J23" s="106"/>
    </row>
    <row r="25" spans="1:12" ht="23.25" customHeight="1">
      <c r="H25" s="106">
        <f>+H22-BS!M79</f>
        <v>0</v>
      </c>
      <c r="J25" s="106">
        <f>+J22-BS!M80</f>
        <v>0</v>
      </c>
    </row>
  </sheetData>
  <sheetProtection password="F7ED" sheet="1" objects="1" scenarios="1"/>
  <mergeCells count="2">
    <mergeCell ref="D4:J4"/>
    <mergeCell ref="D7:J7"/>
  </mergeCells>
  <pageMargins left="0.94488188976377963" right="0.23622047244094491" top="0.39370078740157483" bottom="0.6692913385826772" header="0.23622047244094491" footer="0.39370078740157483"/>
  <pageSetup paperSize="9" firstPageNumber="9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66"/>
  <sheetViews>
    <sheetView showGridLines="0" tabSelected="1" view="pageBreakPreview" topLeftCell="A28" zoomScaleNormal="115" zoomScaleSheetLayoutView="100" workbookViewId="0">
      <selection activeCell="R62" sqref="R62"/>
    </sheetView>
  </sheetViews>
  <sheetFormatPr defaultColWidth="10.875" defaultRowHeight="24" customHeight="1"/>
  <cols>
    <col min="1" max="3" width="1.875" style="18" customWidth="1"/>
    <col min="4" max="4" width="39.75" style="18" customWidth="1"/>
    <col min="5" max="5" width="7.875" style="18" customWidth="1"/>
    <col min="6" max="6" width="10.375" style="6" customWidth="1"/>
    <col min="7" max="7" width="2.25" style="18" customWidth="1"/>
    <col min="8" max="8" width="11.25" style="18" customWidth="1"/>
    <col min="9" max="9" width="2.125" style="18" customWidth="1"/>
    <col min="10" max="10" width="11.125" style="18" customWidth="1"/>
    <col min="11" max="11" width="1.75" style="18" customWidth="1"/>
    <col min="12" max="12" width="11.625" style="18" customWidth="1"/>
    <col min="13" max="13" width="1.125" style="18" customWidth="1"/>
    <col min="14" max="18" width="10.875" style="18"/>
    <col min="19" max="19" width="14.25" style="114" bestFit="1" customWidth="1"/>
    <col min="20" max="16384" width="10.875" style="18"/>
  </cols>
  <sheetData>
    <row r="1" spans="1:19" s="2" customFormat="1" ht="24" customHeight="1">
      <c r="A1" s="45" t="s">
        <v>36</v>
      </c>
      <c r="B1" s="5"/>
      <c r="C1" s="5"/>
      <c r="D1" s="5"/>
      <c r="E1" s="5"/>
      <c r="F1" s="13"/>
      <c r="G1" s="5"/>
      <c r="H1" s="5"/>
      <c r="I1" s="5"/>
      <c r="J1" s="5"/>
      <c r="K1" s="5"/>
      <c r="L1" s="10"/>
      <c r="S1" s="208"/>
    </row>
    <row r="2" spans="1:19" s="152" customFormat="1" ht="24" customHeight="1">
      <c r="A2" s="149" t="s">
        <v>101</v>
      </c>
      <c r="B2" s="149"/>
      <c r="C2" s="149"/>
      <c r="D2" s="149"/>
      <c r="E2" s="149"/>
      <c r="F2" s="150"/>
      <c r="G2" s="149"/>
      <c r="H2" s="149"/>
      <c r="I2" s="149"/>
      <c r="J2" s="149"/>
      <c r="K2" s="149"/>
      <c r="L2" s="151"/>
      <c r="M2" s="153"/>
      <c r="S2" s="153"/>
    </row>
    <row r="3" spans="1:19" s="2" customFormat="1" ht="15.6" customHeight="1">
      <c r="A3" s="5"/>
      <c r="B3" s="5"/>
      <c r="C3" s="5"/>
      <c r="D3" s="5"/>
      <c r="E3" s="5"/>
      <c r="F3" s="13"/>
      <c r="G3" s="5"/>
      <c r="H3" s="5"/>
      <c r="I3" s="5"/>
      <c r="J3" s="5"/>
      <c r="K3" s="5"/>
      <c r="L3" s="5"/>
      <c r="S3" s="208"/>
    </row>
    <row r="4" spans="1:19" ht="18.75" customHeight="1">
      <c r="E4" s="101"/>
      <c r="F4" s="215" t="s">
        <v>96</v>
      </c>
      <c r="G4" s="215"/>
      <c r="H4" s="215"/>
      <c r="I4" s="206"/>
      <c r="J4" s="215" t="s">
        <v>97</v>
      </c>
      <c r="K4" s="215"/>
      <c r="L4" s="215"/>
    </row>
    <row r="5" spans="1:19" ht="21.6">
      <c r="E5" s="101"/>
      <c r="F5" s="217" t="s">
        <v>98</v>
      </c>
      <c r="G5" s="217"/>
      <c r="H5" s="217"/>
      <c r="I5" s="207"/>
      <c r="J5" s="217" t="s">
        <v>98</v>
      </c>
      <c r="K5" s="217"/>
      <c r="L5" s="217"/>
    </row>
    <row r="6" spans="1:19" ht="21.6">
      <c r="E6" s="101"/>
      <c r="F6" s="217" t="s">
        <v>99</v>
      </c>
      <c r="G6" s="217"/>
      <c r="H6" s="217"/>
      <c r="I6" s="207"/>
      <c r="J6" s="217" t="s">
        <v>99</v>
      </c>
      <c r="K6" s="217"/>
      <c r="L6" s="217"/>
    </row>
    <row r="7" spans="1:19" ht="21.6">
      <c r="E7" s="157" t="s">
        <v>11</v>
      </c>
      <c r="F7" s="207">
        <v>2567</v>
      </c>
      <c r="G7" s="207"/>
      <c r="H7" s="207">
        <v>2566</v>
      </c>
      <c r="I7" s="207"/>
      <c r="J7" s="207">
        <v>2567</v>
      </c>
      <c r="K7" s="207"/>
      <c r="L7" s="207">
        <v>2566</v>
      </c>
    </row>
    <row r="8" spans="1:19" ht="18.75" customHeight="1">
      <c r="E8" s="101"/>
      <c r="F8" s="218" t="s">
        <v>94</v>
      </c>
      <c r="G8" s="218"/>
      <c r="H8" s="218"/>
      <c r="I8" s="218"/>
      <c r="J8" s="218"/>
      <c r="K8" s="218"/>
      <c r="L8" s="218"/>
    </row>
    <row r="9" spans="1:19" ht="19.5" customHeight="1">
      <c r="A9" s="15" t="s">
        <v>14</v>
      </c>
      <c r="J9" s="19"/>
      <c r="K9" s="19"/>
      <c r="L9" s="19"/>
    </row>
    <row r="10" spans="1:19" ht="21.6">
      <c r="A10" s="17" t="s">
        <v>136</v>
      </c>
      <c r="F10" s="40">
        <v>-21579</v>
      </c>
      <c r="H10" s="40">
        <v>8501</v>
      </c>
      <c r="J10" s="40">
        <v>-72352</v>
      </c>
      <c r="K10" s="19"/>
      <c r="L10" s="40">
        <v>7820</v>
      </c>
    </row>
    <row r="11" spans="1:19" ht="21.6">
      <c r="A11" s="100" t="s">
        <v>72</v>
      </c>
      <c r="B11" s="101"/>
      <c r="C11" s="101"/>
      <c r="D11" s="101"/>
      <c r="F11" s="115"/>
      <c r="G11" s="116"/>
      <c r="H11" s="115"/>
      <c r="I11" s="116"/>
      <c r="J11" s="19"/>
      <c r="K11" s="117"/>
      <c r="L11" s="19"/>
    </row>
    <row r="12" spans="1:19" ht="21.6">
      <c r="A12" s="24" t="s">
        <v>149</v>
      </c>
      <c r="B12" s="1"/>
      <c r="C12" s="1"/>
      <c r="D12" s="1"/>
      <c r="F12" s="84">
        <v>-2</v>
      </c>
      <c r="H12" s="40">
        <v>-12</v>
      </c>
      <c r="J12" s="84">
        <v>-2</v>
      </c>
      <c r="K12" s="19"/>
      <c r="L12" s="84">
        <v>-12</v>
      </c>
    </row>
    <row r="13" spans="1:19" ht="21.6">
      <c r="A13" s="24" t="s">
        <v>150</v>
      </c>
      <c r="B13" s="1"/>
      <c r="C13" s="1"/>
      <c r="D13" s="1"/>
      <c r="F13" s="40">
        <v>0</v>
      </c>
      <c r="H13" s="40">
        <v>0</v>
      </c>
      <c r="J13" s="40">
        <v>55265</v>
      </c>
      <c r="K13" s="19"/>
      <c r="L13" s="40">
        <v>0</v>
      </c>
    </row>
    <row r="14" spans="1:19" ht="21.6">
      <c r="A14" s="24" t="s">
        <v>126</v>
      </c>
      <c r="B14" s="1"/>
      <c r="C14" s="1"/>
      <c r="D14" s="1"/>
      <c r="F14" s="40">
        <v>753</v>
      </c>
      <c r="H14" s="40">
        <v>830</v>
      </c>
      <c r="J14" s="40">
        <v>0</v>
      </c>
      <c r="K14" s="19"/>
      <c r="L14" s="84">
        <v>0</v>
      </c>
    </row>
    <row r="15" spans="1:19" ht="21.6">
      <c r="A15" s="95" t="s">
        <v>31</v>
      </c>
      <c r="B15" s="1"/>
      <c r="C15" s="1"/>
      <c r="D15" s="1"/>
      <c r="E15" s="40"/>
      <c r="F15" s="40">
        <v>7586</v>
      </c>
      <c r="H15" s="40">
        <v>8757</v>
      </c>
      <c r="I15" s="84"/>
      <c r="J15" s="40">
        <v>5289</v>
      </c>
      <c r="K15" s="84"/>
      <c r="L15" s="84">
        <v>5566</v>
      </c>
    </row>
    <row r="16" spans="1:19" ht="21.6">
      <c r="A16" s="95" t="s">
        <v>52</v>
      </c>
      <c r="B16" s="1"/>
      <c r="C16" s="1"/>
      <c r="D16" s="1"/>
      <c r="F16" s="40">
        <v>485</v>
      </c>
      <c r="H16" s="40">
        <v>374</v>
      </c>
      <c r="I16" s="84"/>
      <c r="J16" s="40">
        <v>485</v>
      </c>
      <c r="K16" s="84"/>
      <c r="L16" s="84">
        <v>327</v>
      </c>
    </row>
    <row r="17" spans="1:12" ht="21.6">
      <c r="A17" s="99" t="s">
        <v>85</v>
      </c>
      <c r="B17" s="1"/>
      <c r="C17" s="1"/>
      <c r="D17" s="1"/>
      <c r="F17" s="40">
        <v>293</v>
      </c>
      <c r="H17" s="40">
        <v>382</v>
      </c>
      <c r="I17" s="84"/>
      <c r="J17" s="40">
        <v>253</v>
      </c>
      <c r="K17" s="84"/>
      <c r="L17" s="84">
        <v>340</v>
      </c>
    </row>
    <row r="18" spans="1:12" ht="21.6">
      <c r="A18" s="99" t="s">
        <v>162</v>
      </c>
      <c r="B18" s="1"/>
      <c r="C18" s="1"/>
      <c r="D18" s="1"/>
      <c r="F18" s="40">
        <v>-3031</v>
      </c>
      <c r="H18" s="40">
        <v>0</v>
      </c>
      <c r="I18" s="84"/>
      <c r="J18" s="40">
        <v>19</v>
      </c>
      <c r="K18" s="84"/>
      <c r="L18" s="40">
        <v>0</v>
      </c>
    </row>
    <row r="19" spans="1:12" ht="21.6">
      <c r="A19" s="99" t="s">
        <v>163</v>
      </c>
      <c r="B19" s="1"/>
      <c r="C19" s="1"/>
      <c r="D19" s="1"/>
      <c r="F19" s="40">
        <v>-339</v>
      </c>
      <c r="H19" s="40">
        <v>0</v>
      </c>
      <c r="I19" s="84"/>
      <c r="J19" s="40">
        <v>-339</v>
      </c>
      <c r="K19" s="84"/>
      <c r="L19" s="40">
        <v>0</v>
      </c>
    </row>
    <row r="20" spans="1:12" ht="21.6">
      <c r="A20" s="98" t="s">
        <v>141</v>
      </c>
      <c r="B20" s="1"/>
      <c r="C20" s="1"/>
      <c r="D20" s="1"/>
      <c r="F20" s="40">
        <v>1206</v>
      </c>
      <c r="H20" s="40">
        <v>-5366</v>
      </c>
      <c r="I20" s="84"/>
      <c r="J20" s="40">
        <v>252</v>
      </c>
      <c r="K20" s="84"/>
      <c r="L20" s="40">
        <v>198</v>
      </c>
    </row>
    <row r="21" spans="1:12" ht="21.6">
      <c r="A21" s="102" t="s">
        <v>80</v>
      </c>
      <c r="B21" s="1"/>
      <c r="C21" s="1"/>
      <c r="D21" s="1"/>
      <c r="F21" s="84">
        <v>-9</v>
      </c>
      <c r="H21" s="40">
        <v>-40</v>
      </c>
      <c r="I21" s="84"/>
      <c r="J21" s="40">
        <v>-6</v>
      </c>
      <c r="K21" s="84"/>
      <c r="L21" s="84">
        <v>-39</v>
      </c>
    </row>
    <row r="22" spans="1:12" ht="21.6">
      <c r="A22" s="128" t="s">
        <v>86</v>
      </c>
      <c r="B22" s="1"/>
      <c r="C22" s="1"/>
      <c r="D22" s="1"/>
      <c r="F22" s="40">
        <v>-4</v>
      </c>
      <c r="H22" s="40">
        <v>-6</v>
      </c>
      <c r="I22" s="84"/>
      <c r="J22" s="40">
        <v>-4</v>
      </c>
      <c r="K22" s="84"/>
      <c r="L22" s="84">
        <v>-6</v>
      </c>
    </row>
    <row r="23" spans="1:12" ht="24" customHeight="1">
      <c r="A23" s="96" t="s">
        <v>27</v>
      </c>
      <c r="B23" s="1"/>
      <c r="C23" s="1"/>
      <c r="D23" s="1"/>
      <c r="F23" s="40">
        <v>336</v>
      </c>
      <c r="H23" s="40">
        <v>435</v>
      </c>
      <c r="I23" s="84"/>
      <c r="J23" s="40">
        <v>583</v>
      </c>
      <c r="K23" s="84"/>
      <c r="L23" s="84">
        <v>439</v>
      </c>
    </row>
    <row r="24" spans="1:12" ht="24" customHeight="1">
      <c r="A24" s="98" t="s">
        <v>155</v>
      </c>
      <c r="B24" s="1"/>
      <c r="C24" s="1"/>
      <c r="D24" s="1"/>
      <c r="F24" s="40">
        <v>1477</v>
      </c>
      <c r="H24" s="40">
        <v>-33803</v>
      </c>
      <c r="I24" s="84"/>
      <c r="J24" s="40">
        <v>-123</v>
      </c>
      <c r="K24" s="84"/>
      <c r="L24" s="84">
        <v>-35088</v>
      </c>
    </row>
    <row r="25" spans="1:12" ht="20.25" customHeight="1">
      <c r="A25" s="1"/>
      <c r="B25" s="1"/>
      <c r="C25" s="1"/>
      <c r="D25" s="1"/>
      <c r="F25" s="58">
        <f>SUM(F10:F24)</f>
        <v>-12828</v>
      </c>
      <c r="H25" s="58">
        <f>SUM(H10:H24)</f>
        <v>-19948</v>
      </c>
      <c r="J25" s="58">
        <f>SUM(J10:J24)</f>
        <v>-10680</v>
      </c>
      <c r="K25" s="19"/>
      <c r="L25" s="58">
        <f>SUM(L10:L24)</f>
        <v>-20455</v>
      </c>
    </row>
    <row r="26" spans="1:12" ht="19.5" customHeight="1">
      <c r="A26" s="25" t="s">
        <v>28</v>
      </c>
      <c r="B26" s="3"/>
      <c r="C26" s="1"/>
      <c r="D26" s="1"/>
      <c r="F26" s="42"/>
      <c r="H26" s="42"/>
      <c r="J26" s="112"/>
      <c r="K26" s="19"/>
      <c r="L26" s="112"/>
    </row>
    <row r="27" spans="1:12" ht="22.2">
      <c r="A27" s="44" t="s">
        <v>38</v>
      </c>
      <c r="B27" s="3"/>
      <c r="C27" s="1"/>
      <c r="D27" s="1"/>
      <c r="F27" s="42">
        <v>3012</v>
      </c>
      <c r="H27" s="42">
        <v>10797</v>
      </c>
      <c r="I27" s="84"/>
      <c r="J27" s="40">
        <v>1821</v>
      </c>
      <c r="K27" s="84"/>
      <c r="L27" s="84">
        <v>8290</v>
      </c>
    </row>
    <row r="28" spans="1:12" ht="22.2">
      <c r="A28" s="24" t="s">
        <v>57</v>
      </c>
      <c r="B28" s="3"/>
      <c r="C28" s="1"/>
      <c r="D28" s="1"/>
      <c r="F28" s="42">
        <v>-201</v>
      </c>
      <c r="H28" s="42">
        <f>-2573-837-20+33+288</f>
        <v>-3109</v>
      </c>
      <c r="I28" s="84"/>
      <c r="J28" s="40">
        <v>-261</v>
      </c>
      <c r="K28" s="84"/>
      <c r="L28" s="42">
        <v>-2481</v>
      </c>
    </row>
    <row r="29" spans="1:12" ht="22.2">
      <c r="A29" s="44" t="s">
        <v>19</v>
      </c>
      <c r="B29" s="3"/>
      <c r="C29" s="1"/>
      <c r="D29" s="1"/>
      <c r="F29" s="42">
        <v>-881</v>
      </c>
      <c r="H29" s="42">
        <v>2294</v>
      </c>
      <c r="I29" s="84"/>
      <c r="J29" s="40">
        <v>99</v>
      </c>
      <c r="K29" s="84"/>
      <c r="L29" s="84">
        <v>2133</v>
      </c>
    </row>
    <row r="30" spans="1:12" ht="22.2">
      <c r="A30" s="24" t="s">
        <v>88</v>
      </c>
      <c r="B30" s="3"/>
      <c r="C30" s="1"/>
      <c r="D30" s="1"/>
      <c r="F30" s="84">
        <v>256</v>
      </c>
      <c r="H30" s="84">
        <v>-323</v>
      </c>
      <c r="I30" s="84"/>
      <c r="J30" s="40">
        <v>256</v>
      </c>
      <c r="K30" s="84"/>
      <c r="L30" s="84">
        <v>-323</v>
      </c>
    </row>
    <row r="31" spans="1:12" ht="21.6">
      <c r="A31" s="44" t="s">
        <v>41</v>
      </c>
      <c r="B31" s="55"/>
      <c r="C31" s="1"/>
      <c r="D31" s="1"/>
      <c r="F31" s="42">
        <v>141</v>
      </c>
      <c r="H31" s="42">
        <v>-2581</v>
      </c>
      <c r="I31" s="84"/>
      <c r="J31" s="40">
        <v>891</v>
      </c>
      <c r="K31" s="84"/>
      <c r="L31" s="84">
        <v>-2254</v>
      </c>
    </row>
    <row r="32" spans="1:12" ht="21.6">
      <c r="A32" s="24" t="s">
        <v>59</v>
      </c>
      <c r="B32" s="55"/>
      <c r="C32" s="1"/>
      <c r="D32" s="1"/>
      <c r="F32" s="42">
        <f>2540-669</f>
        <v>1871</v>
      </c>
      <c r="H32" s="42">
        <v>2023</v>
      </c>
      <c r="I32" s="84"/>
      <c r="J32" s="40">
        <f>2709-669</f>
        <v>2040</v>
      </c>
      <c r="K32" s="84"/>
      <c r="L32" s="84">
        <v>1754</v>
      </c>
    </row>
    <row r="33" spans="1:19" ht="21.6">
      <c r="A33" s="44" t="s">
        <v>66</v>
      </c>
      <c r="B33" s="55"/>
      <c r="C33" s="1"/>
      <c r="D33" s="1"/>
      <c r="F33" s="42">
        <v>-1620</v>
      </c>
      <c r="H33" s="42">
        <v>-5109</v>
      </c>
      <c r="I33" s="84"/>
      <c r="J33" s="40">
        <v>-1472</v>
      </c>
      <c r="K33" s="84"/>
      <c r="L33" s="84">
        <v>-4491</v>
      </c>
    </row>
    <row r="34" spans="1:19" ht="21.6">
      <c r="A34" s="44" t="s">
        <v>68</v>
      </c>
      <c r="B34" s="55"/>
      <c r="C34" s="1"/>
      <c r="D34" s="1"/>
      <c r="F34" s="84">
        <v>-119</v>
      </c>
      <c r="H34" s="84">
        <v>-346</v>
      </c>
      <c r="I34" s="84"/>
      <c r="J34" s="40">
        <v>-119</v>
      </c>
      <c r="K34" s="84"/>
      <c r="L34" s="84">
        <v>-346</v>
      </c>
    </row>
    <row r="35" spans="1:19" ht="21.6">
      <c r="A35" s="24" t="s">
        <v>123</v>
      </c>
      <c r="B35" s="55"/>
      <c r="C35" s="1"/>
      <c r="D35" s="1"/>
      <c r="F35" s="112">
        <v>-82</v>
      </c>
      <c r="H35" s="112">
        <v>-591</v>
      </c>
      <c r="I35" s="84"/>
      <c r="J35" s="40">
        <v>-82</v>
      </c>
      <c r="K35" s="84"/>
      <c r="L35" s="112">
        <v>-470</v>
      </c>
    </row>
    <row r="36" spans="1:19" ht="21.6">
      <c r="A36" s="24" t="s">
        <v>151</v>
      </c>
      <c r="B36" s="55"/>
      <c r="C36" s="1"/>
      <c r="D36" s="1"/>
      <c r="F36" s="58">
        <f>SUM(F25:F35)</f>
        <v>-10451</v>
      </c>
      <c r="H36" s="58">
        <f>SUM(H25:H35)</f>
        <v>-16893</v>
      </c>
      <c r="J36" s="122">
        <f>SUM(J25:J35)</f>
        <v>-7507</v>
      </c>
      <c r="K36" s="19"/>
      <c r="L36" s="122">
        <f>SUM(L25:L35)</f>
        <v>-18643</v>
      </c>
    </row>
    <row r="37" spans="1:19" ht="21.6">
      <c r="A37" s="44" t="s">
        <v>47</v>
      </c>
      <c r="B37" s="55"/>
      <c r="C37" s="1"/>
      <c r="D37" s="1"/>
      <c r="F37" s="42">
        <v>-359</v>
      </c>
      <c r="H37" s="42">
        <v>-455</v>
      </c>
      <c r="I37" s="84"/>
      <c r="J37" s="40">
        <v>-244</v>
      </c>
      <c r="K37" s="84"/>
      <c r="L37" s="84">
        <v>-455</v>
      </c>
    </row>
    <row r="38" spans="1:19" ht="22.2">
      <c r="A38" s="28" t="s">
        <v>152</v>
      </c>
      <c r="B38" s="3"/>
      <c r="C38" s="3"/>
      <c r="D38" s="3"/>
      <c r="E38" s="3"/>
      <c r="F38" s="91">
        <f>SUM(F36:F37)</f>
        <v>-10810</v>
      </c>
      <c r="G38" s="3"/>
      <c r="H38" s="91">
        <f>SUM(H36:H37)</f>
        <v>-17348</v>
      </c>
      <c r="I38" s="3"/>
      <c r="J38" s="43">
        <f>SUM(J36:J37)</f>
        <v>-7751</v>
      </c>
      <c r="K38" s="3"/>
      <c r="L38" s="43">
        <f>SUM(L36:L37)</f>
        <v>-19098</v>
      </c>
      <c r="S38" s="118"/>
    </row>
    <row r="39" spans="1:19" ht="16.5" customHeight="1">
      <c r="A39" s="28"/>
      <c r="B39" s="3"/>
      <c r="C39" s="3"/>
      <c r="D39" s="3"/>
      <c r="E39" s="3"/>
      <c r="F39" s="59"/>
      <c r="G39" s="3"/>
      <c r="H39" s="59"/>
      <c r="I39" s="3"/>
      <c r="J39" s="40"/>
      <c r="K39" s="3"/>
      <c r="L39" s="59"/>
    </row>
    <row r="40" spans="1:19" ht="20.25" customHeight="1">
      <c r="A40" s="32" t="s">
        <v>15</v>
      </c>
      <c r="F40" s="132"/>
      <c r="G40" s="132"/>
      <c r="H40" s="132"/>
      <c r="I40" s="132"/>
      <c r="J40" s="40"/>
      <c r="K40" s="132"/>
      <c r="L40" s="132"/>
    </row>
    <row r="41" spans="1:19" ht="20.25" customHeight="1">
      <c r="A41" s="55" t="s">
        <v>48</v>
      </c>
      <c r="F41" s="90">
        <v>16</v>
      </c>
      <c r="G41" s="85"/>
      <c r="H41" s="90">
        <v>241</v>
      </c>
      <c r="I41" s="84"/>
      <c r="J41" s="40">
        <v>5</v>
      </c>
      <c r="K41" s="84"/>
      <c r="L41" s="84">
        <v>256</v>
      </c>
    </row>
    <row r="42" spans="1:19" ht="21.6">
      <c r="A42" s="44" t="s">
        <v>56</v>
      </c>
      <c r="F42" s="40">
        <v>0</v>
      </c>
      <c r="H42" s="40">
        <v>0</v>
      </c>
      <c r="I42" s="84"/>
      <c r="J42" s="40">
        <v>0</v>
      </c>
      <c r="K42" s="84"/>
      <c r="L42" s="84">
        <v>10736</v>
      </c>
    </row>
    <row r="43" spans="1:19" ht="21.6">
      <c r="A43" s="24" t="s">
        <v>116</v>
      </c>
      <c r="F43" s="40">
        <v>0</v>
      </c>
      <c r="H43" s="40">
        <v>0</v>
      </c>
      <c r="I43" s="84"/>
      <c r="J43" s="40">
        <v>0</v>
      </c>
      <c r="K43" s="84"/>
      <c r="L43" s="84">
        <v>-10736</v>
      </c>
    </row>
    <row r="44" spans="1:19" ht="20.25" customHeight="1">
      <c r="A44" s="26" t="s">
        <v>82</v>
      </c>
      <c r="F44" s="90">
        <v>9000</v>
      </c>
      <c r="G44" s="85"/>
      <c r="H44" s="90">
        <v>27000</v>
      </c>
      <c r="I44" s="84"/>
      <c r="J44" s="40">
        <v>0</v>
      </c>
      <c r="K44" s="84"/>
      <c r="L44" s="84">
        <v>20000</v>
      </c>
    </row>
    <row r="45" spans="1:19" ht="20.25" customHeight="1">
      <c r="A45" s="26" t="s">
        <v>83</v>
      </c>
      <c r="F45" s="90">
        <v>-9000</v>
      </c>
      <c r="G45" s="85"/>
      <c r="H45" s="90">
        <v>-3000</v>
      </c>
      <c r="I45" s="84"/>
      <c r="J45" s="40">
        <v>0</v>
      </c>
      <c r="K45" s="84"/>
      <c r="L45" s="84">
        <v>0</v>
      </c>
    </row>
    <row r="46" spans="1:19" ht="20.25" customHeight="1">
      <c r="A46" s="26" t="s">
        <v>160</v>
      </c>
      <c r="F46" s="90">
        <v>-118</v>
      </c>
      <c r="G46" s="85"/>
      <c r="H46" s="131">
        <v>-8922</v>
      </c>
      <c r="I46" s="84"/>
      <c r="J46" s="40">
        <v>-118</v>
      </c>
      <c r="K46" s="84"/>
      <c r="L46" s="84">
        <v>-7879</v>
      </c>
    </row>
    <row r="47" spans="1:19" s="6" customFormat="1" ht="21.6">
      <c r="A47" s="26" t="s">
        <v>161</v>
      </c>
      <c r="F47" s="131">
        <v>10152</v>
      </c>
      <c r="H47" s="40">
        <v>0</v>
      </c>
      <c r="I47" s="84"/>
      <c r="J47" s="40">
        <v>0</v>
      </c>
      <c r="K47" s="84"/>
      <c r="S47" s="209"/>
    </row>
    <row r="48" spans="1:19" s="6" customFormat="1" ht="21.6">
      <c r="A48" s="26" t="s">
        <v>156</v>
      </c>
      <c r="F48" s="131">
        <v>1150</v>
      </c>
      <c r="H48" s="40">
        <v>0</v>
      </c>
      <c r="I48" s="84"/>
      <c r="J48" s="40">
        <v>1150</v>
      </c>
      <c r="K48" s="84"/>
      <c r="L48" s="84">
        <v>0</v>
      </c>
      <c r="S48" s="209"/>
    </row>
    <row r="49" spans="1:21" ht="22.2">
      <c r="A49" s="3" t="s">
        <v>153</v>
      </c>
      <c r="F49" s="91">
        <f>SUM(F41:F48)</f>
        <v>11200</v>
      </c>
      <c r="G49" s="8"/>
      <c r="H49" s="91">
        <f>SUM(H41:H46)</f>
        <v>15319</v>
      </c>
      <c r="I49" s="88"/>
      <c r="J49" s="87">
        <f>SUM(J41:J48)</f>
        <v>1037</v>
      </c>
      <c r="K49" s="88"/>
      <c r="L49" s="87">
        <f>SUM(L41:L48)</f>
        <v>12377</v>
      </c>
      <c r="S49" s="118"/>
    </row>
    <row r="50" spans="1:21" ht="6.75" customHeight="1">
      <c r="A50" s="3"/>
      <c r="F50" s="86"/>
      <c r="G50" s="8"/>
      <c r="H50" s="86"/>
      <c r="I50" s="8"/>
      <c r="J50" s="40">
        <f t="shared" ref="J50" si="0">+S50/1000</f>
        <v>0</v>
      </c>
      <c r="K50" s="8"/>
      <c r="L50" s="86"/>
    </row>
    <row r="51" spans="1:21" ht="22.2">
      <c r="A51" s="15" t="s">
        <v>16</v>
      </c>
      <c r="H51" s="93"/>
      <c r="J51" s="40"/>
      <c r="K51" s="19"/>
    </row>
    <row r="52" spans="1:21" ht="21.6">
      <c r="A52" s="44" t="s">
        <v>49</v>
      </c>
      <c r="F52" s="84">
        <v>-786</v>
      </c>
      <c r="H52" s="84">
        <v>-76</v>
      </c>
      <c r="I52" s="84"/>
      <c r="J52" s="40">
        <v>-688</v>
      </c>
      <c r="K52" s="84"/>
      <c r="L52" s="84">
        <v>-73</v>
      </c>
    </row>
    <row r="53" spans="1:21" ht="21.6">
      <c r="A53" s="24" t="s">
        <v>46</v>
      </c>
      <c r="B53" s="26"/>
      <c r="F53" s="42">
        <v>2743</v>
      </c>
      <c r="H53" s="42">
        <v>-1746</v>
      </c>
      <c r="I53" s="84"/>
      <c r="J53" s="40">
        <v>864</v>
      </c>
      <c r="K53" s="84"/>
      <c r="L53" s="84">
        <v>-2784</v>
      </c>
    </row>
    <row r="54" spans="1:21" ht="21.6">
      <c r="A54" s="129" t="s">
        <v>124</v>
      </c>
      <c r="B54" s="26"/>
      <c r="F54" s="112">
        <v>2450</v>
      </c>
      <c r="H54" s="112">
        <v>0</v>
      </c>
      <c r="J54" s="40">
        <v>10850</v>
      </c>
      <c r="K54" s="19"/>
      <c r="L54" s="112">
        <v>6000</v>
      </c>
    </row>
    <row r="55" spans="1:21" ht="21.6">
      <c r="A55" s="129" t="s">
        <v>104</v>
      </c>
      <c r="B55" s="26"/>
      <c r="F55" s="112">
        <v>-3950</v>
      </c>
      <c r="H55" s="112">
        <v>0</v>
      </c>
      <c r="J55" s="40">
        <v>-3550</v>
      </c>
      <c r="K55" s="19"/>
      <c r="L55" s="112">
        <v>0</v>
      </c>
    </row>
    <row r="56" spans="1:21" ht="21.6">
      <c r="A56" s="24" t="s">
        <v>84</v>
      </c>
      <c r="B56" s="26"/>
      <c r="F56" s="42">
        <v>-163</v>
      </c>
      <c r="H56" s="42">
        <v>-218</v>
      </c>
      <c r="I56" s="84"/>
      <c r="J56" s="40">
        <v>-163</v>
      </c>
      <c r="K56" s="84"/>
      <c r="L56" s="84">
        <v>-218</v>
      </c>
    </row>
    <row r="57" spans="1:21" ht="22.2">
      <c r="A57" s="3" t="s">
        <v>89</v>
      </c>
      <c r="F57" s="91">
        <f>SUM(F52:F56)</f>
        <v>294</v>
      </c>
      <c r="G57" s="41"/>
      <c r="H57" s="91">
        <f>SUM(H52:H56)</f>
        <v>-2040</v>
      </c>
      <c r="I57" s="41"/>
      <c r="J57" s="91">
        <f>SUM(J52:J56)</f>
        <v>7313</v>
      </c>
      <c r="K57" s="109"/>
      <c r="L57" s="91">
        <f>SUM(L52:L56)</f>
        <v>2925</v>
      </c>
      <c r="S57" s="118"/>
    </row>
    <row r="58" spans="1:21" ht="9" customHeight="1">
      <c r="F58" s="216"/>
      <c r="G58" s="216"/>
      <c r="H58" s="216"/>
      <c r="I58" s="216"/>
      <c r="J58" s="216"/>
      <c r="K58" s="216"/>
      <c r="L58" s="216"/>
    </row>
    <row r="59" spans="1:21" ht="22.2">
      <c r="A59" s="3" t="s">
        <v>154</v>
      </c>
      <c r="E59" s="203"/>
      <c r="F59" s="107">
        <f>F57+F49+F38</f>
        <v>684</v>
      </c>
      <c r="G59" s="41"/>
      <c r="H59" s="107">
        <f>H57+H49+H38</f>
        <v>-4069</v>
      </c>
      <c r="I59" s="110"/>
      <c r="J59" s="107">
        <f>J57+J49+J38</f>
        <v>599</v>
      </c>
      <c r="K59" s="109"/>
      <c r="L59" s="107">
        <f>+L49+L57+L38</f>
        <v>-3796</v>
      </c>
      <c r="U59" s="210"/>
    </row>
    <row r="60" spans="1:21" ht="21.6">
      <c r="A60" s="17" t="s">
        <v>35</v>
      </c>
      <c r="E60" s="203"/>
      <c r="F60" s="41">
        <v>952</v>
      </c>
      <c r="G60" s="111"/>
      <c r="H60" s="41">
        <v>8798</v>
      </c>
      <c r="I60" s="40"/>
      <c r="J60" s="40">
        <v>844</v>
      </c>
      <c r="K60" s="40"/>
      <c r="L60" s="40">
        <v>5769</v>
      </c>
    </row>
    <row r="61" spans="1:21" ht="22.8" thickBot="1">
      <c r="A61" s="3" t="s">
        <v>102</v>
      </c>
      <c r="E61" s="203"/>
      <c r="F61" s="108">
        <f>SUM(F59:F60)</f>
        <v>1636</v>
      </c>
      <c r="G61" s="111"/>
      <c r="H61" s="108">
        <f>SUM(H59:H60)</f>
        <v>4729</v>
      </c>
      <c r="I61" s="110"/>
      <c r="J61" s="108">
        <f>SUM(J59:J60)</f>
        <v>1443</v>
      </c>
      <c r="K61" s="109"/>
      <c r="L61" s="108">
        <f>SUM(L59:L60)</f>
        <v>1973</v>
      </c>
    </row>
    <row r="62" spans="1:21" ht="6.75" customHeight="1" thickTop="1">
      <c r="A62" s="3"/>
      <c r="F62" s="8"/>
      <c r="G62" s="27"/>
      <c r="H62" s="8"/>
      <c r="J62" s="8"/>
      <c r="K62" s="7"/>
      <c r="L62" s="8"/>
    </row>
    <row r="63" spans="1:21" ht="24" customHeight="1">
      <c r="A63" s="3" t="s">
        <v>53</v>
      </c>
      <c r="B63" s="89"/>
      <c r="F63" s="19"/>
      <c r="H63" s="19"/>
      <c r="J63" s="19"/>
      <c r="L63" s="19"/>
    </row>
    <row r="64" spans="1:21" ht="24" customHeight="1">
      <c r="A64" s="17" t="s">
        <v>164</v>
      </c>
      <c r="B64" s="89"/>
      <c r="D64" s="203"/>
      <c r="E64" s="203" t="s">
        <v>165</v>
      </c>
      <c r="F64" s="19">
        <v>11793</v>
      </c>
      <c r="H64" s="40">
        <v>0</v>
      </c>
      <c r="J64" s="19">
        <v>11793</v>
      </c>
      <c r="L64" s="40">
        <v>0</v>
      </c>
    </row>
    <row r="65" spans="1:12" ht="24" customHeight="1">
      <c r="A65" s="18" t="s">
        <v>107</v>
      </c>
      <c r="H65" s="6"/>
    </row>
    <row r="66" spans="1:12" ht="24" customHeight="1">
      <c r="B66" s="18" t="s">
        <v>108</v>
      </c>
      <c r="E66" s="203" t="s">
        <v>125</v>
      </c>
      <c r="F66" s="40">
        <v>0</v>
      </c>
      <c r="H66" s="40">
        <v>1289</v>
      </c>
      <c r="I66" s="84"/>
      <c r="J66" s="84">
        <v>0</v>
      </c>
      <c r="K66" s="84"/>
      <c r="L66" s="84">
        <v>1289</v>
      </c>
    </row>
  </sheetData>
  <sheetProtection password="F7ED" sheet="1" objects="1" scenarios="1"/>
  <mergeCells count="8">
    <mergeCell ref="F4:H4"/>
    <mergeCell ref="F58:L58"/>
    <mergeCell ref="J4:L4"/>
    <mergeCell ref="F5:H5"/>
    <mergeCell ref="J5:L5"/>
    <mergeCell ref="F6:H6"/>
    <mergeCell ref="J6:L6"/>
    <mergeCell ref="F8:L8"/>
  </mergeCells>
  <pageMargins left="0.78740157480314965" right="0.15748031496062992" top="0.47244094488188981" bottom="0.55118110236220474" header="0.51181102362204722" footer="0.31496062992125984"/>
  <pageSetup paperSize="9" scale="98" firstPageNumber="10" fitToHeight="0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6" max="12" man="1"/>
  </rowBreaks>
  <ignoredErrors>
    <ignoredError sqref="E66" twoDigitTextYear="1"/>
    <ignoredError sqref="J49 J57 H4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2024-05-15T10:17:27Z</cp:lastPrinted>
  <dcterms:created xsi:type="dcterms:W3CDTF">2001-01-22T03:58:50Z</dcterms:created>
  <dcterms:modified xsi:type="dcterms:W3CDTF">2024-05-15T12:00:02Z</dcterms:modified>
</cp:coreProperties>
</file>