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risuphang\Downloads\"/>
    </mc:Choice>
  </mc:AlternateContent>
  <bookViews>
    <workbookView xWindow="0" yWindow="3750" windowWidth="19230" windowHeight="3765" activeTab="3"/>
  </bookViews>
  <sheets>
    <sheet name="FS,PL" sheetId="1" r:id="rId1"/>
    <sheet name="CH_Con" sheetId="8" r:id="rId2"/>
    <sheet name="CHANGE (SE)" sheetId="6" r:id="rId3"/>
    <sheet name="CF" sheetId="3" r:id="rId4"/>
  </sheets>
  <definedNames>
    <definedName name="_xlnm.Print_Area" localSheetId="3">CF!$A$1:$L$76</definedName>
    <definedName name="_xlnm.Print_Area" localSheetId="1">CH_Con!$A$1:$J$23</definedName>
    <definedName name="_xlnm.Print_Area" localSheetId="2">'CHANGE (SE)'!$A$1:$M$23</definedName>
    <definedName name="_xlnm.Print_Area" localSheetId="0">'FS,PL'!$A$1:$N$123</definedName>
    <definedName name="_xlnm.Print_Titles" localSheetId="1">CH_Con!$1:$7</definedName>
    <definedName name="_xlnm.Print_Titles" localSheetId="2">'CHANGE (SE)'!$1:$7</definedName>
  </definedNames>
  <calcPr calcId="162913"/>
</workbook>
</file>

<file path=xl/calcChain.xml><?xml version="1.0" encoding="utf-8"?>
<calcChain xmlns="http://schemas.openxmlformats.org/spreadsheetml/2006/main">
  <c r="J33" i="3" l="1"/>
  <c r="F33" i="3"/>
  <c r="H29" i="3"/>
  <c r="N59" i="1" l="1"/>
  <c r="L59" i="1"/>
  <c r="J59" i="1"/>
  <c r="H59" i="1"/>
  <c r="J11" i="8" l="1"/>
  <c r="J12" i="8"/>
  <c r="J17" i="8"/>
  <c r="J19" i="8"/>
  <c r="J20" i="8"/>
  <c r="J9" i="8"/>
  <c r="K21" i="6"/>
  <c r="K22" i="6" s="1"/>
  <c r="I21" i="6"/>
  <c r="I22" i="6" s="1"/>
  <c r="G21" i="6"/>
  <c r="G22" i="6" s="1"/>
  <c r="M20" i="6"/>
  <c r="M19" i="6"/>
  <c r="M17" i="6"/>
  <c r="F21" i="8"/>
  <c r="F22" i="8" s="1"/>
  <c r="D21" i="8"/>
  <c r="D22" i="8" s="1"/>
  <c r="H21" i="8"/>
  <c r="H22" i="8" s="1"/>
  <c r="J22" i="8" l="1"/>
  <c r="J21" i="8"/>
  <c r="M21" i="6"/>
  <c r="M22" i="6" s="1"/>
  <c r="M12" i="6"/>
  <c r="M11" i="6"/>
  <c r="M9" i="6"/>
  <c r="K13" i="6" l="1"/>
  <c r="K14" i="6" s="1"/>
  <c r="I13" i="6"/>
  <c r="I14" i="6" s="1"/>
  <c r="G13" i="6"/>
  <c r="G14" i="6" s="1"/>
  <c r="H13" i="8"/>
  <c r="H14" i="8" s="1"/>
  <c r="F13" i="8"/>
  <c r="D13" i="8"/>
  <c r="D14" i="8" s="1"/>
  <c r="F14" i="8" l="1"/>
  <c r="J14" i="8" s="1"/>
  <c r="J13" i="8"/>
  <c r="M13" i="6"/>
  <c r="M14" i="6" s="1"/>
  <c r="J68" i="1" l="1"/>
  <c r="L68" i="1"/>
  <c r="N68" i="1"/>
  <c r="H68" i="1"/>
  <c r="F59" i="3" l="1"/>
  <c r="H59" i="3"/>
  <c r="J59" i="3"/>
  <c r="L59" i="3"/>
  <c r="H26" i="3"/>
  <c r="H37" i="3" s="1"/>
  <c r="J26" i="3"/>
  <c r="J37" i="3" s="1"/>
  <c r="L26" i="3"/>
  <c r="L37" i="3" s="1"/>
  <c r="F26" i="3"/>
  <c r="F37" i="3" s="1"/>
  <c r="J67" i="3" l="1"/>
  <c r="H67" i="3"/>
  <c r="J48" i="3"/>
  <c r="H48" i="3"/>
  <c r="N92" i="1"/>
  <c r="L92" i="1"/>
  <c r="J92" i="1"/>
  <c r="H92" i="1"/>
  <c r="N85" i="1"/>
  <c r="N93" i="1" s="1"/>
  <c r="N98" i="1" s="1"/>
  <c r="L85" i="1"/>
  <c r="L93" i="1" s="1"/>
  <c r="L98" i="1" s="1"/>
  <c r="J85" i="1"/>
  <c r="J93" i="1" s="1"/>
  <c r="J98" i="1" s="1"/>
  <c r="H85" i="1"/>
  <c r="N49" i="1"/>
  <c r="L49" i="1"/>
  <c r="J49" i="1"/>
  <c r="H49" i="1"/>
  <c r="H60" i="1" s="1"/>
  <c r="H70" i="1" s="1"/>
  <c r="N29" i="1"/>
  <c r="L29" i="1"/>
  <c r="J29" i="1"/>
  <c r="H29" i="1"/>
  <c r="N18" i="1"/>
  <c r="L18" i="1"/>
  <c r="J18" i="1"/>
  <c r="H18" i="1"/>
  <c r="F67" i="3"/>
  <c r="L67" i="3"/>
  <c r="H93" i="1" l="1"/>
  <c r="H98" i="1" s="1"/>
  <c r="H100" i="1" s="1"/>
  <c r="H103" i="1" s="1"/>
  <c r="N100" i="1"/>
  <c r="J100" i="1"/>
  <c r="L100" i="1"/>
  <c r="H30" i="1"/>
  <c r="J69" i="3"/>
  <c r="J71" i="3" s="1"/>
  <c r="L30" i="1"/>
  <c r="F48" i="3"/>
  <c r="F69" i="3" s="1"/>
  <c r="F71" i="3" s="1"/>
  <c r="N30" i="1"/>
  <c r="J30" i="1"/>
  <c r="H69" i="3"/>
  <c r="H71" i="3" s="1"/>
  <c r="L48" i="3"/>
  <c r="L69" i="3" s="1"/>
  <c r="L71" i="3" s="1"/>
  <c r="L60" i="1"/>
  <c r="L70" i="1" s="1"/>
  <c r="J60" i="1"/>
  <c r="J70" i="1" s="1"/>
  <c r="N60" i="1"/>
  <c r="N70" i="1" s="1"/>
  <c r="L103" i="1" l="1"/>
  <c r="N103" i="1"/>
  <c r="J103" i="1"/>
</calcChain>
</file>

<file path=xl/sharedStrings.xml><?xml version="1.0" encoding="utf-8"?>
<sst xmlns="http://schemas.openxmlformats.org/spreadsheetml/2006/main" count="277" uniqueCount="177">
  <si>
    <t>Note</t>
  </si>
  <si>
    <t xml:space="preserve">Consolidated </t>
  </si>
  <si>
    <t>Separate</t>
  </si>
  <si>
    <t>financial  statements</t>
  </si>
  <si>
    <t>Assets</t>
  </si>
  <si>
    <t>Current assets</t>
  </si>
  <si>
    <t xml:space="preserve">Cash and cash equivalents </t>
  </si>
  <si>
    <t>Total current assets</t>
  </si>
  <si>
    <t>Non-current assets</t>
  </si>
  <si>
    <t>Other non-current assets</t>
  </si>
  <si>
    <t>Total  non-current assets</t>
  </si>
  <si>
    <t>Total assets</t>
  </si>
  <si>
    <t>Current liabilities</t>
  </si>
  <si>
    <t>Total current liabilities</t>
  </si>
  <si>
    <t>Non-current liabilities</t>
  </si>
  <si>
    <t>Total liabilities</t>
  </si>
  <si>
    <t>Equity</t>
  </si>
  <si>
    <t>Share capital</t>
  </si>
  <si>
    <t>Issued and paid-up share capital</t>
  </si>
  <si>
    <t>Authorized share capital</t>
  </si>
  <si>
    <t>Discount on ordinary shares</t>
  </si>
  <si>
    <t>Deficits</t>
  </si>
  <si>
    <t>Revenues</t>
  </si>
  <si>
    <t>Total expenses</t>
  </si>
  <si>
    <t>Finance costs</t>
  </si>
  <si>
    <t>Consolidated financial statements</t>
  </si>
  <si>
    <t xml:space="preserve">Discount </t>
  </si>
  <si>
    <t>Issued and paid-up</t>
  </si>
  <si>
    <t>on ordinary shares</t>
  </si>
  <si>
    <t>Deficit</t>
  </si>
  <si>
    <t>Separate financial statements</t>
  </si>
  <si>
    <t>Cash flows from operating activities</t>
  </si>
  <si>
    <t>Interest income</t>
  </si>
  <si>
    <t>Changes in operating assets and liabilities</t>
  </si>
  <si>
    <t>Inventories</t>
  </si>
  <si>
    <t>Cash flows from investing activities</t>
  </si>
  <si>
    <t>Cash flows from financing activities</t>
  </si>
  <si>
    <t>Cash and cash equivalents at 1 January</t>
  </si>
  <si>
    <t>Trade accounts receivables</t>
  </si>
  <si>
    <t>Property, plant and equipment</t>
  </si>
  <si>
    <t>Trade accounts payables</t>
  </si>
  <si>
    <t>Administrative expenses</t>
  </si>
  <si>
    <t>Basic</t>
  </si>
  <si>
    <t>Interest received</t>
  </si>
  <si>
    <t>Expenses</t>
  </si>
  <si>
    <t>Other income</t>
  </si>
  <si>
    <t>Total revenues</t>
  </si>
  <si>
    <t xml:space="preserve">Interest paid </t>
  </si>
  <si>
    <t>Bank overdrafts</t>
  </si>
  <si>
    <t>Professional Waste Technology (1999) Public Company Limited and its Subsidiaries</t>
  </si>
  <si>
    <t>Cost of sales and rendering of services</t>
  </si>
  <si>
    <t>share capital</t>
  </si>
  <si>
    <t>Withholding income tax paid</t>
  </si>
  <si>
    <t xml:space="preserve">Liabilities and equity </t>
  </si>
  <si>
    <t xml:space="preserve">31  March </t>
  </si>
  <si>
    <t xml:space="preserve">31 December </t>
  </si>
  <si>
    <t>(Unaudited)</t>
  </si>
  <si>
    <t>(in thousand Baht)</t>
  </si>
  <si>
    <t xml:space="preserve">Total liabilities and equity </t>
  </si>
  <si>
    <t>Consolidated</t>
  </si>
  <si>
    <t xml:space="preserve">Separate </t>
  </si>
  <si>
    <t xml:space="preserve"> financial statements</t>
  </si>
  <si>
    <t>financial statements</t>
  </si>
  <si>
    <t>Three-month period</t>
  </si>
  <si>
    <t>ended 31 March</t>
  </si>
  <si>
    <t>Total comprehensive income for the period</t>
  </si>
  <si>
    <t>Comprehensive income for the period</t>
  </si>
  <si>
    <t>Cash and cash equivalents at 31 March</t>
  </si>
  <si>
    <t xml:space="preserve">Statements of financial position </t>
  </si>
  <si>
    <t>Total Equity</t>
  </si>
  <si>
    <t>Other intangible assets</t>
  </si>
  <si>
    <t>Other expenses</t>
  </si>
  <si>
    <t>Statements of comprehensive income (unaudited)</t>
  </si>
  <si>
    <t>Stataments of changes in equity (unaudited)</t>
  </si>
  <si>
    <t>Statements of cash flows (unaudited)</t>
  </si>
  <si>
    <t>Revenues from sales</t>
  </si>
  <si>
    <t>Distribution costs</t>
  </si>
  <si>
    <t xml:space="preserve">Total equity </t>
  </si>
  <si>
    <t>Total equity</t>
  </si>
  <si>
    <t>Other current receivables</t>
  </si>
  <si>
    <t>Other current payables</t>
  </si>
  <si>
    <t>Provision for employee benefit expenses</t>
  </si>
  <si>
    <t>Revenues from services</t>
  </si>
  <si>
    <t xml:space="preserve">Adjustments to reconcile profit (loss) to </t>
  </si>
  <si>
    <t>cash receipts (payments)</t>
  </si>
  <si>
    <t>Withholding tax</t>
  </si>
  <si>
    <t>Accrued expenses</t>
  </si>
  <si>
    <t>Depreciation</t>
  </si>
  <si>
    <t>Amortisation</t>
  </si>
  <si>
    <t>Accrued service income</t>
  </si>
  <si>
    <t xml:space="preserve">Undue output tax </t>
  </si>
  <si>
    <t>Proceeds from short-term loans</t>
  </si>
  <si>
    <t>Investment properties</t>
  </si>
  <si>
    <t>Revenues from sale of separated scrap materials</t>
  </si>
  <si>
    <t xml:space="preserve">Bank overdrafts </t>
  </si>
  <si>
    <t>Other current financial assets</t>
  </si>
  <si>
    <t>Other non-current financial assets</t>
  </si>
  <si>
    <t>Finance income</t>
  </si>
  <si>
    <t>Non-cash transactions</t>
  </si>
  <si>
    <t>Right-of-use assets</t>
  </si>
  <si>
    <t>Current portion of lease liabilities</t>
  </si>
  <si>
    <t>Proceeds from other financial assets</t>
  </si>
  <si>
    <t>Rent concessions</t>
  </si>
  <si>
    <t>Net cash from (used in) financing activities</t>
  </si>
  <si>
    <t>Financial lease liabilities</t>
  </si>
  <si>
    <t>Non-current provisions for employee benefits</t>
  </si>
  <si>
    <t xml:space="preserve"> improving landfill </t>
  </si>
  <si>
    <t>Acquisition of other financial assets</t>
  </si>
  <si>
    <t>Payment of  lease liabilities</t>
  </si>
  <si>
    <t>Deferred tax assets</t>
  </si>
  <si>
    <t>Profit for the period</t>
  </si>
  <si>
    <t xml:space="preserve">  Other comprehensive income</t>
  </si>
  <si>
    <t xml:space="preserve">  Profit</t>
  </si>
  <si>
    <t xml:space="preserve">Profit for the period </t>
  </si>
  <si>
    <t>Payment of short-term loans</t>
  </si>
  <si>
    <t>11, 12</t>
  </si>
  <si>
    <t>Other provisions</t>
  </si>
  <si>
    <t>Non-current other provisions for capping and</t>
  </si>
  <si>
    <t>As at 31 March 2023</t>
  </si>
  <si>
    <t>(Restated)</t>
  </si>
  <si>
    <t>4, 5</t>
  </si>
  <si>
    <t>4, 7</t>
  </si>
  <si>
    <t>4, 10</t>
  </si>
  <si>
    <t>4, 13</t>
  </si>
  <si>
    <t>4, 18</t>
  </si>
  <si>
    <t>4, 19</t>
  </si>
  <si>
    <t>4, 20</t>
  </si>
  <si>
    <t>For the three-month period ended 31 March 2023</t>
  </si>
  <si>
    <t>Balance as at 1 January 2023</t>
  </si>
  <si>
    <t>Balance as at 31 March 2023</t>
  </si>
  <si>
    <t xml:space="preserve">improving landfill </t>
  </si>
  <si>
    <t>Loss on impairment of raw materials</t>
  </si>
  <si>
    <t>Payment of other provision</t>
  </si>
  <si>
    <t>Net cash from (used in) operating activities</t>
  </si>
  <si>
    <t>Payment from short-term loans</t>
  </si>
  <si>
    <t>Proceeds of short-term loans</t>
  </si>
  <si>
    <t>12, 21</t>
  </si>
  <si>
    <t>Total non-current liabilities</t>
  </si>
  <si>
    <t>Profit (loss) before income tax expenses</t>
  </si>
  <si>
    <t>As at 31 March 2024</t>
  </si>
  <si>
    <t>For the three-month period ended 31 March 2024</t>
  </si>
  <si>
    <t>Balance as at 1 January 2024</t>
  </si>
  <si>
    <t>Balance as at 31 March 2024</t>
  </si>
  <si>
    <t xml:space="preserve">  Loss</t>
  </si>
  <si>
    <t>Comprehensive income (loss) for the period</t>
  </si>
  <si>
    <t>Total comprehensive income (loss) for the period</t>
  </si>
  <si>
    <t>Other non-current liability</t>
  </si>
  <si>
    <t>Deferred tax liabilities</t>
  </si>
  <si>
    <t>4, 31</t>
  </si>
  <si>
    <t>Loss from operating activities</t>
  </si>
  <si>
    <t>Transfer land to investment properties</t>
  </si>
  <si>
    <t>Owners of the parent</t>
  </si>
  <si>
    <t>Total comprehensive loss for the period</t>
  </si>
  <si>
    <t>Profit (loss) for the period</t>
  </si>
  <si>
    <t>Profit (loss) attributable to:-</t>
  </si>
  <si>
    <t>Total comprehensive income (loss) attributable to :-</t>
  </si>
  <si>
    <t>Earnings (loss) per share (Baht)</t>
  </si>
  <si>
    <t>22, 27</t>
  </si>
  <si>
    <t>Income tax expenses (revenues)</t>
  </si>
  <si>
    <t>Reversal expected credit loss of accounts receivables</t>
  </si>
  <si>
    <t>Other comprehensive income (loss)</t>
  </si>
  <si>
    <t>Other comprehensive income (loss) for the period</t>
  </si>
  <si>
    <t>Professional Waste Technology (1999) Public Company Limited and Subsidiary</t>
  </si>
  <si>
    <t>Professional Waste Technology (1999) Public Company Limited and its Subsidiary</t>
  </si>
  <si>
    <t xml:space="preserve">Reversal expected credit loss </t>
  </si>
  <si>
    <t>Other current provision</t>
  </si>
  <si>
    <t>Loss on impairment of investment in subsidiary</t>
  </si>
  <si>
    <t>Investments in subsidiary</t>
  </si>
  <si>
    <t>Acquisition of equipment</t>
  </si>
  <si>
    <t>Proceeds from disposal of land and equipments</t>
  </si>
  <si>
    <t>Proceeds from disposal of right-of-use asset</t>
  </si>
  <si>
    <t>Net cash used in operating activities</t>
  </si>
  <si>
    <t>Net cash from investing activities</t>
  </si>
  <si>
    <t>Net increased (decreased) in cash and cash equivalents</t>
  </si>
  <si>
    <t xml:space="preserve">Short-term loans </t>
  </si>
  <si>
    <t>Gains (losses) on disposal of land and write off of assets</t>
  </si>
  <si>
    <t>Gains on disposal of right-of-use asset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</si>
</sst>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(* #,##0.00_);_(* \(#,##0.00\);_(* &quot;-&quot;??_);_(@_)"/>
    <numFmt numFmtId="164" formatCode="_-* #,##0.00_-;\-* #,##0.00_-;_-* &quot;-&quot;??_-;_-@_-"/>
    <numFmt numFmtId="165" formatCode="#,##0.00\ ;\(#,##0.00\)"/>
    <numFmt numFmtId="166" formatCode="#,##0\ ;\(#,##0\)"/>
    <numFmt numFmtId="167" formatCode="_(* #,##0_);_(* \(#,##0\);_(* &quot;-&quot;??_);_(@_)"/>
    <numFmt numFmtId="168" formatCode="#,##0.000\ ;\(#,##0.000\)"/>
    <numFmt numFmtId="169" formatCode="#,##0\ ;\(#,##0\);&quot;    -    &quot;"/>
    <numFmt numFmtId="170" formatCode="#,##0;\(#,##0\);&quot;-     &quot;"/>
    <numFmt numFmtId="171" formatCode="#,##0\ ;\(#,##0\);&quot;-     &quot;"/>
    <numFmt numFmtId="172" formatCode="_(* #,##0.0000_);_(* \(#,##0.0000\);_(* &quot;-&quot;??_);_(@_)"/>
  </numFmts>
  <fonts count="25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sz val="15"/>
      <color indexed="8"/>
      <name val="Angsana New"/>
      <family val="1"/>
    </font>
    <font>
      <sz val="14"/>
      <name val="Cordia New"/>
      <family val="2"/>
    </font>
    <font>
      <sz val="8"/>
      <name val="Angsana New"/>
      <family val="1"/>
    </font>
    <font>
      <sz val="15"/>
      <color indexed="8"/>
      <name val="Cordia New"/>
      <family val="2"/>
    </font>
    <font>
      <b/>
      <sz val="11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sz val="12"/>
      <name val="Angsana New"/>
      <family val="1"/>
    </font>
    <font>
      <b/>
      <i/>
      <sz val="12"/>
      <name val="Angsana New"/>
      <family val="1"/>
    </font>
    <font>
      <sz val="12"/>
      <name val="Angsana New"/>
      <family val="1"/>
    </font>
    <font>
      <i/>
      <sz val="11"/>
      <name val="Angsana New"/>
      <family val="1"/>
    </font>
    <font>
      <sz val="11"/>
      <name val="Angsana New"/>
      <family val="1"/>
    </font>
    <font>
      <sz val="15"/>
      <color theme="1"/>
      <name val="Cordia New"/>
      <family val="2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164" fontId="7" fillId="0" borderId="0" applyFont="0" applyFill="0" applyBorder="0" applyAlignment="0" applyProtection="0"/>
    <xf numFmtId="0" fontId="7" fillId="0" borderId="0"/>
  </cellStyleXfs>
  <cellXfs count="192">
    <xf numFmtId="0" fontId="0" fillId="0" borderId="0" xfId="0"/>
    <xf numFmtId="0" fontId="4" fillId="0" borderId="0" xfId="0" applyFont="1" applyFill="1" applyBorder="1"/>
    <xf numFmtId="0" fontId="0" fillId="0" borderId="0" xfId="0" applyFont="1" applyFill="1" applyBorder="1"/>
    <xf numFmtId="0" fontId="2" fillId="0" borderId="0" xfId="0" applyFont="1" applyFill="1" applyBorder="1"/>
    <xf numFmtId="0" fontId="3" fillId="0" borderId="0" xfId="0" applyFont="1" applyFill="1" applyBorder="1"/>
    <xf numFmtId="0" fontId="5" fillId="0" borderId="0" xfId="4" applyFont="1" applyFill="1" applyAlignment="1"/>
    <xf numFmtId="0" fontId="23" fillId="0" borderId="0" xfId="4" applyFill="1" applyAlignment="1">
      <alignment horizontal="center"/>
    </xf>
    <xf numFmtId="0" fontId="4" fillId="0" borderId="0" xfId="4" applyFont="1" applyFill="1" applyAlignment="1"/>
    <xf numFmtId="0" fontId="6" fillId="0" borderId="0" xfId="4" applyFont="1" applyFill="1" applyAlignment="1"/>
    <xf numFmtId="0" fontId="6" fillId="0" borderId="0" xfId="4" applyFont="1" applyFill="1" applyAlignment="1">
      <alignment horizontal="left"/>
    </xf>
    <xf numFmtId="169" fontId="3" fillId="0" borderId="0" xfId="0" applyNumberFormat="1" applyFont="1" applyFill="1" applyBorder="1"/>
    <xf numFmtId="166" fontId="12" fillId="0" borderId="0" xfId="0" applyNumberFormat="1" applyFont="1" applyFill="1" applyBorder="1"/>
    <xf numFmtId="0" fontId="10" fillId="0" borderId="0" xfId="0" applyFont="1" applyFill="1" applyAlignment="1"/>
    <xf numFmtId="0" fontId="13" fillId="0" borderId="0" xfId="0" applyFont="1" applyFill="1" applyAlignment="1"/>
    <xf numFmtId="0" fontId="12" fillId="0" borderId="0" xfId="0" applyFont="1" applyFill="1" applyAlignment="1"/>
    <xf numFmtId="0" fontId="13" fillId="0" borderId="0" xfId="0" applyFont="1" applyFill="1" applyAlignment="1">
      <alignment horizontal="left"/>
    </xf>
    <xf numFmtId="0" fontId="12" fillId="0" borderId="0" xfId="0" applyFont="1" applyFill="1"/>
    <xf numFmtId="0" fontId="14" fillId="0" borderId="0" xfId="0" applyFont="1" applyFill="1"/>
    <xf numFmtId="0" fontId="13" fillId="0" borderId="0" xfId="0" applyFont="1" applyFill="1"/>
    <xf numFmtId="169" fontId="12" fillId="0" borderId="0" xfId="1" applyNumberFormat="1" applyFont="1" applyFill="1" applyAlignment="1"/>
    <xf numFmtId="0" fontId="10" fillId="0" borderId="0" xfId="0" applyFont="1" applyFill="1"/>
    <xf numFmtId="169" fontId="12" fillId="0" borderId="0" xfId="0" applyNumberFormat="1" applyFont="1" applyFill="1"/>
    <xf numFmtId="169" fontId="12" fillId="0" borderId="0" xfId="1" applyNumberFormat="1" applyFont="1" applyFill="1" applyBorder="1"/>
    <xf numFmtId="169" fontId="12" fillId="0" borderId="0" xfId="0" applyNumberFormat="1" applyFont="1" applyFill="1" applyBorder="1"/>
    <xf numFmtId="0" fontId="12" fillId="0" borderId="0" xfId="0" applyFont="1" applyFill="1" applyAlignment="1">
      <alignment horizontal="center"/>
    </xf>
    <xf numFmtId="169" fontId="10" fillId="0" borderId="0" xfId="0" applyNumberFormat="1" applyFont="1" applyFill="1"/>
    <xf numFmtId="169" fontId="10" fillId="0" borderId="0" xfId="0" applyNumberFormat="1" applyFont="1" applyFill="1" applyBorder="1"/>
    <xf numFmtId="0" fontId="14" fillId="0" borderId="0" xfId="0" applyFont="1" applyFill="1" applyAlignment="1"/>
    <xf numFmtId="0" fontId="13" fillId="0" borderId="0" xfId="0" applyFont="1" applyFill="1" applyBorder="1"/>
    <xf numFmtId="0" fontId="12" fillId="0" borderId="0" xfId="0" applyFont="1" applyFill="1" applyBorder="1"/>
    <xf numFmtId="169" fontId="12" fillId="0" borderId="0" xfId="1" applyNumberFormat="1" applyFont="1" applyFill="1" applyBorder="1" applyAlignment="1"/>
    <xf numFmtId="166" fontId="12" fillId="0" borderId="0" xfId="0" applyNumberFormat="1" applyFont="1" applyFill="1" applyAlignment="1"/>
    <xf numFmtId="166" fontId="13" fillId="0" borderId="0" xfId="0" applyNumberFormat="1" applyFont="1" applyFill="1" applyAlignment="1">
      <alignment horizontal="center"/>
    </xf>
    <xf numFmtId="0" fontId="12" fillId="0" borderId="0" xfId="10" applyFont="1" applyFill="1" applyBorder="1" applyAlignment="1">
      <alignment vertical="center"/>
    </xf>
    <xf numFmtId="0" fontId="10" fillId="0" borderId="0" xfId="10" applyFont="1" applyFill="1" applyBorder="1" applyAlignment="1">
      <alignment vertical="center"/>
    </xf>
    <xf numFmtId="166" fontId="12" fillId="0" borderId="0" xfId="0" applyNumberFormat="1" applyFont="1" applyFill="1"/>
    <xf numFmtId="0" fontId="12" fillId="0" borderId="0" xfId="0" applyFont="1" applyFill="1" applyAlignment="1">
      <alignment horizontal="center" vertical="top" wrapText="1"/>
    </xf>
    <xf numFmtId="0" fontId="12" fillId="0" borderId="0" xfId="0" applyFont="1" applyFill="1" applyAlignment="1">
      <alignment horizontal="left" vertical="top"/>
    </xf>
    <xf numFmtId="0" fontId="14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left"/>
    </xf>
    <xf numFmtId="0" fontId="12" fillId="0" borderId="0" xfId="0" applyFont="1" applyFill="1" applyAlignment="1">
      <alignment horizontal="right"/>
    </xf>
    <xf numFmtId="169" fontId="12" fillId="0" borderId="0" xfId="10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horizontal="center"/>
    </xf>
    <xf numFmtId="169" fontId="10" fillId="0" borderId="1" xfId="10" applyNumberFormat="1" applyFont="1" applyFill="1" applyBorder="1" applyAlignment="1">
      <alignment horizontal="right" vertical="center"/>
    </xf>
    <xf numFmtId="169" fontId="10" fillId="0" borderId="0" xfId="10" applyNumberFormat="1" applyFont="1" applyFill="1" applyBorder="1" applyAlignment="1">
      <alignment horizontal="right" vertical="center"/>
    </xf>
    <xf numFmtId="169" fontId="10" fillId="0" borderId="3" xfId="10" applyNumberFormat="1" applyFont="1" applyFill="1" applyBorder="1" applyAlignment="1">
      <alignment horizontal="right" vertical="center"/>
    </xf>
    <xf numFmtId="169" fontId="10" fillId="0" borderId="4" xfId="10" applyNumberFormat="1" applyFont="1" applyFill="1" applyBorder="1" applyAlignment="1">
      <alignment horizontal="right" vertical="center"/>
    </xf>
    <xf numFmtId="165" fontId="10" fillId="0" borderId="0" xfId="0" applyNumberFormat="1" applyFont="1" applyFill="1"/>
    <xf numFmtId="0" fontId="10" fillId="0" borderId="0" xfId="4" applyFont="1" applyFill="1" applyAlignment="1">
      <alignment horizontal="left"/>
    </xf>
    <xf numFmtId="0" fontId="13" fillId="0" borderId="0" xfId="4" applyFont="1" applyFill="1" applyAlignment="1"/>
    <xf numFmtId="0" fontId="16" fillId="0" borderId="0" xfId="4" applyFont="1" applyFill="1" applyAlignment="1"/>
    <xf numFmtId="0" fontId="16" fillId="0" borderId="0" xfId="4" applyFont="1" applyFill="1" applyBorder="1" applyAlignment="1">
      <alignment horizontal="left"/>
    </xf>
    <xf numFmtId="0" fontId="13" fillId="0" borderId="0" xfId="4" applyFont="1" applyFill="1" applyBorder="1" applyAlignment="1"/>
    <xf numFmtId="0" fontId="16" fillId="0" borderId="0" xfId="4" applyFont="1" applyFill="1" applyBorder="1" applyAlignment="1"/>
    <xf numFmtId="0" fontId="16" fillId="0" borderId="0" xfId="4" applyFont="1" applyFill="1" applyAlignment="1">
      <alignment horizontal="left"/>
    </xf>
    <xf numFmtId="0" fontId="16" fillId="0" borderId="0" xfId="4" applyFont="1" applyFill="1" applyAlignment="1">
      <alignment horizontal="center"/>
    </xf>
    <xf numFmtId="167" fontId="10" fillId="0" borderId="0" xfId="2" applyNumberFormat="1" applyFont="1" applyFill="1" applyBorder="1" applyAlignment="1">
      <alignment horizontal="right"/>
    </xf>
    <xf numFmtId="0" fontId="14" fillId="0" borderId="0" xfId="4" applyFont="1" applyFill="1" applyAlignment="1">
      <alignment horizontal="center"/>
    </xf>
    <xf numFmtId="0" fontId="14" fillId="0" borderId="0" xfId="0" applyFont="1" applyFill="1" applyAlignment="1">
      <alignment horizontal="left"/>
    </xf>
    <xf numFmtId="0" fontId="10" fillId="0" borderId="0" xfId="0" applyFont="1" applyFill="1" applyBorder="1"/>
    <xf numFmtId="167" fontId="12" fillId="0" borderId="0" xfId="0" applyNumberFormat="1" applyFont="1" applyFill="1" applyBorder="1"/>
    <xf numFmtId="0" fontId="18" fillId="0" borderId="0" xfId="0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20" fillId="0" borderId="0" xfId="0" applyFont="1" applyFill="1" applyAlignment="1">
      <alignment horizontal="right"/>
    </xf>
    <xf numFmtId="167" fontId="12" fillId="0" borderId="0" xfId="1" applyNumberFormat="1" applyFont="1" applyFill="1"/>
    <xf numFmtId="0" fontId="12" fillId="0" borderId="0" xfId="4" applyFont="1" applyFill="1"/>
    <xf numFmtId="167" fontId="12" fillId="0" borderId="0" xfId="1" applyNumberFormat="1" applyFont="1" applyFill="1" applyBorder="1"/>
    <xf numFmtId="0" fontId="12" fillId="0" borderId="0" xfId="10" applyFont="1" applyFill="1" applyAlignment="1">
      <alignment vertical="center"/>
    </xf>
    <xf numFmtId="43" fontId="13" fillId="0" borderId="0" xfId="1" applyFont="1" applyFill="1" applyBorder="1" applyAlignment="1">
      <alignment horizontal="center"/>
    </xf>
    <xf numFmtId="166" fontId="10" fillId="0" borderId="0" xfId="0" applyNumberFormat="1" applyFont="1" applyFill="1" applyBorder="1"/>
    <xf numFmtId="0" fontId="12" fillId="0" borderId="0" xfId="10" applyFont="1" applyFill="1"/>
    <xf numFmtId="165" fontId="10" fillId="0" borderId="0" xfId="10" applyNumberFormat="1" applyFont="1" applyFill="1" applyBorder="1" applyAlignment="1">
      <alignment horizontal="right" vertical="center"/>
    </xf>
    <xf numFmtId="168" fontId="10" fillId="0" borderId="0" xfId="10" applyNumberFormat="1" applyFont="1" applyFill="1" applyBorder="1" applyAlignment="1">
      <alignment horizontal="right" vertical="center"/>
    </xf>
    <xf numFmtId="167" fontId="10" fillId="0" borderId="0" xfId="0" applyNumberFormat="1" applyFont="1" applyFill="1" applyAlignment="1">
      <alignment horizontal="right"/>
    </xf>
    <xf numFmtId="167" fontId="10" fillId="0" borderId="0" xfId="0" applyNumberFormat="1" applyFont="1" applyFill="1" applyBorder="1" applyAlignment="1"/>
    <xf numFmtId="167" fontId="10" fillId="0" borderId="0" xfId="0" applyNumberFormat="1" applyFont="1" applyFill="1" applyBorder="1" applyAlignment="1">
      <alignment horizontal="right"/>
    </xf>
    <xf numFmtId="167" fontId="10" fillId="0" borderId="0" xfId="0" applyNumberFormat="1" applyFont="1" applyFill="1" applyAlignment="1"/>
    <xf numFmtId="167" fontId="12" fillId="0" borderId="0" xfId="0" applyNumberFormat="1" applyFont="1" applyFill="1" applyBorder="1" applyAlignment="1"/>
    <xf numFmtId="167" fontId="12" fillId="0" borderId="0" xfId="0" applyNumberFormat="1" applyFont="1" applyFill="1" applyBorder="1" applyAlignment="1">
      <alignment horizontal="right"/>
    </xf>
    <xf numFmtId="166" fontId="13" fillId="0" borderId="0" xfId="0" applyNumberFormat="1" applyFont="1" applyFill="1"/>
    <xf numFmtId="0" fontId="21" fillId="0" borderId="0" xfId="4" applyFont="1" applyFill="1" applyAlignment="1"/>
    <xf numFmtId="0" fontId="22" fillId="0" borderId="0" xfId="4" applyFont="1" applyFill="1" applyAlignment="1"/>
    <xf numFmtId="167" fontId="10" fillId="0" borderId="1" xfId="1" applyNumberFormat="1" applyFont="1" applyFill="1" applyBorder="1"/>
    <xf numFmtId="0" fontId="13" fillId="0" borderId="0" xfId="10" applyFont="1" applyFill="1" applyBorder="1" applyAlignment="1">
      <alignment vertical="center"/>
    </xf>
    <xf numFmtId="49" fontId="12" fillId="0" borderId="0" xfId="0" applyNumberFormat="1" applyFont="1" applyFill="1" applyBorder="1" applyAlignment="1">
      <alignment horizontal="center"/>
    </xf>
    <xf numFmtId="0" fontId="10" fillId="0" borderId="0" xfId="4" applyFont="1" applyFill="1"/>
    <xf numFmtId="0" fontId="14" fillId="0" borderId="0" xfId="4" applyFont="1" applyFill="1"/>
    <xf numFmtId="169" fontId="10" fillId="0" borderId="1" xfId="2" applyNumberFormat="1" applyFont="1" applyFill="1" applyBorder="1"/>
    <xf numFmtId="169" fontId="15" fillId="0" borderId="1" xfId="2" applyNumberFormat="1" applyFont="1" applyFill="1" applyBorder="1"/>
    <xf numFmtId="169" fontId="10" fillId="0" borderId="0" xfId="4" applyNumberFormat="1" applyFont="1" applyFill="1" applyBorder="1"/>
    <xf numFmtId="169" fontId="10" fillId="0" borderId="5" xfId="4" applyNumberFormat="1" applyFont="1" applyFill="1" applyBorder="1"/>
    <xf numFmtId="0" fontId="12" fillId="0" borderId="0" xfId="4" applyFont="1" applyFill="1" applyAlignment="1">
      <alignment horizontal="left"/>
    </xf>
    <xf numFmtId="0" fontId="10" fillId="0" borderId="0" xfId="4" applyFont="1" applyFill="1" applyBorder="1" applyAlignment="1">
      <alignment horizontal="left"/>
    </xf>
    <xf numFmtId="169" fontId="10" fillId="0" borderId="1" xfId="4" applyNumberFormat="1" applyFont="1" applyFill="1" applyBorder="1" applyAlignment="1">
      <alignment horizontal="right"/>
    </xf>
    <xf numFmtId="169" fontId="10" fillId="0" borderId="0" xfId="4" applyNumberFormat="1" applyFont="1" applyFill="1" applyBorder="1" applyAlignment="1">
      <alignment horizontal="right"/>
    </xf>
    <xf numFmtId="166" fontId="10" fillId="0" borderId="0" xfId="4" applyNumberFormat="1" applyFont="1" applyFill="1" applyBorder="1" applyAlignment="1">
      <alignment horizontal="right"/>
    </xf>
    <xf numFmtId="166" fontId="12" fillId="0" borderId="0" xfId="4" applyNumberFormat="1" applyFont="1" applyFill="1"/>
    <xf numFmtId="169" fontId="10" fillId="0" borderId="1" xfId="4" applyNumberFormat="1" applyFont="1" applyFill="1" applyBorder="1"/>
    <xf numFmtId="0" fontId="16" fillId="0" borderId="0" xfId="5" applyFont="1" applyFill="1" applyAlignment="1">
      <alignment horizontal="center"/>
    </xf>
    <xf numFmtId="0" fontId="10" fillId="0" borderId="0" xfId="4" applyFont="1" applyFill="1" applyAlignment="1"/>
    <xf numFmtId="0" fontId="10" fillId="0" borderId="0" xfId="7" applyFont="1" applyFill="1" applyAlignment="1">
      <alignment horizontal="left"/>
    </xf>
    <xf numFmtId="0" fontId="10" fillId="0" borderId="0" xfId="7" applyFont="1" applyFill="1" applyBorder="1"/>
    <xf numFmtId="0" fontId="12" fillId="0" borderId="0" xfId="7" applyFont="1" applyFill="1" applyAlignment="1">
      <alignment horizontal="left"/>
    </xf>
    <xf numFmtId="0" fontId="10" fillId="0" borderId="0" xfId="7" applyFont="1" applyFill="1" applyAlignment="1"/>
    <xf numFmtId="37" fontId="11" fillId="0" borderId="0" xfId="7" applyNumberFormat="1" applyFont="1" applyFill="1" applyBorder="1" applyAlignment="1"/>
    <xf numFmtId="0" fontId="12" fillId="0" borderId="0" xfId="4" applyFont="1" applyFill="1" applyAlignment="1"/>
    <xf numFmtId="37" fontId="10" fillId="0" borderId="0" xfId="4" applyNumberFormat="1" applyFont="1" applyFill="1" applyBorder="1" applyAlignment="1"/>
    <xf numFmtId="0" fontId="10" fillId="0" borderId="0" xfId="8" applyFont="1" applyFill="1" applyAlignment="1"/>
    <xf numFmtId="0" fontId="14" fillId="0" borderId="0" xfId="8" applyFont="1" applyFill="1"/>
    <xf numFmtId="0" fontId="12" fillId="0" borderId="0" xfId="8" applyFont="1" applyFill="1"/>
    <xf numFmtId="0" fontId="12" fillId="0" borderId="0" xfId="8" applyFont="1" applyFill="1" applyBorder="1"/>
    <xf numFmtId="0" fontId="12" fillId="0" borderId="0" xfId="6" applyFont="1" applyFill="1" applyBorder="1"/>
    <xf numFmtId="0" fontId="12" fillId="0" borderId="0" xfId="8" applyFont="1" applyFill="1" applyBorder="1" applyAlignment="1"/>
    <xf numFmtId="167" fontId="10" fillId="0" borderId="4" xfId="1" applyNumberFormat="1" applyFont="1" applyFill="1" applyBorder="1"/>
    <xf numFmtId="0" fontId="14" fillId="0" borderId="0" xfId="8" applyFont="1" applyFill="1" applyBorder="1"/>
    <xf numFmtId="0" fontId="10" fillId="0" borderId="0" xfId="8" applyFont="1" applyFill="1" applyBorder="1"/>
    <xf numFmtId="0" fontId="14" fillId="0" borderId="0" xfId="8" applyFont="1" applyFill="1" applyBorder="1" applyAlignment="1">
      <alignment horizontal="left"/>
    </xf>
    <xf numFmtId="167" fontId="10" fillId="0" borderId="0" xfId="1" applyNumberFormat="1" applyFont="1" applyFill="1" applyBorder="1"/>
    <xf numFmtId="169" fontId="12" fillId="0" borderId="0" xfId="0" applyNumberFormat="1" applyFont="1" applyFill="1" applyBorder="1" applyAlignment="1">
      <alignment horizontal="right"/>
    </xf>
    <xf numFmtId="0" fontId="14" fillId="0" borderId="0" xfId="4" applyFont="1" applyFill="1" applyAlignment="1"/>
    <xf numFmtId="0" fontId="24" fillId="0" borderId="0" xfId="4" applyFont="1" applyFill="1" applyBorder="1" applyAlignment="1">
      <alignment horizontal="center"/>
    </xf>
    <xf numFmtId="0" fontId="12" fillId="0" borderId="0" xfId="4" applyFont="1" applyFill="1" applyAlignment="1">
      <alignment horizontal="center"/>
    </xf>
    <xf numFmtId="167" fontId="12" fillId="0" borderId="0" xfId="0" applyNumberFormat="1" applyFont="1" applyFill="1" applyAlignment="1">
      <alignment horizontal="right"/>
    </xf>
    <xf numFmtId="170" fontId="12" fillId="0" borderId="0" xfId="0" applyNumberFormat="1" applyFont="1" applyFill="1" applyBorder="1" applyAlignment="1">
      <alignment horizontal="right"/>
    </xf>
    <xf numFmtId="167" fontId="10" fillId="0" borderId="0" xfId="1" applyNumberFormat="1" applyFont="1" applyFill="1" applyBorder="1" applyAlignment="1">
      <alignment horizontal="right"/>
    </xf>
    <xf numFmtId="167" fontId="12" fillId="0" borderId="2" xfId="0" applyNumberFormat="1" applyFont="1" applyFill="1" applyBorder="1" applyAlignment="1">
      <alignment horizontal="right"/>
    </xf>
    <xf numFmtId="170" fontId="12" fillId="0" borderId="2" xfId="0" applyNumberFormat="1" applyFont="1" applyFill="1" applyBorder="1" applyAlignment="1">
      <alignment horizontal="right"/>
    </xf>
    <xf numFmtId="0" fontId="16" fillId="0" borderId="0" xfId="0" applyFont="1" applyFill="1"/>
    <xf numFmtId="0" fontId="16" fillId="0" borderId="0" xfId="0" applyFont="1" applyFill="1" applyBorder="1"/>
    <xf numFmtId="0" fontId="17" fillId="0" borderId="0" xfId="0" applyFont="1" applyFill="1"/>
    <xf numFmtId="43" fontId="12" fillId="0" borderId="0" xfId="1" applyFont="1" applyFill="1" applyBorder="1"/>
    <xf numFmtId="167" fontId="12" fillId="0" borderId="0" xfId="1" applyNumberFormat="1" applyFont="1" applyFill="1" applyBorder="1" applyAlignment="1">
      <alignment horizontal="center"/>
    </xf>
    <xf numFmtId="0" fontId="12" fillId="0" borderId="0" xfId="7" applyFont="1" applyFill="1" applyAlignment="1"/>
    <xf numFmtId="0" fontId="14" fillId="0" borderId="0" xfId="0" applyFont="1" applyFill="1" applyBorder="1" applyAlignment="1"/>
    <xf numFmtId="0" fontId="10" fillId="0" borderId="0" xfId="0" applyFont="1" applyFill="1" applyBorder="1" applyAlignment="1"/>
    <xf numFmtId="0" fontId="12" fillId="0" borderId="0" xfId="0" applyFont="1" applyFill="1" applyBorder="1" applyAlignment="1">
      <alignment horizontal="right"/>
    </xf>
    <xf numFmtId="166" fontId="16" fillId="0" borderId="0" xfId="0" applyNumberFormat="1" applyFont="1" applyFill="1" applyBorder="1"/>
    <xf numFmtId="43" fontId="16" fillId="0" borderId="0" xfId="1" applyFont="1" applyFill="1" applyBorder="1"/>
    <xf numFmtId="167" fontId="12" fillId="0" borderId="2" xfId="1" applyNumberFormat="1" applyFont="1" applyFill="1" applyBorder="1"/>
    <xf numFmtId="0" fontId="16" fillId="0" borderId="0" xfId="5" applyFont="1" applyFill="1" applyAlignment="1">
      <alignment horizontal="right"/>
    </xf>
    <xf numFmtId="0" fontId="12" fillId="0" borderId="0" xfId="0" applyFont="1" applyFill="1" applyAlignment="1">
      <alignment horizontal="justify"/>
    </xf>
    <xf numFmtId="0" fontId="12" fillId="0" borderId="0" xfId="6" applyFont="1" applyFill="1"/>
    <xf numFmtId="0" fontId="12" fillId="0" borderId="0" xfId="0" applyFont="1" applyFill="1" applyAlignment="1">
      <alignment horizontal="left"/>
    </xf>
    <xf numFmtId="169" fontId="10" fillId="0" borderId="5" xfId="0" applyNumberFormat="1" applyFont="1" applyFill="1" applyBorder="1"/>
    <xf numFmtId="0" fontId="14" fillId="0" borderId="0" xfId="4" applyFont="1" applyFill="1" applyAlignment="1">
      <alignment vertical="center"/>
    </xf>
    <xf numFmtId="0" fontId="12" fillId="0" borderId="0" xfId="4" applyFont="1" applyFill="1" applyAlignment="1">
      <alignment horizontal="left" vertical="center"/>
    </xf>
    <xf numFmtId="0" fontId="10" fillId="0" borderId="0" xfId="4" applyFont="1" applyFill="1" applyAlignment="1">
      <alignment horizontal="left" vertical="center"/>
    </xf>
    <xf numFmtId="0" fontId="14" fillId="0" borderId="0" xfId="4" applyFont="1" applyFill="1" applyAlignment="1">
      <alignment horizontal="left" vertical="center"/>
    </xf>
    <xf numFmtId="0" fontId="12" fillId="0" borderId="0" xfId="0" applyFont="1" applyFill="1" applyAlignment="1">
      <alignment vertical="center"/>
    </xf>
    <xf numFmtId="167" fontId="12" fillId="0" borderId="3" xfId="1" applyNumberFormat="1" applyFont="1" applyFill="1" applyBorder="1"/>
    <xf numFmtId="43" fontId="12" fillId="0" borderId="0" xfId="1" applyFont="1" applyFill="1" applyBorder="1" applyAlignment="1">
      <alignment horizontal="center"/>
    </xf>
    <xf numFmtId="167" fontId="24" fillId="0" borderId="0" xfId="1" applyNumberFormat="1" applyFont="1" applyFill="1" applyBorder="1" applyAlignment="1">
      <alignment horizontal="center"/>
    </xf>
    <xf numFmtId="170" fontId="10" fillId="0" borderId="0" xfId="0" applyNumberFormat="1" applyFont="1" applyFill="1" applyBorder="1" applyAlignment="1">
      <alignment horizontal="right"/>
    </xf>
    <xf numFmtId="167" fontId="10" fillId="0" borderId="1" xfId="0" applyNumberFormat="1" applyFont="1" applyFill="1" applyBorder="1" applyAlignment="1">
      <alignment horizontal="right"/>
    </xf>
    <xf numFmtId="167" fontId="10" fillId="0" borderId="4" xfId="2" applyNumberFormat="1" applyFont="1" applyFill="1" applyBorder="1" applyAlignment="1">
      <alignment horizontal="right"/>
    </xf>
    <xf numFmtId="171" fontId="10" fillId="0" borderId="0" xfId="1" applyNumberFormat="1" applyFont="1" applyFill="1" applyBorder="1" applyAlignment="1">
      <alignment horizontal="right"/>
    </xf>
    <xf numFmtId="171" fontId="10" fillId="0" borderId="1" xfId="0" applyNumberFormat="1" applyFont="1" applyFill="1" applyBorder="1" applyAlignment="1">
      <alignment horizontal="right"/>
    </xf>
    <xf numFmtId="167" fontId="12" fillId="0" borderId="0" xfId="0" applyNumberFormat="1" applyFont="1" applyFill="1"/>
    <xf numFmtId="167" fontId="12" fillId="0" borderId="0" xfId="0" applyNumberFormat="1" applyFont="1" applyFill="1" applyAlignment="1">
      <alignment horizontal="center"/>
    </xf>
    <xf numFmtId="167" fontId="10" fillId="0" borderId="0" xfId="0" applyNumberFormat="1" applyFont="1" applyFill="1" applyBorder="1"/>
    <xf numFmtId="167" fontId="10" fillId="0" borderId="0" xfId="0" applyNumberFormat="1" applyFont="1" applyFill="1"/>
    <xf numFmtId="166" fontId="10" fillId="0" borderId="0" xfId="0" applyNumberFormat="1" applyFont="1" applyFill="1"/>
    <xf numFmtId="3" fontId="12" fillId="0" borderId="0" xfId="0" applyNumberFormat="1" applyFont="1" applyFill="1"/>
    <xf numFmtId="169" fontId="12" fillId="0" borderId="0" xfId="0" applyNumberFormat="1" applyFont="1" applyFill="1" applyAlignment="1"/>
    <xf numFmtId="169" fontId="12" fillId="0" borderId="5" xfId="0" applyNumberFormat="1" applyFont="1" applyFill="1" applyBorder="1"/>
    <xf numFmtId="169" fontId="12" fillId="0" borderId="2" xfId="10" applyNumberFormat="1" applyFont="1" applyFill="1" applyBorder="1" applyAlignment="1">
      <alignment horizontal="right" vertical="center"/>
    </xf>
    <xf numFmtId="172" fontId="10" fillId="0" borderId="5" xfId="1" applyNumberFormat="1" applyFont="1" applyFill="1" applyBorder="1" applyAlignment="1">
      <alignment horizontal="right" vertical="center"/>
    </xf>
    <xf numFmtId="167" fontId="10" fillId="0" borderId="2" xfId="0" applyNumberFormat="1" applyFont="1" applyFill="1" applyBorder="1" applyAlignment="1">
      <alignment horizontal="right"/>
    </xf>
    <xf numFmtId="167" fontId="10" fillId="0" borderId="4" xfId="0" applyNumberFormat="1" applyFont="1" applyFill="1" applyBorder="1" applyAlignment="1">
      <alignment horizontal="right"/>
    </xf>
    <xf numFmtId="167" fontId="12" fillId="0" borderId="0" xfId="1" applyNumberFormat="1" applyFont="1" applyFill="1" applyAlignment="1">
      <alignment vertical="center"/>
    </xf>
    <xf numFmtId="167" fontId="12" fillId="0" borderId="0" xfId="1" applyNumberFormat="1" applyFont="1" applyFill="1" applyAlignment="1"/>
    <xf numFmtId="167" fontId="24" fillId="0" borderId="0" xfId="1" applyNumberFormat="1" applyFont="1" applyFill="1"/>
    <xf numFmtId="169" fontId="24" fillId="0" borderId="0" xfId="0" applyNumberFormat="1" applyFont="1" applyFill="1" applyBorder="1" applyAlignment="1">
      <alignment horizontal="right"/>
    </xf>
    <xf numFmtId="167" fontId="24" fillId="0" borderId="0" xfId="1" applyNumberFormat="1" applyFont="1" applyFill="1" applyAlignment="1">
      <alignment vertical="center"/>
    </xf>
    <xf numFmtId="37" fontId="10" fillId="0" borderId="0" xfId="8" applyNumberFormat="1" applyFont="1" applyFill="1" applyBorder="1" applyAlignment="1"/>
    <xf numFmtId="0" fontId="13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3" fillId="0" borderId="0" xfId="4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2" fillId="0" borderId="0" xfId="0" applyFont="1" applyFill="1" applyBorder="1" applyAlignment="1"/>
    <xf numFmtId="0" fontId="12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166" fontId="10" fillId="0" borderId="0" xfId="0" applyNumberFormat="1" applyFont="1" applyFill="1" applyBorder="1" applyAlignment="1">
      <alignment horizontal="center"/>
    </xf>
    <xf numFmtId="0" fontId="10" fillId="0" borderId="0" xfId="4" applyFont="1" applyFill="1" applyBorder="1" applyAlignment="1">
      <alignment horizontal="center"/>
    </xf>
    <xf numFmtId="0" fontId="13" fillId="0" borderId="0" xfId="4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</cellXfs>
  <cellStyles count="11">
    <cellStyle name="Comma" xfId="1" builtinId="3"/>
    <cellStyle name="Comma 2" xfId="2"/>
    <cellStyle name="Comma 2 3" xfId="3"/>
    <cellStyle name="Normal" xfId="0" builtinId="0"/>
    <cellStyle name="Normal 2" xfId="4"/>
    <cellStyle name="Normal 2 3" xfId="5"/>
    <cellStyle name="Normal 2 5" xfId="6"/>
    <cellStyle name="Normal 3" xfId="7"/>
    <cellStyle name="Normal 5" xfId="8"/>
    <cellStyle name="เครื่องหมายจุลภาค_งบกระแสเงินสด บจ. สิทธิผล (update)" xfId="9"/>
    <cellStyle name="ปกติ_USCT2" xfId="10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</sheetPr>
  <dimension ref="A1:S127"/>
  <sheetViews>
    <sheetView showGridLines="0" view="pageBreakPreview" topLeftCell="A70" zoomScaleNormal="90" zoomScaleSheetLayoutView="100" workbookViewId="0">
      <selection activeCell="O81" sqref="O81:O83"/>
    </sheetView>
  </sheetViews>
  <sheetFormatPr defaultColWidth="10.85546875" defaultRowHeight="24" customHeight="1"/>
  <cols>
    <col min="1" max="1" width="1.85546875" style="16" customWidth="1"/>
    <col min="2" max="2" width="2.28515625" style="16" customWidth="1"/>
    <col min="3" max="3" width="1.85546875" style="16" customWidth="1"/>
    <col min="4" max="4" width="13.85546875" style="16" customWidth="1"/>
    <col min="5" max="5" width="32.7109375" style="16" customWidth="1"/>
    <col min="6" max="6" width="9.28515625" style="18" customWidth="1"/>
    <col min="7" max="7" width="1.5703125" style="16" customWidth="1"/>
    <col min="8" max="8" width="12.140625" style="16" customWidth="1"/>
    <col min="9" max="9" width="2" style="16" customWidth="1"/>
    <col min="10" max="10" width="11.85546875" style="16" customWidth="1"/>
    <col min="11" max="11" width="2.28515625" style="16" customWidth="1"/>
    <col min="12" max="12" width="11.7109375" style="16" customWidth="1"/>
    <col min="13" max="13" width="2" style="16" customWidth="1"/>
    <col min="14" max="14" width="12" style="16" customWidth="1"/>
    <col min="15" max="15" width="15.140625" style="16" bestFit="1" customWidth="1"/>
    <col min="16" max="16" width="14.5703125" style="16" bestFit="1" customWidth="1"/>
    <col min="17" max="17" width="22" style="16" bestFit="1" customWidth="1"/>
    <col min="18" max="16384" width="10.85546875" style="16"/>
  </cols>
  <sheetData>
    <row r="1" spans="1:14" s="177" customFormat="1" ht="24" customHeight="1">
      <c r="A1" s="106" t="s">
        <v>163</v>
      </c>
      <c r="B1" s="99"/>
      <c r="C1" s="99"/>
      <c r="D1" s="99"/>
      <c r="E1" s="99"/>
      <c r="F1" s="49"/>
      <c r="G1" s="105"/>
      <c r="H1" s="105"/>
      <c r="I1" s="99"/>
      <c r="J1" s="99"/>
      <c r="K1" s="99"/>
      <c r="L1" s="99"/>
      <c r="M1" s="99"/>
      <c r="N1" s="12"/>
    </row>
    <row r="2" spans="1:14" s="177" customFormat="1" ht="24" customHeight="1">
      <c r="A2" s="106" t="s">
        <v>68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12"/>
    </row>
    <row r="3" spans="1:14" s="177" customFormat="1" ht="24" customHeight="1">
      <c r="A3" s="177" t="s">
        <v>139</v>
      </c>
      <c r="B3" s="12"/>
      <c r="C3" s="12"/>
      <c r="D3" s="12"/>
      <c r="E3" s="12"/>
      <c r="F3" s="13"/>
      <c r="G3" s="14"/>
      <c r="H3" s="14"/>
      <c r="I3" s="12"/>
      <c r="J3" s="12"/>
      <c r="K3" s="12"/>
      <c r="L3" s="12"/>
      <c r="M3" s="12"/>
      <c r="N3" s="12"/>
    </row>
    <row r="4" spans="1:14" s="177" customFormat="1" ht="20.25" customHeight="1">
      <c r="B4" s="12"/>
      <c r="C4" s="12"/>
      <c r="D4" s="12"/>
      <c r="E4" s="12"/>
      <c r="F4" s="13"/>
      <c r="G4" s="14"/>
      <c r="H4" s="188" t="s">
        <v>1</v>
      </c>
      <c r="I4" s="188"/>
      <c r="J4" s="188"/>
      <c r="K4" s="11"/>
      <c r="L4" s="188" t="s">
        <v>2</v>
      </c>
      <c r="M4" s="188"/>
      <c r="N4" s="188"/>
    </row>
    <row r="5" spans="1:14" s="177" customFormat="1" ht="20.25" customHeight="1">
      <c r="F5" s="15"/>
      <c r="G5" s="142"/>
      <c r="H5" s="188" t="s">
        <v>3</v>
      </c>
      <c r="I5" s="188"/>
      <c r="J5" s="188"/>
      <c r="K5" s="11"/>
      <c r="L5" s="188" t="s">
        <v>3</v>
      </c>
      <c r="M5" s="188"/>
      <c r="N5" s="188"/>
    </row>
    <row r="6" spans="1:14" ht="20.25" customHeight="1">
      <c r="A6" s="177" t="s">
        <v>4</v>
      </c>
      <c r="F6" s="175" t="s">
        <v>0</v>
      </c>
      <c r="G6" s="24"/>
      <c r="H6" s="84" t="s">
        <v>54</v>
      </c>
      <c r="I6" s="84"/>
      <c r="J6" s="84" t="s">
        <v>55</v>
      </c>
      <c r="K6" s="84"/>
      <c r="L6" s="84" t="s">
        <v>54</v>
      </c>
      <c r="M6" s="84"/>
      <c r="N6" s="84" t="s">
        <v>55</v>
      </c>
    </row>
    <row r="7" spans="1:14" ht="20.25" customHeight="1">
      <c r="A7" s="177"/>
      <c r="F7" s="175"/>
      <c r="G7" s="24"/>
      <c r="H7" s="176">
        <v>2024</v>
      </c>
      <c r="I7" s="84"/>
      <c r="J7" s="176">
        <v>2023</v>
      </c>
      <c r="K7" s="84"/>
      <c r="L7" s="176">
        <v>2024</v>
      </c>
      <c r="M7" s="84"/>
      <c r="N7" s="176">
        <v>2023</v>
      </c>
    </row>
    <row r="8" spans="1:14" ht="19.5" customHeight="1">
      <c r="A8" s="177"/>
      <c r="F8" s="175"/>
      <c r="G8" s="24"/>
      <c r="H8" s="176" t="s">
        <v>56</v>
      </c>
      <c r="I8" s="84"/>
      <c r="J8" s="176"/>
      <c r="K8" s="84"/>
      <c r="L8" s="176" t="s">
        <v>56</v>
      </c>
      <c r="M8" s="84"/>
      <c r="N8" s="176"/>
    </row>
    <row r="9" spans="1:14" ht="18" customHeight="1">
      <c r="F9" s="175"/>
      <c r="G9" s="24"/>
      <c r="H9" s="184" t="s">
        <v>57</v>
      </c>
      <c r="I9" s="184"/>
      <c r="J9" s="184"/>
      <c r="K9" s="184"/>
      <c r="L9" s="184"/>
      <c r="M9" s="184"/>
      <c r="N9" s="184"/>
    </row>
    <row r="10" spans="1:14" ht="24" customHeight="1">
      <c r="A10" s="17" t="s">
        <v>5</v>
      </c>
    </row>
    <row r="11" spans="1:14" ht="24" customHeight="1">
      <c r="A11" s="65" t="s">
        <v>6</v>
      </c>
      <c r="B11" s="65"/>
      <c r="F11" s="175"/>
      <c r="G11" s="19"/>
      <c r="H11" s="64">
        <v>1636</v>
      </c>
      <c r="I11" s="19"/>
      <c r="J11" s="169">
        <v>952</v>
      </c>
      <c r="K11" s="169"/>
      <c r="L11" s="64">
        <v>1443</v>
      </c>
      <c r="M11" s="64"/>
      <c r="N11" s="169">
        <v>844</v>
      </c>
    </row>
    <row r="12" spans="1:14" ht="24" customHeight="1">
      <c r="A12" s="65" t="s">
        <v>38</v>
      </c>
      <c r="B12" s="65"/>
      <c r="F12" s="175" t="s">
        <v>120</v>
      </c>
      <c r="G12" s="19"/>
      <c r="H12" s="64">
        <v>3974</v>
      </c>
      <c r="I12" s="19"/>
      <c r="J12" s="169">
        <v>6984</v>
      </c>
      <c r="K12" s="169"/>
      <c r="L12" s="64">
        <v>3974</v>
      </c>
      <c r="M12" s="64"/>
      <c r="N12" s="169">
        <v>5793</v>
      </c>
    </row>
    <row r="13" spans="1:14" ht="24" customHeight="1">
      <c r="A13" s="16" t="s">
        <v>89</v>
      </c>
      <c r="B13" s="65"/>
      <c r="F13" s="175">
        <v>6</v>
      </c>
      <c r="G13" s="19"/>
      <c r="H13" s="64">
        <v>825</v>
      </c>
      <c r="I13" s="19"/>
      <c r="J13" s="169">
        <v>1081</v>
      </c>
      <c r="K13" s="169"/>
      <c r="L13" s="64">
        <v>825</v>
      </c>
      <c r="M13" s="64"/>
      <c r="N13" s="169">
        <v>1081</v>
      </c>
    </row>
    <row r="14" spans="1:14" ht="24" customHeight="1">
      <c r="A14" s="65" t="s">
        <v>79</v>
      </c>
      <c r="B14" s="65"/>
      <c r="F14" s="175" t="s">
        <v>121</v>
      </c>
      <c r="G14" s="19"/>
      <c r="H14" s="64">
        <v>7546</v>
      </c>
      <c r="I14" s="19"/>
      <c r="J14" s="169">
        <v>7417</v>
      </c>
      <c r="K14" s="169"/>
      <c r="L14" s="64">
        <v>5107</v>
      </c>
      <c r="M14" s="170"/>
      <c r="N14" s="169">
        <v>5017</v>
      </c>
    </row>
    <row r="15" spans="1:14" ht="24" customHeight="1">
      <c r="A15" s="65" t="s">
        <v>34</v>
      </c>
      <c r="B15" s="65"/>
      <c r="F15" s="175">
        <v>8</v>
      </c>
      <c r="G15" s="19"/>
      <c r="H15" s="64">
        <v>3618</v>
      </c>
      <c r="I15" s="19"/>
      <c r="J15" s="169">
        <v>3490</v>
      </c>
      <c r="K15" s="169"/>
      <c r="L15" s="64">
        <v>2217</v>
      </c>
      <c r="M15" s="64"/>
      <c r="N15" s="169">
        <v>2316</v>
      </c>
    </row>
    <row r="16" spans="1:14" ht="24" customHeight="1">
      <c r="A16" s="65" t="s">
        <v>95</v>
      </c>
      <c r="B16" s="65"/>
      <c r="F16" s="175">
        <v>9</v>
      </c>
      <c r="G16" s="19"/>
      <c r="H16" s="64">
        <v>13218</v>
      </c>
      <c r="I16" s="19"/>
      <c r="J16" s="169">
        <v>22218</v>
      </c>
      <c r="K16" s="169"/>
      <c r="L16" s="64">
        <v>10218</v>
      </c>
      <c r="M16" s="64"/>
      <c r="N16" s="169">
        <v>10218</v>
      </c>
    </row>
    <row r="17" spans="1:17" ht="24" customHeight="1">
      <c r="A17" s="65" t="s">
        <v>85</v>
      </c>
      <c r="B17" s="65"/>
      <c r="F17" s="175"/>
      <c r="G17" s="19"/>
      <c r="H17" s="64">
        <v>10524</v>
      </c>
      <c r="I17" s="19"/>
      <c r="J17" s="169">
        <v>10272</v>
      </c>
      <c r="K17" s="169"/>
      <c r="L17" s="64">
        <v>10510</v>
      </c>
      <c r="M17" s="64"/>
      <c r="N17" s="169">
        <v>10266</v>
      </c>
      <c r="Q17" s="140"/>
    </row>
    <row r="18" spans="1:17" ht="22.5" customHeight="1">
      <c r="A18" s="85" t="s">
        <v>7</v>
      </c>
      <c r="B18" s="85"/>
      <c r="H18" s="87">
        <f>SUM(H11:H17)</f>
        <v>41341</v>
      </c>
      <c r="I18" s="21"/>
      <c r="J18" s="87">
        <f>SUM(J11:J17)</f>
        <v>52414</v>
      </c>
      <c r="K18" s="21"/>
      <c r="L18" s="87">
        <f>SUM(L11:L17)</f>
        <v>34294</v>
      </c>
      <c r="M18" s="22"/>
      <c r="N18" s="87">
        <f>SUM(N11:N17)</f>
        <v>35535</v>
      </c>
    </row>
    <row r="19" spans="1:17" ht="15.75" customHeight="1">
      <c r="A19" s="85"/>
      <c r="B19" s="85"/>
      <c r="H19" s="22"/>
      <c r="I19" s="21"/>
      <c r="J19" s="21"/>
      <c r="K19" s="21"/>
      <c r="L19" s="22"/>
      <c r="M19" s="22"/>
      <c r="N19" s="22"/>
    </row>
    <row r="20" spans="1:17" ht="24" customHeight="1">
      <c r="A20" s="86" t="s">
        <v>8</v>
      </c>
      <c r="H20" s="23"/>
      <c r="I20" s="21"/>
      <c r="J20" s="21"/>
      <c r="K20" s="21"/>
      <c r="L20" s="23"/>
      <c r="M20" s="21"/>
      <c r="N20" s="23"/>
    </row>
    <row r="21" spans="1:17" ht="24" customHeight="1">
      <c r="A21" s="65" t="s">
        <v>96</v>
      </c>
      <c r="B21" s="65"/>
      <c r="F21" s="175">
        <v>9</v>
      </c>
      <c r="G21" s="21"/>
      <c r="H21" s="64">
        <v>9000</v>
      </c>
      <c r="I21" s="21"/>
      <c r="J21" s="169">
        <v>0</v>
      </c>
      <c r="K21" s="169"/>
      <c r="L21" s="64">
        <v>0</v>
      </c>
      <c r="M21" s="169"/>
      <c r="N21" s="169">
        <v>0</v>
      </c>
    </row>
    <row r="22" spans="1:17" ht="24" customHeight="1">
      <c r="A22" s="65" t="s">
        <v>167</v>
      </c>
      <c r="F22" s="175" t="s">
        <v>122</v>
      </c>
      <c r="G22" s="21"/>
      <c r="H22" s="64">
        <v>0</v>
      </c>
      <c r="I22" s="21"/>
      <c r="J22" s="169">
        <v>0</v>
      </c>
      <c r="K22" s="169"/>
      <c r="L22" s="64">
        <v>114735</v>
      </c>
      <c r="M22" s="169"/>
      <c r="N22" s="169">
        <v>170000</v>
      </c>
    </row>
    <row r="23" spans="1:17" ht="24" customHeight="1">
      <c r="A23" s="65" t="s">
        <v>92</v>
      </c>
      <c r="F23" s="175">
        <v>11</v>
      </c>
      <c r="G23" s="21"/>
      <c r="H23" s="64">
        <v>41915</v>
      </c>
      <c r="I23" s="21"/>
      <c r="J23" s="169">
        <v>30122</v>
      </c>
      <c r="K23" s="169"/>
      <c r="L23" s="64">
        <v>41915</v>
      </c>
      <c r="M23" s="169"/>
      <c r="N23" s="169">
        <v>30122</v>
      </c>
    </row>
    <row r="24" spans="1:17" ht="24" customHeight="1">
      <c r="A24" s="65" t="s">
        <v>39</v>
      </c>
      <c r="F24" s="175">
        <v>12</v>
      </c>
      <c r="G24" s="21"/>
      <c r="H24" s="64">
        <v>478371</v>
      </c>
      <c r="I24" s="21"/>
      <c r="J24" s="169">
        <v>504545</v>
      </c>
      <c r="K24" s="169"/>
      <c r="L24" s="64">
        <v>360826</v>
      </c>
      <c r="M24" s="169"/>
      <c r="N24" s="169">
        <v>377600</v>
      </c>
    </row>
    <row r="25" spans="1:17" ht="24" customHeight="1">
      <c r="A25" s="65" t="s">
        <v>99</v>
      </c>
      <c r="F25" s="175" t="s">
        <v>123</v>
      </c>
      <c r="G25" s="21"/>
      <c r="H25" s="64">
        <v>1286</v>
      </c>
      <c r="I25" s="21"/>
      <c r="J25" s="169">
        <v>3532</v>
      </c>
      <c r="K25" s="169"/>
      <c r="L25" s="64">
        <v>1286</v>
      </c>
      <c r="M25" s="169"/>
      <c r="N25" s="169">
        <v>3532</v>
      </c>
    </row>
    <row r="26" spans="1:17" ht="24" customHeight="1">
      <c r="A26" s="65" t="s">
        <v>70</v>
      </c>
      <c r="F26" s="175">
        <v>14</v>
      </c>
      <c r="G26" s="21"/>
      <c r="H26" s="64">
        <v>5326</v>
      </c>
      <c r="I26" s="21"/>
      <c r="J26" s="169">
        <v>5811</v>
      </c>
      <c r="K26" s="169"/>
      <c r="L26" s="64">
        <v>5326</v>
      </c>
      <c r="M26" s="169"/>
      <c r="N26" s="169">
        <v>5811</v>
      </c>
    </row>
    <row r="27" spans="1:17" ht="24" customHeight="1">
      <c r="A27" s="16" t="s">
        <v>109</v>
      </c>
      <c r="F27" s="175">
        <v>15</v>
      </c>
      <c r="G27" s="19"/>
      <c r="H27" s="64">
        <v>0</v>
      </c>
      <c r="I27" s="19"/>
      <c r="J27" s="169">
        <v>1600</v>
      </c>
      <c r="K27" s="169"/>
      <c r="L27" s="64">
        <v>0</v>
      </c>
      <c r="M27" s="169"/>
      <c r="N27" s="169">
        <v>0</v>
      </c>
    </row>
    <row r="28" spans="1:17" ht="24" customHeight="1">
      <c r="A28" s="65" t="s">
        <v>9</v>
      </c>
      <c r="F28" s="175">
        <v>16</v>
      </c>
      <c r="G28" s="21"/>
      <c r="H28" s="64">
        <v>2694</v>
      </c>
      <c r="I28" s="21"/>
      <c r="J28" s="169">
        <v>2694</v>
      </c>
      <c r="K28" s="169"/>
      <c r="L28" s="64">
        <v>1992</v>
      </c>
      <c r="M28" s="169"/>
      <c r="N28" s="169">
        <v>1992</v>
      </c>
    </row>
    <row r="29" spans="1:17" ht="24.75" customHeight="1">
      <c r="A29" s="85" t="s">
        <v>10</v>
      </c>
      <c r="F29" s="175"/>
      <c r="H29" s="88">
        <f>SUM(H21:I28)</f>
        <v>538592</v>
      </c>
      <c r="I29" s="21"/>
      <c r="J29" s="88">
        <f>SUM(J21:K28)</f>
        <v>548304</v>
      </c>
      <c r="K29" s="21"/>
      <c r="L29" s="88">
        <f>SUM(L21:M28)</f>
        <v>526080</v>
      </c>
      <c r="M29" s="25"/>
      <c r="N29" s="88">
        <f>SUM(N21:O28)</f>
        <v>589057</v>
      </c>
    </row>
    <row r="30" spans="1:17" ht="24.75" customHeight="1" thickBot="1">
      <c r="A30" s="20" t="s">
        <v>11</v>
      </c>
      <c r="H30" s="90">
        <f>H18+H29</f>
        <v>579933</v>
      </c>
      <c r="I30" s="21"/>
      <c r="J30" s="90">
        <f>J18+J29</f>
        <v>600718</v>
      </c>
      <c r="K30" s="21"/>
      <c r="L30" s="90">
        <f>L18+L29</f>
        <v>560374</v>
      </c>
      <c r="M30" s="26"/>
      <c r="N30" s="90">
        <f>N18+N29</f>
        <v>624592</v>
      </c>
    </row>
    <row r="31" spans="1:17" s="177" customFormat="1" ht="24" customHeight="1" thickTop="1">
      <c r="A31" s="106" t="s">
        <v>163</v>
      </c>
      <c r="B31" s="99"/>
      <c r="C31" s="99"/>
      <c r="D31" s="99"/>
      <c r="E31" s="99"/>
      <c r="F31" s="49"/>
      <c r="G31" s="105"/>
      <c r="H31" s="105"/>
      <c r="I31" s="99"/>
      <c r="J31" s="99"/>
      <c r="K31" s="99"/>
      <c r="L31" s="99"/>
      <c r="M31" s="99"/>
    </row>
    <row r="32" spans="1:17" s="177" customFormat="1" ht="24" customHeight="1">
      <c r="A32" s="106" t="s">
        <v>68</v>
      </c>
      <c r="B32" s="99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12"/>
    </row>
    <row r="33" spans="1:14" s="177" customFormat="1" ht="24" customHeight="1">
      <c r="A33" s="177" t="s">
        <v>118</v>
      </c>
      <c r="B33" s="12"/>
      <c r="C33" s="12"/>
      <c r="D33" s="12"/>
      <c r="E33" s="12"/>
      <c r="F33" s="27"/>
      <c r="G33" s="12"/>
      <c r="H33" s="12"/>
      <c r="I33" s="12"/>
      <c r="J33" s="12"/>
      <c r="K33" s="12"/>
      <c r="L33" s="12"/>
      <c r="M33" s="12"/>
      <c r="N33" s="12"/>
    </row>
    <row r="34" spans="1:14" s="177" customFormat="1" ht="19.5" customHeight="1">
      <c r="F34" s="13"/>
      <c r="G34" s="14"/>
      <c r="H34" s="188" t="s">
        <v>1</v>
      </c>
      <c r="I34" s="188"/>
      <c r="J34" s="188"/>
      <c r="K34" s="11"/>
      <c r="L34" s="188" t="s">
        <v>2</v>
      </c>
      <c r="M34" s="188"/>
      <c r="N34" s="188"/>
    </row>
    <row r="35" spans="1:14" s="177" customFormat="1" ht="19.5" customHeight="1">
      <c r="F35" s="15"/>
      <c r="G35" s="142"/>
      <c r="H35" s="188" t="s">
        <v>3</v>
      </c>
      <c r="I35" s="188"/>
      <c r="J35" s="188"/>
      <c r="K35" s="11"/>
      <c r="L35" s="188" t="s">
        <v>3</v>
      </c>
      <c r="M35" s="188"/>
      <c r="N35" s="188"/>
    </row>
    <row r="36" spans="1:14" ht="19.5" customHeight="1">
      <c r="A36" s="177" t="s">
        <v>53</v>
      </c>
      <c r="F36" s="175" t="s">
        <v>0</v>
      </c>
      <c r="G36" s="24"/>
      <c r="H36" s="84" t="s">
        <v>54</v>
      </c>
      <c r="I36" s="84"/>
      <c r="J36" s="84" t="s">
        <v>55</v>
      </c>
      <c r="K36" s="84"/>
      <c r="L36" s="84" t="s">
        <v>54</v>
      </c>
      <c r="M36" s="84"/>
      <c r="N36" s="84" t="s">
        <v>55</v>
      </c>
    </row>
    <row r="37" spans="1:14" ht="24.75" customHeight="1">
      <c r="F37" s="175"/>
      <c r="G37" s="24"/>
      <c r="H37" s="176">
        <v>2024</v>
      </c>
      <c r="I37" s="84"/>
      <c r="J37" s="176">
        <v>2023</v>
      </c>
      <c r="K37" s="84"/>
      <c r="L37" s="176">
        <v>2024</v>
      </c>
      <c r="M37" s="84"/>
      <c r="N37" s="176">
        <v>2023</v>
      </c>
    </row>
    <row r="38" spans="1:14" ht="19.5" customHeight="1">
      <c r="F38" s="175"/>
      <c r="G38" s="24"/>
      <c r="H38" s="176" t="s">
        <v>56</v>
      </c>
      <c r="I38" s="84"/>
      <c r="J38" s="176"/>
      <c r="K38" s="84"/>
      <c r="L38" s="176" t="s">
        <v>56</v>
      </c>
      <c r="M38" s="84"/>
      <c r="N38" s="176"/>
    </row>
    <row r="39" spans="1:14" ht="15">
      <c r="F39" s="175"/>
      <c r="G39" s="24"/>
      <c r="H39" s="184" t="s">
        <v>57</v>
      </c>
      <c r="I39" s="184"/>
      <c r="J39" s="184"/>
      <c r="K39" s="184"/>
      <c r="L39" s="184"/>
      <c r="M39" s="184"/>
      <c r="N39" s="184"/>
    </row>
    <row r="40" spans="1:14" ht="18.75" customHeight="1">
      <c r="A40" s="86" t="s">
        <v>12</v>
      </c>
      <c r="F40" s="28"/>
      <c r="G40" s="29"/>
      <c r="H40" s="29"/>
      <c r="I40" s="29"/>
      <c r="J40" s="29"/>
      <c r="K40" s="29"/>
      <c r="L40" s="11"/>
      <c r="M40" s="11"/>
      <c r="N40" s="11"/>
    </row>
    <row r="41" spans="1:14" ht="23.25" customHeight="1">
      <c r="A41" s="16" t="s">
        <v>94</v>
      </c>
      <c r="F41" s="181"/>
      <c r="G41" s="19"/>
      <c r="H41" s="64">
        <v>20296</v>
      </c>
      <c r="I41" s="19"/>
      <c r="J41" s="169">
        <v>17553</v>
      </c>
      <c r="K41" s="169"/>
      <c r="L41" s="64">
        <v>8907</v>
      </c>
      <c r="M41" s="169"/>
      <c r="N41" s="169">
        <v>8043</v>
      </c>
    </row>
    <row r="42" spans="1:14" ht="24.75" customHeight="1">
      <c r="A42" s="16" t="s">
        <v>40</v>
      </c>
      <c r="F42" s="181">
        <v>17</v>
      </c>
      <c r="G42" s="19"/>
      <c r="H42" s="64">
        <v>66017</v>
      </c>
      <c r="I42" s="19"/>
      <c r="J42" s="169">
        <v>65876</v>
      </c>
      <c r="K42" s="169"/>
      <c r="L42" s="64">
        <v>65626</v>
      </c>
      <c r="M42" s="169"/>
      <c r="N42" s="169">
        <v>64735</v>
      </c>
    </row>
    <row r="43" spans="1:14" ht="24.75" customHeight="1">
      <c r="A43" s="16" t="s">
        <v>80</v>
      </c>
      <c r="F43" s="181" t="s">
        <v>124</v>
      </c>
      <c r="G43" s="19"/>
      <c r="H43" s="64">
        <v>9881</v>
      </c>
      <c r="I43" s="19"/>
      <c r="J43" s="169">
        <v>7341</v>
      </c>
      <c r="K43" s="169"/>
      <c r="L43" s="64">
        <v>8104</v>
      </c>
      <c r="M43" s="169"/>
      <c r="N43" s="169">
        <v>5395</v>
      </c>
    </row>
    <row r="44" spans="1:14" ht="24.75" customHeight="1">
      <c r="A44" s="16" t="s">
        <v>86</v>
      </c>
      <c r="F44" s="32"/>
      <c r="G44" s="163"/>
      <c r="H44" s="64">
        <v>8574</v>
      </c>
      <c r="I44" s="163"/>
      <c r="J44" s="169">
        <v>10645</v>
      </c>
      <c r="K44" s="169"/>
      <c r="L44" s="64">
        <v>9029</v>
      </c>
      <c r="M44" s="169"/>
      <c r="N44" s="169">
        <v>10606</v>
      </c>
    </row>
    <row r="45" spans="1:14" ht="24.75" customHeight="1">
      <c r="A45" s="16" t="s">
        <v>90</v>
      </c>
      <c r="F45" s="32"/>
      <c r="G45" s="163"/>
      <c r="H45" s="64">
        <v>8233</v>
      </c>
      <c r="I45" s="163"/>
      <c r="J45" s="169">
        <v>8352</v>
      </c>
      <c r="K45" s="169"/>
      <c r="L45" s="64">
        <v>8233</v>
      </c>
      <c r="M45" s="169"/>
      <c r="N45" s="169">
        <v>8352</v>
      </c>
    </row>
    <row r="46" spans="1:14" ht="24.75" customHeight="1">
      <c r="A46" s="16" t="s">
        <v>174</v>
      </c>
      <c r="F46" s="32">
        <v>4</v>
      </c>
      <c r="G46" s="163"/>
      <c r="H46" s="64">
        <v>1000</v>
      </c>
      <c r="I46" s="163"/>
      <c r="J46" s="169">
        <v>2500</v>
      </c>
      <c r="K46" s="169"/>
      <c r="L46" s="64">
        <v>54800</v>
      </c>
      <c r="M46" s="169"/>
      <c r="N46" s="169">
        <v>47500</v>
      </c>
    </row>
    <row r="47" spans="1:14" ht="24.75" customHeight="1">
      <c r="A47" s="16" t="s">
        <v>100</v>
      </c>
      <c r="F47" s="32" t="s">
        <v>125</v>
      </c>
      <c r="G47" s="163"/>
      <c r="H47" s="64">
        <v>780</v>
      </c>
      <c r="I47" s="163"/>
      <c r="J47" s="169">
        <v>1101</v>
      </c>
      <c r="K47" s="169"/>
      <c r="L47" s="64">
        <v>780</v>
      </c>
      <c r="M47" s="169"/>
      <c r="N47" s="169">
        <v>1101</v>
      </c>
    </row>
    <row r="48" spans="1:14" ht="24.75" customHeight="1">
      <c r="A48" s="16" t="s">
        <v>116</v>
      </c>
      <c r="F48" s="32">
        <v>22</v>
      </c>
      <c r="G48" s="163"/>
      <c r="H48" s="64">
        <v>16882</v>
      </c>
      <c r="I48" s="163"/>
      <c r="J48" s="169">
        <v>15938</v>
      </c>
      <c r="K48" s="169"/>
      <c r="L48" s="64">
        <v>12930</v>
      </c>
      <c r="M48" s="169"/>
      <c r="N48" s="169">
        <v>12940</v>
      </c>
    </row>
    <row r="49" spans="1:19" ht="24.75" customHeight="1">
      <c r="A49" s="85" t="s">
        <v>13</v>
      </c>
      <c r="F49" s="32"/>
      <c r="G49" s="31"/>
      <c r="H49" s="93">
        <f>SUM(H41:H48)</f>
        <v>131663</v>
      </c>
      <c r="I49" s="30"/>
      <c r="J49" s="93">
        <f>SUM(J41:J48)</f>
        <v>129306</v>
      </c>
      <c r="K49" s="30"/>
      <c r="L49" s="93">
        <f>SUM(L41:L48)</f>
        <v>168409</v>
      </c>
      <c r="M49" s="30"/>
      <c r="N49" s="93">
        <f>SUM(N41:N48)</f>
        <v>158672</v>
      </c>
    </row>
    <row r="50" spans="1:19" ht="5.25" customHeight="1">
      <c r="F50" s="175"/>
      <c r="G50" s="24"/>
      <c r="H50" s="94"/>
      <c r="I50" s="21"/>
      <c r="J50" s="94"/>
      <c r="K50" s="21"/>
      <c r="L50" s="94"/>
      <c r="M50" s="21"/>
      <c r="N50" s="94"/>
    </row>
    <row r="51" spans="1:19" ht="20.25" customHeight="1">
      <c r="A51" s="86" t="s">
        <v>14</v>
      </c>
      <c r="F51" s="175"/>
      <c r="H51" s="94"/>
      <c r="I51" s="21"/>
      <c r="J51" s="94"/>
      <c r="K51" s="21"/>
      <c r="L51" s="94"/>
      <c r="M51" s="25"/>
      <c r="N51" s="94"/>
    </row>
    <row r="52" spans="1:19" ht="24" customHeight="1">
      <c r="A52" s="16" t="s">
        <v>104</v>
      </c>
      <c r="F52" s="32" t="s">
        <v>125</v>
      </c>
      <c r="G52" s="21"/>
      <c r="H52" s="64">
        <v>571</v>
      </c>
      <c r="I52" s="21"/>
      <c r="J52" s="169">
        <v>1815</v>
      </c>
      <c r="K52" s="169"/>
      <c r="L52" s="64">
        <v>571</v>
      </c>
      <c r="M52" s="169"/>
      <c r="N52" s="169">
        <v>1815</v>
      </c>
    </row>
    <row r="53" spans="1:19" ht="24" customHeight="1">
      <c r="A53" s="16" t="s">
        <v>147</v>
      </c>
      <c r="F53" s="32"/>
      <c r="G53" s="21"/>
      <c r="H53" s="64">
        <v>163</v>
      </c>
      <c r="I53" s="21"/>
      <c r="J53" s="169">
        <v>286</v>
      </c>
      <c r="K53" s="169"/>
      <c r="L53" s="64">
        <v>163</v>
      </c>
      <c r="M53" s="169"/>
      <c r="N53" s="169">
        <v>286</v>
      </c>
    </row>
    <row r="54" spans="1:19" ht="24" customHeight="1">
      <c r="A54" s="16" t="s">
        <v>105</v>
      </c>
      <c r="F54" s="181" t="s">
        <v>126</v>
      </c>
      <c r="G54" s="21"/>
      <c r="H54" s="171">
        <v>8009</v>
      </c>
      <c r="I54" s="172"/>
      <c r="J54" s="173">
        <v>8385</v>
      </c>
      <c r="K54" s="173"/>
      <c r="L54" s="171">
        <v>6506</v>
      </c>
      <c r="M54" s="173"/>
      <c r="N54" s="173">
        <v>6922</v>
      </c>
      <c r="O54" s="118"/>
      <c r="P54" s="21"/>
      <c r="Q54" s="118"/>
      <c r="R54" s="21"/>
      <c r="S54" s="118"/>
    </row>
    <row r="55" spans="1:19" ht="24" customHeight="1">
      <c r="A55" s="16" t="s">
        <v>117</v>
      </c>
      <c r="F55" s="181"/>
      <c r="G55" s="21"/>
      <c r="H55" s="118"/>
      <c r="I55" s="118"/>
      <c r="J55" s="169"/>
      <c r="K55" s="169"/>
      <c r="L55" s="169"/>
      <c r="M55" s="169"/>
      <c r="N55" s="169"/>
      <c r="O55" s="118"/>
      <c r="P55" s="21"/>
      <c r="Q55" s="118"/>
      <c r="R55" s="21"/>
      <c r="S55" s="118"/>
    </row>
    <row r="56" spans="1:19" ht="24" customHeight="1">
      <c r="B56" s="16" t="s">
        <v>106</v>
      </c>
      <c r="F56" s="181">
        <v>21</v>
      </c>
      <c r="G56" s="21"/>
      <c r="H56" s="64">
        <v>24614</v>
      </c>
      <c r="I56" s="21"/>
      <c r="J56" s="169">
        <v>24614</v>
      </c>
      <c r="K56" s="169"/>
      <c r="L56" s="64">
        <v>24614</v>
      </c>
      <c r="M56" s="169"/>
      <c r="N56" s="169">
        <v>24614</v>
      </c>
      <c r="O56" s="118"/>
      <c r="P56" s="21"/>
      <c r="Q56" s="118"/>
      <c r="R56" s="21"/>
      <c r="S56" s="118"/>
    </row>
    <row r="57" spans="1:19" ht="24" customHeight="1">
      <c r="A57" s="16" t="s">
        <v>116</v>
      </c>
      <c r="F57" s="175" t="s">
        <v>157</v>
      </c>
      <c r="G57" s="21"/>
      <c r="H57" s="64">
        <v>52855</v>
      </c>
      <c r="I57" s="21"/>
      <c r="J57" s="169">
        <v>52675</v>
      </c>
      <c r="K57" s="169"/>
      <c r="L57" s="64">
        <v>52855</v>
      </c>
      <c r="M57" s="169"/>
      <c r="N57" s="169">
        <v>52675</v>
      </c>
      <c r="O57" s="118"/>
      <c r="P57" s="21"/>
      <c r="Q57" s="118"/>
      <c r="R57" s="21"/>
      <c r="S57" s="118"/>
    </row>
    <row r="58" spans="1:19" ht="24" customHeight="1">
      <c r="A58" s="65" t="s">
        <v>146</v>
      </c>
      <c r="F58" s="175"/>
      <c r="G58" s="21"/>
      <c r="H58" s="64">
        <v>8353</v>
      </c>
      <c r="I58" s="21"/>
      <c r="J58" s="169">
        <v>8353</v>
      </c>
      <c r="K58" s="169"/>
      <c r="L58" s="64">
        <v>8353</v>
      </c>
      <c r="M58" s="169"/>
      <c r="N58" s="169">
        <v>8353</v>
      </c>
      <c r="O58" s="118"/>
      <c r="P58" s="21"/>
      <c r="Q58" s="118"/>
      <c r="R58" s="21"/>
      <c r="S58" s="118"/>
    </row>
    <row r="59" spans="1:19" ht="24" customHeight="1">
      <c r="A59" s="85" t="s">
        <v>137</v>
      </c>
      <c r="B59" s="33"/>
      <c r="F59" s="175"/>
      <c r="H59" s="93">
        <f>SUM(H52:H58)</f>
        <v>94565</v>
      </c>
      <c r="I59" s="21"/>
      <c r="J59" s="93">
        <f>SUM(J52:J58)</f>
        <v>96128</v>
      </c>
      <c r="K59" s="21"/>
      <c r="L59" s="93">
        <f>SUM(L52:L58)</f>
        <v>93062</v>
      </c>
      <c r="M59" s="25"/>
      <c r="N59" s="93">
        <f>SUM(N52:N58)</f>
        <v>94665</v>
      </c>
      <c r="O59" s="118"/>
      <c r="P59" s="21"/>
      <c r="Q59" s="118"/>
      <c r="R59" s="21"/>
      <c r="S59" s="118"/>
    </row>
    <row r="60" spans="1:19" ht="24.75" customHeight="1">
      <c r="A60" s="34" t="s">
        <v>15</v>
      </c>
      <c r="F60" s="175"/>
      <c r="H60" s="93">
        <f>SUM(H49+H59)</f>
        <v>226228</v>
      </c>
      <c r="I60" s="21"/>
      <c r="J60" s="93">
        <f>SUM(J49+J59)</f>
        <v>225434</v>
      </c>
      <c r="K60" s="21"/>
      <c r="L60" s="93">
        <f>SUM(L49+L59)</f>
        <v>261471</v>
      </c>
      <c r="M60" s="25"/>
      <c r="N60" s="93">
        <f>SUM(N49+N59)</f>
        <v>253337</v>
      </c>
      <c r="O60" s="19"/>
      <c r="P60" s="21"/>
      <c r="Q60" s="118"/>
      <c r="R60" s="21"/>
      <c r="S60" s="19"/>
    </row>
    <row r="61" spans="1:19" ht="3.75" customHeight="1">
      <c r="A61" s="34"/>
      <c r="F61" s="175"/>
      <c r="H61" s="95"/>
      <c r="I61" s="21"/>
      <c r="J61" s="65"/>
      <c r="K61" s="21"/>
      <c r="L61" s="95"/>
      <c r="M61" s="25"/>
      <c r="N61" s="95"/>
    </row>
    <row r="62" spans="1:19" ht="19.5" customHeight="1">
      <c r="A62" s="86" t="s">
        <v>16</v>
      </c>
      <c r="H62" s="96"/>
      <c r="J62" s="65"/>
      <c r="L62" s="96"/>
      <c r="M62" s="35"/>
      <c r="N62" s="96"/>
    </row>
    <row r="63" spans="1:19" ht="24.75" customHeight="1">
      <c r="A63" s="65" t="s">
        <v>17</v>
      </c>
      <c r="F63" s="175">
        <v>23</v>
      </c>
    </row>
    <row r="64" spans="1:19" ht="24.75" customHeight="1" thickBot="1">
      <c r="A64" s="65"/>
      <c r="B64" s="16" t="s">
        <v>19</v>
      </c>
      <c r="F64" s="175"/>
      <c r="G64" s="21"/>
      <c r="H64" s="164">
        <v>1470000</v>
      </c>
      <c r="I64" s="21"/>
      <c r="J64" s="164">
        <v>1470000</v>
      </c>
      <c r="K64" s="21"/>
      <c r="L64" s="164">
        <v>1470000</v>
      </c>
      <c r="N64" s="164">
        <v>1470000</v>
      </c>
    </row>
    <row r="65" spans="1:18" ht="24.75" customHeight="1" thickTop="1">
      <c r="A65" s="65"/>
      <c r="B65" s="16" t="s">
        <v>18</v>
      </c>
      <c r="C65" s="37"/>
      <c r="F65" s="175"/>
      <c r="G65" s="21"/>
      <c r="H65" s="23">
        <v>1417564</v>
      </c>
      <c r="I65" s="21"/>
      <c r="J65" s="23">
        <v>1417564</v>
      </c>
      <c r="K65" s="23"/>
      <c r="L65" s="23">
        <v>1417564</v>
      </c>
      <c r="N65" s="23">
        <v>1417564</v>
      </c>
    </row>
    <row r="66" spans="1:18" ht="24.75" customHeight="1">
      <c r="A66" s="91" t="s">
        <v>20</v>
      </c>
      <c r="B66" s="142"/>
      <c r="C66" s="36"/>
      <c r="F66" s="175"/>
      <c r="G66" s="21"/>
      <c r="H66" s="23">
        <v>-285000</v>
      </c>
      <c r="I66" s="21"/>
      <c r="J66" s="23">
        <v>-285000</v>
      </c>
      <c r="K66" s="23"/>
      <c r="L66" s="23">
        <v>-285000</v>
      </c>
      <c r="N66" s="23">
        <v>-285000</v>
      </c>
    </row>
    <row r="67" spans="1:18" ht="24.75" customHeight="1">
      <c r="A67" s="65" t="s">
        <v>21</v>
      </c>
      <c r="B67" s="142"/>
      <c r="C67" s="36"/>
      <c r="F67" s="175"/>
      <c r="G67" s="21"/>
      <c r="H67" s="64">
        <v>-778859</v>
      </c>
      <c r="I67" s="21"/>
      <c r="J67" s="138">
        <v>-757280</v>
      </c>
      <c r="K67" s="169"/>
      <c r="L67" s="138">
        <v>-833661</v>
      </c>
      <c r="M67" s="169"/>
      <c r="N67" s="66">
        <v>-761309</v>
      </c>
    </row>
    <row r="68" spans="1:18" ht="24.75" customHeight="1">
      <c r="A68" s="92" t="s">
        <v>69</v>
      </c>
      <c r="F68" s="181"/>
      <c r="G68" s="176"/>
      <c r="H68" s="97">
        <f>SUM(H65:H67)</f>
        <v>353705</v>
      </c>
      <c r="I68" s="89"/>
      <c r="J68" s="97">
        <f t="shared" ref="J68:N68" si="0">SUM(J65:J67)</f>
        <v>375284</v>
      </c>
      <c r="K68" s="89"/>
      <c r="L68" s="97">
        <f t="shared" si="0"/>
        <v>298903</v>
      </c>
      <c r="M68" s="89"/>
      <c r="N68" s="97">
        <f t="shared" si="0"/>
        <v>371255</v>
      </c>
      <c r="O68" s="35"/>
      <c r="P68" s="35"/>
    </row>
    <row r="69" spans="1:18" ht="3.75" customHeight="1">
      <c r="A69" s="39"/>
      <c r="F69" s="181"/>
      <c r="G69" s="176"/>
      <c r="H69" s="89"/>
      <c r="I69" s="21"/>
      <c r="J69" s="89"/>
      <c r="K69" s="21"/>
      <c r="L69" s="89"/>
      <c r="M69" s="21"/>
      <c r="N69" s="89"/>
      <c r="O69" s="35"/>
      <c r="P69" s="35"/>
    </row>
    <row r="70" spans="1:18" s="29" customFormat="1" ht="24" customHeight="1" thickBot="1">
      <c r="A70" s="20" t="s">
        <v>58</v>
      </c>
      <c r="F70" s="28"/>
      <c r="H70" s="143">
        <f>H68+H60</f>
        <v>579933</v>
      </c>
      <c r="I70" s="26"/>
      <c r="J70" s="143">
        <f>J68+J60</f>
        <v>600718</v>
      </c>
      <c r="K70" s="26"/>
      <c r="L70" s="143">
        <f>L68+L60</f>
        <v>560374</v>
      </c>
      <c r="M70" s="26"/>
      <c r="N70" s="143">
        <f>N68+N60</f>
        <v>624592</v>
      </c>
      <c r="O70" s="130"/>
      <c r="P70" s="130"/>
      <c r="Q70" s="130"/>
      <c r="R70" s="11"/>
    </row>
    <row r="71" spans="1:18" s="177" customFormat="1" ht="24" customHeight="1" thickTop="1">
      <c r="A71" s="106" t="s">
        <v>163</v>
      </c>
      <c r="B71" s="99"/>
      <c r="C71" s="99"/>
      <c r="D71" s="99"/>
      <c r="E71" s="99"/>
      <c r="F71" s="49"/>
      <c r="G71" s="105"/>
      <c r="H71" s="105"/>
      <c r="I71" s="99"/>
      <c r="J71" s="99"/>
      <c r="K71" s="99"/>
      <c r="L71" s="99"/>
      <c r="M71" s="99"/>
      <c r="N71" s="40"/>
    </row>
    <row r="72" spans="1:18" s="177" customFormat="1" ht="24" customHeight="1">
      <c r="A72" s="99" t="s">
        <v>72</v>
      </c>
      <c r="B72" s="99"/>
      <c r="C72" s="99"/>
      <c r="D72" s="99"/>
      <c r="E72" s="99"/>
      <c r="F72" s="99"/>
      <c r="G72" s="99"/>
      <c r="H72" s="99"/>
      <c r="I72" s="99"/>
      <c r="J72" s="99"/>
      <c r="K72" s="99"/>
      <c r="L72" s="99"/>
      <c r="M72" s="99"/>
      <c r="N72" s="40"/>
    </row>
    <row r="73" spans="1:18" s="177" customFormat="1" ht="9" customHeight="1">
      <c r="A73" s="185"/>
      <c r="B73" s="185"/>
      <c r="C73" s="185"/>
      <c r="D73" s="185"/>
      <c r="E73" s="185"/>
      <c r="F73" s="185"/>
      <c r="G73" s="185"/>
      <c r="H73" s="185"/>
      <c r="I73" s="185"/>
      <c r="J73" s="185"/>
      <c r="K73" s="185"/>
      <c r="L73" s="185"/>
      <c r="M73" s="185"/>
      <c r="N73" s="12"/>
    </row>
    <row r="74" spans="1:18" s="177" customFormat="1" ht="22.5" customHeight="1">
      <c r="F74" s="24"/>
      <c r="G74" s="24"/>
      <c r="H74" s="186" t="s">
        <v>59</v>
      </c>
      <c r="I74" s="186"/>
      <c r="J74" s="186"/>
      <c r="K74" s="14"/>
      <c r="L74" s="186" t="s">
        <v>60</v>
      </c>
      <c r="M74" s="186"/>
      <c r="N74" s="186"/>
    </row>
    <row r="75" spans="1:18" ht="22.5" customHeight="1">
      <c r="F75" s="24"/>
      <c r="G75" s="24"/>
      <c r="H75" s="187" t="s">
        <v>61</v>
      </c>
      <c r="I75" s="187"/>
      <c r="J75" s="187"/>
      <c r="K75" s="179"/>
      <c r="L75" s="187" t="s">
        <v>62</v>
      </c>
      <c r="M75" s="187"/>
      <c r="N75" s="187"/>
    </row>
    <row r="76" spans="1:18" ht="22.5" customHeight="1">
      <c r="F76" s="24"/>
      <c r="G76" s="24"/>
      <c r="H76" s="183" t="s">
        <v>63</v>
      </c>
      <c r="I76" s="183"/>
      <c r="J76" s="183"/>
      <c r="K76" s="179"/>
      <c r="L76" s="183" t="s">
        <v>63</v>
      </c>
      <c r="M76" s="183"/>
      <c r="N76" s="183"/>
    </row>
    <row r="77" spans="1:18" ht="22.5" customHeight="1">
      <c r="F77" s="24"/>
      <c r="G77" s="24"/>
      <c r="H77" s="183" t="s">
        <v>64</v>
      </c>
      <c r="I77" s="183"/>
      <c r="J77" s="183"/>
      <c r="K77" s="179"/>
      <c r="L77" s="183" t="s">
        <v>64</v>
      </c>
      <c r="M77" s="183"/>
      <c r="N77" s="183"/>
    </row>
    <row r="78" spans="1:18" ht="22.5" customHeight="1">
      <c r="F78" s="175" t="s">
        <v>0</v>
      </c>
      <c r="G78" s="175"/>
      <c r="H78" s="176">
        <v>2024</v>
      </c>
      <c r="I78" s="84"/>
      <c r="J78" s="176">
        <v>2023</v>
      </c>
      <c r="K78" s="84"/>
      <c r="L78" s="176">
        <v>2024</v>
      </c>
      <c r="M78" s="84"/>
      <c r="N78" s="176">
        <v>2023</v>
      </c>
    </row>
    <row r="79" spans="1:18" ht="21.75" customHeight="1">
      <c r="F79" s="175"/>
      <c r="G79" s="175"/>
      <c r="H79" s="184" t="s">
        <v>57</v>
      </c>
      <c r="I79" s="184"/>
      <c r="J79" s="184"/>
      <c r="K79" s="184"/>
      <c r="L79" s="184"/>
      <c r="M79" s="184"/>
      <c r="N79" s="184"/>
    </row>
    <row r="80" spans="1:18" ht="24.75" customHeight="1">
      <c r="A80" s="144" t="s">
        <v>22</v>
      </c>
      <c r="F80" s="175"/>
      <c r="G80" s="24"/>
      <c r="H80" s="24"/>
      <c r="J80" s="24"/>
      <c r="L80" s="35"/>
      <c r="M80" s="35"/>
      <c r="N80" s="35"/>
    </row>
    <row r="81" spans="1:15" ht="24.75" customHeight="1">
      <c r="A81" s="145" t="s">
        <v>75</v>
      </c>
      <c r="F81" s="175"/>
      <c r="G81" s="24"/>
      <c r="H81" s="162">
        <v>3323</v>
      </c>
      <c r="I81" s="41"/>
      <c r="J81" s="41">
        <v>10216</v>
      </c>
      <c r="K81" s="41"/>
      <c r="L81" s="41">
        <v>0</v>
      </c>
      <c r="M81" s="41"/>
      <c r="N81" s="41">
        <v>0</v>
      </c>
      <c r="O81" s="162"/>
    </row>
    <row r="82" spans="1:15" ht="24.75" customHeight="1">
      <c r="A82" s="145" t="s">
        <v>82</v>
      </c>
      <c r="F82" s="175">
        <v>4</v>
      </c>
      <c r="G82" s="24"/>
      <c r="H82" s="162">
        <v>6907</v>
      </c>
      <c r="I82" s="41"/>
      <c r="J82" s="41">
        <v>8199</v>
      </c>
      <c r="K82" s="41"/>
      <c r="L82" s="162">
        <v>6907</v>
      </c>
      <c r="M82" s="41"/>
      <c r="N82" s="41">
        <v>8199</v>
      </c>
      <c r="O82" s="162"/>
    </row>
    <row r="83" spans="1:15" ht="24.75" customHeight="1">
      <c r="A83" s="145" t="s">
        <v>93</v>
      </c>
      <c r="F83" s="175">
        <v>4</v>
      </c>
      <c r="G83" s="24"/>
      <c r="H83" s="162">
        <v>265</v>
      </c>
      <c r="I83" s="41"/>
      <c r="J83" s="41">
        <v>130</v>
      </c>
      <c r="K83" s="41"/>
      <c r="L83" s="162">
        <v>265</v>
      </c>
      <c r="M83" s="41"/>
      <c r="N83" s="41">
        <v>292</v>
      </c>
    </row>
    <row r="84" spans="1:15" ht="24.75" customHeight="1">
      <c r="A84" s="145" t="s">
        <v>45</v>
      </c>
      <c r="F84" s="175">
        <v>4</v>
      </c>
      <c r="G84" s="24"/>
      <c r="H84" s="162">
        <v>3463</v>
      </c>
      <c r="I84" s="162"/>
      <c r="J84" s="162">
        <v>137</v>
      </c>
      <c r="K84" s="162"/>
      <c r="L84" s="162">
        <v>550</v>
      </c>
      <c r="M84" s="162"/>
      <c r="N84" s="162">
        <v>251</v>
      </c>
    </row>
    <row r="85" spans="1:15" ht="24.75" customHeight="1">
      <c r="A85" s="146" t="s">
        <v>46</v>
      </c>
      <c r="F85" s="175"/>
      <c r="G85" s="24"/>
      <c r="H85" s="43">
        <f>SUM(H81:H84)</f>
        <v>13958</v>
      </c>
      <c r="I85" s="41"/>
      <c r="J85" s="43">
        <f>SUM(J81:J84)</f>
        <v>18682</v>
      </c>
      <c r="K85" s="41"/>
      <c r="L85" s="43">
        <f>SUM(L81:L84)</f>
        <v>7722</v>
      </c>
      <c r="M85" s="41"/>
      <c r="N85" s="43">
        <f>SUM(N81:N84)</f>
        <v>8742</v>
      </c>
    </row>
    <row r="86" spans="1:15" s="20" customFormat="1" ht="16.5" customHeight="1">
      <c r="A86" s="34"/>
      <c r="F86" s="42"/>
      <c r="H86" s="45"/>
      <c r="I86" s="25"/>
      <c r="J86" s="45"/>
      <c r="K86" s="25"/>
      <c r="L86" s="45"/>
      <c r="M86" s="25"/>
      <c r="N86" s="45"/>
    </row>
    <row r="87" spans="1:15" s="20" customFormat="1" ht="24.75" customHeight="1">
      <c r="A87" s="147" t="s">
        <v>44</v>
      </c>
      <c r="F87" s="42"/>
      <c r="H87" s="44"/>
      <c r="I87" s="26"/>
      <c r="J87" s="44"/>
      <c r="K87" s="26"/>
      <c r="L87" s="44"/>
      <c r="M87" s="26"/>
      <c r="N87" s="44"/>
    </row>
    <row r="88" spans="1:15" ht="24.75" customHeight="1">
      <c r="A88" s="145" t="s">
        <v>50</v>
      </c>
      <c r="F88" s="175">
        <v>4</v>
      </c>
      <c r="H88" s="162">
        <v>25256</v>
      </c>
      <c r="I88" s="21"/>
      <c r="J88" s="41">
        <v>30346</v>
      </c>
      <c r="K88" s="41"/>
      <c r="L88" s="162">
        <v>17309</v>
      </c>
      <c r="M88" s="41"/>
      <c r="N88" s="41">
        <v>24483</v>
      </c>
    </row>
    <row r="89" spans="1:15" ht="24.75" customHeight="1">
      <c r="A89" s="145" t="s">
        <v>76</v>
      </c>
      <c r="F89" s="175"/>
      <c r="H89" s="162">
        <v>879</v>
      </c>
      <c r="I89" s="21"/>
      <c r="J89" s="41">
        <v>1096</v>
      </c>
      <c r="K89" s="41"/>
      <c r="L89" s="41">
        <v>858</v>
      </c>
      <c r="M89" s="41"/>
      <c r="N89" s="41">
        <v>1015</v>
      </c>
    </row>
    <row r="90" spans="1:15" ht="24.75" customHeight="1">
      <c r="A90" s="145" t="s">
        <v>41</v>
      </c>
      <c r="F90" s="175" t="s">
        <v>148</v>
      </c>
      <c r="G90" s="24"/>
      <c r="H90" s="162">
        <v>7528</v>
      </c>
      <c r="I90" s="41"/>
      <c r="J90" s="41">
        <v>12048</v>
      </c>
      <c r="K90" s="41"/>
      <c r="L90" s="162">
        <v>6118</v>
      </c>
      <c r="M90" s="41"/>
      <c r="N90" s="41">
        <v>10013</v>
      </c>
    </row>
    <row r="91" spans="1:15" ht="24.75" customHeight="1">
      <c r="A91" s="145" t="s">
        <v>71</v>
      </c>
      <c r="F91" s="175">
        <v>22</v>
      </c>
      <c r="G91" s="24"/>
      <c r="H91" s="162">
        <v>72</v>
      </c>
      <c r="I91" s="41"/>
      <c r="J91" s="165">
        <v>111</v>
      </c>
      <c r="K91" s="41"/>
      <c r="L91" s="162">
        <v>72</v>
      </c>
      <c r="M91" s="41"/>
      <c r="N91" s="165">
        <v>111</v>
      </c>
    </row>
    <row r="92" spans="1:15" ht="24.75" customHeight="1">
      <c r="A92" s="146" t="s">
        <v>23</v>
      </c>
      <c r="F92" s="175"/>
      <c r="G92" s="24"/>
      <c r="H92" s="43">
        <f>SUM(H88:H91)</f>
        <v>33735</v>
      </c>
      <c r="I92" s="41"/>
      <c r="J92" s="43">
        <f>SUM(J88:J91)</f>
        <v>43601</v>
      </c>
      <c r="K92" s="41"/>
      <c r="L92" s="43">
        <f>SUM(L88:L91)</f>
        <v>24357</v>
      </c>
      <c r="M92" s="41"/>
      <c r="N92" s="43">
        <f>SUM(N88:N91)</f>
        <v>35622</v>
      </c>
    </row>
    <row r="93" spans="1:15" s="20" customFormat="1" ht="24.75" customHeight="1">
      <c r="A93" s="146" t="s">
        <v>149</v>
      </c>
      <c r="F93" s="175"/>
      <c r="G93" s="178"/>
      <c r="H93" s="44">
        <f>H85-H92</f>
        <v>-19777</v>
      </c>
      <c r="I93" s="25"/>
      <c r="J93" s="44">
        <f>J85-J92</f>
        <v>-24919</v>
      </c>
      <c r="L93" s="44">
        <f>L85-L92</f>
        <v>-16635</v>
      </c>
      <c r="M93" s="25"/>
      <c r="N93" s="44">
        <f>N85-N92</f>
        <v>-26880</v>
      </c>
    </row>
    <row r="94" spans="1:15" s="20" customFormat="1" ht="24.75" customHeight="1">
      <c r="A94" s="145" t="s">
        <v>97</v>
      </c>
      <c r="F94" s="175"/>
      <c r="G94" s="178"/>
      <c r="H94" s="41">
        <v>9</v>
      </c>
      <c r="I94" s="41"/>
      <c r="J94" s="41">
        <v>40</v>
      </c>
      <c r="K94" s="41"/>
      <c r="L94" s="41">
        <v>6</v>
      </c>
      <c r="M94" s="41"/>
      <c r="N94" s="41">
        <v>39</v>
      </c>
    </row>
    <row r="95" spans="1:15" ht="24.75" customHeight="1">
      <c r="A95" s="145" t="s">
        <v>24</v>
      </c>
      <c r="F95" s="175">
        <v>4</v>
      </c>
      <c r="G95" s="24"/>
      <c r="H95" s="41">
        <v>-336</v>
      </c>
      <c r="I95" s="41"/>
      <c r="J95" s="41">
        <v>-435</v>
      </c>
      <c r="K95" s="41"/>
      <c r="L95" s="41">
        <v>-583</v>
      </c>
      <c r="M95" s="41"/>
      <c r="N95" s="41">
        <v>-439</v>
      </c>
    </row>
    <row r="96" spans="1:15" ht="24.75" customHeight="1">
      <c r="A96" s="145" t="s">
        <v>166</v>
      </c>
      <c r="F96" s="175">
        <v>10</v>
      </c>
      <c r="G96" s="24"/>
      <c r="H96" s="41">
        <v>0</v>
      </c>
      <c r="I96" s="41"/>
      <c r="J96" s="41">
        <v>0</v>
      </c>
      <c r="K96" s="41"/>
      <c r="L96" s="41">
        <v>-55265</v>
      </c>
      <c r="M96" s="41"/>
      <c r="N96" s="41">
        <v>0</v>
      </c>
    </row>
    <row r="97" spans="1:14" ht="25.5" customHeight="1">
      <c r="A97" s="145" t="s">
        <v>159</v>
      </c>
      <c r="F97" s="175">
        <v>5</v>
      </c>
      <c r="G97" s="24"/>
      <c r="H97" s="165">
        <v>2</v>
      </c>
      <c r="I97" s="41"/>
      <c r="J97" s="165">
        <v>12</v>
      </c>
      <c r="K97" s="41"/>
      <c r="L97" s="165">
        <v>2</v>
      </c>
      <c r="M97" s="41"/>
      <c r="N97" s="165">
        <v>12</v>
      </c>
    </row>
    <row r="98" spans="1:14" s="20" customFormat="1" ht="24.75" customHeight="1">
      <c r="A98" s="146" t="s">
        <v>138</v>
      </c>
      <c r="F98" s="42"/>
      <c r="G98" s="178"/>
      <c r="H98" s="44">
        <f>SUM(H93:H97)</f>
        <v>-20102</v>
      </c>
      <c r="I98" s="44"/>
      <c r="J98" s="44">
        <f t="shared" ref="J98:N98" si="1">SUM(J93:J97)</f>
        <v>-25302</v>
      </c>
      <c r="K98" s="44"/>
      <c r="L98" s="44">
        <f t="shared" si="1"/>
        <v>-72475</v>
      </c>
      <c r="M98" s="44"/>
      <c r="N98" s="44">
        <f t="shared" si="1"/>
        <v>-27268</v>
      </c>
    </row>
    <row r="99" spans="1:14" s="20" customFormat="1" ht="24.75" customHeight="1">
      <c r="A99" s="33" t="s">
        <v>158</v>
      </c>
      <c r="F99" s="175">
        <v>15</v>
      </c>
      <c r="G99" s="178"/>
      <c r="H99" s="41">
        <v>1477</v>
      </c>
      <c r="I99" s="21"/>
      <c r="J99" s="165">
        <v>-33803</v>
      </c>
      <c r="K99" s="21"/>
      <c r="L99" s="165">
        <v>-123</v>
      </c>
      <c r="M99" s="21"/>
      <c r="N99" s="165">
        <v>-35088</v>
      </c>
    </row>
    <row r="100" spans="1:14" s="20" customFormat="1" ht="24.75" customHeight="1">
      <c r="A100" s="146" t="s">
        <v>110</v>
      </c>
      <c r="F100" s="42"/>
      <c r="G100" s="178"/>
      <c r="H100" s="43">
        <f>H98-H99</f>
        <v>-21579</v>
      </c>
      <c r="I100" s="25"/>
      <c r="J100" s="43">
        <f>J98-J99</f>
        <v>8501</v>
      </c>
      <c r="L100" s="43">
        <f>L98-L99</f>
        <v>-72352</v>
      </c>
      <c r="M100" s="25"/>
      <c r="N100" s="43">
        <f>N98-N99</f>
        <v>7820</v>
      </c>
    </row>
    <row r="101" spans="1:14" s="20" customFormat="1" ht="24.75" customHeight="1">
      <c r="A101" s="146" t="s">
        <v>160</v>
      </c>
      <c r="F101" s="175"/>
      <c r="G101" s="178"/>
      <c r="H101" s="44"/>
      <c r="I101" s="21"/>
      <c r="J101" s="44"/>
      <c r="K101" s="21"/>
      <c r="L101" s="44"/>
      <c r="M101" s="21"/>
      <c r="N101" s="44"/>
    </row>
    <row r="102" spans="1:14" ht="24.75" customHeight="1">
      <c r="A102" s="145" t="s">
        <v>161</v>
      </c>
      <c r="F102" s="175"/>
      <c r="G102" s="24"/>
      <c r="H102" s="22">
        <v>0</v>
      </c>
      <c r="I102" s="23"/>
      <c r="J102" s="22">
        <v>0</v>
      </c>
      <c r="K102" s="23"/>
      <c r="L102" s="22">
        <v>0</v>
      </c>
      <c r="M102" s="23"/>
      <c r="N102" s="22">
        <v>0</v>
      </c>
    </row>
    <row r="103" spans="1:14" s="20" customFormat="1" ht="24.75" customHeight="1" thickBot="1">
      <c r="A103" s="146" t="s">
        <v>145</v>
      </c>
      <c r="F103" s="175"/>
      <c r="G103" s="178"/>
      <c r="H103" s="46">
        <f>SUM(H100:H102)</f>
        <v>-21579</v>
      </c>
      <c r="I103" s="21"/>
      <c r="J103" s="46">
        <f>SUM(J100:J102)</f>
        <v>8501</v>
      </c>
      <c r="K103" s="21"/>
      <c r="L103" s="46">
        <f>SUM(L100:L102)</f>
        <v>-72352</v>
      </c>
      <c r="M103" s="21"/>
      <c r="N103" s="46">
        <f>SUM(N100:N102)</f>
        <v>7820</v>
      </c>
    </row>
    <row r="104" spans="1:14" s="20" customFormat="1" ht="16.149999999999999" customHeight="1" thickTop="1">
      <c r="A104" s="146"/>
      <c r="F104" s="175"/>
      <c r="G104" s="178"/>
      <c r="H104" s="44"/>
      <c r="I104" s="21"/>
      <c r="J104" s="44"/>
      <c r="K104" s="21"/>
      <c r="L104" s="44"/>
      <c r="M104" s="21"/>
      <c r="N104" s="44"/>
    </row>
    <row r="105" spans="1:14" s="177" customFormat="1" ht="24" customHeight="1">
      <c r="A105" s="106" t="s">
        <v>163</v>
      </c>
      <c r="B105" s="99"/>
      <c r="C105" s="99"/>
      <c r="D105" s="99"/>
      <c r="E105" s="99"/>
      <c r="F105" s="49"/>
      <c r="G105" s="105"/>
      <c r="H105" s="105"/>
      <c r="I105" s="99"/>
      <c r="J105" s="99"/>
      <c r="K105" s="99"/>
      <c r="L105" s="99"/>
      <c r="M105" s="99"/>
      <c r="N105" s="40"/>
    </row>
    <row r="106" spans="1:14" s="177" customFormat="1" ht="24" customHeight="1">
      <c r="A106" s="99" t="s">
        <v>72</v>
      </c>
      <c r="B106" s="99"/>
      <c r="C106" s="99"/>
      <c r="D106" s="99"/>
      <c r="E106" s="99"/>
      <c r="F106" s="99"/>
      <c r="G106" s="99"/>
      <c r="H106" s="99"/>
      <c r="I106" s="99"/>
      <c r="J106" s="99"/>
      <c r="K106" s="99"/>
      <c r="L106" s="99"/>
      <c r="M106" s="99"/>
      <c r="N106" s="40"/>
    </row>
    <row r="107" spans="1:14" s="177" customFormat="1" ht="9" customHeight="1">
      <c r="A107" s="185"/>
      <c r="B107" s="185"/>
      <c r="C107" s="185"/>
      <c r="D107" s="185"/>
      <c r="E107" s="185"/>
      <c r="F107" s="185"/>
      <c r="G107" s="185"/>
      <c r="H107" s="185"/>
      <c r="I107" s="185"/>
      <c r="J107" s="185"/>
      <c r="K107" s="185"/>
      <c r="L107" s="185"/>
      <c r="M107" s="185"/>
      <c r="N107" s="12"/>
    </row>
    <row r="108" spans="1:14" s="177" customFormat="1" ht="22.5" customHeight="1">
      <c r="F108" s="24"/>
      <c r="G108" s="24"/>
      <c r="H108" s="186" t="s">
        <v>59</v>
      </c>
      <c r="I108" s="186"/>
      <c r="J108" s="186"/>
      <c r="K108" s="14"/>
      <c r="L108" s="186" t="s">
        <v>60</v>
      </c>
      <c r="M108" s="186"/>
      <c r="N108" s="186"/>
    </row>
    <row r="109" spans="1:14" ht="22.5" customHeight="1">
      <c r="F109" s="24"/>
      <c r="G109" s="24"/>
      <c r="H109" s="187" t="s">
        <v>61</v>
      </c>
      <c r="I109" s="187"/>
      <c r="J109" s="187"/>
      <c r="K109" s="179"/>
      <c r="L109" s="187" t="s">
        <v>62</v>
      </c>
      <c r="M109" s="187"/>
      <c r="N109" s="187"/>
    </row>
    <row r="110" spans="1:14" ht="22.5" customHeight="1">
      <c r="F110" s="24"/>
      <c r="G110" s="24"/>
      <c r="H110" s="183" t="s">
        <v>63</v>
      </c>
      <c r="I110" s="183"/>
      <c r="J110" s="183"/>
      <c r="K110" s="179"/>
      <c r="L110" s="183" t="s">
        <v>63</v>
      </c>
      <c r="M110" s="183"/>
      <c r="N110" s="183"/>
    </row>
    <row r="111" spans="1:14" ht="22.5" customHeight="1">
      <c r="F111" s="24"/>
      <c r="G111" s="24"/>
      <c r="H111" s="183" t="s">
        <v>64</v>
      </c>
      <c r="I111" s="183"/>
      <c r="J111" s="183"/>
      <c r="K111" s="179"/>
      <c r="L111" s="183" t="s">
        <v>64</v>
      </c>
      <c r="M111" s="183"/>
      <c r="N111" s="183"/>
    </row>
    <row r="112" spans="1:14" ht="22.5" customHeight="1">
      <c r="F112" s="175" t="s">
        <v>0</v>
      </c>
      <c r="G112" s="175"/>
      <c r="H112" s="176">
        <v>2024</v>
      </c>
      <c r="I112" s="84"/>
      <c r="J112" s="176">
        <v>2023</v>
      </c>
      <c r="K112" s="84"/>
      <c r="L112" s="176">
        <v>2024</v>
      </c>
      <c r="M112" s="84"/>
      <c r="N112" s="176">
        <v>2023</v>
      </c>
    </row>
    <row r="113" spans="1:14" ht="21.75" customHeight="1">
      <c r="F113" s="175"/>
      <c r="G113" s="175"/>
      <c r="H113" s="184" t="s">
        <v>57</v>
      </c>
      <c r="I113" s="184"/>
      <c r="J113" s="184"/>
      <c r="K113" s="184"/>
      <c r="L113" s="184"/>
      <c r="M113" s="184"/>
      <c r="N113" s="184"/>
    </row>
    <row r="114" spans="1:14" s="20" customFormat="1" ht="21" customHeight="1">
      <c r="A114" s="177" t="s">
        <v>154</v>
      </c>
      <c r="B114" s="65"/>
      <c r="F114" s="175"/>
      <c r="G114" s="178"/>
      <c r="H114" s="44"/>
      <c r="I114" s="21"/>
      <c r="J114" s="44"/>
      <c r="K114" s="21"/>
      <c r="L114" s="44"/>
      <c r="M114" s="21"/>
      <c r="N114" s="44"/>
    </row>
    <row r="115" spans="1:14" s="20" customFormat="1" ht="24.75" customHeight="1">
      <c r="A115" s="34"/>
      <c r="B115" s="91" t="s">
        <v>151</v>
      </c>
      <c r="F115" s="175"/>
      <c r="G115" s="178"/>
      <c r="H115" s="44"/>
      <c r="I115" s="21"/>
      <c r="J115" s="44"/>
      <c r="K115" s="21"/>
      <c r="L115" s="44"/>
      <c r="M115" s="21"/>
      <c r="N115" s="44"/>
    </row>
    <row r="116" spans="1:14" s="20" customFormat="1" ht="24.75" customHeight="1">
      <c r="A116" s="177" t="s">
        <v>153</v>
      </c>
      <c r="B116" s="85"/>
      <c r="F116" s="175"/>
      <c r="G116" s="178"/>
      <c r="H116" s="41">
        <v>-21579</v>
      </c>
      <c r="I116" s="41"/>
      <c r="J116" s="41">
        <v>8501</v>
      </c>
      <c r="K116" s="41"/>
      <c r="L116" s="41">
        <v>-72352</v>
      </c>
      <c r="M116" s="41"/>
      <c r="N116" s="41">
        <v>7820</v>
      </c>
    </row>
    <row r="117" spans="1:14" s="20" customFormat="1" ht="19.5" customHeight="1" thickBot="1">
      <c r="A117" s="177"/>
      <c r="B117" s="177"/>
      <c r="F117" s="175"/>
      <c r="G117" s="178"/>
      <c r="H117" s="46">
        <v>-21579</v>
      </c>
      <c r="I117" s="44"/>
      <c r="J117" s="46">
        <v>8501</v>
      </c>
      <c r="K117" s="44"/>
      <c r="L117" s="46">
        <v>-72352</v>
      </c>
      <c r="M117" s="44"/>
      <c r="N117" s="46">
        <v>7820</v>
      </c>
    </row>
    <row r="118" spans="1:14" s="20" customFormat="1" ht="24.75" customHeight="1" thickTop="1">
      <c r="A118" s="177" t="s">
        <v>155</v>
      </c>
      <c r="B118" s="16"/>
      <c r="F118" s="175"/>
      <c r="G118" s="178"/>
      <c r="H118" s="41"/>
      <c r="I118" s="41"/>
      <c r="J118" s="41"/>
      <c r="K118" s="41"/>
      <c r="L118" s="41"/>
      <c r="M118" s="41"/>
      <c r="N118" s="41"/>
    </row>
    <row r="119" spans="1:14" s="20" customFormat="1" ht="24.75" customHeight="1">
      <c r="A119" s="34"/>
      <c r="B119" s="91" t="s">
        <v>151</v>
      </c>
      <c r="F119" s="175"/>
      <c r="G119" s="178"/>
      <c r="H119" s="41"/>
      <c r="I119" s="41"/>
      <c r="J119" s="41"/>
      <c r="K119" s="41"/>
      <c r="L119" s="41"/>
      <c r="M119" s="41"/>
      <c r="N119" s="41"/>
    </row>
    <row r="120" spans="1:14" s="20" customFormat="1" ht="24.75" customHeight="1">
      <c r="A120" s="177" t="s">
        <v>145</v>
      </c>
      <c r="F120" s="175"/>
      <c r="G120" s="178"/>
      <c r="H120" s="41">
        <v>-21579</v>
      </c>
      <c r="I120" s="41"/>
      <c r="J120" s="41">
        <v>8501</v>
      </c>
      <c r="K120" s="41"/>
      <c r="L120" s="41">
        <v>-72352</v>
      </c>
      <c r="M120" s="41"/>
      <c r="N120" s="41">
        <v>7820</v>
      </c>
    </row>
    <row r="121" spans="1:14" s="20" customFormat="1" ht="21" customHeight="1" thickBot="1">
      <c r="A121" s="48"/>
      <c r="F121" s="175"/>
      <c r="G121" s="178"/>
      <c r="H121" s="46">
        <v>-21579</v>
      </c>
      <c r="I121" s="44"/>
      <c r="J121" s="46">
        <v>8501</v>
      </c>
      <c r="K121" s="44"/>
      <c r="L121" s="46">
        <v>-72352</v>
      </c>
      <c r="M121" s="44"/>
      <c r="N121" s="46">
        <v>7820</v>
      </c>
    </row>
    <row r="122" spans="1:14" ht="24.75" customHeight="1" thickTop="1">
      <c r="A122" s="146" t="s">
        <v>156</v>
      </c>
      <c r="B122" s="148"/>
      <c r="C122" s="148"/>
      <c r="F122" s="175"/>
      <c r="G122" s="24"/>
    </row>
    <row r="123" spans="1:14" ht="24.75" customHeight="1" thickBot="1">
      <c r="A123" s="148" t="s">
        <v>42</v>
      </c>
      <c r="B123" s="148"/>
      <c r="C123" s="148"/>
      <c r="F123" s="175">
        <v>24</v>
      </c>
      <c r="G123" s="24"/>
      <c r="H123" s="166">
        <v>-1.0655812180384892E-2</v>
      </c>
      <c r="I123" s="47"/>
      <c r="J123" s="166">
        <v>4.1978339749502739E-3</v>
      </c>
      <c r="K123" s="47"/>
      <c r="L123" s="166">
        <v>-3.5727759528949798E-2</v>
      </c>
      <c r="M123" s="47"/>
      <c r="N123" s="166">
        <v>3.8615529566064159E-3</v>
      </c>
    </row>
    <row r="124" spans="1:14" ht="24" customHeight="1" thickTop="1">
      <c r="A124" s="142"/>
      <c r="F124" s="175"/>
      <c r="G124" s="24"/>
      <c r="H124" s="71"/>
      <c r="I124" s="47"/>
      <c r="J124" s="72"/>
      <c r="K124" s="47"/>
      <c r="L124" s="72"/>
      <c r="M124" s="47"/>
      <c r="N124" s="72"/>
    </row>
    <row r="125" spans="1:14" ht="24" customHeight="1">
      <c r="A125" s="142"/>
      <c r="F125" s="175"/>
      <c r="G125" s="24"/>
      <c r="H125" s="71"/>
      <c r="I125" s="47"/>
      <c r="J125" s="72"/>
      <c r="K125" s="47"/>
      <c r="L125" s="72"/>
      <c r="M125" s="47"/>
      <c r="N125" s="72"/>
    </row>
    <row r="126" spans="1:14" ht="24" customHeight="1">
      <c r="A126" s="142"/>
      <c r="F126" s="175"/>
      <c r="G126" s="24"/>
      <c r="H126" s="71"/>
      <c r="I126" s="47"/>
      <c r="J126" s="72"/>
      <c r="K126" s="47"/>
      <c r="L126" s="72"/>
      <c r="M126" s="47"/>
      <c r="N126" s="72"/>
    </row>
    <row r="127" spans="1:14" ht="24" customHeight="1">
      <c r="L127" s="29"/>
    </row>
  </sheetData>
  <sheetProtection password="F7ED" sheet="1" objects="1" scenarios="1"/>
  <mergeCells count="30">
    <mergeCell ref="L35:N35"/>
    <mergeCell ref="H5:J5"/>
    <mergeCell ref="H9:N9"/>
    <mergeCell ref="H35:J35"/>
    <mergeCell ref="H4:J4"/>
    <mergeCell ref="L4:N4"/>
    <mergeCell ref="L5:N5"/>
    <mergeCell ref="H34:J34"/>
    <mergeCell ref="L34:N34"/>
    <mergeCell ref="H79:N79"/>
    <mergeCell ref="H39:N39"/>
    <mergeCell ref="H76:J76"/>
    <mergeCell ref="L76:N76"/>
    <mergeCell ref="H77:J77"/>
    <mergeCell ref="L77:N77"/>
    <mergeCell ref="A73:M73"/>
    <mergeCell ref="H74:J74"/>
    <mergeCell ref="L74:N74"/>
    <mergeCell ref="L75:N75"/>
    <mergeCell ref="H75:J75"/>
    <mergeCell ref="A107:M107"/>
    <mergeCell ref="H108:J108"/>
    <mergeCell ref="L108:N108"/>
    <mergeCell ref="H109:J109"/>
    <mergeCell ref="L109:N109"/>
    <mergeCell ref="H110:J110"/>
    <mergeCell ref="L110:N110"/>
    <mergeCell ref="H111:J111"/>
    <mergeCell ref="L111:N111"/>
    <mergeCell ref="H113:N113"/>
  </mergeCells>
  <phoneticPr fontId="0" type="noConversion"/>
  <pageMargins left="0.86614173228346458" right="0.19685039370078741" top="0.47244094488188981" bottom="0.39370078740157483" header="0.47244094488188981" footer="0.39370078740157483"/>
  <pageSetup paperSize="9" scale="86" firstPageNumber="3" orientation="portrait" useFirstPageNumber="1" r:id="rId1"/>
  <headerFooter alignWithMargins="0">
    <oddFooter>&amp;L&amp;"Times New Roman,Regular"&amp;11     The accompanying notes are an integral part of these financial statements.
&amp;R&amp;P</oddFooter>
  </headerFooter>
  <rowBreaks count="3" manualBreakCount="3">
    <brk id="30" max="16383" man="1"/>
    <brk id="70" max="16383" man="1"/>
    <brk id="104" max="13" man="1"/>
  </rowBreaks>
  <ignoredErrors>
    <ignoredError sqref="F25 F43:F44 F47 F54 F52 F90" twoDigitTextYear="1"/>
    <ignoredError sqref="H68 J68 L68 N6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L23"/>
  <sheetViews>
    <sheetView showGridLines="0" view="pageBreakPreview" zoomScaleSheetLayoutView="100" workbookViewId="0">
      <selection activeCell="D6" sqref="D6"/>
    </sheetView>
  </sheetViews>
  <sheetFormatPr defaultColWidth="9.140625" defaultRowHeight="23.25" customHeight="1"/>
  <cols>
    <col min="1" max="1" width="71.28515625" style="9" customWidth="1"/>
    <col min="2" max="2" width="8" style="7" customWidth="1"/>
    <col min="3" max="3" width="1.7109375" style="8" customWidth="1"/>
    <col min="4" max="4" width="15.85546875" style="8" customWidth="1"/>
    <col min="5" max="5" width="1.7109375" style="8" customWidth="1"/>
    <col min="6" max="6" width="15.140625" style="8" customWidth="1"/>
    <col min="7" max="7" width="1.85546875" style="8" customWidth="1"/>
    <col min="8" max="8" width="14.5703125" style="8" customWidth="1"/>
    <col min="9" max="9" width="2" style="8" customWidth="1"/>
    <col min="10" max="10" width="14.42578125" style="8" customWidth="1"/>
    <col min="11" max="11" width="1" style="8" customWidth="1"/>
    <col min="12" max="12" width="18.7109375" style="8" bestFit="1" customWidth="1"/>
    <col min="13" max="16384" width="9.140625" style="8"/>
  </cols>
  <sheetData>
    <row r="1" spans="1:12" s="5" customFormat="1" ht="23.25" customHeight="1">
      <c r="A1" s="104" t="s">
        <v>162</v>
      </c>
      <c r="B1" s="80"/>
      <c r="C1" s="81"/>
      <c r="D1" s="81"/>
      <c r="E1" s="81"/>
      <c r="F1" s="81"/>
      <c r="G1" s="81"/>
      <c r="H1" s="81"/>
      <c r="I1" s="81"/>
      <c r="J1" s="81"/>
    </row>
    <row r="2" spans="1:12" s="5" customFormat="1" ht="23.25" customHeight="1">
      <c r="A2" s="103" t="s">
        <v>73</v>
      </c>
      <c r="B2" s="12"/>
      <c r="C2" s="12"/>
      <c r="D2" s="55"/>
      <c r="E2" s="12"/>
      <c r="F2" s="12"/>
      <c r="G2" s="12"/>
      <c r="H2" s="12"/>
      <c r="I2" s="12"/>
      <c r="J2" s="12"/>
      <c r="L2" s="6"/>
    </row>
    <row r="3" spans="1:12" s="53" customFormat="1" ht="21" customHeight="1">
      <c r="A3" s="51"/>
      <c r="B3" s="52"/>
      <c r="D3" s="189" t="s">
        <v>25</v>
      </c>
      <c r="E3" s="189"/>
      <c r="F3" s="189"/>
      <c r="G3" s="189"/>
      <c r="H3" s="189"/>
      <c r="I3" s="189"/>
      <c r="J3" s="189"/>
      <c r="L3" s="120"/>
    </row>
    <row r="4" spans="1:12" s="50" customFormat="1" ht="21" customHeight="1">
      <c r="A4" s="54"/>
      <c r="B4" s="180"/>
      <c r="C4" s="180"/>
      <c r="D4" s="55"/>
      <c r="F4" s="55"/>
      <c r="G4" s="55"/>
      <c r="H4" s="55"/>
      <c r="I4" s="55"/>
      <c r="J4" s="55"/>
      <c r="K4" s="121"/>
    </row>
    <row r="5" spans="1:12" s="50" customFormat="1" ht="21" customHeight="1">
      <c r="A5" s="54"/>
      <c r="B5" s="49"/>
      <c r="C5" s="180"/>
      <c r="D5" s="55" t="s">
        <v>27</v>
      </c>
      <c r="F5" s="55" t="s">
        <v>26</v>
      </c>
      <c r="G5" s="55"/>
      <c r="H5" s="55"/>
      <c r="I5" s="55"/>
      <c r="J5" s="98"/>
      <c r="K5" s="121"/>
    </row>
    <row r="6" spans="1:12" s="50" customFormat="1" ht="21" customHeight="1">
      <c r="A6" s="54"/>
      <c r="B6" s="180" t="s">
        <v>0</v>
      </c>
      <c r="C6" s="180"/>
      <c r="D6" s="55" t="s">
        <v>51</v>
      </c>
      <c r="F6" s="55" t="s">
        <v>28</v>
      </c>
      <c r="G6" s="55"/>
      <c r="H6" s="55" t="s">
        <v>29</v>
      </c>
      <c r="I6" s="55"/>
      <c r="J6" s="139" t="s">
        <v>77</v>
      </c>
      <c r="K6" s="121"/>
    </row>
    <row r="7" spans="1:12" s="50" customFormat="1" ht="21" customHeight="1">
      <c r="A7" s="54"/>
      <c r="B7" s="180"/>
      <c r="C7" s="180"/>
      <c r="D7" s="190" t="s">
        <v>57</v>
      </c>
      <c r="E7" s="190"/>
      <c r="F7" s="190"/>
      <c r="G7" s="190"/>
      <c r="H7" s="190"/>
      <c r="I7" s="190"/>
      <c r="J7" s="190"/>
      <c r="K7" s="121"/>
    </row>
    <row r="8" spans="1:12" s="50" customFormat="1" ht="23.25" customHeight="1">
      <c r="A8" s="119" t="s">
        <v>127</v>
      </c>
      <c r="B8" s="49"/>
    </row>
    <row r="9" spans="1:12" s="50" customFormat="1" ht="23.25" customHeight="1">
      <c r="A9" s="100" t="s">
        <v>128</v>
      </c>
      <c r="B9" s="49"/>
      <c r="D9" s="56">
        <v>1417564</v>
      </c>
      <c r="E9" s="56"/>
      <c r="F9" s="56">
        <v>-285000</v>
      </c>
      <c r="G9" s="75">
        <v>0</v>
      </c>
      <c r="H9" s="75">
        <v>-576987</v>
      </c>
      <c r="I9" s="152"/>
      <c r="J9" s="75">
        <f>SUM(D9:H9)</f>
        <v>555577</v>
      </c>
    </row>
    <row r="10" spans="1:12" s="50" customFormat="1" ht="23.25" customHeight="1">
      <c r="A10" s="101" t="s">
        <v>66</v>
      </c>
      <c r="B10" s="49"/>
      <c r="D10" s="122"/>
      <c r="E10" s="77"/>
      <c r="F10" s="122"/>
      <c r="G10" s="78"/>
      <c r="H10" s="122"/>
      <c r="I10" s="78"/>
      <c r="J10" s="75"/>
    </row>
    <row r="11" spans="1:12" s="50" customFormat="1" ht="23.25" customHeight="1">
      <c r="A11" s="132" t="s">
        <v>112</v>
      </c>
      <c r="B11" s="49"/>
      <c r="D11" s="122"/>
      <c r="E11" s="77"/>
      <c r="F11" s="122">
        <v>0</v>
      </c>
      <c r="G11" s="78"/>
      <c r="H11" s="122">
        <v>8501</v>
      </c>
      <c r="I11" s="78"/>
      <c r="J11" s="78">
        <f t="shared" ref="J11:J22" si="0">SUM(D11:H11)</f>
        <v>8501</v>
      </c>
    </row>
    <row r="12" spans="1:12" s="50" customFormat="1" ht="23.25" customHeight="1">
      <c r="A12" s="102" t="s">
        <v>111</v>
      </c>
      <c r="B12" s="49"/>
      <c r="D12" s="122">
        <v>0</v>
      </c>
      <c r="E12" s="77"/>
      <c r="F12" s="122">
        <v>0</v>
      </c>
      <c r="G12" s="77"/>
      <c r="H12" s="123">
        <v>0</v>
      </c>
      <c r="I12" s="123"/>
      <c r="J12" s="167">
        <f t="shared" si="0"/>
        <v>0</v>
      </c>
    </row>
    <row r="13" spans="1:12" s="50" customFormat="1" ht="23.25" customHeight="1">
      <c r="A13" s="100" t="s">
        <v>65</v>
      </c>
      <c r="B13" s="49"/>
      <c r="D13" s="153">
        <f>SUM(D11:D12)</f>
        <v>0</v>
      </c>
      <c r="E13" s="74"/>
      <c r="F13" s="153">
        <f>SUM(F11:F12)</f>
        <v>0</v>
      </c>
      <c r="G13" s="74"/>
      <c r="H13" s="153">
        <f>SUM(H11:H12)</f>
        <v>8501</v>
      </c>
      <c r="I13" s="74"/>
      <c r="J13" s="75">
        <f t="shared" si="0"/>
        <v>8501</v>
      </c>
    </row>
    <row r="14" spans="1:12" s="50" customFormat="1" ht="23.25" customHeight="1" thickBot="1">
      <c r="A14" s="100" t="s">
        <v>129</v>
      </c>
      <c r="B14" s="49"/>
      <c r="D14" s="154">
        <f>D9+D13</f>
        <v>1417564</v>
      </c>
      <c r="E14" s="56"/>
      <c r="F14" s="154">
        <f t="shared" ref="F14" si="1">F9+F13</f>
        <v>-285000</v>
      </c>
      <c r="G14" s="56"/>
      <c r="H14" s="154">
        <f>H9+H13</f>
        <v>-568486</v>
      </c>
      <c r="I14" s="56"/>
      <c r="J14" s="168">
        <f t="shared" si="0"/>
        <v>564078</v>
      </c>
    </row>
    <row r="15" spans="1:12" ht="22.9" customHeight="1" thickTop="1">
      <c r="J15" s="75"/>
    </row>
    <row r="16" spans="1:12" s="50" customFormat="1" ht="23.25" customHeight="1">
      <c r="A16" s="119" t="s">
        <v>140</v>
      </c>
      <c r="B16" s="49"/>
      <c r="J16" s="75"/>
    </row>
    <row r="17" spans="1:10" s="50" customFormat="1" ht="23.25" customHeight="1">
      <c r="A17" s="100" t="s">
        <v>141</v>
      </c>
      <c r="B17" s="49"/>
      <c r="D17" s="56">
        <v>1417564</v>
      </c>
      <c r="E17" s="56"/>
      <c r="F17" s="56">
        <v>-285000</v>
      </c>
      <c r="G17" s="75">
        <v>0</v>
      </c>
      <c r="H17" s="75">
        <v>-757280</v>
      </c>
      <c r="I17" s="152"/>
      <c r="J17" s="75">
        <f t="shared" si="0"/>
        <v>375284</v>
      </c>
    </row>
    <row r="18" spans="1:10" s="50" customFormat="1" ht="22.9" customHeight="1">
      <c r="A18" s="101" t="s">
        <v>144</v>
      </c>
      <c r="B18" s="49"/>
      <c r="D18" s="122"/>
      <c r="E18" s="77"/>
      <c r="F18" s="122"/>
      <c r="G18" s="78"/>
      <c r="H18" s="122"/>
      <c r="I18" s="78"/>
      <c r="J18" s="75"/>
    </row>
    <row r="19" spans="1:10" s="50" customFormat="1" ht="23.25" customHeight="1">
      <c r="A19" s="132" t="s">
        <v>143</v>
      </c>
      <c r="B19" s="49"/>
      <c r="D19" s="122">
        <v>0</v>
      </c>
      <c r="E19" s="77"/>
      <c r="F19" s="122">
        <v>0</v>
      </c>
      <c r="G19" s="78"/>
      <c r="H19" s="122">
        <v>-21579</v>
      </c>
      <c r="I19" s="78"/>
      <c r="J19" s="75">
        <f t="shared" si="0"/>
        <v>-21579</v>
      </c>
    </row>
    <row r="20" spans="1:10" s="50" customFormat="1" ht="23.25" customHeight="1">
      <c r="A20" s="102" t="s">
        <v>111</v>
      </c>
      <c r="B20" s="49"/>
      <c r="D20" s="122">
        <v>0</v>
      </c>
      <c r="E20" s="77"/>
      <c r="F20" s="122">
        <v>0</v>
      </c>
      <c r="G20" s="77"/>
      <c r="H20" s="123">
        <v>0</v>
      </c>
      <c r="I20" s="123"/>
      <c r="J20" s="75">
        <f t="shared" si="0"/>
        <v>0</v>
      </c>
    </row>
    <row r="21" spans="1:10" s="50" customFormat="1" ht="23.25" customHeight="1">
      <c r="A21" s="100" t="s">
        <v>152</v>
      </c>
      <c r="B21" s="49"/>
      <c r="D21" s="153">
        <f>SUM(D19:D20)</f>
        <v>0</v>
      </c>
      <c r="E21" s="74"/>
      <c r="F21" s="153">
        <f>SUM(F19:F20)</f>
        <v>0</v>
      </c>
      <c r="G21" s="74"/>
      <c r="H21" s="153">
        <f>SUM(H19:H20)</f>
        <v>-21579</v>
      </c>
      <c r="I21" s="74"/>
      <c r="J21" s="153">
        <f t="shared" si="0"/>
        <v>-21579</v>
      </c>
    </row>
    <row r="22" spans="1:10" s="50" customFormat="1" ht="23.25" customHeight="1" thickBot="1">
      <c r="A22" s="100" t="s">
        <v>142</v>
      </c>
      <c r="B22" s="49"/>
      <c r="D22" s="154">
        <f>D17+D21</f>
        <v>1417564</v>
      </c>
      <c r="E22" s="56"/>
      <c r="F22" s="154">
        <f t="shared" ref="F22" si="2">F17+F21</f>
        <v>-285000</v>
      </c>
      <c r="G22" s="56"/>
      <c r="H22" s="154">
        <f>H17+H21</f>
        <v>-778859</v>
      </c>
      <c r="I22" s="56"/>
      <c r="J22" s="168">
        <f t="shared" si="0"/>
        <v>353705</v>
      </c>
    </row>
    <row r="23" spans="1:10" ht="23.25" customHeight="1" thickTop="1"/>
  </sheetData>
  <sheetProtection password="F7ED" sheet="1" objects="1" scenarios="1"/>
  <mergeCells count="2">
    <mergeCell ref="D3:J3"/>
    <mergeCell ref="D7:J7"/>
  </mergeCells>
  <phoneticPr fontId="8" type="noConversion"/>
  <pageMargins left="0.9055118110236221" right="0.23622047244094491" top="0.43307086614173229" bottom="0.35433070866141736" header="0.31496062992125984" footer="0.31496062992125984"/>
  <pageSetup paperSize="9" firstPageNumber="7" orientation="landscape" useFirstPageNumber="1" r:id="rId1"/>
  <headerFooter alignWithMargins="0">
    <oddFooter>&amp;L&amp;"Times New Roman,Regular"&amp;11     The accompanying notes are an integral part of these financial statements.
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29"/>
  <sheetViews>
    <sheetView showGridLines="0" view="pageBreakPreview" zoomScaleSheetLayoutView="100" workbookViewId="0">
      <selection activeCell="I17" sqref="I17"/>
    </sheetView>
  </sheetViews>
  <sheetFormatPr defaultColWidth="9.140625" defaultRowHeight="24.75" customHeight="1"/>
  <cols>
    <col min="1" max="3" width="2.7109375" style="4" customWidth="1"/>
    <col min="4" max="4" width="58.42578125" style="4" customWidth="1"/>
    <col min="5" max="5" width="10.42578125" style="1" customWidth="1"/>
    <col min="6" max="6" width="2.28515625" style="4" customWidth="1"/>
    <col min="7" max="7" width="16" style="4" customWidth="1"/>
    <col min="8" max="8" width="2.28515625" style="4" customWidth="1"/>
    <col min="9" max="9" width="14.85546875" style="4" customWidth="1"/>
    <col min="10" max="10" width="2.28515625" style="4" customWidth="1"/>
    <col min="11" max="11" width="14.85546875" style="4" customWidth="1"/>
    <col min="12" max="12" width="2.28515625" style="4" customWidth="1"/>
    <col min="13" max="13" width="14.85546875" style="4" customWidth="1"/>
    <col min="14" max="14" width="1.5703125" style="4" customWidth="1"/>
    <col min="15" max="16384" width="9.140625" style="4"/>
  </cols>
  <sheetData>
    <row r="1" spans="1:13" s="3" customFormat="1" ht="24.75" customHeight="1">
      <c r="A1" s="104" t="s">
        <v>162</v>
      </c>
      <c r="B1" s="61"/>
      <c r="C1" s="61"/>
      <c r="D1" s="61"/>
      <c r="E1" s="62"/>
      <c r="F1" s="61"/>
      <c r="G1" s="61"/>
      <c r="H1" s="61"/>
      <c r="I1" s="61"/>
      <c r="J1" s="61"/>
      <c r="K1" s="61"/>
      <c r="L1" s="61"/>
      <c r="M1" s="63"/>
    </row>
    <row r="2" spans="1:13" s="3" customFormat="1" ht="24.75" customHeight="1">
      <c r="A2" s="103" t="s">
        <v>73</v>
      </c>
      <c r="B2" s="177"/>
      <c r="C2" s="177"/>
      <c r="D2" s="177"/>
      <c r="E2" s="58"/>
      <c r="F2" s="177"/>
      <c r="G2" s="177"/>
      <c r="H2" s="177"/>
      <c r="I2" s="177"/>
      <c r="J2" s="177"/>
      <c r="K2" s="177"/>
      <c r="L2" s="177"/>
      <c r="M2" s="40"/>
    </row>
    <row r="3" spans="1:13" s="3" customFormat="1" ht="13.5" customHeight="1">
      <c r="A3" s="12"/>
      <c r="B3" s="12"/>
      <c r="C3" s="12"/>
      <c r="D3" s="12"/>
      <c r="E3" s="27"/>
      <c r="F3" s="12"/>
      <c r="G3" s="12"/>
      <c r="H3" s="12"/>
      <c r="I3" s="12"/>
      <c r="J3" s="12"/>
      <c r="K3" s="12"/>
      <c r="L3" s="12"/>
      <c r="M3" s="16"/>
    </row>
    <row r="4" spans="1:13" s="59" customFormat="1" ht="24.75" customHeight="1">
      <c r="A4" s="177"/>
      <c r="B4" s="177"/>
      <c r="C4" s="177"/>
      <c r="D4" s="177"/>
      <c r="E4" s="17"/>
      <c r="F4" s="179"/>
      <c r="G4" s="187" t="s">
        <v>30</v>
      </c>
      <c r="H4" s="187"/>
      <c r="I4" s="187"/>
      <c r="J4" s="187"/>
      <c r="K4" s="187"/>
      <c r="L4" s="187"/>
      <c r="M4" s="187"/>
    </row>
    <row r="5" spans="1:13" s="59" customFormat="1" ht="24.75" customHeight="1">
      <c r="A5" s="177"/>
      <c r="B5" s="177"/>
      <c r="C5" s="177"/>
      <c r="D5" s="177"/>
      <c r="E5" s="181"/>
      <c r="F5" s="176"/>
      <c r="G5" s="55" t="s">
        <v>27</v>
      </c>
      <c r="H5" s="50"/>
      <c r="I5" s="55" t="s">
        <v>26</v>
      </c>
      <c r="J5" s="55"/>
      <c r="K5" s="55"/>
      <c r="L5" s="176"/>
      <c r="M5" s="98"/>
    </row>
    <row r="6" spans="1:13" s="59" customFormat="1" ht="24.75" customHeight="1">
      <c r="A6" s="177"/>
      <c r="B6" s="177"/>
      <c r="C6" s="177"/>
      <c r="D6" s="177"/>
      <c r="E6" s="181" t="s">
        <v>0</v>
      </c>
      <c r="F6" s="176"/>
      <c r="G6" s="55" t="s">
        <v>51</v>
      </c>
      <c r="H6" s="50"/>
      <c r="I6" s="55" t="s">
        <v>28</v>
      </c>
      <c r="J6" s="55"/>
      <c r="K6" s="55" t="s">
        <v>29</v>
      </c>
      <c r="L6" s="176"/>
      <c r="M6" s="98" t="s">
        <v>78</v>
      </c>
    </row>
    <row r="7" spans="1:13" s="59" customFormat="1" ht="21" customHeight="1">
      <c r="A7" s="177"/>
      <c r="B7" s="177"/>
      <c r="C7" s="177"/>
      <c r="D7" s="177"/>
      <c r="E7" s="38"/>
      <c r="F7" s="179"/>
      <c r="G7" s="191" t="s">
        <v>57</v>
      </c>
      <c r="H7" s="191"/>
      <c r="I7" s="191"/>
      <c r="J7" s="191"/>
      <c r="K7" s="191"/>
      <c r="L7" s="191"/>
      <c r="M7" s="191"/>
    </row>
    <row r="8" spans="1:13" s="59" customFormat="1" ht="21.75" customHeight="1">
      <c r="A8" s="119" t="s">
        <v>127</v>
      </c>
      <c r="B8" s="177"/>
      <c r="C8" s="177"/>
      <c r="D8" s="177"/>
      <c r="E8" s="179"/>
      <c r="F8" s="179"/>
      <c r="G8" s="176"/>
      <c r="H8" s="176"/>
      <c r="I8" s="176"/>
      <c r="J8" s="176"/>
      <c r="K8" s="176"/>
      <c r="L8" s="176"/>
      <c r="M8" s="176"/>
    </row>
    <row r="9" spans="1:13" s="29" customFormat="1" ht="21.75" customHeight="1">
      <c r="A9" s="100" t="s">
        <v>128</v>
      </c>
      <c r="E9" s="28"/>
      <c r="F9" s="60"/>
      <c r="G9" s="124">
        <v>1417564</v>
      </c>
      <c r="H9" s="155"/>
      <c r="I9" s="152">
        <v>-285000</v>
      </c>
      <c r="J9" s="73"/>
      <c r="K9" s="73">
        <v>-592482</v>
      </c>
      <c r="L9" s="73"/>
      <c r="M9" s="73">
        <f>SUM(G9:K9)</f>
        <v>540082</v>
      </c>
    </row>
    <row r="10" spans="1:13" s="29" customFormat="1" ht="21.75" customHeight="1">
      <c r="A10" s="101" t="s">
        <v>66</v>
      </c>
      <c r="E10" s="28"/>
      <c r="F10" s="60"/>
      <c r="G10" s="122"/>
      <c r="H10" s="77"/>
      <c r="I10" s="122"/>
      <c r="J10" s="78"/>
      <c r="K10" s="122"/>
      <c r="L10" s="122"/>
      <c r="M10" s="122"/>
    </row>
    <row r="11" spans="1:13" s="29" customFormat="1" ht="21.75" customHeight="1">
      <c r="A11" s="132" t="s">
        <v>112</v>
      </c>
      <c r="E11" s="28"/>
      <c r="F11" s="60"/>
      <c r="G11" s="122">
        <v>0</v>
      </c>
      <c r="H11" s="77"/>
      <c r="I11" s="122">
        <v>0</v>
      </c>
      <c r="J11" s="78"/>
      <c r="K11" s="122">
        <v>7820</v>
      </c>
      <c r="L11" s="122"/>
      <c r="M11" s="122">
        <f>SUM(G11:L11)</f>
        <v>7820</v>
      </c>
    </row>
    <row r="12" spans="1:13" s="29" customFormat="1" ht="21.75" customHeight="1">
      <c r="A12" s="102" t="s">
        <v>111</v>
      </c>
      <c r="E12" s="180"/>
      <c r="G12" s="125">
        <v>0</v>
      </c>
      <c r="H12" s="77"/>
      <c r="I12" s="125">
        <v>0</v>
      </c>
      <c r="J12" s="77"/>
      <c r="K12" s="126"/>
      <c r="L12" s="123"/>
      <c r="M12" s="125">
        <f>SUM(G12:L12)</f>
        <v>0</v>
      </c>
    </row>
    <row r="13" spans="1:13" s="29" customFormat="1" ht="21.75" customHeight="1">
      <c r="A13" s="100" t="s">
        <v>65</v>
      </c>
      <c r="E13" s="180"/>
      <c r="G13" s="153">
        <f>SUM(G11:G12)</f>
        <v>0</v>
      </c>
      <c r="H13" s="76"/>
      <c r="I13" s="153">
        <f>SUM(I11:I12)</f>
        <v>0</v>
      </c>
      <c r="J13" s="76"/>
      <c r="K13" s="153">
        <f>SUM(K11:K12)</f>
        <v>7820</v>
      </c>
      <c r="L13" s="76"/>
      <c r="M13" s="156">
        <f>SUM(M11:M12)</f>
        <v>7820</v>
      </c>
    </row>
    <row r="14" spans="1:13" s="59" customFormat="1" ht="21.75" customHeight="1" thickBot="1">
      <c r="A14" s="100" t="s">
        <v>129</v>
      </c>
      <c r="E14" s="57"/>
      <c r="G14" s="154">
        <f>(G9+G13)</f>
        <v>1417564</v>
      </c>
      <c r="H14" s="56"/>
      <c r="I14" s="154">
        <f t="shared" ref="I14" si="0">(I9+I13)</f>
        <v>-285000</v>
      </c>
      <c r="J14" s="56"/>
      <c r="K14" s="154">
        <f t="shared" ref="K14" si="1">(K9+K13)</f>
        <v>-584662</v>
      </c>
      <c r="L14" s="56"/>
      <c r="M14" s="154">
        <f t="shared" ref="M14" si="2">(M9+M13)</f>
        <v>547902</v>
      </c>
    </row>
    <row r="15" spans="1:13" s="29" customFormat="1" ht="15.75" thickTop="1">
      <c r="E15" s="28"/>
    </row>
    <row r="16" spans="1:13" s="59" customFormat="1" ht="21.75" customHeight="1">
      <c r="A16" s="119" t="s">
        <v>140</v>
      </c>
      <c r="B16" s="177"/>
      <c r="C16" s="177"/>
      <c r="D16" s="177"/>
      <c r="E16" s="179"/>
      <c r="F16" s="179"/>
      <c r="G16" s="176"/>
      <c r="H16" s="176"/>
      <c r="I16" s="176"/>
      <c r="J16" s="176"/>
      <c r="K16" s="176"/>
      <c r="L16" s="176"/>
      <c r="M16" s="176"/>
    </row>
    <row r="17" spans="1:13" s="29" customFormat="1" ht="21.75" customHeight="1">
      <c r="A17" s="100" t="s">
        <v>141</v>
      </c>
      <c r="E17" s="28"/>
      <c r="F17" s="60"/>
      <c r="G17" s="124">
        <v>1417564</v>
      </c>
      <c r="H17" s="155"/>
      <c r="I17" s="152">
        <v>-285000</v>
      </c>
      <c r="J17" s="73"/>
      <c r="K17" s="73">
        <v>-761309</v>
      </c>
      <c r="L17" s="73"/>
      <c r="M17" s="73">
        <f>SUM(G17:K17)</f>
        <v>371255</v>
      </c>
    </row>
    <row r="18" spans="1:13" s="29" customFormat="1" ht="21.75" customHeight="1">
      <c r="A18" s="101" t="s">
        <v>144</v>
      </c>
      <c r="E18" s="28"/>
      <c r="F18" s="60"/>
      <c r="G18" s="122"/>
      <c r="H18" s="77"/>
      <c r="I18" s="122"/>
      <c r="J18" s="78"/>
      <c r="K18" s="122"/>
      <c r="L18" s="122"/>
      <c r="M18" s="122"/>
    </row>
    <row r="19" spans="1:13" s="29" customFormat="1" ht="21.75" customHeight="1">
      <c r="A19" s="132" t="s">
        <v>143</v>
      </c>
      <c r="E19" s="28"/>
      <c r="F19" s="60"/>
      <c r="G19" s="122">
        <v>0</v>
      </c>
      <c r="H19" s="77"/>
      <c r="I19" s="122">
        <v>0</v>
      </c>
      <c r="J19" s="78"/>
      <c r="K19" s="122">
        <v>-72352</v>
      </c>
      <c r="L19" s="122"/>
      <c r="M19" s="122">
        <f>SUM(G19:L19)</f>
        <v>-72352</v>
      </c>
    </row>
    <row r="20" spans="1:13" s="29" customFormat="1" ht="21.75" customHeight="1">
      <c r="A20" s="102" t="s">
        <v>111</v>
      </c>
      <c r="E20" s="180"/>
      <c r="G20" s="125">
        <v>0</v>
      </c>
      <c r="H20" s="77"/>
      <c r="I20" s="125">
        <v>0</v>
      </c>
      <c r="J20" s="77"/>
      <c r="K20" s="126">
        <v>0</v>
      </c>
      <c r="L20" s="123"/>
      <c r="M20" s="125">
        <f>SUM(G20:L20)</f>
        <v>0</v>
      </c>
    </row>
    <row r="21" spans="1:13" s="29" customFormat="1" ht="21.75" customHeight="1">
      <c r="A21" s="100" t="s">
        <v>152</v>
      </c>
      <c r="E21" s="180"/>
      <c r="G21" s="153">
        <f>SUM(G19:G20)</f>
        <v>0</v>
      </c>
      <c r="H21" s="76"/>
      <c r="I21" s="153">
        <f>SUM(I19:I20)</f>
        <v>0</v>
      </c>
      <c r="J21" s="76"/>
      <c r="K21" s="153">
        <f>SUM(K19:K20)</f>
        <v>-72352</v>
      </c>
      <c r="L21" s="76"/>
      <c r="M21" s="156">
        <f>SUM(M19:M20)</f>
        <v>-72352</v>
      </c>
    </row>
    <row r="22" spans="1:13" s="59" customFormat="1" ht="21.75" customHeight="1" thickBot="1">
      <c r="A22" s="100" t="s">
        <v>142</v>
      </c>
      <c r="E22" s="57"/>
      <c r="G22" s="154">
        <f>(G17+G21)</f>
        <v>1417564</v>
      </c>
      <c r="H22" s="56"/>
      <c r="I22" s="154">
        <f t="shared" ref="I22" si="3">(I17+I21)</f>
        <v>-285000</v>
      </c>
      <c r="J22" s="56"/>
      <c r="K22" s="154">
        <f t="shared" ref="K22" si="4">(K17+K21)</f>
        <v>-833661</v>
      </c>
      <c r="L22" s="56"/>
      <c r="M22" s="154">
        <f t="shared" ref="M22" si="5">(M17+M21)</f>
        <v>298903</v>
      </c>
    </row>
    <row r="23" spans="1:13" ht="22.5" thickTop="1">
      <c r="A23" s="2"/>
    </row>
    <row r="24" spans="1:13" ht="21.75"/>
    <row r="25" spans="1:13" ht="21.75"/>
    <row r="26" spans="1:13" ht="21.75">
      <c r="L26" s="10"/>
    </row>
    <row r="27" spans="1:13" ht="21.75"/>
    <row r="28" spans="1:13" ht="21.75"/>
    <row r="29" spans="1:13" ht="21.75"/>
  </sheetData>
  <sheetProtection password="F7ED" sheet="1" objects="1" scenarios="1"/>
  <mergeCells count="2">
    <mergeCell ref="G4:M4"/>
    <mergeCell ref="G7:M7"/>
  </mergeCells>
  <phoneticPr fontId="8" type="noConversion"/>
  <pageMargins left="0.9055118110236221" right="0.51181102362204722" top="0.47244094488188981" bottom="0.39370078740157483" header="0.51181102362204722" footer="0.39370078740157483"/>
  <pageSetup paperSize="9" firstPageNumber="8" orientation="landscape" useFirstPageNumber="1" r:id="rId1"/>
  <headerFooter alignWithMargins="0">
    <oddFooter>&amp;L&amp;"Times New Roman,Regular"&amp;11     The accompanying notes are an integral part of these financial statements.
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5" tint="-0.249977111117893"/>
  </sheetPr>
  <dimension ref="A1:O76"/>
  <sheetViews>
    <sheetView showGridLines="0" tabSelected="1" view="pageBreakPreview" topLeftCell="A15" zoomScaleNormal="80" zoomScaleSheetLayoutView="100" workbookViewId="0">
      <selection activeCell="H26" sqref="H26"/>
    </sheetView>
  </sheetViews>
  <sheetFormatPr defaultColWidth="10.85546875" defaultRowHeight="24" customHeight="1"/>
  <cols>
    <col min="1" max="3" width="1.85546875" style="16" customWidth="1"/>
    <col min="4" max="4" width="40.42578125" style="16" customWidth="1"/>
    <col min="5" max="5" width="7.5703125" style="16" customWidth="1"/>
    <col min="6" max="6" width="12.28515625" style="28" customWidth="1"/>
    <col min="7" max="7" width="3.140625" style="29" customWidth="1"/>
    <col min="8" max="8" width="12.5703125" style="29" customWidth="1"/>
    <col min="9" max="9" width="2.5703125" style="29" customWidth="1"/>
    <col min="10" max="10" width="12.5703125" style="29" customWidth="1"/>
    <col min="11" max="11" width="2.7109375" style="29" customWidth="1"/>
    <col min="12" max="12" width="12.5703125" style="29" customWidth="1"/>
    <col min="13" max="13" width="15.7109375" style="29" customWidth="1"/>
    <col min="14" max="14" width="3.28515625" style="16" customWidth="1"/>
    <col min="15" max="15" width="15.28515625" style="16" customWidth="1"/>
    <col min="16" max="16384" width="10.85546875" style="16"/>
  </cols>
  <sheetData>
    <row r="1" spans="1:15" s="177" customFormat="1" ht="24" customHeight="1">
      <c r="A1" s="174" t="s">
        <v>163</v>
      </c>
      <c r="B1" s="12"/>
      <c r="C1" s="12"/>
      <c r="D1" s="12"/>
      <c r="E1" s="12"/>
      <c r="F1" s="133"/>
      <c r="G1" s="134"/>
      <c r="H1" s="134"/>
      <c r="I1" s="134"/>
      <c r="J1" s="134"/>
      <c r="K1" s="134"/>
      <c r="L1" s="135"/>
      <c r="M1" s="39"/>
    </row>
    <row r="2" spans="1:15" s="177" customFormat="1" ht="24" customHeight="1">
      <c r="A2" s="107" t="s">
        <v>74</v>
      </c>
      <c r="B2" s="12"/>
      <c r="C2" s="12"/>
      <c r="D2" s="12"/>
      <c r="E2" s="12"/>
      <c r="F2" s="133"/>
      <c r="G2" s="134"/>
      <c r="H2" s="134"/>
      <c r="I2" s="134"/>
      <c r="J2" s="134"/>
      <c r="K2" s="134"/>
      <c r="L2" s="135"/>
      <c r="M2" s="39"/>
    </row>
    <row r="3" spans="1:15" ht="25.5" customHeight="1">
      <c r="F3" s="188" t="s">
        <v>1</v>
      </c>
      <c r="G3" s="188"/>
      <c r="H3" s="188"/>
      <c r="I3" s="11"/>
      <c r="J3" s="188" t="s">
        <v>2</v>
      </c>
      <c r="K3" s="188"/>
      <c r="L3" s="188"/>
    </row>
    <row r="4" spans="1:15" ht="21.75" customHeight="1">
      <c r="F4" s="188" t="s">
        <v>3</v>
      </c>
      <c r="G4" s="188"/>
      <c r="H4" s="188"/>
      <c r="I4" s="11"/>
      <c r="J4" s="188" t="s">
        <v>3</v>
      </c>
      <c r="K4" s="188"/>
      <c r="L4" s="188"/>
    </row>
    <row r="5" spans="1:15" ht="21.75" customHeight="1">
      <c r="E5" s="181" t="s">
        <v>0</v>
      </c>
      <c r="F5" s="183" t="s">
        <v>63</v>
      </c>
      <c r="G5" s="183"/>
      <c r="H5" s="183"/>
      <c r="I5" s="179"/>
      <c r="J5" s="183" t="s">
        <v>63</v>
      </c>
      <c r="K5" s="183"/>
      <c r="L5" s="183"/>
    </row>
    <row r="6" spans="1:15" ht="21.75" customHeight="1">
      <c r="E6" s="181"/>
      <c r="F6" s="183" t="s">
        <v>64</v>
      </c>
      <c r="G6" s="183"/>
      <c r="H6" s="183"/>
      <c r="I6" s="179"/>
      <c r="J6" s="183" t="s">
        <v>64</v>
      </c>
      <c r="K6" s="183"/>
      <c r="L6" s="183"/>
    </row>
    <row r="7" spans="1:15" ht="21.75" customHeight="1">
      <c r="E7" s="181"/>
      <c r="F7" s="176">
        <v>2024</v>
      </c>
      <c r="G7" s="176"/>
      <c r="H7" s="176">
        <v>2023</v>
      </c>
      <c r="I7" s="176"/>
      <c r="J7" s="176">
        <v>2024</v>
      </c>
      <c r="K7" s="176"/>
      <c r="L7" s="176">
        <v>2023</v>
      </c>
    </row>
    <row r="8" spans="1:15" ht="21.75" customHeight="1">
      <c r="E8" s="181"/>
      <c r="F8" s="176"/>
      <c r="G8" s="176"/>
      <c r="H8" s="191" t="s">
        <v>57</v>
      </c>
      <c r="I8" s="191"/>
      <c r="J8" s="191"/>
      <c r="K8" s="176"/>
      <c r="L8" s="176"/>
    </row>
    <row r="9" spans="1:15" ht="21.75" customHeight="1">
      <c r="A9" s="108" t="s">
        <v>31</v>
      </c>
      <c r="J9" s="11"/>
      <c r="K9" s="11"/>
      <c r="L9" s="11"/>
    </row>
    <row r="10" spans="1:15" ht="21.75" customHeight="1">
      <c r="A10" s="109" t="s">
        <v>113</v>
      </c>
      <c r="F10" s="64">
        <v>-21579</v>
      </c>
      <c r="G10" s="16"/>
      <c r="H10" s="64">
        <v>8501</v>
      </c>
      <c r="I10" s="16"/>
      <c r="J10" s="64">
        <v>-72352</v>
      </c>
      <c r="K10" s="35"/>
      <c r="L10" s="64">
        <v>7820</v>
      </c>
      <c r="O10" s="35"/>
    </row>
    <row r="11" spans="1:15" ht="21.75" customHeight="1">
      <c r="A11" s="129" t="s">
        <v>83</v>
      </c>
      <c r="B11" s="127"/>
      <c r="C11" s="127"/>
      <c r="G11" s="128"/>
      <c r="H11" s="28"/>
      <c r="I11" s="128"/>
      <c r="J11" s="137"/>
      <c r="K11" s="136"/>
      <c r="L11" s="137"/>
      <c r="O11" s="35"/>
    </row>
    <row r="12" spans="1:15" ht="21.75" customHeight="1">
      <c r="A12" s="129"/>
      <c r="B12" s="129" t="s">
        <v>84</v>
      </c>
      <c r="C12" s="127"/>
      <c r="G12" s="128"/>
      <c r="H12" s="28"/>
      <c r="I12" s="128"/>
      <c r="J12" s="137"/>
      <c r="K12" s="136"/>
      <c r="L12" s="137"/>
      <c r="O12" s="35"/>
    </row>
    <row r="13" spans="1:15" ht="21.75" customHeight="1">
      <c r="A13" s="141" t="s">
        <v>164</v>
      </c>
      <c r="F13" s="64">
        <v>-2</v>
      </c>
      <c r="G13" s="16"/>
      <c r="H13" s="64">
        <v>-12</v>
      </c>
      <c r="I13" s="16"/>
      <c r="J13" s="64">
        <v>-2</v>
      </c>
      <c r="K13" s="35"/>
      <c r="L13" s="64">
        <v>-12</v>
      </c>
    </row>
    <row r="14" spans="1:15" ht="21.75" customHeight="1">
      <c r="A14" s="145" t="s">
        <v>166</v>
      </c>
      <c r="F14" s="64">
        <v>0</v>
      </c>
      <c r="G14" s="16"/>
      <c r="H14" s="64">
        <v>0</v>
      </c>
      <c r="I14" s="16"/>
      <c r="J14" s="64">
        <v>55265</v>
      </c>
      <c r="K14" s="35"/>
      <c r="L14" s="64">
        <v>0</v>
      </c>
    </row>
    <row r="15" spans="1:15" ht="21.75" customHeight="1">
      <c r="A15" s="14" t="s">
        <v>131</v>
      </c>
      <c r="F15" s="64">
        <v>753</v>
      </c>
      <c r="G15" s="16"/>
      <c r="H15" s="64">
        <v>830</v>
      </c>
      <c r="I15" s="16"/>
      <c r="J15" s="64">
        <v>0</v>
      </c>
      <c r="K15" s="35"/>
      <c r="L15" s="64">
        <v>0</v>
      </c>
    </row>
    <row r="16" spans="1:15" ht="21.75" customHeight="1">
      <c r="A16" s="110" t="s">
        <v>87</v>
      </c>
      <c r="E16" s="64"/>
      <c r="F16" s="64">
        <v>7586</v>
      </c>
      <c r="G16" s="16"/>
      <c r="H16" s="64">
        <v>8757</v>
      </c>
      <c r="I16" s="64"/>
      <c r="J16" s="64">
        <v>5289</v>
      </c>
      <c r="K16" s="64"/>
      <c r="L16" s="64">
        <v>5566</v>
      </c>
      <c r="O16" s="64"/>
    </row>
    <row r="17" spans="1:15" ht="21.75" customHeight="1">
      <c r="A17" s="110" t="s">
        <v>88</v>
      </c>
      <c r="E17" s="64"/>
      <c r="F17" s="64">
        <v>485</v>
      </c>
      <c r="G17" s="16"/>
      <c r="H17" s="64">
        <v>374</v>
      </c>
      <c r="I17" s="64"/>
      <c r="J17" s="64">
        <v>485</v>
      </c>
      <c r="K17" s="64"/>
      <c r="L17" s="64">
        <v>327</v>
      </c>
      <c r="O17" s="64"/>
    </row>
    <row r="18" spans="1:15" ht="21.75" customHeight="1">
      <c r="A18" s="112" t="s">
        <v>81</v>
      </c>
      <c r="F18" s="64">
        <v>293</v>
      </c>
      <c r="G18" s="16"/>
      <c r="H18" s="64">
        <v>382</v>
      </c>
      <c r="I18" s="64"/>
      <c r="J18" s="64">
        <v>253</v>
      </c>
      <c r="K18" s="64"/>
      <c r="L18" s="64">
        <v>340</v>
      </c>
      <c r="O18" s="64"/>
    </row>
    <row r="19" spans="1:15" ht="21.75" customHeight="1">
      <c r="A19" s="182" t="s">
        <v>175</v>
      </c>
      <c r="F19" s="64">
        <v>-3031</v>
      </c>
      <c r="G19" s="16"/>
      <c r="H19" s="64">
        <v>0</v>
      </c>
      <c r="I19" s="64"/>
      <c r="J19" s="64">
        <v>19</v>
      </c>
      <c r="K19" s="64"/>
      <c r="L19" s="64">
        <v>0</v>
      </c>
      <c r="O19" s="64"/>
    </row>
    <row r="20" spans="1:15" ht="21.75" customHeight="1">
      <c r="A20" s="182" t="s">
        <v>176</v>
      </c>
      <c r="F20" s="64">
        <v>-339</v>
      </c>
      <c r="G20" s="16"/>
      <c r="H20" s="64">
        <v>0</v>
      </c>
      <c r="I20" s="64"/>
      <c r="J20" s="64">
        <v>-339</v>
      </c>
      <c r="K20" s="64"/>
      <c r="L20" s="64">
        <v>0</v>
      </c>
      <c r="O20" s="64"/>
    </row>
    <row r="21" spans="1:15" ht="21.75" customHeight="1">
      <c r="A21" s="112" t="s">
        <v>165</v>
      </c>
      <c r="F21" s="64">
        <v>1206</v>
      </c>
      <c r="G21" s="16"/>
      <c r="H21" s="64">
        <v>-5366</v>
      </c>
      <c r="I21" s="64"/>
      <c r="J21" s="64">
        <v>252</v>
      </c>
      <c r="K21" s="64"/>
      <c r="L21" s="64">
        <v>198</v>
      </c>
      <c r="O21" s="64"/>
    </row>
    <row r="22" spans="1:15" ht="21.75" customHeight="1">
      <c r="A22" s="111" t="s">
        <v>32</v>
      </c>
      <c r="F22" s="64">
        <v>-9</v>
      </c>
      <c r="G22" s="16"/>
      <c r="H22" s="64">
        <v>-40</v>
      </c>
      <c r="I22" s="64"/>
      <c r="J22" s="64">
        <v>-6</v>
      </c>
      <c r="K22" s="64"/>
      <c r="L22" s="64">
        <v>-39</v>
      </c>
      <c r="O22" s="64"/>
    </row>
    <row r="23" spans="1:15" ht="21.75" customHeight="1">
      <c r="A23" s="111" t="s">
        <v>102</v>
      </c>
      <c r="F23" s="64">
        <v>-4</v>
      </c>
      <c r="G23" s="16"/>
      <c r="H23" s="64">
        <v>-6</v>
      </c>
      <c r="I23" s="64"/>
      <c r="J23" s="64">
        <v>-4</v>
      </c>
      <c r="K23" s="64"/>
      <c r="L23" s="64">
        <v>-6</v>
      </c>
      <c r="O23" s="64"/>
    </row>
    <row r="24" spans="1:15" ht="21.75" customHeight="1">
      <c r="A24" s="111" t="s">
        <v>24</v>
      </c>
      <c r="F24" s="64">
        <v>336</v>
      </c>
      <c r="G24" s="16"/>
      <c r="H24" s="64">
        <v>435</v>
      </c>
      <c r="I24" s="64"/>
      <c r="J24" s="64">
        <v>583</v>
      </c>
      <c r="K24" s="64"/>
      <c r="L24" s="64">
        <v>439</v>
      </c>
      <c r="O24" s="64"/>
    </row>
    <row r="25" spans="1:15" ht="21.75" customHeight="1">
      <c r="A25" s="111" t="s">
        <v>158</v>
      </c>
      <c r="F25" s="64">
        <v>1477</v>
      </c>
      <c r="G25" s="16"/>
      <c r="H25" s="64">
        <v>-33803</v>
      </c>
      <c r="I25" s="64"/>
      <c r="J25" s="64">
        <v>-123</v>
      </c>
      <c r="K25" s="64"/>
      <c r="L25" s="64">
        <v>-35088</v>
      </c>
      <c r="O25" s="64"/>
    </row>
    <row r="26" spans="1:15" ht="21.75" customHeight="1">
      <c r="A26" s="109"/>
      <c r="F26" s="149">
        <f>SUM(F10:F25)</f>
        <v>-12828</v>
      </c>
      <c r="G26" s="66"/>
      <c r="H26" s="149">
        <f t="shared" ref="H26:L26" si="0">SUM(H10:H25)</f>
        <v>-19948</v>
      </c>
      <c r="I26" s="66"/>
      <c r="J26" s="149">
        <f t="shared" si="0"/>
        <v>-10680</v>
      </c>
      <c r="K26" s="66"/>
      <c r="L26" s="149">
        <f t="shared" si="0"/>
        <v>-20455</v>
      </c>
      <c r="O26" s="66"/>
    </row>
    <row r="27" spans="1:15" ht="21.75" customHeight="1">
      <c r="A27" s="83" t="s">
        <v>33</v>
      </c>
      <c r="F27" s="66"/>
      <c r="H27" s="66"/>
      <c r="J27" s="66"/>
      <c r="K27" s="11"/>
      <c r="L27" s="66"/>
      <c r="O27" s="66"/>
    </row>
    <row r="28" spans="1:15" ht="21.75" customHeight="1">
      <c r="A28" s="16" t="s">
        <v>38</v>
      </c>
      <c r="B28" s="20"/>
      <c r="F28" s="66">
        <v>3012</v>
      </c>
      <c r="G28" s="16"/>
      <c r="H28" s="66">
        <v>10797</v>
      </c>
      <c r="I28" s="64"/>
      <c r="J28" s="64">
        <v>1821</v>
      </c>
      <c r="K28" s="64"/>
      <c r="L28" s="64">
        <v>8290</v>
      </c>
    </row>
    <row r="29" spans="1:15" ht="21.75" customHeight="1">
      <c r="A29" s="16" t="s">
        <v>79</v>
      </c>
      <c r="B29" s="20"/>
      <c r="F29" s="66">
        <v>-201</v>
      </c>
      <c r="G29" s="16"/>
      <c r="H29" s="66">
        <f>-2573-837-20+33+288</f>
        <v>-3109</v>
      </c>
      <c r="I29" s="64"/>
      <c r="J29" s="64">
        <v>-261</v>
      </c>
      <c r="K29" s="64"/>
      <c r="L29" s="66">
        <v>-2481</v>
      </c>
    </row>
    <row r="30" spans="1:15" ht="21.75" customHeight="1">
      <c r="A30" s="16" t="s">
        <v>34</v>
      </c>
      <c r="B30" s="20"/>
      <c r="F30" s="66">
        <v>-881</v>
      </c>
      <c r="G30" s="16"/>
      <c r="H30" s="66">
        <v>2294</v>
      </c>
      <c r="I30" s="64"/>
      <c r="J30" s="64">
        <v>99</v>
      </c>
      <c r="K30" s="64"/>
      <c r="L30" s="64">
        <v>2133</v>
      </c>
    </row>
    <row r="31" spans="1:15" ht="21.75" customHeight="1">
      <c r="A31" s="16" t="s">
        <v>89</v>
      </c>
      <c r="B31" s="20"/>
      <c r="F31" s="64">
        <v>256</v>
      </c>
      <c r="G31" s="16"/>
      <c r="H31" s="64">
        <v>-323</v>
      </c>
      <c r="I31" s="64"/>
      <c r="J31" s="64">
        <v>256</v>
      </c>
      <c r="K31" s="64"/>
      <c r="L31" s="64">
        <v>-323</v>
      </c>
    </row>
    <row r="32" spans="1:15" ht="21.75" customHeight="1">
      <c r="A32" s="16" t="s">
        <v>40</v>
      </c>
      <c r="B32" s="67"/>
      <c r="F32" s="66">
        <v>141</v>
      </c>
      <c r="G32" s="16"/>
      <c r="H32" s="66">
        <v>-2581</v>
      </c>
      <c r="I32" s="64"/>
      <c r="J32" s="64">
        <v>891</v>
      </c>
      <c r="K32" s="64"/>
      <c r="L32" s="64">
        <v>-2254</v>
      </c>
    </row>
    <row r="33" spans="1:13" ht="21.75" customHeight="1">
      <c r="A33" s="16" t="s">
        <v>80</v>
      </c>
      <c r="B33" s="67"/>
      <c r="F33" s="66">
        <f>2540-669</f>
        <v>1871</v>
      </c>
      <c r="G33" s="16"/>
      <c r="H33" s="66">
        <v>2023</v>
      </c>
      <c r="I33" s="64"/>
      <c r="J33" s="64">
        <f>2709-669</f>
        <v>2040</v>
      </c>
      <c r="K33" s="64"/>
      <c r="L33" s="64">
        <v>1754</v>
      </c>
      <c r="M33" s="60"/>
    </row>
    <row r="34" spans="1:13" ht="21.75" customHeight="1">
      <c r="A34" s="16" t="s">
        <v>86</v>
      </c>
      <c r="B34" s="67"/>
      <c r="F34" s="66">
        <v>-1620</v>
      </c>
      <c r="G34" s="16"/>
      <c r="H34" s="66">
        <v>-5109</v>
      </c>
      <c r="I34" s="64"/>
      <c r="J34" s="64">
        <v>-1472</v>
      </c>
      <c r="K34" s="64"/>
      <c r="L34" s="64">
        <v>-4491</v>
      </c>
    </row>
    <row r="35" spans="1:13" ht="21.75" customHeight="1">
      <c r="A35" s="16" t="s">
        <v>90</v>
      </c>
      <c r="B35" s="67"/>
      <c r="F35" s="64">
        <v>-119</v>
      </c>
      <c r="G35" s="16"/>
      <c r="H35" s="64">
        <v>-346</v>
      </c>
      <c r="I35" s="64"/>
      <c r="J35" s="64">
        <v>-119</v>
      </c>
      <c r="K35" s="64"/>
      <c r="L35" s="64">
        <v>-346</v>
      </c>
    </row>
    <row r="36" spans="1:13" ht="21.75" customHeight="1">
      <c r="A36" s="16" t="s">
        <v>132</v>
      </c>
      <c r="B36" s="67"/>
      <c r="F36" s="138">
        <v>-82</v>
      </c>
      <c r="G36" s="16"/>
      <c r="H36" s="138">
        <v>-591</v>
      </c>
      <c r="I36" s="64"/>
      <c r="J36" s="138">
        <v>-82</v>
      </c>
      <c r="K36" s="64"/>
      <c r="L36" s="138">
        <v>-470</v>
      </c>
    </row>
    <row r="37" spans="1:13" ht="21.75" customHeight="1">
      <c r="A37" s="16" t="s">
        <v>171</v>
      </c>
      <c r="B37" s="67"/>
      <c r="F37" s="66">
        <f>SUM(F26:F36)</f>
        <v>-10451</v>
      </c>
      <c r="G37" s="66"/>
      <c r="H37" s="66">
        <f t="shared" ref="H37:L37" si="1">SUM(H26:H36)</f>
        <v>-16893</v>
      </c>
      <c r="I37" s="66"/>
      <c r="J37" s="66">
        <f t="shared" si="1"/>
        <v>-7507</v>
      </c>
      <c r="K37" s="66"/>
      <c r="L37" s="66">
        <f t="shared" si="1"/>
        <v>-18643</v>
      </c>
    </row>
    <row r="38" spans="1:13" s="177" customFormat="1" ht="24" customHeight="1">
      <c r="A38" s="174" t="s">
        <v>49</v>
      </c>
      <c r="B38" s="12"/>
      <c r="C38" s="12"/>
      <c r="D38" s="12"/>
      <c r="E38" s="12"/>
      <c r="F38" s="133"/>
      <c r="G38" s="134"/>
      <c r="H38" s="134"/>
      <c r="I38" s="134"/>
      <c r="J38" s="134"/>
      <c r="K38" s="134"/>
      <c r="L38" s="135"/>
      <c r="M38" s="39"/>
    </row>
    <row r="39" spans="1:13" s="177" customFormat="1" ht="24" customHeight="1">
      <c r="A39" s="107" t="s">
        <v>74</v>
      </c>
      <c r="B39" s="12"/>
      <c r="C39" s="12"/>
      <c r="D39" s="12"/>
      <c r="E39" s="12"/>
      <c r="F39" s="133"/>
      <c r="G39" s="134"/>
      <c r="H39" s="134"/>
      <c r="I39" s="134"/>
      <c r="J39" s="134"/>
      <c r="K39" s="134"/>
      <c r="L39" s="135"/>
      <c r="M39" s="39"/>
    </row>
    <row r="40" spans="1:13" ht="21.75" customHeight="1">
      <c r="F40" s="188" t="s">
        <v>1</v>
      </c>
      <c r="G40" s="188"/>
      <c r="H40" s="188"/>
      <c r="I40" s="11"/>
      <c r="J40" s="188" t="s">
        <v>2</v>
      </c>
      <c r="K40" s="188"/>
      <c r="L40" s="188"/>
    </row>
    <row r="41" spans="1:13" ht="21.75" customHeight="1">
      <c r="F41" s="188" t="s">
        <v>3</v>
      </c>
      <c r="G41" s="188"/>
      <c r="H41" s="188"/>
      <c r="I41" s="11"/>
      <c r="J41" s="188" t="s">
        <v>3</v>
      </c>
      <c r="K41" s="188"/>
      <c r="L41" s="188"/>
    </row>
    <row r="42" spans="1:13" ht="21.75" customHeight="1">
      <c r="E42" s="181" t="s">
        <v>0</v>
      </c>
      <c r="F42" s="183" t="s">
        <v>63</v>
      </c>
      <c r="G42" s="183"/>
      <c r="H42" s="183"/>
      <c r="I42" s="179"/>
      <c r="J42" s="183" t="s">
        <v>63</v>
      </c>
      <c r="K42" s="183"/>
      <c r="L42" s="183"/>
    </row>
    <row r="43" spans="1:13" ht="21.75" customHeight="1">
      <c r="E43" s="181"/>
      <c r="F43" s="183" t="s">
        <v>64</v>
      </c>
      <c r="G43" s="183"/>
      <c r="H43" s="183"/>
      <c r="I43" s="179"/>
      <c r="J43" s="183" t="s">
        <v>64</v>
      </c>
      <c r="K43" s="183"/>
      <c r="L43" s="183"/>
    </row>
    <row r="44" spans="1:13" ht="21.75" customHeight="1">
      <c r="E44" s="181"/>
      <c r="F44" s="176">
        <v>2024</v>
      </c>
      <c r="G44" s="176"/>
      <c r="H44" s="176">
        <v>2023</v>
      </c>
      <c r="I44" s="176"/>
      <c r="J44" s="176">
        <v>2024</v>
      </c>
      <c r="K44" s="176"/>
      <c r="L44" s="176">
        <v>2023</v>
      </c>
    </row>
    <row r="45" spans="1:13" ht="21.75" customHeight="1">
      <c r="E45" s="181"/>
      <c r="F45" s="176"/>
      <c r="G45" s="176"/>
      <c r="H45" s="176" t="s">
        <v>119</v>
      </c>
      <c r="I45" s="176"/>
      <c r="J45" s="176"/>
      <c r="K45" s="176"/>
      <c r="L45" s="176" t="s">
        <v>119</v>
      </c>
    </row>
    <row r="46" spans="1:13" ht="21.75" customHeight="1">
      <c r="E46" s="181"/>
      <c r="F46" s="176"/>
      <c r="G46" s="176"/>
      <c r="H46" s="191" t="s">
        <v>57</v>
      </c>
      <c r="I46" s="191"/>
      <c r="J46" s="191"/>
      <c r="K46" s="176"/>
      <c r="L46" s="176"/>
    </row>
    <row r="47" spans="1:13" ht="21.75" customHeight="1">
      <c r="A47" s="16" t="s">
        <v>52</v>
      </c>
      <c r="B47" s="67"/>
      <c r="F47" s="66">
        <v>-359</v>
      </c>
      <c r="G47" s="16"/>
      <c r="H47" s="66">
        <v>-455</v>
      </c>
      <c r="I47" s="64"/>
      <c r="J47" s="64">
        <v>-244</v>
      </c>
      <c r="K47" s="64"/>
      <c r="L47" s="64">
        <v>-455</v>
      </c>
    </row>
    <row r="48" spans="1:13" s="177" customFormat="1" ht="21.75" customHeight="1">
      <c r="A48" s="20" t="s">
        <v>133</v>
      </c>
      <c r="B48" s="20"/>
      <c r="C48" s="20"/>
      <c r="D48" s="20"/>
      <c r="E48" s="20"/>
      <c r="F48" s="82">
        <f>SUM(F37:F47)</f>
        <v>-8786</v>
      </c>
      <c r="G48" s="59"/>
      <c r="H48" s="82">
        <f>SUM(H37:H47)</f>
        <v>-15325</v>
      </c>
      <c r="I48" s="59"/>
      <c r="J48" s="82">
        <f>SUM(J37:J47)</f>
        <v>-5727</v>
      </c>
      <c r="K48" s="59"/>
      <c r="L48" s="82">
        <f>SUM(L37:L47)</f>
        <v>-17075</v>
      </c>
      <c r="M48" s="39"/>
    </row>
    <row r="49" spans="1:14" s="177" customFormat="1" ht="9" customHeight="1">
      <c r="A49" s="20"/>
      <c r="B49" s="20"/>
      <c r="C49" s="20"/>
      <c r="D49" s="20"/>
      <c r="E49" s="20"/>
      <c r="F49" s="117"/>
      <c r="G49" s="59"/>
      <c r="H49" s="117"/>
      <c r="I49" s="59"/>
      <c r="J49" s="117"/>
      <c r="K49" s="59"/>
      <c r="L49" s="117"/>
      <c r="M49" s="39"/>
    </row>
    <row r="50" spans="1:14" s="18" customFormat="1" ht="21.75" customHeight="1">
      <c r="A50" s="114" t="s">
        <v>35</v>
      </c>
      <c r="B50" s="16"/>
      <c r="C50" s="16"/>
      <c r="D50" s="16"/>
      <c r="E50" s="16"/>
      <c r="F50" s="68"/>
      <c r="G50" s="68"/>
      <c r="H50" s="68"/>
      <c r="I50" s="68"/>
      <c r="J50" s="68"/>
      <c r="K50" s="68"/>
      <c r="L50" s="68"/>
      <c r="M50" s="28"/>
      <c r="N50" s="79"/>
    </row>
    <row r="51" spans="1:14" s="18" customFormat="1" ht="21.75" customHeight="1">
      <c r="A51" s="67" t="s">
        <v>43</v>
      </c>
      <c r="B51" s="16"/>
      <c r="C51" s="16"/>
      <c r="D51" s="16"/>
      <c r="E51" s="16"/>
      <c r="F51" s="131">
        <v>16</v>
      </c>
      <c r="G51" s="150"/>
      <c r="H51" s="131">
        <v>241</v>
      </c>
      <c r="I51" s="64"/>
      <c r="J51" s="64">
        <v>5</v>
      </c>
      <c r="K51" s="64"/>
      <c r="L51" s="64">
        <v>256</v>
      </c>
      <c r="M51" s="28"/>
      <c r="N51" s="79"/>
    </row>
    <row r="52" spans="1:14" s="18" customFormat="1" ht="21.75" customHeight="1">
      <c r="A52" s="67" t="s">
        <v>91</v>
      </c>
      <c r="B52" s="16"/>
      <c r="C52" s="16"/>
      <c r="D52" s="16"/>
      <c r="E52" s="16"/>
      <c r="F52" s="64">
        <v>0</v>
      </c>
      <c r="G52" s="16"/>
      <c r="H52" s="64">
        <v>0</v>
      </c>
      <c r="I52" s="64"/>
      <c r="J52" s="64">
        <v>0</v>
      </c>
      <c r="K52" s="64"/>
      <c r="L52" s="64">
        <v>10736</v>
      </c>
      <c r="M52" s="28"/>
      <c r="N52" s="79"/>
    </row>
    <row r="53" spans="1:14" s="18" customFormat="1" ht="21.75" customHeight="1">
      <c r="A53" s="67" t="s">
        <v>134</v>
      </c>
      <c r="B53" s="16"/>
      <c r="C53" s="16"/>
      <c r="D53" s="16"/>
      <c r="E53" s="16"/>
      <c r="F53" s="64">
        <v>0</v>
      </c>
      <c r="G53" s="16"/>
      <c r="H53" s="64">
        <v>0</v>
      </c>
      <c r="I53" s="64"/>
      <c r="J53" s="64">
        <v>0</v>
      </c>
      <c r="K53" s="64"/>
      <c r="L53" s="64">
        <v>-10736</v>
      </c>
      <c r="M53" s="28"/>
      <c r="N53" s="79"/>
    </row>
    <row r="54" spans="1:14" s="18" customFormat="1" ht="21.75" customHeight="1">
      <c r="A54" s="67" t="s">
        <v>101</v>
      </c>
      <c r="B54" s="16"/>
      <c r="C54" s="16"/>
      <c r="D54" s="16"/>
      <c r="E54" s="16"/>
      <c r="F54" s="131">
        <v>9000</v>
      </c>
      <c r="G54" s="150"/>
      <c r="H54" s="131">
        <v>27000</v>
      </c>
      <c r="I54" s="64"/>
      <c r="J54" s="64">
        <v>0</v>
      </c>
      <c r="K54" s="64"/>
      <c r="L54" s="64">
        <v>20000</v>
      </c>
      <c r="M54" s="28"/>
      <c r="N54" s="79"/>
    </row>
    <row r="55" spans="1:14" ht="21.75" customHeight="1">
      <c r="A55" s="67" t="s">
        <v>107</v>
      </c>
      <c r="F55" s="131">
        <v>-9000</v>
      </c>
      <c r="G55" s="150"/>
      <c r="H55" s="131">
        <v>-3000</v>
      </c>
      <c r="I55" s="64"/>
      <c r="J55" s="64">
        <v>0</v>
      </c>
      <c r="K55" s="64"/>
      <c r="L55" s="64">
        <v>0</v>
      </c>
      <c r="N55" s="35"/>
    </row>
    <row r="56" spans="1:14" ht="21.75" customHeight="1">
      <c r="A56" s="67" t="s">
        <v>168</v>
      </c>
      <c r="F56" s="131">
        <v>-118</v>
      </c>
      <c r="G56" s="150"/>
      <c r="H56" s="151">
        <v>-8922</v>
      </c>
      <c r="I56" s="64"/>
      <c r="J56" s="64">
        <v>-118</v>
      </c>
      <c r="K56" s="64"/>
      <c r="L56" s="64">
        <v>-7879</v>
      </c>
      <c r="N56" s="35"/>
    </row>
    <row r="57" spans="1:14" ht="21.75" customHeight="1">
      <c r="A57" s="67" t="s">
        <v>169</v>
      </c>
      <c r="F57" s="151">
        <v>10152</v>
      </c>
      <c r="G57" s="18"/>
      <c r="H57" s="64">
        <v>0</v>
      </c>
      <c r="I57" s="64"/>
      <c r="J57" s="64">
        <v>0</v>
      </c>
      <c r="K57" s="64"/>
      <c r="L57" s="18"/>
      <c r="N57" s="35"/>
    </row>
    <row r="58" spans="1:14" ht="21.75" customHeight="1">
      <c r="A58" s="67" t="s">
        <v>170</v>
      </c>
      <c r="F58" s="151">
        <v>1150</v>
      </c>
      <c r="G58" s="18"/>
      <c r="H58" s="64">
        <v>0</v>
      </c>
      <c r="I58" s="64"/>
      <c r="J58" s="64">
        <v>1150</v>
      </c>
      <c r="K58" s="64"/>
      <c r="L58" s="64">
        <v>0</v>
      </c>
      <c r="N58" s="35"/>
    </row>
    <row r="59" spans="1:14" ht="21.75" customHeight="1">
      <c r="A59" s="115" t="s">
        <v>172</v>
      </c>
      <c r="F59" s="82">
        <f>SUM(F51:F58)</f>
        <v>11200</v>
      </c>
      <c r="H59" s="82">
        <f>SUM(H51:H58)</f>
        <v>15319</v>
      </c>
      <c r="J59" s="82">
        <f>SUM(J51:J58)</f>
        <v>1037</v>
      </c>
      <c r="K59" s="11"/>
      <c r="L59" s="82">
        <f>SUM(L51:L58)</f>
        <v>12377</v>
      </c>
    </row>
    <row r="60" spans="1:14" ht="9" customHeight="1">
      <c r="H60" s="28"/>
    </row>
    <row r="61" spans="1:14" ht="21.75" customHeight="1">
      <c r="A61" s="116" t="s">
        <v>36</v>
      </c>
      <c r="B61" s="67"/>
      <c r="F61" s="66"/>
      <c r="H61" s="66"/>
      <c r="J61" s="66"/>
      <c r="K61" s="11"/>
      <c r="L61" s="66"/>
    </row>
    <row r="62" spans="1:14" ht="21.75" customHeight="1">
      <c r="A62" s="33" t="s">
        <v>47</v>
      </c>
      <c r="B62" s="67"/>
      <c r="F62" s="64">
        <v>-786</v>
      </c>
      <c r="G62" s="16"/>
      <c r="H62" s="64">
        <v>-76</v>
      </c>
      <c r="I62" s="64"/>
      <c r="J62" s="64">
        <v>-688</v>
      </c>
      <c r="K62" s="64"/>
      <c r="L62" s="64">
        <v>-73</v>
      </c>
    </row>
    <row r="63" spans="1:14" ht="21.75" customHeight="1">
      <c r="A63" s="33" t="s">
        <v>48</v>
      </c>
      <c r="F63" s="66">
        <v>2743</v>
      </c>
      <c r="G63" s="16"/>
      <c r="H63" s="66">
        <v>-1746</v>
      </c>
      <c r="I63" s="64"/>
      <c r="J63" s="64">
        <v>864</v>
      </c>
      <c r="K63" s="64"/>
      <c r="L63" s="64">
        <v>-2784</v>
      </c>
    </row>
    <row r="64" spans="1:14" ht="21.75" customHeight="1">
      <c r="A64" s="67" t="s">
        <v>135</v>
      </c>
      <c r="F64" s="66">
        <v>2450</v>
      </c>
      <c r="G64" s="16"/>
      <c r="H64" s="66">
        <v>0</v>
      </c>
      <c r="I64" s="16"/>
      <c r="J64" s="64">
        <v>10850</v>
      </c>
      <c r="K64" s="35"/>
      <c r="L64" s="66">
        <v>6000</v>
      </c>
    </row>
    <row r="65" spans="1:13" ht="21.75" customHeight="1">
      <c r="A65" s="33" t="s">
        <v>114</v>
      </c>
      <c r="F65" s="66">
        <v>-3950</v>
      </c>
      <c r="G65" s="16"/>
      <c r="H65" s="66">
        <v>0</v>
      </c>
      <c r="I65" s="16"/>
      <c r="J65" s="64">
        <v>-3550</v>
      </c>
      <c r="K65" s="35"/>
      <c r="L65" s="66">
        <v>0</v>
      </c>
    </row>
    <row r="66" spans="1:13" ht="21.75" customHeight="1">
      <c r="A66" s="33" t="s">
        <v>108</v>
      </c>
      <c r="F66" s="66">
        <v>-163</v>
      </c>
      <c r="G66" s="16"/>
      <c r="H66" s="66">
        <v>-218</v>
      </c>
      <c r="I66" s="64"/>
      <c r="J66" s="64">
        <v>-163</v>
      </c>
      <c r="K66" s="64"/>
      <c r="L66" s="64">
        <v>-218</v>
      </c>
    </row>
    <row r="67" spans="1:13" ht="21.75" customHeight="1">
      <c r="A67" s="115" t="s">
        <v>103</v>
      </c>
      <c r="E67" s="175"/>
      <c r="F67" s="82">
        <f>SUM(F62:F66)</f>
        <v>294</v>
      </c>
      <c r="H67" s="82">
        <f>SUM(H62:H66)</f>
        <v>-2040</v>
      </c>
      <c r="I67" s="69"/>
      <c r="J67" s="82">
        <f>SUM(J62:J66)</f>
        <v>7313</v>
      </c>
      <c r="K67" s="69"/>
      <c r="L67" s="82">
        <f>SUM(L62:L66)</f>
        <v>2925</v>
      </c>
    </row>
    <row r="68" spans="1:13" ht="9" customHeight="1">
      <c r="A68" s="115"/>
      <c r="E68" s="175"/>
      <c r="F68" s="117"/>
      <c r="H68" s="117"/>
      <c r="I68" s="69"/>
      <c r="J68" s="117"/>
      <c r="K68" s="69"/>
      <c r="L68" s="117"/>
    </row>
    <row r="69" spans="1:13" ht="21.75" customHeight="1">
      <c r="A69" s="115" t="s">
        <v>173</v>
      </c>
      <c r="B69" s="115"/>
      <c r="E69" s="175"/>
      <c r="F69" s="117">
        <f>F67+F59+F48</f>
        <v>2708</v>
      </c>
      <c r="G69" s="117"/>
      <c r="H69" s="117">
        <f>H67+H59+H48</f>
        <v>-2046</v>
      </c>
      <c r="I69" s="117"/>
      <c r="J69" s="117">
        <f>J67+J59+J48</f>
        <v>2623</v>
      </c>
      <c r="K69" s="117"/>
      <c r="L69" s="117">
        <f>L67+L59+L48</f>
        <v>-1773</v>
      </c>
    </row>
    <row r="70" spans="1:13" ht="21.75" customHeight="1">
      <c r="A70" s="110" t="s">
        <v>37</v>
      </c>
      <c r="E70" s="175"/>
      <c r="F70" s="157">
        <v>952</v>
      </c>
      <c r="G70" s="158"/>
      <c r="H70" s="157">
        <v>8798</v>
      </c>
      <c r="I70" s="64"/>
      <c r="J70" s="64">
        <v>844</v>
      </c>
      <c r="K70" s="64"/>
      <c r="L70" s="64">
        <v>5769</v>
      </c>
    </row>
    <row r="71" spans="1:13" ht="21.75" customHeight="1" thickBot="1">
      <c r="A71" s="115" t="s">
        <v>67</v>
      </c>
      <c r="B71" s="70"/>
      <c r="E71" s="175"/>
      <c r="F71" s="113">
        <f>SUM(F69:F70)</f>
        <v>3660</v>
      </c>
      <c r="G71" s="158"/>
      <c r="H71" s="113">
        <f>SUM(H69:H70)</f>
        <v>6752</v>
      </c>
      <c r="I71" s="159"/>
      <c r="J71" s="113">
        <f>SUM(J69:J70)</f>
        <v>3467</v>
      </c>
      <c r="K71" s="160"/>
      <c r="L71" s="113">
        <f>SUM(L69:L70)</f>
        <v>3996</v>
      </c>
    </row>
    <row r="72" spans="1:13" ht="9" customHeight="1" thickTop="1">
      <c r="F72" s="69"/>
      <c r="G72" s="24"/>
      <c r="H72" s="69"/>
      <c r="I72" s="16"/>
      <c r="J72" s="69"/>
      <c r="K72" s="161"/>
      <c r="L72" s="69"/>
    </row>
    <row r="73" spans="1:13" s="20" customFormat="1" ht="21.75" customHeight="1">
      <c r="A73" s="20" t="s">
        <v>98</v>
      </c>
      <c r="E73" s="16"/>
      <c r="F73" s="35"/>
      <c r="G73" s="16"/>
      <c r="H73" s="35"/>
      <c r="I73" s="16"/>
      <c r="J73" s="35"/>
      <c r="K73" s="16"/>
      <c r="L73" s="35"/>
      <c r="M73" s="59"/>
    </row>
    <row r="74" spans="1:13" ht="21.75" customHeight="1">
      <c r="A74" s="16" t="s">
        <v>150</v>
      </c>
      <c r="E74" s="175" t="s">
        <v>115</v>
      </c>
      <c r="F74" s="35">
        <v>11793</v>
      </c>
      <c r="G74" s="16"/>
      <c r="H74" s="64">
        <v>0</v>
      </c>
      <c r="I74" s="16"/>
      <c r="J74" s="35">
        <v>11793</v>
      </c>
      <c r="K74" s="16"/>
      <c r="L74" s="64">
        <v>0</v>
      </c>
    </row>
    <row r="75" spans="1:13" ht="24" customHeight="1">
      <c r="A75" s="16" t="s">
        <v>117</v>
      </c>
      <c r="F75" s="18"/>
      <c r="G75" s="16"/>
      <c r="H75" s="18"/>
      <c r="I75" s="16"/>
      <c r="J75" s="16"/>
      <c r="K75" s="16"/>
      <c r="L75" s="16"/>
    </row>
    <row r="76" spans="1:13" ht="24" customHeight="1">
      <c r="B76" s="16" t="s">
        <v>130</v>
      </c>
      <c r="E76" s="175" t="s">
        <v>136</v>
      </c>
      <c r="F76" s="64">
        <v>0</v>
      </c>
      <c r="G76" s="16"/>
      <c r="H76" s="64">
        <v>1289</v>
      </c>
      <c r="I76" s="64"/>
      <c r="J76" s="64">
        <v>0</v>
      </c>
      <c r="K76" s="64"/>
      <c r="L76" s="64">
        <v>1289</v>
      </c>
    </row>
  </sheetData>
  <sheetProtection password="F7ED" sheet="1" objects="1" scenarios="1"/>
  <mergeCells count="18">
    <mergeCell ref="H46:J46"/>
    <mergeCell ref="F41:H41"/>
    <mergeCell ref="J41:L41"/>
    <mergeCell ref="F42:H42"/>
    <mergeCell ref="J42:L42"/>
    <mergeCell ref="F43:H43"/>
    <mergeCell ref="J43:L43"/>
    <mergeCell ref="F3:H3"/>
    <mergeCell ref="J3:L3"/>
    <mergeCell ref="F4:H4"/>
    <mergeCell ref="J4:L4"/>
    <mergeCell ref="F5:H5"/>
    <mergeCell ref="J5:L5"/>
    <mergeCell ref="F6:H6"/>
    <mergeCell ref="J6:L6"/>
    <mergeCell ref="H8:J8"/>
    <mergeCell ref="F40:H40"/>
    <mergeCell ref="J40:L40"/>
  </mergeCells>
  <phoneticPr fontId="0" type="noConversion"/>
  <pageMargins left="0.9055118110236221" right="0.23622047244094491" top="0.47244094488188981" bottom="0.39370078740157483" header="0.51181102362204722" footer="0.39370078740157483"/>
  <pageSetup paperSize="9" scale="90" firstPageNumber="9" orientation="portrait" useFirstPageNumber="1" r:id="rId1"/>
  <headerFooter alignWithMargins="0">
    <oddFooter>&amp;L&amp;"Times New Roman,Regular"&amp;11     The accompanying notes are an integral part of these financial statements.
&amp;R&amp;P</oddFooter>
  </headerFooter>
  <rowBreaks count="1" manualBreakCount="1">
    <brk id="37" max="11" man="1"/>
  </rowBreaks>
  <ignoredErrors>
    <ignoredError sqref="E76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FS,PL</vt:lpstr>
      <vt:lpstr>CH_Con</vt:lpstr>
      <vt:lpstr>CHANGE (SE)</vt:lpstr>
      <vt:lpstr>CF</vt:lpstr>
      <vt:lpstr>CF!Print_Area</vt:lpstr>
      <vt:lpstr>CH_Con!Print_Area</vt:lpstr>
      <vt:lpstr>'CHANGE (SE)'!Print_Area</vt:lpstr>
      <vt:lpstr>'FS,PL'!Print_Area</vt:lpstr>
      <vt:lpstr>CH_Con!Print_Titles</vt:lpstr>
      <vt:lpstr>'CHANGE (SE)'!Print_Titles</vt:lpstr>
    </vt:vector>
  </TitlesOfParts>
  <Company>NPS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Saim</dc:creator>
  <cp:lastModifiedBy>Srisuphang</cp:lastModifiedBy>
  <cp:lastPrinted>2024-05-15T10:19:23Z</cp:lastPrinted>
  <dcterms:created xsi:type="dcterms:W3CDTF">2001-01-22T03:58:50Z</dcterms:created>
  <dcterms:modified xsi:type="dcterms:W3CDTF">2024-05-15T12:30:17Z</dcterms:modified>
</cp:coreProperties>
</file>