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M:\ABAS-Listed\Interlink Communication Public Company Limited\Interlink Communi_Mar24  Q1\"/>
    </mc:Choice>
  </mc:AlternateContent>
  <xr:revisionPtr revIDLastSave="0" documentId="13_ncr:1_{9A8A7764-BDC4-48F3-ABB5-5B172B1DC6AD}" xr6:coauthVersionLast="47" xr6:coauthVersionMax="47" xr10:uidLastSave="{00000000-0000-0000-0000-000000000000}"/>
  <bookViews>
    <workbookView xWindow="-120" yWindow="-120" windowWidth="21840" windowHeight="13020" activeTab="4" xr2:uid="{AC7FC00B-F158-43A4-B811-09F1544A6F77}"/>
  </bookViews>
  <sheets>
    <sheet name="2-4" sheetId="1" r:id="rId1"/>
    <sheet name="5-6 (3m)" sheetId="8" r:id="rId2"/>
    <sheet name="7" sheetId="13" r:id="rId3"/>
    <sheet name="8" sheetId="14" r:id="rId4"/>
    <sheet name="9-10" sheetId="1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8" l="1"/>
  <c r="H54" i="8"/>
  <c r="L54" i="8"/>
  <c r="J54" i="8"/>
  <c r="F35" i="8"/>
  <c r="T33" i="13" l="1"/>
  <c r="T30" i="13"/>
  <c r="T25" i="13" l="1"/>
  <c r="Z25" i="13" s="1"/>
  <c r="AD25" i="13" s="1"/>
  <c r="T24" i="13"/>
  <c r="Z24" i="13" s="1"/>
  <c r="AD24" i="13" s="1"/>
  <c r="T22" i="13"/>
  <c r="Z22" i="13" s="1"/>
  <c r="AD22" i="13" s="1"/>
  <c r="T21" i="13"/>
  <c r="Z21" i="13" s="1"/>
  <c r="AD21" i="13" s="1"/>
  <c r="T17" i="13"/>
  <c r="Z17" i="13" s="1"/>
  <c r="A3" i="13"/>
  <c r="A3" i="14" s="1"/>
  <c r="A3" i="15" s="1"/>
  <c r="A60" i="15" s="1"/>
  <c r="L96" i="15"/>
  <c r="J96" i="15"/>
  <c r="H96" i="15"/>
  <c r="F96" i="15"/>
  <c r="L82" i="15"/>
  <c r="J82" i="15"/>
  <c r="H82" i="15"/>
  <c r="F82" i="15"/>
  <c r="A59" i="15"/>
  <c r="L34" i="15"/>
  <c r="L48" i="15" s="1"/>
  <c r="L51" i="15" s="1"/>
  <c r="J34" i="15"/>
  <c r="J48" i="15" s="1"/>
  <c r="J51" i="15" s="1"/>
  <c r="H34" i="15"/>
  <c r="H48" i="15" s="1"/>
  <c r="H51" i="15" s="1"/>
  <c r="N26" i="14"/>
  <c r="L26" i="14"/>
  <c r="J26" i="14"/>
  <c r="H26" i="14"/>
  <c r="F26" i="14"/>
  <c r="P24" i="14"/>
  <c r="P21" i="14"/>
  <c r="N18" i="14"/>
  <c r="L18" i="14"/>
  <c r="J18" i="14"/>
  <c r="H18" i="14"/>
  <c r="F18" i="14"/>
  <c r="P16" i="14"/>
  <c r="P13" i="14"/>
  <c r="P18" i="14" s="1"/>
  <c r="A34" i="14"/>
  <c r="A57" i="15" s="1"/>
  <c r="AB35" i="13"/>
  <c r="X35" i="13"/>
  <c r="V35" i="13"/>
  <c r="R35" i="13"/>
  <c r="P35" i="13"/>
  <c r="N35" i="13"/>
  <c r="L35" i="13"/>
  <c r="J35" i="13"/>
  <c r="H35" i="13"/>
  <c r="F35" i="13"/>
  <c r="Z33" i="13"/>
  <c r="AD33" i="13" s="1"/>
  <c r="Z30" i="13"/>
  <c r="AB27" i="13"/>
  <c r="X27" i="13"/>
  <c r="V27" i="13"/>
  <c r="R27" i="13"/>
  <c r="P27" i="13"/>
  <c r="N27" i="13"/>
  <c r="L27" i="13"/>
  <c r="J27" i="13"/>
  <c r="H27" i="13"/>
  <c r="F27" i="13"/>
  <c r="A1" i="14"/>
  <c r="A1" i="15" s="1"/>
  <c r="A58" i="15" s="1"/>
  <c r="J98" i="15" l="1"/>
  <c r="J102" i="15" s="1"/>
  <c r="L98" i="15"/>
  <c r="L102" i="15" s="1"/>
  <c r="H98" i="15"/>
  <c r="H102" i="15" s="1"/>
  <c r="P26" i="14"/>
  <c r="AD30" i="13"/>
  <c r="AD35" i="13" s="1"/>
  <c r="Z35" i="13"/>
  <c r="Z27" i="13"/>
  <c r="AD17" i="13"/>
  <c r="AD27" i="13" s="1"/>
  <c r="T35" i="13"/>
  <c r="T27" i="13"/>
  <c r="L84" i="8" l="1"/>
  <c r="L77" i="8"/>
  <c r="L35" i="8"/>
  <c r="L22" i="8"/>
  <c r="H84" i="8"/>
  <c r="H77" i="8"/>
  <c r="H35" i="8"/>
  <c r="H22" i="8"/>
  <c r="J84" i="8"/>
  <c r="F84" i="8"/>
  <c r="J77" i="8"/>
  <c r="F77" i="8"/>
  <c r="A65" i="8"/>
  <c r="J35" i="8"/>
  <c r="J22" i="8"/>
  <c r="F22" i="8"/>
  <c r="L38" i="8" l="1"/>
  <c r="L41" i="8" s="1"/>
  <c r="L44" i="8" s="1"/>
  <c r="L57" i="8" s="1"/>
  <c r="F38" i="8"/>
  <c r="F41" i="8" s="1"/>
  <c r="H38" i="8"/>
  <c r="H41" i="8" s="1"/>
  <c r="H44" i="8" s="1"/>
  <c r="H57" i="8" s="1"/>
  <c r="A63" i="8"/>
  <c r="J38" i="8"/>
  <c r="J41" i="8" s="1"/>
  <c r="J44" i="8" s="1"/>
  <c r="J57" i="8" s="1"/>
  <c r="A115" i="8"/>
  <c r="L153" i="1"/>
  <c r="L156" i="1" s="1"/>
  <c r="J153" i="1"/>
  <c r="J156" i="1" s="1"/>
  <c r="H153" i="1"/>
  <c r="H156" i="1" s="1"/>
  <c r="F153" i="1"/>
  <c r="F156" i="1" s="1"/>
  <c r="A123" i="1"/>
  <c r="A122" i="1"/>
  <c r="A121" i="1"/>
  <c r="A120" i="1"/>
  <c r="A176" i="1" s="1"/>
  <c r="L109" i="1"/>
  <c r="J109" i="1"/>
  <c r="H109" i="1"/>
  <c r="F109" i="1"/>
  <c r="L96" i="1"/>
  <c r="J96" i="1"/>
  <c r="H96" i="1"/>
  <c r="F96" i="1"/>
  <c r="A67" i="1"/>
  <c r="A66" i="1"/>
  <c r="A65" i="1"/>
  <c r="L55" i="1"/>
  <c r="J55" i="1"/>
  <c r="H55" i="1"/>
  <c r="F55" i="1"/>
  <c r="L31" i="1"/>
  <c r="J31" i="1"/>
  <c r="H31" i="1"/>
  <c r="F31" i="1"/>
  <c r="F44" i="8" l="1"/>
  <c r="F57" i="8" s="1"/>
  <c r="F34" i="15"/>
  <c r="F48" i="15" s="1"/>
  <c r="F51" i="15" s="1"/>
  <c r="F98" i="15" s="1"/>
  <c r="F102" i="15" s="1"/>
  <c r="H111" i="1"/>
  <c r="H158" i="1" s="1"/>
  <c r="L111" i="1"/>
  <c r="L158" i="1" s="1"/>
  <c r="J111" i="1"/>
  <c r="J158" i="1" s="1"/>
  <c r="F57" i="1"/>
  <c r="H57" i="1"/>
  <c r="L57" i="1"/>
  <c r="F111" i="1"/>
  <c r="F158" i="1" s="1"/>
  <c r="J57" i="1"/>
</calcChain>
</file>

<file path=xl/sharedStrings.xml><?xml version="1.0" encoding="utf-8"?>
<sst xmlns="http://schemas.openxmlformats.org/spreadsheetml/2006/main" count="474" uniqueCount="265">
  <si>
    <t>Interlink Communication Public Company Limited</t>
  </si>
  <si>
    <t xml:space="preserve">Statement of Financial Position </t>
  </si>
  <si>
    <t>As at 31 March 2024</t>
  </si>
  <si>
    <t>Consolidated</t>
  </si>
  <si>
    <t>Separate</t>
  </si>
  <si>
    <t>financial information</t>
  </si>
  <si>
    <t>Unaudited</t>
  </si>
  <si>
    <t>Audited</t>
  </si>
  <si>
    <t>31 March</t>
  </si>
  <si>
    <t>31 December</t>
  </si>
  <si>
    <t>Notes</t>
  </si>
  <si>
    <t>Baht</t>
  </si>
  <si>
    <t>Assets</t>
  </si>
  <si>
    <t>Current assets</t>
  </si>
  <si>
    <t>Cash and cash equivalents</t>
  </si>
  <si>
    <t>Deposits at financial institutions held as collateral</t>
  </si>
  <si>
    <t>Financial assets measured at amortised cost</t>
  </si>
  <si>
    <t>Financial assets measured at</t>
  </si>
  <si>
    <t>fair value through profit or loss</t>
  </si>
  <si>
    <t>Trade and other current receivables, net</t>
  </si>
  <si>
    <t>Financial derivative assets measured</t>
  </si>
  <si>
    <t>at fair value through profit or loss</t>
  </si>
  <si>
    <t>Short-term borrowings to a joint venture</t>
  </si>
  <si>
    <t>Current portion of accrued revenue</t>
  </si>
  <si>
    <t>Inventories, net</t>
  </si>
  <si>
    <t>Work in process</t>
  </si>
  <si>
    <t>Retention receivables</t>
  </si>
  <si>
    <t>Other current assets</t>
  </si>
  <si>
    <t>Total current assets</t>
  </si>
  <si>
    <t>Non-current assets</t>
  </si>
  <si>
    <t>Investments in subsidiaries</t>
  </si>
  <si>
    <t>Investment in a joint venture</t>
  </si>
  <si>
    <t>Advance payment for acquisition of investment</t>
  </si>
  <si>
    <t>in subsidiaries</t>
  </si>
  <si>
    <t>Financial assets measured at fair value</t>
  </si>
  <si>
    <t>through other comprehensive income</t>
  </si>
  <si>
    <t>through profit or loss</t>
  </si>
  <si>
    <t xml:space="preserve">Non-current portion of accrued revenue, net </t>
  </si>
  <si>
    <t>Investment property, net</t>
  </si>
  <si>
    <t>Property, plant and equipment, net</t>
  </si>
  <si>
    <t>Goodwill</t>
  </si>
  <si>
    <t>Right-of-use assets, net</t>
  </si>
  <si>
    <t>Intangible assets, net</t>
  </si>
  <si>
    <t>Deferred tax assets, net</t>
  </si>
  <si>
    <t>Other non-current assets</t>
  </si>
  <si>
    <t>Total non-current assets</t>
  </si>
  <si>
    <t>Total assets</t>
  </si>
  <si>
    <t>Director ________________________________________________</t>
  </si>
  <si>
    <t>The condensed notes to the interim financial information are an integral part of this interim financial information.</t>
  </si>
  <si>
    <t>Liabilities and equity</t>
  </si>
  <si>
    <t>Current liabilities</t>
  </si>
  <si>
    <t xml:space="preserve">Bank overdraft and short-term borrowings from </t>
  </si>
  <si>
    <t>financial institutions, net</t>
  </si>
  <si>
    <t>Short-term borrowing from a related party</t>
  </si>
  <si>
    <t>Trade and other current payables</t>
  </si>
  <si>
    <t>Financial derivative liabilities measured</t>
  </si>
  <si>
    <t>Current portion of lease liabilities, net</t>
  </si>
  <si>
    <t>Current portion of long-term borrowings</t>
  </si>
  <si>
    <t>from financial institutions, net</t>
  </si>
  <si>
    <t xml:space="preserve">Advance received from customers </t>
  </si>
  <si>
    <t>under construction contracts</t>
  </si>
  <si>
    <t>Corporate income tax payable</t>
  </si>
  <si>
    <t>Current provisions for employee benefits</t>
  </si>
  <si>
    <t>Other current provision</t>
  </si>
  <si>
    <t>Other current liabilities</t>
  </si>
  <si>
    <t>Total current liabilities</t>
  </si>
  <si>
    <t>Non-current liabilities</t>
  </si>
  <si>
    <t>Lease liabilities, net</t>
  </si>
  <si>
    <t>-</t>
  </si>
  <si>
    <t xml:space="preserve">Long-term borrowings from </t>
  </si>
  <si>
    <t>Advance received from long-term</t>
  </si>
  <si>
    <t>Deferred tax liabilities, net</t>
  </si>
  <si>
    <t>Non-current provisions for employee benefits</t>
  </si>
  <si>
    <t>Total non-current liabilities</t>
  </si>
  <si>
    <t>Total liabilities</t>
  </si>
  <si>
    <r>
      <t xml:space="preserve">Liabilities and equity </t>
    </r>
    <r>
      <rPr>
        <sz val="9"/>
        <rFont val="Arial"/>
        <family val="2"/>
      </rPr>
      <t>(continued)</t>
    </r>
  </si>
  <si>
    <t>Equity</t>
  </si>
  <si>
    <t>Share capital</t>
  </si>
  <si>
    <t>Authorised share capital</t>
  </si>
  <si>
    <t xml:space="preserve">543,632,325 ordinary shares </t>
  </si>
  <si>
    <t xml:space="preserve">   at par value of Baht 1 each </t>
  </si>
  <si>
    <t>Issued and paid-up share capital</t>
  </si>
  <si>
    <t xml:space="preserve">   fully paid-up of Baht 1 each</t>
  </si>
  <si>
    <t>Premium on paid-up share capital</t>
  </si>
  <si>
    <t>Premium on treasury shares</t>
  </si>
  <si>
    <t xml:space="preserve">Retained earnings </t>
  </si>
  <si>
    <t>Appropriated - legal reserve</t>
  </si>
  <si>
    <t>Unappropriated</t>
  </si>
  <si>
    <t>Other components of equity</t>
  </si>
  <si>
    <t xml:space="preserve">Total equity attributable to owners </t>
  </si>
  <si>
    <t>of the parent</t>
  </si>
  <si>
    <t>Non-controlling interests</t>
  </si>
  <si>
    <t>Total equity</t>
  </si>
  <si>
    <t>Total liabilities and equity</t>
  </si>
  <si>
    <t>Statement of Comprehensive Income</t>
  </si>
  <si>
    <t>For the three-month period ended 31 March 2024</t>
  </si>
  <si>
    <t xml:space="preserve">Revenue from sales </t>
  </si>
  <si>
    <t>Service income from network rendering</t>
  </si>
  <si>
    <t>and data center space service</t>
  </si>
  <si>
    <t>Service income from engineering service</t>
  </si>
  <si>
    <t>Service income from medical equipment service</t>
  </si>
  <si>
    <t>Gain from a bargain purchase, net</t>
  </si>
  <si>
    <t>Dividend income</t>
  </si>
  <si>
    <t>Other income</t>
  </si>
  <si>
    <t>Total revenue</t>
  </si>
  <si>
    <t xml:space="preserve">Cost of sales </t>
  </si>
  <si>
    <t>Cost of network rendering</t>
  </si>
  <si>
    <t>Cost of network installation service</t>
  </si>
  <si>
    <t>Cost of engineering service</t>
  </si>
  <si>
    <t>Cost of medical equipment service</t>
  </si>
  <si>
    <t>Others gain (loss), net</t>
  </si>
  <si>
    <t>Selling and service expenses</t>
  </si>
  <si>
    <t>Administrative expenses</t>
  </si>
  <si>
    <t>Finance costs</t>
  </si>
  <si>
    <t>Total expense</t>
  </si>
  <si>
    <t>Profit before share from investment</t>
  </si>
  <si>
    <t>in a joint venture and income tax</t>
  </si>
  <si>
    <t>Share of loss from investment in a joint venture</t>
  </si>
  <si>
    <t xml:space="preserve">Profit before income tax </t>
  </si>
  <si>
    <t xml:space="preserve">Income tax </t>
  </si>
  <si>
    <t>Profit for the period</t>
  </si>
  <si>
    <t>Other comprehensive expense</t>
  </si>
  <si>
    <t>Item that will not be reclassified to profit or loss</t>
  </si>
  <si>
    <t>- Remeasurements of post-employment</t>
  </si>
  <si>
    <t>benefit obligations, net of tax</t>
  </si>
  <si>
    <t>- Changes in fair value of financial assets</t>
  </si>
  <si>
    <t>measured at fair value through</t>
  </si>
  <si>
    <t>other comprehensive income, net of tax</t>
  </si>
  <si>
    <t>for the period, net of tax</t>
  </si>
  <si>
    <t>Total comprehensive income</t>
  </si>
  <si>
    <t>for the period</t>
  </si>
  <si>
    <t>Profit attributable to:</t>
  </si>
  <si>
    <t>- Owner of the parent</t>
  </si>
  <si>
    <t>- Non-controlling interests</t>
  </si>
  <si>
    <t xml:space="preserve">Total comprehensive income </t>
  </si>
  <si>
    <t>attributable to:</t>
  </si>
  <si>
    <t>Earnings per share</t>
  </si>
  <si>
    <t>Basic earnings per share (Baht per share)</t>
  </si>
  <si>
    <t>Statement of Changes in Equity</t>
  </si>
  <si>
    <t>Consolidated financial information</t>
  </si>
  <si>
    <t>Attributable to owners of the parent</t>
  </si>
  <si>
    <t>Retained earnings</t>
  </si>
  <si>
    <t>Measurement of</t>
  </si>
  <si>
    <t>Premium on</t>
  </si>
  <si>
    <t>financial assets</t>
  </si>
  <si>
    <t>sales of</t>
  </si>
  <si>
    <t>at fair value</t>
  </si>
  <si>
    <t>Issued and</t>
  </si>
  <si>
    <t>Advance</t>
  </si>
  <si>
    <t>warrants on</t>
  </si>
  <si>
    <t>change in</t>
  </si>
  <si>
    <t xml:space="preserve"> through other</t>
  </si>
  <si>
    <t>Total other</t>
  </si>
  <si>
    <t xml:space="preserve"> paid-up</t>
  </si>
  <si>
    <t>paid-up</t>
  </si>
  <si>
    <t>Treasury</t>
  </si>
  <si>
    <t>received for</t>
  </si>
  <si>
    <t>a subsidiary</t>
  </si>
  <si>
    <t>owner interest</t>
  </si>
  <si>
    <t>comprehensive</t>
  </si>
  <si>
    <t>components</t>
  </si>
  <si>
    <t>Appropriated -</t>
  </si>
  <si>
    <t>Total owners</t>
  </si>
  <si>
    <t>Non-controlling</t>
  </si>
  <si>
    <t>share capital</t>
  </si>
  <si>
    <t xml:space="preserve"> share capital</t>
  </si>
  <si>
    <t>shares</t>
  </si>
  <si>
    <t>capital</t>
  </si>
  <si>
    <t>in a subsidiary</t>
  </si>
  <si>
    <t xml:space="preserve"> income</t>
  </si>
  <si>
    <t>of equity</t>
  </si>
  <si>
    <t>legal reserve</t>
  </si>
  <si>
    <t>interests</t>
  </si>
  <si>
    <t xml:space="preserve"> Total equity</t>
  </si>
  <si>
    <t>Opening balance as at 1 January 2023</t>
  </si>
  <si>
    <t>Changes in equity for the period</t>
  </si>
  <si>
    <t>Change in owner interest in a subsidiary</t>
  </si>
  <si>
    <t>from exercised warrants</t>
  </si>
  <si>
    <t>Advance received for share capital</t>
  </si>
  <si>
    <t>Remeasurement of the fair value</t>
  </si>
  <si>
    <t>of a subsidiary's net assets</t>
  </si>
  <si>
    <t>Total comprehensive income for the period</t>
  </si>
  <si>
    <t>Closing balance as at 31 March 2023</t>
  </si>
  <si>
    <t>Opening balance as at 1 January 2024</t>
  </si>
  <si>
    <t>Closing balance as at 31 March 2024</t>
  </si>
  <si>
    <t>Separate financial information</t>
  </si>
  <si>
    <t xml:space="preserve">Statement of Cash Flows </t>
  </si>
  <si>
    <t>Cash flows from operating activities</t>
  </si>
  <si>
    <t>Profit before income tax</t>
  </si>
  <si>
    <t xml:space="preserve">Adjustments to reconcile profit before </t>
  </si>
  <si>
    <t>income tax to net cash from operations:</t>
  </si>
  <si>
    <t xml:space="preserve">   </t>
  </si>
  <si>
    <t>- Depreciation and amortisation</t>
  </si>
  <si>
    <t>- Amortisation of prepaid expenses</t>
  </si>
  <si>
    <t>- Share of losses from investment in a joint venture</t>
  </si>
  <si>
    <t>- Loss from disposal of property, plant and equipment</t>
  </si>
  <si>
    <t>- Loss from write-off of property, plant and equipment</t>
  </si>
  <si>
    <t>- Unrealised losses on exchange rate</t>
  </si>
  <si>
    <t xml:space="preserve">- Loss from changes in fair value of financial assets </t>
  </si>
  <si>
    <t>measured at fair value through profit or loss</t>
  </si>
  <si>
    <t>- Gains on disposal of investment in a subsidiary</t>
  </si>
  <si>
    <t>- Losses from allowance for expected credit losses (reversal)</t>
  </si>
  <si>
    <t xml:space="preserve">- Allowance for obsolete inventories </t>
  </si>
  <si>
    <t>- Provision for sale promotion</t>
  </si>
  <si>
    <t>- Interest income</t>
  </si>
  <si>
    <t>- Dividend income</t>
  </si>
  <si>
    <t>- Finance costs</t>
  </si>
  <si>
    <t>- Provisions for employee benefits</t>
  </si>
  <si>
    <t>Cash flows before changes in operating assets and liabilities</t>
  </si>
  <si>
    <t>Change in operating assets and liabilities:</t>
  </si>
  <si>
    <t>- Trade and other current receivables</t>
  </si>
  <si>
    <t xml:space="preserve">- Accrued revenue </t>
  </si>
  <si>
    <t>- Inventories</t>
  </si>
  <si>
    <t>- Work in process</t>
  </si>
  <si>
    <t>- Retention receivables</t>
  </si>
  <si>
    <t>- Other current assets</t>
  </si>
  <si>
    <t>- Other non-current assets</t>
  </si>
  <si>
    <t>- Trade and other current payables</t>
  </si>
  <si>
    <t>- Advance received from customers under</t>
  </si>
  <si>
    <t xml:space="preserve">    construction contracts</t>
  </si>
  <si>
    <t>- Other current liabilities</t>
  </si>
  <si>
    <t>Cash receives from operations</t>
  </si>
  <si>
    <t>- Income tax paid</t>
  </si>
  <si>
    <t>Net cash receives from operating activities</t>
  </si>
  <si>
    <t>Cash flows from investing activities</t>
  </si>
  <si>
    <t xml:space="preserve">- Proceeds from (payments for) deposits at financial institutions </t>
  </si>
  <si>
    <t xml:space="preserve">  held as collateral </t>
  </si>
  <si>
    <t>- Proceeds from disposal of investments in a subsidiary</t>
  </si>
  <si>
    <t>- Proceeds from disposal of property, plant and equipment</t>
  </si>
  <si>
    <t>- Payments for purchases of property, plant and equipment</t>
  </si>
  <si>
    <t xml:space="preserve">- Payments for borrowing cost included in property, plant </t>
  </si>
  <si>
    <t xml:space="preserve">  and equipment</t>
  </si>
  <si>
    <t>- Payments for purchases of intangible assets</t>
  </si>
  <si>
    <t>- Proceeds from interest income</t>
  </si>
  <si>
    <t>- Proceeds from dividend income</t>
  </si>
  <si>
    <t>Net cash receives from (payments in) investing activities</t>
  </si>
  <si>
    <t>Cash flows from financing activities</t>
  </si>
  <si>
    <t xml:space="preserve">- Proceeds from bank overdraft and short-term borrowings </t>
  </si>
  <si>
    <t xml:space="preserve">    from financial institutions</t>
  </si>
  <si>
    <t>- Payments for lease liabilities</t>
  </si>
  <si>
    <t xml:space="preserve">- Proceeds from advance received for subsidiary's shares </t>
  </si>
  <si>
    <t>- Interest paid</t>
  </si>
  <si>
    <t>Net cash receives from (payments in) financing activities</t>
  </si>
  <si>
    <t>Net increase in cash and cash equivalents</t>
  </si>
  <si>
    <t>Beginning balance</t>
  </si>
  <si>
    <t>Cash increase from business acquisition</t>
  </si>
  <si>
    <t xml:space="preserve">Ending balance </t>
  </si>
  <si>
    <t>Non-cash transactions</t>
  </si>
  <si>
    <t xml:space="preserve">- Account payables purchases of property, plant </t>
  </si>
  <si>
    <t xml:space="preserve">  and equipment </t>
  </si>
  <si>
    <t>- Change of property, plant and equipment</t>
  </si>
  <si>
    <t xml:space="preserve">  under lease liabilities</t>
  </si>
  <si>
    <t xml:space="preserve">  at amortised cost</t>
  </si>
  <si>
    <t>- Proceeds for purchases of financial assets measured</t>
  </si>
  <si>
    <t>- Reversal of provision for cost of engineering service</t>
  </si>
  <si>
    <t>Service income from network installation service</t>
  </si>
  <si>
    <t>Gain on disposal of investment in a subsidiary</t>
  </si>
  <si>
    <t xml:space="preserve">    subscription</t>
  </si>
  <si>
    <t>- Payments for long-term borrowings from financial institutions</t>
  </si>
  <si>
    <t>- Proceeds from short-term borrowings to a joint venture</t>
  </si>
  <si>
    <t>Right-of-use assets under Trust, net</t>
  </si>
  <si>
    <t>- Payments for lease liabilities under the agreement with Trust</t>
  </si>
  <si>
    <t>Lease liabilities under the agreement with Trust, net</t>
  </si>
  <si>
    <t>- Payments for short-term borrowings from a related party</t>
  </si>
  <si>
    <t>- Gain from a bargain purchase, 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</si>
</sst>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_);_(* \(#,##0\);_(* &quot;-&quot;_);_(@_)"/>
    <numFmt numFmtId="165" formatCode="_(* #,##0.00_);_(* \(#,##0.00\);_(* &quot;-&quot;??_);_(@_)"/>
    <numFmt numFmtId="166" formatCode="#,##0;\(#,##0\)"/>
    <numFmt numFmtId="167" formatCode="#,##0;\(#,##0\);\-"/>
    <numFmt numFmtId="168" formatCode="#,##0.0;\(#,##0.0\);\-"/>
    <numFmt numFmtId="169" formatCode="#,##0.0;\(#,##0.0\)"/>
    <numFmt numFmtId="170" formatCode="#,##0.00;\(#,##0.00\);\-"/>
    <numFmt numFmtId="171" formatCode="#,##0.000;\(#,##0.000\);\-"/>
  </numFmts>
  <fonts count="10" x14ac:knownFonts="1">
    <font>
      <sz val="11"/>
      <color theme="1"/>
      <name val="Calibri"/>
      <family val="2"/>
      <scheme val="minor"/>
    </font>
    <font>
      <sz val="11"/>
      <color theme="1"/>
      <name val="Calibri"/>
      <family val="2"/>
      <scheme val="minor"/>
    </font>
    <font>
      <b/>
      <sz val="9"/>
      <name val="Arial"/>
      <family val="2"/>
    </font>
    <font>
      <sz val="9"/>
      <name val="Arial"/>
      <family val="2"/>
    </font>
    <font>
      <sz val="10"/>
      <name val="Cordia New"/>
      <family val="2"/>
    </font>
    <font>
      <sz val="14"/>
      <name val="Cordia New"/>
      <family val="2"/>
    </font>
    <font>
      <sz val="10"/>
      <name val="Arial"/>
      <family val="2"/>
    </font>
    <font>
      <sz val="9"/>
      <color theme="1"/>
      <name val="Arial"/>
      <family val="2"/>
    </font>
    <font>
      <sz val="8"/>
      <name val="Arial"/>
      <family val="2"/>
    </font>
    <font>
      <sz val="13"/>
      <name val="Browallia New"/>
      <family val="2"/>
    </font>
  </fonts>
  <fills count="3">
    <fill>
      <patternFill patternType="none"/>
    </fill>
    <fill>
      <patternFill patternType="gray125"/>
    </fill>
    <fill>
      <patternFill patternType="solid">
        <fgColor rgb="FFFAFAFA"/>
        <bgColor indexed="64"/>
      </patternFill>
    </fill>
  </fills>
  <borders count="4">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0" fontId="4" fillId="0" borderId="0"/>
    <xf numFmtId="0" fontId="5" fillId="0" borderId="0"/>
    <xf numFmtId="0" fontId="5" fillId="0" borderId="0"/>
    <xf numFmtId="0" fontId="4" fillId="0" borderId="0"/>
    <xf numFmtId="0" fontId="4" fillId="0" borderId="0"/>
    <xf numFmtId="0" fontId="4" fillId="0" borderId="0"/>
    <xf numFmtId="0" fontId="6" fillId="0" borderId="0"/>
    <xf numFmtId="0" fontId="4" fillId="0" borderId="0"/>
    <xf numFmtId="165"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cellStyleXfs>
  <cellXfs count="178">
    <xf numFmtId="0" fontId="0" fillId="0" borderId="0" xfId="0"/>
    <xf numFmtId="166" fontId="2" fillId="0" borderId="0" xfId="0" applyNumberFormat="1" applyFont="1" applyAlignment="1">
      <alignment horizontal="left" vertical="center"/>
    </xf>
    <xf numFmtId="166" fontId="3" fillId="0" borderId="0" xfId="0" applyNumberFormat="1" applyFont="1" applyAlignment="1">
      <alignment horizontal="center" vertical="center"/>
    </xf>
    <xf numFmtId="166" fontId="3" fillId="0" borderId="0" xfId="0" applyNumberFormat="1" applyFont="1" applyAlignment="1">
      <alignment horizontal="left" vertical="center"/>
    </xf>
    <xf numFmtId="167" fontId="3" fillId="0" borderId="0" xfId="0" applyNumberFormat="1" applyFont="1" applyAlignment="1">
      <alignment horizontal="right" vertical="center"/>
    </xf>
    <xf numFmtId="166" fontId="3" fillId="0" borderId="0" xfId="0" applyNumberFormat="1" applyFont="1" applyAlignment="1">
      <alignment vertical="center"/>
    </xf>
    <xf numFmtId="166" fontId="2" fillId="0" borderId="1" xfId="0" applyNumberFormat="1" applyFont="1" applyBorder="1" applyAlignment="1">
      <alignment horizontal="left" vertical="center"/>
    </xf>
    <xf numFmtId="166" fontId="3" fillId="0" borderId="1" xfId="0" applyNumberFormat="1" applyFont="1" applyBorder="1" applyAlignment="1">
      <alignment horizontal="center" vertical="center"/>
    </xf>
    <xf numFmtId="166" fontId="3" fillId="0" borderId="1" xfId="0" applyNumberFormat="1" applyFont="1" applyBorder="1" applyAlignment="1">
      <alignment horizontal="left" vertical="center"/>
    </xf>
    <xf numFmtId="167" fontId="3" fillId="0" borderId="1" xfId="0" applyNumberFormat="1" applyFont="1" applyBorder="1" applyAlignment="1">
      <alignment horizontal="right" vertical="center"/>
    </xf>
    <xf numFmtId="167" fontId="2" fillId="0" borderId="0" xfId="0" applyNumberFormat="1" applyFont="1" applyAlignment="1">
      <alignment horizontal="right" vertical="center"/>
    </xf>
    <xf numFmtId="166" fontId="2" fillId="0" borderId="0" xfId="0" applyNumberFormat="1" applyFont="1" applyAlignment="1">
      <alignment horizontal="right" vertical="center"/>
    </xf>
    <xf numFmtId="166" fontId="2" fillId="0" borderId="0" xfId="0" applyNumberFormat="1" applyFont="1" applyAlignment="1">
      <alignment vertical="center"/>
    </xf>
    <xf numFmtId="166" fontId="2" fillId="0" borderId="1" xfId="0" applyNumberFormat="1" applyFont="1" applyBorder="1" applyAlignment="1">
      <alignment horizontal="right" vertical="center"/>
    </xf>
    <xf numFmtId="167" fontId="2" fillId="0" borderId="1" xfId="0" applyNumberFormat="1" applyFont="1" applyBorder="1" applyAlignment="1">
      <alignment horizontal="right" vertical="center"/>
    </xf>
    <xf numFmtId="49" fontId="2" fillId="0" borderId="0" xfId="0" quotePrefix="1" applyNumberFormat="1" applyFont="1" applyAlignment="1">
      <alignment horizontal="right" vertical="center"/>
    </xf>
    <xf numFmtId="166" fontId="2" fillId="0" borderId="0" xfId="0" applyNumberFormat="1"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166" fontId="2" fillId="0" borderId="1" xfId="0" applyNumberFormat="1" applyFont="1" applyBorder="1" applyAlignment="1">
      <alignment horizontal="center" vertical="center"/>
    </xf>
    <xf numFmtId="167" fontId="3" fillId="2" borderId="0" xfId="0" applyNumberFormat="1" applyFont="1" applyFill="1" applyAlignment="1">
      <alignment horizontal="right" vertical="center"/>
    </xf>
    <xf numFmtId="0" fontId="2" fillId="0" borderId="0" xfId="0" applyFont="1" applyAlignment="1">
      <alignment vertical="center"/>
    </xf>
    <xf numFmtId="164" fontId="3" fillId="0" borderId="0" xfId="0" applyNumberFormat="1" applyFont="1" applyAlignment="1">
      <alignment horizontal="left" vertical="center"/>
    </xf>
    <xf numFmtId="164" fontId="3" fillId="0" borderId="0" xfId="0" applyNumberFormat="1" applyFont="1" applyAlignment="1">
      <alignment horizontal="center" vertical="center"/>
    </xf>
    <xf numFmtId="167" fontId="3" fillId="0" borderId="0" xfId="2" applyNumberFormat="1" applyFont="1" applyAlignment="1">
      <alignment horizontal="center" vertical="center"/>
    </xf>
    <xf numFmtId="167" fontId="3" fillId="2" borderId="0" xfId="2" applyNumberFormat="1" applyFont="1" applyFill="1" applyAlignment="1">
      <alignment horizontal="right" vertical="center"/>
    </xf>
    <xf numFmtId="164" fontId="3" fillId="0" borderId="0" xfId="0" applyNumberFormat="1" applyFont="1" applyAlignment="1">
      <alignment horizontal="right" vertical="center"/>
    </xf>
    <xf numFmtId="167" fontId="3" fillId="0" borderId="0" xfId="2" applyNumberFormat="1" applyFont="1" applyAlignment="1">
      <alignment horizontal="right" vertical="center"/>
    </xf>
    <xf numFmtId="168" fontId="3" fillId="0" borderId="0" xfId="2" applyNumberFormat="1" applyFont="1" applyAlignment="1">
      <alignment horizontal="center" vertical="center"/>
    </xf>
    <xf numFmtId="169" fontId="3" fillId="0" borderId="0" xfId="0" applyNumberFormat="1" applyFont="1" applyAlignment="1">
      <alignment horizontal="center" vertical="center"/>
    </xf>
    <xf numFmtId="166" fontId="3" fillId="0" borderId="0" xfId="0" quotePrefix="1" applyNumberFormat="1" applyFont="1" applyAlignment="1">
      <alignment horizontal="center" vertical="center"/>
    </xf>
    <xf numFmtId="167" fontId="3" fillId="2" borderId="1" xfId="2" applyNumberFormat="1" applyFont="1" applyFill="1" applyBorder="1" applyAlignment="1">
      <alignment horizontal="right" vertical="center"/>
    </xf>
    <xf numFmtId="167" fontId="3" fillId="0" borderId="1" xfId="2" applyNumberFormat="1" applyFont="1" applyBorder="1" applyAlignment="1">
      <alignment horizontal="right" vertical="center"/>
    </xf>
    <xf numFmtId="0" fontId="2" fillId="0" borderId="0" xfId="3" applyFont="1" applyAlignment="1">
      <alignment vertical="center"/>
    </xf>
    <xf numFmtId="167" fontId="3" fillId="2" borderId="1" xfId="0" applyNumberFormat="1" applyFont="1" applyFill="1" applyBorder="1" applyAlignment="1">
      <alignment horizontal="right" vertical="center"/>
    </xf>
    <xf numFmtId="167" fontId="3" fillId="2" borderId="2" xfId="0" applyNumberFormat="1" applyFont="1" applyFill="1" applyBorder="1" applyAlignment="1">
      <alignment horizontal="right" vertical="center"/>
    </xf>
    <xf numFmtId="167" fontId="3" fillId="0" borderId="2" xfId="0" applyNumberFormat="1" applyFont="1" applyBorder="1" applyAlignment="1">
      <alignment horizontal="right" vertical="center"/>
    </xf>
    <xf numFmtId="0" fontId="3" fillId="0" borderId="1" xfId="4" applyFont="1" applyBorder="1" applyAlignment="1">
      <alignment vertical="center"/>
    </xf>
    <xf numFmtId="164" fontId="3" fillId="0" borderId="1" xfId="0" applyNumberFormat="1" applyFont="1" applyBorder="1" applyAlignment="1">
      <alignment horizontal="left" vertical="center"/>
    </xf>
    <xf numFmtId="164" fontId="3" fillId="0" borderId="1" xfId="0" applyNumberFormat="1" applyFont="1" applyBorder="1" applyAlignment="1">
      <alignment horizontal="center" vertical="center"/>
    </xf>
    <xf numFmtId="167" fontId="2" fillId="2" borderId="0" xfId="0" applyNumberFormat="1" applyFont="1" applyFill="1" applyAlignment="1">
      <alignment horizontal="right" vertical="center"/>
    </xf>
    <xf numFmtId="164" fontId="2" fillId="0" borderId="0" xfId="0" applyNumberFormat="1" applyFont="1" applyAlignment="1">
      <alignment horizontal="left" vertical="center"/>
    </xf>
    <xf numFmtId="164" fontId="2" fillId="0" borderId="0" xfId="0" applyNumberFormat="1" applyFont="1" applyAlignment="1">
      <alignment horizontal="center" vertical="center"/>
    </xf>
    <xf numFmtId="166" fontId="3" fillId="0" borderId="0" xfId="0" quotePrefix="1" applyNumberFormat="1" applyFont="1" applyAlignment="1">
      <alignment horizontal="left" vertical="center"/>
    </xf>
    <xf numFmtId="167" fontId="3" fillId="2" borderId="0" xfId="1" applyNumberFormat="1" applyFont="1" applyFill="1" applyAlignment="1">
      <alignment horizontal="right" vertical="center"/>
    </xf>
    <xf numFmtId="166" fontId="3" fillId="2" borderId="0" xfId="0" applyNumberFormat="1" applyFont="1" applyFill="1" applyAlignment="1">
      <alignment vertical="center"/>
    </xf>
    <xf numFmtId="166" fontId="3" fillId="2" borderId="0" xfId="0" applyNumberFormat="1" applyFont="1" applyFill="1" applyAlignment="1">
      <alignment horizontal="right" vertical="center"/>
    </xf>
    <xf numFmtId="164" fontId="3" fillId="0" borderId="0" xfId="2" applyNumberFormat="1" applyFont="1" applyAlignment="1">
      <alignment horizontal="center" vertical="center"/>
    </xf>
    <xf numFmtId="167" fontId="3" fillId="2" borderId="1" xfId="1" applyNumberFormat="1" applyFont="1" applyFill="1" applyBorder="1" applyAlignment="1">
      <alignment horizontal="right" vertical="center"/>
    </xf>
    <xf numFmtId="166" fontId="2" fillId="0" borderId="0" xfId="5" applyNumberFormat="1" applyFont="1" applyAlignment="1">
      <alignment horizontal="left" vertical="center"/>
    </xf>
    <xf numFmtId="166" fontId="3" fillId="0" borderId="0" xfId="5" applyNumberFormat="1" applyFont="1" applyAlignment="1">
      <alignment horizontal="center" vertical="center"/>
    </xf>
    <xf numFmtId="166" fontId="3" fillId="0" borderId="0" xfId="5" applyNumberFormat="1" applyFont="1" applyAlignment="1">
      <alignment horizontal="left" vertical="center"/>
    </xf>
    <xf numFmtId="167" fontId="3" fillId="0" borderId="0" xfId="5" applyNumberFormat="1" applyFont="1" applyAlignment="1">
      <alignment horizontal="right" vertical="center"/>
    </xf>
    <xf numFmtId="164" fontId="3" fillId="0" borderId="0" xfId="5" applyNumberFormat="1" applyFont="1" applyAlignment="1">
      <alignment horizontal="left" vertical="center"/>
    </xf>
    <xf numFmtId="164" fontId="3" fillId="0" borderId="0" xfId="5" applyNumberFormat="1" applyFont="1" applyAlignment="1">
      <alignment horizontal="center" vertical="center"/>
    </xf>
    <xf numFmtId="166" fontId="2" fillId="0" borderId="0" xfId="6" applyNumberFormat="1" applyFont="1" applyAlignment="1">
      <alignment horizontal="right" vertical="center"/>
    </xf>
    <xf numFmtId="166" fontId="3" fillId="0" borderId="0" xfId="5" applyNumberFormat="1" applyFont="1" applyAlignment="1">
      <alignment vertical="center"/>
    </xf>
    <xf numFmtId="166" fontId="2" fillId="0" borderId="1" xfId="7" applyNumberFormat="1" applyFont="1" applyBorder="1" applyAlignment="1">
      <alignment horizontal="left" vertical="center"/>
    </xf>
    <xf numFmtId="166" fontId="2" fillId="0" borderId="1" xfId="5" applyNumberFormat="1" applyFont="1" applyBorder="1" applyAlignment="1">
      <alignment horizontal="left" vertical="center"/>
    </xf>
    <xf numFmtId="166" fontId="3" fillId="0" borderId="1" xfId="5" applyNumberFormat="1" applyFont="1" applyBorder="1" applyAlignment="1">
      <alignment horizontal="center" vertical="center"/>
    </xf>
    <xf numFmtId="166" fontId="3" fillId="0" borderId="1" xfId="5" applyNumberFormat="1" applyFont="1" applyBorder="1" applyAlignment="1">
      <alignment horizontal="left" vertical="center"/>
    </xf>
    <xf numFmtId="167" fontId="3" fillId="0" borderId="1" xfId="5" applyNumberFormat="1" applyFont="1" applyBorder="1" applyAlignment="1">
      <alignment horizontal="right" vertical="center"/>
    </xf>
    <xf numFmtId="164" fontId="3" fillId="0" borderId="1" xfId="5" applyNumberFormat="1" applyFont="1" applyBorder="1" applyAlignment="1">
      <alignment horizontal="left" vertical="center"/>
    </xf>
    <xf numFmtId="164" fontId="3" fillId="0" borderId="1" xfId="5" applyNumberFormat="1" applyFont="1" applyBorder="1" applyAlignment="1">
      <alignment horizontal="center" vertical="center"/>
    </xf>
    <xf numFmtId="167" fontId="2" fillId="0" borderId="0" xfId="5" applyNumberFormat="1" applyFont="1" applyAlignment="1">
      <alignment horizontal="right" vertical="center"/>
    </xf>
    <xf numFmtId="167" fontId="3" fillId="2" borderId="0" xfId="5" applyNumberFormat="1" applyFont="1" applyFill="1" applyAlignment="1">
      <alignment horizontal="right" vertical="center"/>
    </xf>
    <xf numFmtId="164" fontId="3" fillId="0" borderId="0" xfId="5" applyNumberFormat="1" applyFont="1" applyAlignment="1">
      <alignment horizontal="right" vertical="center"/>
    </xf>
    <xf numFmtId="167" fontId="3" fillId="2" borderId="0" xfId="1" applyNumberFormat="1" applyFont="1" applyFill="1" applyBorder="1" applyAlignment="1">
      <alignment horizontal="right" vertical="center"/>
    </xf>
    <xf numFmtId="167" fontId="3" fillId="0" borderId="0" xfId="1" applyNumberFormat="1" applyFont="1" applyFill="1" applyBorder="1" applyAlignment="1">
      <alignment horizontal="right" vertical="center"/>
    </xf>
    <xf numFmtId="167" fontId="3" fillId="2" borderId="0" xfId="1" applyNumberFormat="1" applyFont="1" applyFill="1" applyBorder="1" applyAlignment="1">
      <alignment vertical="center"/>
    </xf>
    <xf numFmtId="167" fontId="3" fillId="0" borderId="0" xfId="1" applyNumberFormat="1" applyFont="1" applyFill="1" applyBorder="1" applyAlignment="1">
      <alignment vertical="center"/>
    </xf>
    <xf numFmtId="167" fontId="3" fillId="0" borderId="1" xfId="1" applyNumberFormat="1" applyFont="1" applyFill="1" applyBorder="1" applyAlignment="1">
      <alignment horizontal="right" vertical="center"/>
    </xf>
    <xf numFmtId="167" fontId="3" fillId="2" borderId="1" xfId="5" applyNumberFormat="1" applyFont="1" applyFill="1" applyBorder="1" applyAlignment="1">
      <alignment horizontal="right" vertical="center"/>
    </xf>
    <xf numFmtId="169" fontId="3" fillId="0" borderId="0" xfId="5" applyNumberFormat="1" applyFont="1" applyAlignment="1">
      <alignment horizontal="center" vertical="center"/>
    </xf>
    <xf numFmtId="166" fontId="3" fillId="0" borderId="0" xfId="5" quotePrefix="1" applyNumberFormat="1" applyFont="1" applyAlignment="1">
      <alignment horizontal="left" vertical="center"/>
    </xf>
    <xf numFmtId="166" fontId="2" fillId="0" borderId="0" xfId="5" applyNumberFormat="1" applyFont="1" applyAlignment="1">
      <alignment vertical="center"/>
    </xf>
    <xf numFmtId="167" fontId="3" fillId="2" borderId="2" xfId="5" applyNumberFormat="1" applyFont="1" applyFill="1" applyBorder="1" applyAlignment="1">
      <alignment horizontal="right" vertical="center"/>
    </xf>
    <xf numFmtId="166" fontId="2" fillId="0" borderId="0" xfId="5" applyNumberFormat="1" applyFont="1" applyAlignment="1">
      <alignment horizontal="center" vertical="center"/>
    </xf>
    <xf numFmtId="170" fontId="3" fillId="0" borderId="0" xfId="5" applyNumberFormat="1" applyFont="1" applyAlignment="1">
      <alignment horizontal="right" vertical="center"/>
    </xf>
    <xf numFmtId="166" fontId="3" fillId="0" borderId="0" xfId="8" quotePrefix="1" applyNumberFormat="1" applyFont="1" applyAlignment="1">
      <alignment horizontal="left" vertical="center"/>
    </xf>
    <xf numFmtId="166" fontId="3" fillId="0" borderId="0" xfId="8" applyNumberFormat="1" applyFont="1" applyAlignment="1">
      <alignment horizontal="left" vertical="center"/>
    </xf>
    <xf numFmtId="0" fontId="3" fillId="0" borderId="0" xfId="4" applyFont="1" applyAlignment="1">
      <alignment vertical="center"/>
    </xf>
    <xf numFmtId="167" fontId="3" fillId="2" borderId="2" xfId="1" applyNumberFormat="1" applyFont="1" applyFill="1" applyBorder="1" applyAlignment="1">
      <alignment horizontal="right" vertical="center"/>
    </xf>
    <xf numFmtId="167" fontId="3" fillId="0" borderId="2" xfId="1" applyNumberFormat="1" applyFont="1" applyFill="1" applyBorder="1" applyAlignment="1">
      <alignment horizontal="right" vertical="center"/>
    </xf>
    <xf numFmtId="167" fontId="3" fillId="2" borderId="0" xfId="4" applyNumberFormat="1" applyFont="1" applyFill="1" applyAlignment="1">
      <alignment vertical="center"/>
    </xf>
    <xf numFmtId="167" fontId="3" fillId="0" borderId="0" xfId="4" applyNumberFormat="1" applyFont="1" applyAlignment="1">
      <alignment vertical="center"/>
    </xf>
    <xf numFmtId="166" fontId="2" fillId="0" borderId="0" xfId="8" applyNumberFormat="1" applyFont="1" applyAlignment="1">
      <alignment horizontal="left" vertical="center"/>
    </xf>
    <xf numFmtId="170" fontId="3" fillId="2" borderId="0" xfId="5" applyNumberFormat="1" applyFont="1" applyFill="1" applyAlignment="1">
      <alignment horizontal="right" vertical="center"/>
    </xf>
    <xf numFmtId="166" fontId="3" fillId="0" borderId="0" xfId="8" applyNumberFormat="1" applyFont="1" applyAlignment="1">
      <alignment horizontal="center" vertical="center"/>
    </xf>
    <xf numFmtId="167" fontId="3" fillId="0" borderId="0" xfId="8" applyNumberFormat="1" applyFont="1" applyAlignment="1">
      <alignment horizontal="right" vertical="center"/>
    </xf>
    <xf numFmtId="167" fontId="3" fillId="2" borderId="0" xfId="8" applyNumberFormat="1" applyFont="1" applyFill="1" applyAlignment="1">
      <alignment horizontal="right" vertical="center"/>
    </xf>
    <xf numFmtId="171" fontId="3" fillId="0" borderId="0" xfId="8" applyNumberFormat="1" applyFont="1" applyAlignment="1">
      <alignment horizontal="right" vertical="center"/>
    </xf>
    <xf numFmtId="170" fontId="3" fillId="0" borderId="0" xfId="8" applyNumberFormat="1" applyFont="1" applyAlignment="1">
      <alignment horizontal="right" vertical="center"/>
    </xf>
    <xf numFmtId="166" fontId="2" fillId="0" borderId="0" xfId="2" applyNumberFormat="1" applyFont="1" applyAlignment="1">
      <alignment horizontal="left" vertical="center"/>
    </xf>
    <xf numFmtId="0" fontId="2" fillId="0" borderId="0" xfId="4" applyFont="1" applyAlignment="1">
      <alignment vertical="center"/>
    </xf>
    <xf numFmtId="0" fontId="3" fillId="0" borderId="0" xfId="4" applyFont="1" applyAlignment="1">
      <alignment horizontal="center" vertical="center"/>
    </xf>
    <xf numFmtId="0" fontId="3" fillId="0" borderId="0" xfId="4" applyFont="1" applyAlignment="1">
      <alignment horizontal="right" vertical="center"/>
    </xf>
    <xf numFmtId="167" fontId="3" fillId="0" borderId="0" xfId="4" applyNumberFormat="1" applyFont="1" applyAlignment="1">
      <alignment horizontal="right" vertical="center"/>
    </xf>
    <xf numFmtId="167" fontId="2" fillId="0" borderId="0" xfId="4" applyNumberFormat="1" applyFont="1" applyAlignment="1">
      <alignment horizontal="right" vertical="center"/>
    </xf>
    <xf numFmtId="166" fontId="2" fillId="0" borderId="1" xfId="9" applyNumberFormat="1" applyFont="1" applyBorder="1" applyAlignment="1">
      <alignment horizontal="left" vertical="center"/>
    </xf>
    <xf numFmtId="0" fontId="2" fillId="0" borderId="1" xfId="4" applyFont="1" applyBorder="1" applyAlignment="1">
      <alignment vertical="center"/>
    </xf>
    <xf numFmtId="0" fontId="3" fillId="0" borderId="1" xfId="4" applyFont="1" applyBorder="1" applyAlignment="1">
      <alignment horizontal="center" vertical="center"/>
    </xf>
    <xf numFmtId="0" fontId="3" fillId="0" borderId="1" xfId="4" applyFont="1" applyBorder="1" applyAlignment="1">
      <alignment horizontal="right" vertical="center"/>
    </xf>
    <xf numFmtId="167" fontId="3" fillId="0" borderId="1" xfId="4" applyNumberFormat="1" applyFont="1" applyBorder="1" applyAlignment="1">
      <alignment horizontal="right" vertical="center"/>
    </xf>
    <xf numFmtId="0" fontId="2" fillId="0" borderId="0" xfId="4" applyFont="1" applyAlignment="1">
      <alignment horizontal="right" vertical="center"/>
    </xf>
    <xf numFmtId="0" fontId="2" fillId="0" borderId="0" xfId="4" applyFont="1" applyAlignment="1">
      <alignment horizontal="center" vertical="center"/>
    </xf>
    <xf numFmtId="167" fontId="2" fillId="0" borderId="1" xfId="4" applyNumberFormat="1" applyFont="1" applyBorder="1" applyAlignment="1">
      <alignment horizontal="right" vertical="center"/>
    </xf>
    <xf numFmtId="0" fontId="2" fillId="0" borderId="1" xfId="4" applyFont="1" applyBorder="1" applyAlignment="1">
      <alignment horizontal="right" vertical="center"/>
    </xf>
    <xf numFmtId="167" fontId="2" fillId="0" borderId="0" xfId="10" applyNumberFormat="1" applyFont="1" applyFill="1" applyBorder="1" applyAlignment="1">
      <alignment horizontal="center" vertical="center"/>
    </xf>
    <xf numFmtId="167" fontId="2" fillId="0" borderId="0" xfId="10" applyNumberFormat="1" applyFont="1" applyFill="1" applyBorder="1" applyAlignment="1">
      <alignment horizontal="right" vertical="center"/>
    </xf>
    <xf numFmtId="167" fontId="2" fillId="0" borderId="0" xfId="10" applyNumberFormat="1" applyFont="1" applyFill="1" applyAlignment="1">
      <alignment horizontal="right" vertical="center"/>
    </xf>
    <xf numFmtId="165" fontId="2" fillId="0" borderId="0" xfId="10" applyFont="1" applyFill="1" applyAlignment="1">
      <alignment horizontal="right" vertical="center"/>
    </xf>
    <xf numFmtId="167" fontId="2" fillId="0" borderId="0" xfId="2" applyNumberFormat="1" applyFont="1" applyAlignment="1">
      <alignment horizontal="right" vertical="center"/>
    </xf>
    <xf numFmtId="167" fontId="2" fillId="0" borderId="1" xfId="10" applyNumberFormat="1" applyFont="1" applyFill="1" applyBorder="1" applyAlignment="1">
      <alignment horizontal="right" vertical="center" wrapText="1"/>
    </xf>
    <xf numFmtId="165" fontId="2" fillId="0" borderId="0" xfId="10" applyFont="1" applyFill="1" applyBorder="1" applyAlignment="1">
      <alignment horizontal="right" vertical="center" wrapText="1"/>
    </xf>
    <xf numFmtId="167" fontId="2" fillId="0" borderId="0" xfId="10" applyNumberFormat="1" applyFont="1" applyFill="1" applyBorder="1" applyAlignment="1">
      <alignment horizontal="right" vertical="center" wrapText="1"/>
    </xf>
    <xf numFmtId="166" fontId="3" fillId="0" borderId="0" xfId="2" applyNumberFormat="1" applyFont="1" applyAlignment="1">
      <alignment horizontal="left" vertical="center"/>
    </xf>
    <xf numFmtId="167" fontId="3" fillId="0" borderId="0" xfId="1" applyNumberFormat="1" applyFont="1" applyFill="1" applyAlignment="1">
      <alignment vertical="center"/>
    </xf>
    <xf numFmtId="167" fontId="3" fillId="0" borderId="0" xfId="1" applyNumberFormat="1" applyFont="1" applyFill="1" applyAlignment="1">
      <alignment horizontal="right" vertical="center"/>
    </xf>
    <xf numFmtId="167" fontId="3" fillId="0" borderId="1" xfId="1" applyNumberFormat="1" applyFont="1" applyFill="1" applyBorder="1" applyAlignment="1">
      <alignment vertical="center"/>
    </xf>
    <xf numFmtId="164" fontId="3" fillId="0" borderId="0" xfId="4" applyNumberFormat="1" applyFont="1" applyAlignment="1">
      <alignment horizontal="right" vertical="center"/>
    </xf>
    <xf numFmtId="166" fontId="3" fillId="0" borderId="1" xfId="2" applyNumberFormat="1" applyFont="1" applyBorder="1" applyAlignment="1">
      <alignment horizontal="left" vertical="center"/>
    </xf>
    <xf numFmtId="0" fontId="3" fillId="0" borderId="1" xfId="4" applyFont="1" applyBorder="1" applyAlignment="1">
      <alignment horizontal="left" vertical="center" shrinkToFit="1"/>
    </xf>
    <xf numFmtId="167" fontId="3" fillId="0" borderId="1" xfId="10" applyNumberFormat="1" applyFont="1" applyFill="1" applyBorder="1" applyAlignment="1">
      <alignment horizontal="right" vertical="center"/>
    </xf>
    <xf numFmtId="166" fontId="3" fillId="0" borderId="0" xfId="2" applyNumberFormat="1" applyFont="1" applyAlignment="1">
      <alignment horizontal="center" vertical="center"/>
    </xf>
    <xf numFmtId="166" fontId="3" fillId="0" borderId="0" xfId="2" applyNumberFormat="1" applyFont="1" applyAlignment="1">
      <alignment horizontal="right" vertical="center"/>
    </xf>
    <xf numFmtId="166" fontId="3" fillId="0" borderId="0" xfId="2" applyNumberFormat="1" applyFont="1" applyAlignment="1">
      <alignment vertical="center"/>
    </xf>
    <xf numFmtId="166" fontId="2" fillId="0" borderId="1" xfId="2" applyNumberFormat="1" applyFont="1" applyBorder="1" applyAlignment="1">
      <alignment horizontal="left" vertical="center"/>
    </xf>
    <xf numFmtId="166" fontId="3" fillId="0" borderId="1" xfId="2" applyNumberFormat="1" applyFont="1" applyBorder="1" applyAlignment="1">
      <alignment horizontal="center" vertical="center"/>
    </xf>
    <xf numFmtId="166" fontId="3" fillId="0" borderId="1" xfId="2" applyNumberFormat="1" applyFont="1" applyBorder="1" applyAlignment="1">
      <alignment horizontal="right" vertical="center"/>
    </xf>
    <xf numFmtId="166" fontId="2" fillId="0" borderId="0" xfId="2" applyNumberFormat="1" applyFont="1" applyAlignment="1">
      <alignment horizontal="right" vertical="center"/>
    </xf>
    <xf numFmtId="167" fontId="3" fillId="0" borderId="0" xfId="2" applyNumberFormat="1" applyFont="1" applyAlignment="1">
      <alignment vertical="center"/>
    </xf>
    <xf numFmtId="3" fontId="3" fillId="0" borderId="0" xfId="2" applyNumberFormat="1" applyFont="1" applyAlignment="1">
      <alignment horizontal="right" vertical="center"/>
    </xf>
    <xf numFmtId="0" fontId="3" fillId="0" borderId="0" xfId="4" quotePrefix="1" applyFont="1" applyAlignment="1">
      <alignment vertical="center"/>
    </xf>
    <xf numFmtId="167" fontId="3" fillId="2" borderId="0" xfId="2" applyNumberFormat="1" applyFont="1" applyFill="1" applyAlignment="1">
      <alignment vertical="center"/>
    </xf>
    <xf numFmtId="166" fontId="3" fillId="2" borderId="0" xfId="2" applyNumberFormat="1" applyFont="1" applyFill="1" applyAlignment="1">
      <alignment vertical="center"/>
    </xf>
    <xf numFmtId="167" fontId="3" fillId="2" borderId="2" xfId="2" applyNumberFormat="1" applyFont="1" applyFill="1" applyBorder="1" applyAlignment="1">
      <alignment horizontal="right" vertical="center"/>
    </xf>
    <xf numFmtId="166" fontId="3" fillId="0" borderId="1" xfId="2" applyNumberFormat="1" applyFont="1" applyBorder="1" applyAlignment="1">
      <alignment vertical="center"/>
    </xf>
    <xf numFmtId="166" fontId="7" fillId="0" borderId="1" xfId="5" applyNumberFormat="1" applyFont="1" applyBorder="1" applyAlignment="1">
      <alignment vertical="center"/>
    </xf>
    <xf numFmtId="3" fontId="3" fillId="2" borderId="0" xfId="4" applyNumberFormat="1" applyFont="1" applyFill="1" applyAlignment="1">
      <alignment vertical="center"/>
    </xf>
    <xf numFmtId="3" fontId="3" fillId="2" borderId="0" xfId="4" applyNumberFormat="1" applyFont="1" applyFill="1" applyAlignment="1">
      <alignment horizontal="right" vertical="center"/>
    </xf>
    <xf numFmtId="167" fontId="3" fillId="2" borderId="0" xfId="1" applyNumberFormat="1" applyFont="1" applyFill="1" applyAlignment="1">
      <alignment vertical="center"/>
    </xf>
    <xf numFmtId="167" fontId="3" fillId="2" borderId="1" xfId="1" applyNumberFormat="1" applyFont="1" applyFill="1" applyBorder="1" applyAlignment="1">
      <alignment vertical="center"/>
    </xf>
    <xf numFmtId="167" fontId="3" fillId="2" borderId="0" xfId="4" applyNumberFormat="1" applyFont="1" applyFill="1" applyAlignment="1">
      <alignment horizontal="right" vertical="center"/>
    </xf>
    <xf numFmtId="167" fontId="3" fillId="2" borderId="2" xfId="4" applyNumberFormat="1" applyFont="1" applyFill="1" applyBorder="1" applyAlignment="1">
      <alignment horizontal="right" vertical="center"/>
    </xf>
    <xf numFmtId="0" fontId="2" fillId="0" borderId="1" xfId="0" applyFont="1" applyBorder="1" applyAlignment="1">
      <alignment horizontal="right" vertical="center"/>
    </xf>
    <xf numFmtId="0" fontId="2" fillId="2" borderId="0" xfId="0" applyFont="1" applyFill="1" applyAlignment="1">
      <alignment horizontal="right" vertical="center"/>
    </xf>
    <xf numFmtId="166" fontId="3" fillId="0" borderId="0" xfId="0" quotePrefix="1" applyNumberFormat="1" applyFont="1" applyAlignment="1">
      <alignment vertical="center"/>
    </xf>
    <xf numFmtId="167" fontId="2" fillId="2" borderId="0" xfId="8" applyNumberFormat="1" applyFont="1" applyFill="1" applyAlignment="1">
      <alignment horizontal="right" vertical="center"/>
    </xf>
    <xf numFmtId="167" fontId="2" fillId="0" borderId="0" xfId="8" applyNumberFormat="1" applyFont="1" applyAlignment="1">
      <alignment horizontal="right" vertical="center"/>
    </xf>
    <xf numFmtId="167" fontId="3" fillId="2" borderId="1" xfId="8" applyNumberFormat="1" applyFont="1" applyFill="1" applyBorder="1" applyAlignment="1">
      <alignment horizontal="right" vertical="center"/>
    </xf>
    <xf numFmtId="166" fontId="2" fillId="0" borderId="0" xfId="8" applyNumberFormat="1" applyFont="1" applyAlignment="1">
      <alignment horizontal="center" vertical="center"/>
    </xf>
    <xf numFmtId="166" fontId="3" fillId="0" borderId="0" xfId="0" applyNumberFormat="1" applyFont="1" applyAlignment="1">
      <alignment horizontal="right" vertical="center"/>
    </xf>
    <xf numFmtId="167" fontId="2" fillId="0" borderId="1" xfId="8" applyNumberFormat="1" applyFont="1" applyBorder="1" applyAlignment="1">
      <alignment horizontal="right" vertical="center"/>
    </xf>
    <xf numFmtId="166" fontId="2" fillId="0" borderId="1" xfId="8" applyNumberFormat="1" applyFont="1" applyBorder="1" applyAlignment="1">
      <alignment horizontal="left" vertical="center"/>
    </xf>
    <xf numFmtId="167" fontId="3" fillId="2" borderId="2" xfId="8" applyNumberFormat="1" applyFont="1" applyFill="1" applyBorder="1" applyAlignment="1">
      <alignment horizontal="right" vertical="center"/>
    </xf>
    <xf numFmtId="166" fontId="2" fillId="0" borderId="0" xfId="2" applyNumberFormat="1" applyFont="1" applyAlignment="1">
      <alignment horizontal="center" vertical="center"/>
    </xf>
    <xf numFmtId="166" fontId="2" fillId="0" borderId="0" xfId="2" quotePrefix="1" applyNumberFormat="1" applyFont="1" applyAlignment="1">
      <alignment horizontal="right" vertical="center"/>
    </xf>
    <xf numFmtId="167" fontId="3" fillId="0" borderId="2" xfId="2" applyNumberFormat="1" applyFont="1" applyBorder="1" applyAlignment="1">
      <alignment horizontal="right" vertical="center"/>
    </xf>
    <xf numFmtId="3" fontId="3" fillId="0" borderId="0" xfId="4" applyNumberFormat="1" applyFont="1" applyAlignment="1">
      <alignment vertical="center"/>
    </xf>
    <xf numFmtId="167" fontId="3" fillId="0" borderId="1" xfId="4" applyNumberFormat="1" applyFont="1" applyBorder="1" applyAlignment="1">
      <alignment vertical="center"/>
    </xf>
    <xf numFmtId="167" fontId="3" fillId="0" borderId="2" xfId="4" applyNumberFormat="1" applyFont="1" applyBorder="1" applyAlignment="1">
      <alignment horizontal="right" vertical="center"/>
    </xf>
    <xf numFmtId="167" fontId="3" fillId="0" borderId="2" xfId="5" applyNumberFormat="1" applyFont="1" applyBorder="1" applyAlignment="1">
      <alignment horizontal="right" vertical="center"/>
    </xf>
    <xf numFmtId="167" fontId="3" fillId="0" borderId="1" xfId="8" applyNumberFormat="1" applyFont="1" applyBorder="1" applyAlignment="1">
      <alignment horizontal="right" vertical="center"/>
    </xf>
    <xf numFmtId="167" fontId="3" fillId="0" borderId="2" xfId="8" applyNumberFormat="1" applyFont="1" applyBorder="1" applyAlignment="1">
      <alignment horizontal="right" vertical="center"/>
    </xf>
    <xf numFmtId="167" fontId="2" fillId="0" borderId="1" xfId="10" applyNumberFormat="1" applyFont="1" applyFill="1" applyBorder="1" applyAlignment="1">
      <alignment horizontal="center" vertical="center"/>
    </xf>
    <xf numFmtId="167" fontId="3" fillId="2" borderId="1" xfId="4" applyNumberFormat="1" applyFont="1" applyFill="1" applyBorder="1" applyAlignment="1">
      <alignment horizontal="right" vertical="center"/>
    </xf>
    <xf numFmtId="166" fontId="8" fillId="0" borderId="0" xfId="0" applyNumberFormat="1" applyFont="1" applyAlignment="1">
      <alignment horizontal="left" vertical="center"/>
    </xf>
    <xf numFmtId="0" fontId="3" fillId="0" borderId="0" xfId="0" applyFont="1" applyAlignment="1">
      <alignment horizontal="center" vertical="center"/>
    </xf>
    <xf numFmtId="167" fontId="9" fillId="2" borderId="0" xfId="0" applyNumberFormat="1" applyFont="1" applyFill="1" applyAlignment="1">
      <alignment horizontal="right" vertical="center"/>
    </xf>
    <xf numFmtId="167" fontId="9" fillId="2" borderId="0" xfId="1" applyNumberFormat="1" applyFont="1" applyFill="1" applyAlignment="1">
      <alignment horizontal="right" vertical="center"/>
    </xf>
    <xf numFmtId="170" fontId="9" fillId="2" borderId="0" xfId="8" applyNumberFormat="1" applyFont="1" applyFill="1" applyAlignment="1">
      <alignment horizontal="right" vertical="center"/>
    </xf>
    <xf numFmtId="166" fontId="3" fillId="0" borderId="1" xfId="4" applyNumberFormat="1" applyFont="1" applyBorder="1" applyAlignment="1">
      <alignment horizontal="justify" vertical="center"/>
    </xf>
    <xf numFmtId="0" fontId="3" fillId="0" borderId="1" xfId="4" applyFont="1" applyBorder="1" applyAlignment="1">
      <alignment horizontal="justify" vertical="center"/>
    </xf>
    <xf numFmtId="167" fontId="2" fillId="0" borderId="3" xfId="4" applyNumberFormat="1" applyFont="1" applyBorder="1" applyAlignment="1">
      <alignment horizontal="center" vertical="center"/>
    </xf>
    <xf numFmtId="167" fontId="2" fillId="0" borderId="3" xfId="10" applyNumberFormat="1" applyFont="1" applyFill="1" applyBorder="1" applyAlignment="1">
      <alignment horizontal="center" vertical="center"/>
    </xf>
    <xf numFmtId="167" fontId="2" fillId="0" borderId="1" xfId="10" applyNumberFormat="1" applyFont="1" applyFill="1" applyBorder="1" applyAlignment="1">
      <alignment horizontal="center" vertical="center"/>
    </xf>
    <xf numFmtId="166" fontId="2" fillId="0" borderId="1" xfId="2" applyNumberFormat="1" applyFont="1" applyBorder="1" applyAlignment="1">
      <alignment horizontal="center" vertical="center"/>
    </xf>
  </cellXfs>
  <cellStyles count="17">
    <cellStyle name="Comma" xfId="1" builtinId="3"/>
    <cellStyle name="Comma 10 2 2 2" xfId="13" xr:uid="{B138D4BE-CEDE-4591-97F3-3CFB6DF51096}"/>
    <cellStyle name="Comma 10 2 2 2 2" xfId="16" xr:uid="{E5A26161-6312-4EFA-800A-3886F9F80B1D}"/>
    <cellStyle name="Comma 12 2 2" xfId="10" xr:uid="{87E656A1-7F5C-4A03-AB8A-F9A0155225A8}"/>
    <cellStyle name="Comma 12 2 2 2" xfId="15" xr:uid="{D75A29BC-1716-4F50-9FC6-139F2A144C3E}"/>
    <cellStyle name="Comma 12 2 2 3" xfId="12" xr:uid="{8FC8D2FE-50AD-482E-AD79-EB60CCC060D2}"/>
    <cellStyle name="Comma 2" xfId="14" xr:uid="{204BADEF-0614-426A-A53E-93ECFFC56763}"/>
    <cellStyle name="Comma 3" xfId="11" xr:uid="{40DA8B7C-9700-4CFF-B8B9-26AA34D4EF1B}"/>
    <cellStyle name="Normal" xfId="0" builtinId="0"/>
    <cellStyle name="Normal 10 4" xfId="6" xr:uid="{3B8D90EC-A34D-498C-9AF8-214C2B7BB786}"/>
    <cellStyle name="Normal 2 13" xfId="2" xr:uid="{DB4E3BA1-BBB0-4121-B872-0D2C8083C272}"/>
    <cellStyle name="Normal 3" xfId="8" xr:uid="{0AD2293B-397F-42D6-9302-AC770991860E}"/>
    <cellStyle name="Normal_EGCO_June10 TE" xfId="5" xr:uid="{E8F16E46-2556-4FDB-85AE-B10EDECCDEA1}"/>
    <cellStyle name="Normal_Interlink Communication_EQ2_10_Interlink Communication_EQ2_12" xfId="3" xr:uid="{DEB66FCE-2AC7-4251-8081-42C89EE0A2B5}"/>
    <cellStyle name="Normal_KEGCO_2002" xfId="4" xr:uid="{67819664-FDEA-412E-96D0-4772CE142311}"/>
    <cellStyle name="Normal_Sheet5" xfId="7" xr:uid="{60B01756-C529-4C16-A0F5-DB0633DD4609}"/>
    <cellStyle name="Normal_Sheet7 2" xfId="9" xr:uid="{1F9E4718-D25F-4CA4-B792-86AF6D3E52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AB49D-C0AA-4130-848C-1D78C7F96FF9}">
  <dimension ref="A1:L176"/>
  <sheetViews>
    <sheetView topLeftCell="A172" zoomScaleNormal="100" zoomScaleSheetLayoutView="100" workbookViewId="0">
      <selection activeCell="C187" sqref="C187"/>
    </sheetView>
  </sheetViews>
  <sheetFormatPr defaultColWidth="9.28515625" defaultRowHeight="16.5" customHeight="1" x14ac:dyDescent="0.25"/>
  <cols>
    <col min="1" max="2" width="1.7109375" style="3" customWidth="1"/>
    <col min="3" max="3" width="39.28515625" style="3" customWidth="1"/>
    <col min="4" max="4" width="5.7109375" style="2" customWidth="1"/>
    <col min="5" max="5" width="0.5703125" style="3" customWidth="1"/>
    <col min="6" max="6" width="13.7109375" style="4" customWidth="1"/>
    <col min="7" max="7" width="0.5703125" style="3" customWidth="1"/>
    <col min="8" max="8" width="13.7109375" style="4" customWidth="1"/>
    <col min="9" max="9" width="0.5703125" style="2" customWidth="1"/>
    <col min="10" max="10" width="13.7109375" style="4" customWidth="1"/>
    <col min="11" max="11" width="0.5703125" style="3" customWidth="1"/>
    <col min="12" max="12" width="13.7109375" style="4" customWidth="1"/>
    <col min="13" max="16384" width="9.28515625" style="5"/>
  </cols>
  <sheetData>
    <row r="1" spans="1:12" ht="16.5" customHeight="1" x14ac:dyDescent="0.25">
      <c r="A1" s="1" t="s">
        <v>0</v>
      </c>
      <c r="B1" s="1"/>
      <c r="C1" s="1"/>
    </row>
    <row r="2" spans="1:12" ht="16.5" customHeight="1" x14ac:dyDescent="0.25">
      <c r="A2" s="1" t="s">
        <v>1</v>
      </c>
      <c r="B2" s="1"/>
      <c r="C2" s="1"/>
    </row>
    <row r="3" spans="1:12" ht="16.5" customHeight="1" x14ac:dyDescent="0.25">
      <c r="A3" s="6" t="s">
        <v>2</v>
      </c>
      <c r="B3" s="6"/>
      <c r="C3" s="6"/>
      <c r="D3" s="7"/>
      <c r="E3" s="8"/>
      <c r="F3" s="9"/>
      <c r="G3" s="8"/>
      <c r="H3" s="9"/>
      <c r="I3" s="7"/>
      <c r="J3" s="9"/>
      <c r="K3" s="8"/>
      <c r="L3" s="9"/>
    </row>
    <row r="4" spans="1:12" ht="15" customHeight="1" x14ac:dyDescent="0.25"/>
    <row r="5" spans="1:12" ht="15" customHeight="1" x14ac:dyDescent="0.25"/>
    <row r="6" spans="1:12" ht="15" customHeight="1" x14ac:dyDescent="0.25">
      <c r="H6" s="10" t="s">
        <v>3</v>
      </c>
      <c r="I6" s="11"/>
      <c r="K6" s="11"/>
      <c r="L6" s="10" t="s">
        <v>4</v>
      </c>
    </row>
    <row r="7" spans="1:12" ht="15" customHeight="1" x14ac:dyDescent="0.25">
      <c r="A7" s="5"/>
      <c r="D7" s="12"/>
      <c r="E7" s="1"/>
      <c r="F7" s="9"/>
      <c r="G7" s="13"/>
      <c r="H7" s="14" t="s">
        <v>5</v>
      </c>
      <c r="I7" s="11"/>
      <c r="J7" s="9"/>
      <c r="K7" s="13"/>
      <c r="L7" s="14" t="s">
        <v>5</v>
      </c>
    </row>
    <row r="8" spans="1:12" ht="15" customHeight="1" x14ac:dyDescent="0.25">
      <c r="E8" s="1"/>
      <c r="F8" s="10" t="s">
        <v>6</v>
      </c>
      <c r="G8" s="11"/>
      <c r="H8" s="10" t="s">
        <v>7</v>
      </c>
      <c r="I8" s="11"/>
      <c r="J8" s="10" t="s">
        <v>6</v>
      </c>
      <c r="K8" s="11"/>
      <c r="L8" s="10" t="s">
        <v>7</v>
      </c>
    </row>
    <row r="9" spans="1:12" ht="15" customHeight="1" x14ac:dyDescent="0.25">
      <c r="E9" s="1"/>
      <c r="F9" s="15" t="s">
        <v>8</v>
      </c>
      <c r="G9" s="10"/>
      <c r="H9" s="15" t="s">
        <v>9</v>
      </c>
      <c r="I9" s="16"/>
      <c r="J9" s="15" t="s">
        <v>8</v>
      </c>
      <c r="K9" s="10"/>
      <c r="L9" s="15" t="s">
        <v>9</v>
      </c>
    </row>
    <row r="10" spans="1:12" ht="15" customHeight="1" x14ac:dyDescent="0.25">
      <c r="E10" s="1"/>
      <c r="F10" s="17">
        <v>2024</v>
      </c>
      <c r="G10" s="18"/>
      <c r="H10" s="17">
        <v>2023</v>
      </c>
      <c r="I10" s="16"/>
      <c r="J10" s="17">
        <v>2024</v>
      </c>
      <c r="K10" s="18"/>
      <c r="L10" s="17">
        <v>2023</v>
      </c>
    </row>
    <row r="11" spans="1:12" ht="15" customHeight="1" x14ac:dyDescent="0.25">
      <c r="D11" s="19" t="s">
        <v>10</v>
      </c>
      <c r="E11" s="1"/>
      <c r="F11" s="14" t="s">
        <v>11</v>
      </c>
      <c r="G11" s="1"/>
      <c r="H11" s="14" t="s">
        <v>11</v>
      </c>
      <c r="I11" s="16"/>
      <c r="J11" s="14" t="s">
        <v>11</v>
      </c>
      <c r="K11" s="1"/>
      <c r="L11" s="14" t="s">
        <v>11</v>
      </c>
    </row>
    <row r="12" spans="1:12" ht="15" customHeight="1" x14ac:dyDescent="0.25">
      <c r="A12" s="1" t="s">
        <v>12</v>
      </c>
      <c r="F12" s="20"/>
      <c r="J12" s="20"/>
    </row>
    <row r="13" spans="1:12" ht="9.9499999999999993" customHeight="1" x14ac:dyDescent="0.25">
      <c r="A13" s="1"/>
      <c r="F13" s="20"/>
      <c r="J13" s="20"/>
    </row>
    <row r="14" spans="1:12" ht="15" customHeight="1" x14ac:dyDescent="0.25">
      <c r="A14" s="21" t="s">
        <v>13</v>
      </c>
      <c r="F14" s="20"/>
      <c r="G14" s="22"/>
      <c r="I14" s="23"/>
      <c r="J14" s="20"/>
      <c r="K14" s="22"/>
    </row>
    <row r="15" spans="1:12" ht="9.9499999999999993" customHeight="1" x14ac:dyDescent="0.25">
      <c r="A15" s="1"/>
      <c r="F15" s="20"/>
      <c r="G15" s="22"/>
      <c r="I15" s="23"/>
      <c r="J15" s="20"/>
      <c r="K15" s="22"/>
    </row>
    <row r="16" spans="1:12" ht="15" customHeight="1" x14ac:dyDescent="0.25">
      <c r="A16" s="3" t="s">
        <v>14</v>
      </c>
      <c r="D16" s="24"/>
      <c r="F16" s="25">
        <v>880389543</v>
      </c>
      <c r="G16" s="26"/>
      <c r="H16" s="27">
        <v>721428425</v>
      </c>
      <c r="I16" s="27"/>
      <c r="J16" s="25">
        <v>812735441</v>
      </c>
      <c r="K16" s="27"/>
      <c r="L16" s="27">
        <v>593502822</v>
      </c>
    </row>
    <row r="17" spans="1:12" ht="15" customHeight="1" x14ac:dyDescent="0.25">
      <c r="A17" s="3" t="s">
        <v>15</v>
      </c>
      <c r="D17" s="24"/>
      <c r="F17" s="20">
        <v>184139739</v>
      </c>
      <c r="G17" s="26"/>
      <c r="H17" s="27">
        <v>183707406</v>
      </c>
      <c r="I17" s="27"/>
      <c r="J17" s="20">
        <v>184139739</v>
      </c>
      <c r="K17" s="27"/>
      <c r="L17" s="27">
        <v>183707406</v>
      </c>
    </row>
    <row r="18" spans="1:12" ht="15" customHeight="1" x14ac:dyDescent="0.25">
      <c r="A18" s="3" t="s">
        <v>16</v>
      </c>
      <c r="D18" s="24">
        <v>7</v>
      </c>
      <c r="F18" s="20">
        <v>295404782</v>
      </c>
      <c r="G18" s="26"/>
      <c r="H18" s="27">
        <v>300004782</v>
      </c>
      <c r="I18" s="27"/>
      <c r="J18" s="20">
        <v>295404782</v>
      </c>
      <c r="K18" s="27"/>
      <c r="L18" s="27">
        <v>300004782</v>
      </c>
    </row>
    <row r="19" spans="1:12" ht="15" customHeight="1" x14ac:dyDescent="0.25">
      <c r="A19" s="3" t="s">
        <v>17</v>
      </c>
      <c r="D19" s="24"/>
      <c r="F19" s="25"/>
      <c r="G19" s="26"/>
      <c r="H19" s="27"/>
      <c r="I19" s="27"/>
      <c r="J19" s="25"/>
      <c r="K19" s="27"/>
      <c r="L19" s="27"/>
    </row>
    <row r="20" spans="1:12" ht="15" customHeight="1" x14ac:dyDescent="0.25">
      <c r="B20" s="3" t="s">
        <v>18</v>
      </c>
      <c r="D20" s="24">
        <v>6</v>
      </c>
      <c r="F20" s="20">
        <v>0</v>
      </c>
      <c r="G20" s="26"/>
      <c r="H20" s="4">
        <v>0</v>
      </c>
      <c r="I20" s="27"/>
      <c r="J20" s="20">
        <v>1816051</v>
      </c>
      <c r="K20" s="27"/>
      <c r="L20" s="27">
        <v>2724076</v>
      </c>
    </row>
    <row r="21" spans="1:12" ht="15" customHeight="1" x14ac:dyDescent="0.25">
      <c r="A21" s="3" t="s">
        <v>19</v>
      </c>
      <c r="D21" s="24">
        <v>8</v>
      </c>
      <c r="E21" s="5"/>
      <c r="F21" s="20">
        <v>3004588153</v>
      </c>
      <c r="G21" s="22"/>
      <c r="H21" s="27">
        <v>2627537713</v>
      </c>
      <c r="I21" s="27"/>
      <c r="J21" s="20">
        <v>357591658</v>
      </c>
      <c r="K21" s="27"/>
      <c r="L21" s="27">
        <v>353086913</v>
      </c>
    </row>
    <row r="22" spans="1:12" ht="15" customHeight="1" x14ac:dyDescent="0.25">
      <c r="A22" s="3" t="s">
        <v>20</v>
      </c>
      <c r="D22" s="24"/>
      <c r="E22" s="5"/>
      <c r="F22" s="25"/>
      <c r="G22" s="22"/>
      <c r="H22" s="27"/>
      <c r="I22" s="27"/>
      <c r="J22" s="25"/>
      <c r="K22" s="27"/>
      <c r="L22" s="27"/>
    </row>
    <row r="23" spans="1:12" ht="15" customHeight="1" x14ac:dyDescent="0.25">
      <c r="B23" s="3" t="s">
        <v>21</v>
      </c>
      <c r="D23" s="24">
        <v>6</v>
      </c>
      <c r="E23" s="5"/>
      <c r="F23" s="25">
        <v>3678057</v>
      </c>
      <c r="G23" s="22"/>
      <c r="H23" s="27">
        <v>0</v>
      </c>
      <c r="I23" s="27"/>
      <c r="J23" s="25">
        <v>3678057</v>
      </c>
      <c r="K23" s="27"/>
      <c r="L23" s="27">
        <v>0</v>
      </c>
    </row>
    <row r="24" spans="1:12" ht="15" customHeight="1" x14ac:dyDescent="0.25">
      <c r="A24" s="3" t="s">
        <v>22</v>
      </c>
      <c r="D24" s="28">
        <v>21.5</v>
      </c>
      <c r="E24" s="5"/>
      <c r="F24" s="25">
        <v>129012000</v>
      </c>
      <c r="G24" s="22"/>
      <c r="H24" s="27">
        <v>129012000</v>
      </c>
      <c r="I24" s="27"/>
      <c r="J24" s="25">
        <v>0</v>
      </c>
      <c r="K24" s="27"/>
      <c r="L24" s="27">
        <v>0</v>
      </c>
    </row>
    <row r="25" spans="1:12" ht="15" customHeight="1" x14ac:dyDescent="0.25">
      <c r="A25" s="3" t="s">
        <v>23</v>
      </c>
      <c r="D25" s="24"/>
      <c r="F25" s="25">
        <v>2524639197</v>
      </c>
      <c r="G25" s="22"/>
      <c r="H25" s="27">
        <v>1836898119</v>
      </c>
      <c r="I25" s="27"/>
      <c r="J25" s="25">
        <v>14537645</v>
      </c>
      <c r="K25" s="27"/>
      <c r="L25" s="27">
        <v>14537645</v>
      </c>
    </row>
    <row r="26" spans="1:12" ht="15" customHeight="1" x14ac:dyDescent="0.25">
      <c r="A26" s="3" t="s">
        <v>24</v>
      </c>
      <c r="D26" s="24">
        <v>9</v>
      </c>
      <c r="E26" s="5"/>
      <c r="F26" s="25">
        <v>442422794</v>
      </c>
      <c r="G26" s="22"/>
      <c r="H26" s="27">
        <v>519398490</v>
      </c>
      <c r="I26" s="27"/>
      <c r="J26" s="25">
        <v>442422794</v>
      </c>
      <c r="K26" s="27"/>
      <c r="L26" s="27">
        <v>519398490</v>
      </c>
    </row>
    <row r="27" spans="1:12" ht="15" customHeight="1" x14ac:dyDescent="0.25">
      <c r="A27" s="3" t="s">
        <v>25</v>
      </c>
      <c r="D27" s="24"/>
      <c r="E27" s="5"/>
      <c r="F27" s="25">
        <v>143312641</v>
      </c>
      <c r="G27" s="22"/>
      <c r="H27" s="27">
        <v>166998740</v>
      </c>
      <c r="I27" s="27"/>
      <c r="J27" s="20">
        <v>0</v>
      </c>
      <c r="K27" s="27"/>
      <c r="L27" s="27">
        <v>0</v>
      </c>
    </row>
    <row r="28" spans="1:12" ht="15" customHeight="1" x14ac:dyDescent="0.25">
      <c r="A28" s="3" t="s">
        <v>26</v>
      </c>
      <c r="D28" s="29"/>
      <c r="F28" s="25">
        <v>38477884</v>
      </c>
      <c r="G28" s="22"/>
      <c r="H28" s="27">
        <v>30140067</v>
      </c>
      <c r="I28" s="27"/>
      <c r="J28" s="25">
        <v>0</v>
      </c>
      <c r="K28" s="27"/>
      <c r="L28" s="27">
        <v>0</v>
      </c>
    </row>
    <row r="29" spans="1:12" ht="15" customHeight="1" x14ac:dyDescent="0.25">
      <c r="A29" s="3" t="s">
        <v>27</v>
      </c>
      <c r="D29" s="30"/>
      <c r="F29" s="31">
        <v>107392080</v>
      </c>
      <c r="G29" s="22"/>
      <c r="H29" s="32">
        <v>125486364</v>
      </c>
      <c r="I29" s="27"/>
      <c r="J29" s="48">
        <v>14486288</v>
      </c>
      <c r="K29" s="27"/>
      <c r="L29" s="32">
        <v>23463694</v>
      </c>
    </row>
    <row r="30" spans="1:12" ht="9.9499999999999993" customHeight="1" x14ac:dyDescent="0.25">
      <c r="D30" s="30"/>
      <c r="F30" s="20"/>
      <c r="G30" s="22"/>
      <c r="I30" s="23"/>
      <c r="J30" s="20"/>
      <c r="K30" s="22"/>
    </row>
    <row r="31" spans="1:12" ht="15" customHeight="1" x14ac:dyDescent="0.25">
      <c r="A31" s="33" t="s">
        <v>28</v>
      </c>
      <c r="D31" s="29"/>
      <c r="F31" s="34">
        <f>SUM(F16:F29)</f>
        <v>7753456870</v>
      </c>
      <c r="G31" s="22"/>
      <c r="H31" s="9">
        <f>SUM(H16:H29)</f>
        <v>6640612106</v>
      </c>
      <c r="I31" s="23"/>
      <c r="J31" s="34">
        <f>SUM(J16:J29)</f>
        <v>2126812455</v>
      </c>
      <c r="K31" s="22"/>
      <c r="L31" s="9">
        <f>SUM(L16:L29)</f>
        <v>1990425828</v>
      </c>
    </row>
    <row r="32" spans="1:12" ht="9.9499999999999993" customHeight="1" x14ac:dyDescent="0.25">
      <c r="D32" s="29"/>
      <c r="F32" s="20"/>
      <c r="G32" s="22"/>
      <c r="I32" s="23"/>
      <c r="J32" s="20"/>
      <c r="K32" s="22"/>
    </row>
    <row r="33" spans="1:12" ht="15" customHeight="1" x14ac:dyDescent="0.25">
      <c r="A33" s="1" t="s">
        <v>29</v>
      </c>
      <c r="D33" s="29"/>
      <c r="F33" s="20"/>
      <c r="G33" s="22"/>
      <c r="I33" s="23"/>
      <c r="J33" s="20"/>
      <c r="K33" s="22"/>
    </row>
    <row r="34" spans="1:12" ht="9.9499999999999993" customHeight="1" x14ac:dyDescent="0.25">
      <c r="D34" s="29"/>
      <c r="F34" s="20"/>
      <c r="G34" s="22"/>
      <c r="I34" s="23"/>
      <c r="J34" s="20"/>
      <c r="K34" s="22"/>
    </row>
    <row r="35" spans="1:12" ht="15" customHeight="1" x14ac:dyDescent="0.25">
      <c r="A35" s="3" t="s">
        <v>15</v>
      </c>
      <c r="D35" s="29"/>
      <c r="F35" s="20">
        <v>74503064</v>
      </c>
      <c r="G35" s="22"/>
      <c r="H35" s="4">
        <v>73230277</v>
      </c>
      <c r="I35" s="23"/>
      <c r="J35" s="20">
        <v>0</v>
      </c>
      <c r="K35" s="22"/>
      <c r="L35" s="4">
        <v>0</v>
      </c>
    </row>
    <row r="36" spans="1:12" ht="15" customHeight="1" x14ac:dyDescent="0.25">
      <c r="A36" s="3" t="s">
        <v>16</v>
      </c>
      <c r="D36" s="2">
        <v>7</v>
      </c>
      <c r="F36" s="20">
        <v>10000000</v>
      </c>
      <c r="G36" s="22"/>
      <c r="H36" s="4">
        <v>20000000</v>
      </c>
      <c r="I36" s="23"/>
      <c r="J36" s="20">
        <v>10000000</v>
      </c>
      <c r="K36" s="22"/>
      <c r="L36" s="4">
        <v>20000000</v>
      </c>
    </row>
    <row r="37" spans="1:12" ht="15" customHeight="1" x14ac:dyDescent="0.25">
      <c r="A37" s="3" t="s">
        <v>30</v>
      </c>
      <c r="D37" s="24">
        <v>11</v>
      </c>
      <c r="F37" s="20">
        <v>0</v>
      </c>
      <c r="G37" s="22"/>
      <c r="H37" s="4">
        <v>0</v>
      </c>
      <c r="I37" s="23"/>
      <c r="J37" s="20">
        <v>792155641</v>
      </c>
      <c r="K37" s="22"/>
      <c r="L37" s="4">
        <v>792155641</v>
      </c>
    </row>
    <row r="38" spans="1:12" ht="15" customHeight="1" x14ac:dyDescent="0.25">
      <c r="A38" s="3" t="s">
        <v>31</v>
      </c>
      <c r="D38" s="24">
        <v>10</v>
      </c>
      <c r="F38" s="20">
        <v>15097868</v>
      </c>
      <c r="G38" s="22"/>
      <c r="H38" s="4">
        <v>16391424</v>
      </c>
      <c r="I38" s="23"/>
      <c r="J38" s="20">
        <v>0</v>
      </c>
      <c r="K38" s="22"/>
      <c r="L38" s="4">
        <v>0</v>
      </c>
    </row>
    <row r="39" spans="1:12" ht="15" customHeight="1" x14ac:dyDescent="0.25">
      <c r="A39" s="3" t="s">
        <v>32</v>
      </c>
      <c r="D39" s="24"/>
      <c r="F39" s="20"/>
      <c r="G39" s="22"/>
      <c r="I39" s="23"/>
      <c r="J39" s="20"/>
      <c r="K39" s="22"/>
    </row>
    <row r="40" spans="1:12" ht="15" customHeight="1" x14ac:dyDescent="0.25">
      <c r="B40" s="3" t="s">
        <v>33</v>
      </c>
      <c r="D40" s="24"/>
      <c r="F40" s="20">
        <v>0</v>
      </c>
      <c r="G40" s="22"/>
      <c r="H40" s="4">
        <v>39777926</v>
      </c>
      <c r="I40" s="23"/>
      <c r="J40" s="170">
        <v>0</v>
      </c>
      <c r="K40" s="22"/>
      <c r="L40" s="4">
        <v>0</v>
      </c>
    </row>
    <row r="41" spans="1:12" ht="15" customHeight="1" x14ac:dyDescent="0.25">
      <c r="A41" s="3" t="s">
        <v>34</v>
      </c>
      <c r="D41" s="24"/>
      <c r="F41" s="20"/>
      <c r="G41" s="22"/>
      <c r="I41" s="23"/>
      <c r="J41" s="169"/>
      <c r="K41" s="22"/>
    </row>
    <row r="42" spans="1:12" ht="15" customHeight="1" x14ac:dyDescent="0.25">
      <c r="B42" s="3" t="s">
        <v>35</v>
      </c>
      <c r="D42" s="24">
        <v>6</v>
      </c>
      <c r="F42" s="20">
        <v>62239573</v>
      </c>
      <c r="G42" s="22"/>
      <c r="H42" s="4">
        <v>62514433</v>
      </c>
      <c r="I42" s="23"/>
      <c r="J42" s="170">
        <v>0</v>
      </c>
      <c r="K42" s="22"/>
      <c r="L42" s="4">
        <v>0</v>
      </c>
    </row>
    <row r="43" spans="1:12" ht="15" customHeight="1" x14ac:dyDescent="0.25">
      <c r="A43" s="3" t="s">
        <v>34</v>
      </c>
      <c r="D43" s="24"/>
      <c r="F43" s="20"/>
      <c r="G43" s="22"/>
      <c r="I43" s="23"/>
      <c r="J43" s="170"/>
      <c r="K43" s="22"/>
    </row>
    <row r="44" spans="1:12" ht="15" customHeight="1" x14ac:dyDescent="0.25">
      <c r="B44" s="3" t="s">
        <v>36</v>
      </c>
      <c r="D44" s="24">
        <v>6</v>
      </c>
      <c r="F44" s="20">
        <v>14793828</v>
      </c>
      <c r="G44" s="22"/>
      <c r="H44" s="4">
        <v>14793828</v>
      </c>
      <c r="I44" s="23"/>
      <c r="J44" s="20">
        <v>14793828</v>
      </c>
      <c r="K44" s="22"/>
      <c r="L44" s="4">
        <v>14793828</v>
      </c>
    </row>
    <row r="45" spans="1:12" ht="15" customHeight="1" x14ac:dyDescent="0.25">
      <c r="A45" s="3" t="s">
        <v>37</v>
      </c>
      <c r="D45" s="24"/>
      <c r="F45" s="20">
        <v>222678806</v>
      </c>
      <c r="G45" s="22"/>
      <c r="H45" s="4">
        <v>914905199</v>
      </c>
      <c r="I45" s="23"/>
      <c r="J45" s="20">
        <v>0</v>
      </c>
      <c r="K45" s="22"/>
      <c r="L45" s="4">
        <v>0</v>
      </c>
    </row>
    <row r="46" spans="1:12" ht="15" customHeight="1" x14ac:dyDescent="0.25">
      <c r="A46" s="3" t="s">
        <v>38</v>
      </c>
      <c r="D46" s="24"/>
      <c r="F46" s="20">
        <v>0</v>
      </c>
      <c r="G46" s="22"/>
      <c r="H46" s="4">
        <v>0</v>
      </c>
      <c r="I46" s="27"/>
      <c r="J46" s="20">
        <v>60376598</v>
      </c>
      <c r="K46" s="27"/>
      <c r="L46" s="4">
        <v>60974318</v>
      </c>
    </row>
    <row r="47" spans="1:12" ht="15" customHeight="1" x14ac:dyDescent="0.25">
      <c r="A47" s="3" t="s">
        <v>39</v>
      </c>
      <c r="D47" s="24">
        <v>12</v>
      </c>
      <c r="F47" s="20">
        <v>4692200360</v>
      </c>
      <c r="G47" s="22"/>
      <c r="H47" s="4">
        <v>4636298150</v>
      </c>
      <c r="I47" s="27"/>
      <c r="J47" s="20">
        <v>430887799</v>
      </c>
      <c r="K47" s="27"/>
      <c r="L47" s="4">
        <v>423007176</v>
      </c>
    </row>
    <row r="48" spans="1:12" ht="15" customHeight="1" x14ac:dyDescent="0.25">
      <c r="A48" s="3" t="s">
        <v>40</v>
      </c>
      <c r="D48" s="24"/>
      <c r="F48" s="20">
        <v>40000890</v>
      </c>
      <c r="G48" s="22"/>
      <c r="H48" s="4">
        <v>40000890</v>
      </c>
      <c r="I48" s="27"/>
      <c r="J48" s="20">
        <v>0</v>
      </c>
      <c r="K48" s="27"/>
      <c r="L48" s="4">
        <v>0</v>
      </c>
    </row>
    <row r="49" spans="1:12" ht="15" customHeight="1" x14ac:dyDescent="0.25">
      <c r="A49" s="3" t="s">
        <v>41</v>
      </c>
      <c r="D49" s="24"/>
      <c r="F49" s="20">
        <v>236326418</v>
      </c>
      <c r="G49" s="22"/>
      <c r="H49" s="4">
        <v>220125451</v>
      </c>
      <c r="I49" s="27"/>
      <c r="J49" s="20">
        <v>6726442</v>
      </c>
      <c r="K49" s="27"/>
      <c r="L49" s="4">
        <v>7068067</v>
      </c>
    </row>
    <row r="50" spans="1:12" ht="15" customHeight="1" x14ac:dyDescent="0.25">
      <c r="A50" s="3" t="s">
        <v>260</v>
      </c>
      <c r="D50" s="24"/>
      <c r="F50" s="20">
        <v>43411078</v>
      </c>
      <c r="G50" s="22"/>
      <c r="H50" s="4">
        <v>46385916</v>
      </c>
      <c r="I50" s="27"/>
      <c r="J50" s="20">
        <v>0</v>
      </c>
      <c r="K50" s="27"/>
      <c r="L50" s="4">
        <v>0</v>
      </c>
    </row>
    <row r="51" spans="1:12" ht="15" customHeight="1" x14ac:dyDescent="0.25">
      <c r="A51" s="3" t="s">
        <v>42</v>
      </c>
      <c r="D51" s="24">
        <v>13</v>
      </c>
      <c r="F51" s="20">
        <v>124292640</v>
      </c>
      <c r="G51" s="22"/>
      <c r="H51" s="4">
        <v>129725094</v>
      </c>
      <c r="I51" s="27"/>
      <c r="J51" s="20">
        <v>3650533</v>
      </c>
      <c r="K51" s="27"/>
      <c r="L51" s="4">
        <v>3648503</v>
      </c>
    </row>
    <row r="52" spans="1:12" ht="15" customHeight="1" x14ac:dyDescent="0.25">
      <c r="A52" s="3" t="s">
        <v>43</v>
      </c>
      <c r="D52" s="24"/>
      <c r="F52" s="20">
        <v>133214599</v>
      </c>
      <c r="G52" s="22"/>
      <c r="H52" s="4">
        <v>137507598</v>
      </c>
      <c r="I52" s="27"/>
      <c r="J52" s="20">
        <v>16794113</v>
      </c>
      <c r="K52" s="27"/>
      <c r="L52" s="4">
        <v>18107451</v>
      </c>
    </row>
    <row r="53" spans="1:12" ht="15" customHeight="1" x14ac:dyDescent="0.25">
      <c r="A53" s="3" t="s">
        <v>44</v>
      </c>
      <c r="D53" s="24"/>
      <c r="F53" s="34">
        <v>40262800</v>
      </c>
      <c r="G53" s="22"/>
      <c r="H53" s="9">
        <v>40257222</v>
      </c>
      <c r="I53" s="27"/>
      <c r="J53" s="34">
        <v>640248</v>
      </c>
      <c r="K53" s="27"/>
      <c r="L53" s="9">
        <v>652691</v>
      </c>
    </row>
    <row r="54" spans="1:12" ht="9.9499999999999993" customHeight="1" x14ac:dyDescent="0.25">
      <c r="F54" s="20"/>
      <c r="G54" s="22"/>
      <c r="I54" s="23"/>
      <c r="J54" s="20"/>
      <c r="K54" s="22"/>
    </row>
    <row r="55" spans="1:12" ht="15" customHeight="1" x14ac:dyDescent="0.25">
      <c r="A55" s="1" t="s">
        <v>45</v>
      </c>
      <c r="B55" s="5"/>
      <c r="F55" s="34">
        <f>SUM(F35:F53)</f>
        <v>5709021924</v>
      </c>
      <c r="G55" s="22"/>
      <c r="H55" s="9">
        <f>SUM(H35:H54)</f>
        <v>6391913408</v>
      </c>
      <c r="I55" s="23"/>
      <c r="J55" s="34">
        <f>SUM(J35:J53)</f>
        <v>1336025202</v>
      </c>
      <c r="K55" s="22"/>
      <c r="L55" s="9">
        <f>SUM(L35:L53)</f>
        <v>1340407675</v>
      </c>
    </row>
    <row r="56" spans="1:12" ht="9.9499999999999993" customHeight="1" x14ac:dyDescent="0.25">
      <c r="F56" s="20"/>
      <c r="G56" s="22"/>
      <c r="I56" s="23"/>
      <c r="J56" s="20"/>
      <c r="K56" s="22"/>
    </row>
    <row r="57" spans="1:12" ht="15" customHeight="1" thickBot="1" x14ac:dyDescent="0.3">
      <c r="A57" s="1" t="s">
        <v>46</v>
      </c>
      <c r="F57" s="35">
        <f>F31+F55</f>
        <v>13462478794</v>
      </c>
      <c r="G57" s="22"/>
      <c r="H57" s="36">
        <f>H31+H55</f>
        <v>13032525514</v>
      </c>
      <c r="I57" s="23"/>
      <c r="J57" s="35">
        <f>J31+J55</f>
        <v>3462837657</v>
      </c>
      <c r="K57" s="22"/>
      <c r="L57" s="36">
        <f>L31+L55</f>
        <v>3330833503</v>
      </c>
    </row>
    <row r="58" spans="1:12" ht="16.5" customHeight="1" thickTop="1" x14ac:dyDescent="0.25">
      <c r="A58" s="1"/>
      <c r="G58" s="22"/>
      <c r="I58" s="23"/>
      <c r="K58" s="22"/>
    </row>
    <row r="59" spans="1:12" ht="16.5" customHeight="1" x14ac:dyDescent="0.25">
      <c r="A59" s="1"/>
      <c r="G59" s="22"/>
      <c r="I59" s="23"/>
      <c r="K59" s="22"/>
    </row>
    <row r="60" spans="1:12" ht="12" customHeight="1" x14ac:dyDescent="0.25">
      <c r="A60" s="1"/>
      <c r="G60" s="22"/>
      <c r="I60" s="23"/>
      <c r="K60" s="22"/>
    </row>
    <row r="61" spans="1:12" ht="15" customHeight="1" x14ac:dyDescent="0.25">
      <c r="A61" s="1"/>
      <c r="G61" s="22"/>
      <c r="I61" s="23"/>
      <c r="K61" s="22"/>
    </row>
    <row r="62" spans="1:12" ht="15.6" customHeight="1" x14ac:dyDescent="0.25">
      <c r="A62" s="3" t="s">
        <v>47</v>
      </c>
      <c r="G62" s="22"/>
      <c r="H62" s="5"/>
      <c r="I62" s="23"/>
      <c r="K62" s="22"/>
    </row>
    <row r="63" spans="1:12" ht="13.5" customHeight="1" x14ac:dyDescent="0.25">
      <c r="G63" s="22"/>
      <c r="H63" s="5"/>
      <c r="I63" s="23"/>
      <c r="K63" s="22"/>
    </row>
    <row r="64" spans="1:12" ht="21.95" customHeight="1" x14ac:dyDescent="0.25">
      <c r="A64" s="37" t="s">
        <v>48</v>
      </c>
      <c r="B64" s="37"/>
      <c r="C64" s="37"/>
      <c r="D64" s="37"/>
      <c r="E64" s="37"/>
      <c r="F64" s="37"/>
      <c r="G64" s="37"/>
      <c r="H64" s="37"/>
      <c r="I64" s="37"/>
      <c r="J64" s="37"/>
      <c r="K64" s="37"/>
      <c r="L64" s="37"/>
    </row>
    <row r="65" spans="1:12" ht="16.5" customHeight="1" x14ac:dyDescent="0.25">
      <c r="A65" s="1" t="str">
        <f>+A1</f>
        <v>Interlink Communication Public Company Limited</v>
      </c>
      <c r="B65" s="1"/>
      <c r="C65" s="1"/>
      <c r="G65" s="22"/>
      <c r="I65" s="23"/>
      <c r="K65" s="22"/>
    </row>
    <row r="66" spans="1:12" ht="16.5" customHeight="1" x14ac:dyDescent="0.25">
      <c r="A66" s="1" t="str">
        <f>+A2</f>
        <v xml:space="preserve">Statement of Financial Position </v>
      </c>
      <c r="B66" s="1"/>
      <c r="C66" s="1"/>
      <c r="G66" s="22"/>
      <c r="I66" s="23"/>
      <c r="K66" s="22"/>
    </row>
    <row r="67" spans="1:12" ht="16.5" customHeight="1" x14ac:dyDescent="0.25">
      <c r="A67" s="6" t="str">
        <f>+A3</f>
        <v>As at 31 March 2024</v>
      </c>
      <c r="B67" s="6"/>
      <c r="C67" s="6"/>
      <c r="D67" s="7"/>
      <c r="E67" s="8"/>
      <c r="F67" s="9"/>
      <c r="G67" s="38"/>
      <c r="H67" s="9"/>
      <c r="I67" s="39"/>
      <c r="J67" s="9"/>
      <c r="K67" s="38"/>
      <c r="L67" s="9"/>
    </row>
    <row r="68" spans="1:12" ht="16.5" customHeight="1" x14ac:dyDescent="0.25">
      <c r="G68" s="22"/>
      <c r="I68" s="23"/>
      <c r="K68" s="22"/>
    </row>
    <row r="69" spans="1:12" ht="16.5" customHeight="1" x14ac:dyDescent="0.25">
      <c r="G69" s="22"/>
      <c r="I69" s="23"/>
      <c r="K69" s="22"/>
    </row>
    <row r="70" spans="1:12" ht="16.5" customHeight="1" x14ac:dyDescent="0.25">
      <c r="G70" s="22"/>
      <c r="H70" s="10" t="s">
        <v>3</v>
      </c>
      <c r="I70" s="23"/>
      <c r="K70" s="22"/>
      <c r="L70" s="10" t="s">
        <v>4</v>
      </c>
    </row>
    <row r="71" spans="1:12" ht="16.5" customHeight="1" x14ac:dyDescent="0.25">
      <c r="A71" s="5"/>
      <c r="D71" s="12"/>
      <c r="E71" s="1"/>
      <c r="F71" s="9"/>
      <c r="G71" s="13"/>
      <c r="H71" s="14" t="s">
        <v>5</v>
      </c>
      <c r="I71" s="11"/>
      <c r="J71" s="9"/>
      <c r="K71" s="13"/>
      <c r="L71" s="14" t="s">
        <v>5</v>
      </c>
    </row>
    <row r="72" spans="1:12" ht="16.5" customHeight="1" x14ac:dyDescent="0.25">
      <c r="E72" s="1"/>
      <c r="F72" s="10" t="s">
        <v>6</v>
      </c>
      <c r="G72" s="11"/>
      <c r="H72" s="10" t="s">
        <v>7</v>
      </c>
      <c r="I72" s="11"/>
      <c r="J72" s="10" t="s">
        <v>6</v>
      </c>
      <c r="K72" s="11"/>
      <c r="L72" s="10" t="s">
        <v>7</v>
      </c>
    </row>
    <row r="73" spans="1:12" ht="16.5" customHeight="1" x14ac:dyDescent="0.25">
      <c r="E73" s="1"/>
      <c r="F73" s="15" t="s">
        <v>8</v>
      </c>
      <c r="G73" s="10"/>
      <c r="H73" s="15" t="s">
        <v>9</v>
      </c>
      <c r="I73" s="16"/>
      <c r="J73" s="15" t="s">
        <v>8</v>
      </c>
      <c r="K73" s="10"/>
      <c r="L73" s="15" t="s">
        <v>9</v>
      </c>
    </row>
    <row r="74" spans="1:12" ht="16.5" customHeight="1" x14ac:dyDescent="0.25">
      <c r="E74" s="1"/>
      <c r="F74" s="17">
        <v>2024</v>
      </c>
      <c r="G74" s="18"/>
      <c r="H74" s="17">
        <v>2023</v>
      </c>
      <c r="I74" s="16"/>
      <c r="J74" s="17">
        <v>2024</v>
      </c>
      <c r="K74" s="18"/>
      <c r="L74" s="17">
        <v>2023</v>
      </c>
    </row>
    <row r="75" spans="1:12" ht="16.5" customHeight="1" x14ac:dyDescent="0.25">
      <c r="D75" s="19" t="s">
        <v>10</v>
      </c>
      <c r="E75" s="1"/>
      <c r="F75" s="14" t="s">
        <v>11</v>
      </c>
      <c r="G75" s="1"/>
      <c r="H75" s="14" t="s">
        <v>11</v>
      </c>
      <c r="I75" s="16"/>
      <c r="J75" s="14" t="s">
        <v>11</v>
      </c>
      <c r="K75" s="1"/>
      <c r="L75" s="14" t="s">
        <v>11</v>
      </c>
    </row>
    <row r="76" spans="1:12" ht="16.5" customHeight="1" x14ac:dyDescent="0.25">
      <c r="D76" s="16"/>
      <c r="E76" s="1"/>
      <c r="F76" s="40"/>
      <c r="G76" s="41"/>
      <c r="H76" s="10"/>
      <c r="I76" s="42"/>
      <c r="J76" s="40"/>
      <c r="K76" s="41"/>
      <c r="L76" s="10"/>
    </row>
    <row r="77" spans="1:12" ht="16.5" customHeight="1" x14ac:dyDescent="0.25">
      <c r="A77" s="1" t="s">
        <v>49</v>
      </c>
      <c r="F77" s="20"/>
      <c r="G77" s="22"/>
      <c r="I77" s="23"/>
      <c r="J77" s="20"/>
      <c r="K77" s="22"/>
    </row>
    <row r="78" spans="1:12" ht="16.5" customHeight="1" x14ac:dyDescent="0.25">
      <c r="A78" s="1"/>
      <c r="F78" s="20"/>
      <c r="G78" s="22"/>
      <c r="I78" s="23"/>
      <c r="J78" s="20"/>
      <c r="K78" s="22"/>
    </row>
    <row r="79" spans="1:12" ht="16.5" customHeight="1" x14ac:dyDescent="0.25">
      <c r="A79" s="1" t="s">
        <v>50</v>
      </c>
      <c r="F79" s="20"/>
      <c r="G79" s="22"/>
      <c r="I79" s="23"/>
      <c r="J79" s="20"/>
      <c r="K79" s="22"/>
    </row>
    <row r="80" spans="1:12" ht="16.5" customHeight="1" x14ac:dyDescent="0.25">
      <c r="A80" s="3" t="s">
        <v>51</v>
      </c>
      <c r="D80" s="24"/>
      <c r="F80" s="20"/>
      <c r="G80" s="22"/>
      <c r="I80" s="23"/>
      <c r="J80" s="20"/>
      <c r="K80" s="22"/>
    </row>
    <row r="81" spans="1:12" ht="16.5" customHeight="1" x14ac:dyDescent="0.25">
      <c r="B81" s="3" t="s">
        <v>52</v>
      </c>
      <c r="D81" s="24">
        <v>14</v>
      </c>
      <c r="F81" s="25">
        <v>3081430122</v>
      </c>
      <c r="G81" s="22"/>
      <c r="H81" s="27">
        <v>2850076563</v>
      </c>
      <c r="I81" s="23"/>
      <c r="J81" s="25">
        <v>0</v>
      </c>
      <c r="K81" s="22"/>
      <c r="L81" s="27">
        <v>0</v>
      </c>
    </row>
    <row r="82" spans="1:12" ht="16.5" customHeight="1" x14ac:dyDescent="0.25">
      <c r="A82" s="3" t="s">
        <v>53</v>
      </c>
      <c r="D82" s="28">
        <v>21.6</v>
      </c>
      <c r="F82" s="25">
        <v>47800000</v>
      </c>
      <c r="G82" s="22"/>
      <c r="H82" s="27">
        <v>49600000</v>
      </c>
      <c r="I82" s="23"/>
      <c r="J82" s="25">
        <v>0</v>
      </c>
      <c r="K82" s="22"/>
      <c r="L82" s="27">
        <v>0</v>
      </c>
    </row>
    <row r="83" spans="1:12" ht="16.5" customHeight="1" x14ac:dyDescent="0.25">
      <c r="A83" s="3" t="s">
        <v>54</v>
      </c>
      <c r="D83" s="24">
        <v>15</v>
      </c>
      <c r="F83" s="25">
        <v>1664339308</v>
      </c>
      <c r="G83" s="26"/>
      <c r="H83" s="27">
        <v>1642452386</v>
      </c>
      <c r="I83" s="27"/>
      <c r="J83" s="25">
        <v>534125433</v>
      </c>
      <c r="K83" s="27"/>
      <c r="L83" s="27">
        <v>515345334</v>
      </c>
    </row>
    <row r="84" spans="1:12" ht="16.5" customHeight="1" x14ac:dyDescent="0.25">
      <c r="A84" s="3" t="s">
        <v>55</v>
      </c>
      <c r="D84" s="24"/>
      <c r="F84" s="25"/>
      <c r="G84" s="26"/>
      <c r="I84" s="27"/>
      <c r="J84" s="25"/>
      <c r="K84" s="27"/>
    </row>
    <row r="85" spans="1:12" ht="16.5" customHeight="1" x14ac:dyDescent="0.25">
      <c r="B85" s="3" t="s">
        <v>21</v>
      </c>
      <c r="D85" s="24">
        <v>6</v>
      </c>
      <c r="F85" s="25">
        <v>0</v>
      </c>
      <c r="G85" s="26"/>
      <c r="H85" s="27">
        <v>4408800</v>
      </c>
      <c r="I85" s="27"/>
      <c r="J85" s="25">
        <v>0</v>
      </c>
      <c r="K85" s="27"/>
      <c r="L85" s="27">
        <v>4408800</v>
      </c>
    </row>
    <row r="86" spans="1:12" ht="16.5" customHeight="1" x14ac:dyDescent="0.25">
      <c r="A86" s="3" t="s">
        <v>56</v>
      </c>
      <c r="C86" s="5"/>
      <c r="D86" s="24">
        <v>16</v>
      </c>
      <c r="F86" s="25">
        <v>83899776</v>
      </c>
      <c r="G86" s="26"/>
      <c r="H86" s="27">
        <v>74244435</v>
      </c>
      <c r="I86" s="27"/>
      <c r="J86" s="25">
        <v>2351218</v>
      </c>
      <c r="K86" s="27"/>
      <c r="L86" s="27">
        <v>2124863</v>
      </c>
    </row>
    <row r="87" spans="1:12" ht="16.5" customHeight="1" x14ac:dyDescent="0.25">
      <c r="A87" s="3" t="s">
        <v>57</v>
      </c>
      <c r="D87" s="24"/>
      <c r="F87" s="25"/>
      <c r="G87" s="26"/>
      <c r="H87" s="27"/>
      <c r="I87" s="27"/>
      <c r="J87" s="25"/>
      <c r="K87" s="27"/>
      <c r="L87" s="27"/>
    </row>
    <row r="88" spans="1:12" ht="16.5" customHeight="1" x14ac:dyDescent="0.25">
      <c r="B88" s="3" t="s">
        <v>58</v>
      </c>
      <c r="C88" s="5"/>
      <c r="D88" s="24">
        <v>18</v>
      </c>
      <c r="F88" s="20">
        <v>358424122</v>
      </c>
      <c r="G88" s="26"/>
      <c r="H88" s="27">
        <v>381442976</v>
      </c>
      <c r="I88" s="27"/>
      <c r="J88" s="20">
        <v>0</v>
      </c>
      <c r="K88" s="27"/>
      <c r="L88" s="27">
        <v>0</v>
      </c>
    </row>
    <row r="89" spans="1:12" ht="16.5" customHeight="1" x14ac:dyDescent="0.25">
      <c r="A89" s="3" t="s">
        <v>59</v>
      </c>
      <c r="D89" s="24"/>
      <c r="F89" s="25"/>
      <c r="G89" s="26"/>
      <c r="I89" s="27"/>
      <c r="J89" s="25"/>
      <c r="K89" s="27"/>
      <c r="L89" s="27"/>
    </row>
    <row r="90" spans="1:12" ht="16.5" customHeight="1" x14ac:dyDescent="0.25">
      <c r="B90" s="3" t="s">
        <v>60</v>
      </c>
      <c r="F90" s="25">
        <v>29062360</v>
      </c>
      <c r="G90" s="26"/>
      <c r="H90" s="4">
        <v>54313363</v>
      </c>
      <c r="I90" s="27"/>
      <c r="J90" s="20">
        <v>0</v>
      </c>
      <c r="K90" s="27"/>
      <c r="L90" s="27">
        <v>0</v>
      </c>
    </row>
    <row r="91" spans="1:12" ht="16.5" customHeight="1" x14ac:dyDescent="0.25">
      <c r="A91" s="3" t="s">
        <v>61</v>
      </c>
      <c r="D91" s="29"/>
      <c r="F91" s="25">
        <v>105051075</v>
      </c>
      <c r="G91" s="26"/>
      <c r="H91" s="27">
        <v>70805141</v>
      </c>
      <c r="I91" s="27"/>
      <c r="J91" s="25">
        <v>51645028</v>
      </c>
      <c r="K91" s="27"/>
      <c r="L91" s="27">
        <v>30991590</v>
      </c>
    </row>
    <row r="92" spans="1:12" ht="16.5" customHeight="1" x14ac:dyDescent="0.25">
      <c r="A92" s="3" t="s">
        <v>62</v>
      </c>
      <c r="F92" s="25">
        <v>2577075</v>
      </c>
      <c r="G92" s="26"/>
      <c r="H92" s="27">
        <v>2792397</v>
      </c>
      <c r="I92" s="27"/>
      <c r="J92" s="25">
        <v>1878799</v>
      </c>
      <c r="K92" s="27"/>
      <c r="L92" s="27">
        <v>1878799</v>
      </c>
    </row>
    <row r="93" spans="1:12" ht="16.5" customHeight="1" x14ac:dyDescent="0.25">
      <c r="A93" s="3" t="s">
        <v>63</v>
      </c>
      <c r="D93" s="168">
        <v>22.2</v>
      </c>
      <c r="F93" s="25">
        <v>19160506</v>
      </c>
      <c r="G93" s="26"/>
      <c r="H93" s="27">
        <v>19160506</v>
      </c>
      <c r="I93" s="27"/>
      <c r="J93" s="25">
        <v>19160506</v>
      </c>
      <c r="K93" s="27"/>
      <c r="L93" s="27">
        <v>19160506</v>
      </c>
    </row>
    <row r="94" spans="1:12" ht="16.5" customHeight="1" x14ac:dyDescent="0.25">
      <c r="A94" s="3" t="s">
        <v>64</v>
      </c>
      <c r="F94" s="34">
        <v>153046313</v>
      </c>
      <c r="G94" s="22"/>
      <c r="H94" s="32">
        <v>130629842</v>
      </c>
      <c r="I94" s="23"/>
      <c r="J94" s="34">
        <v>12270722</v>
      </c>
      <c r="K94" s="22"/>
      <c r="L94" s="32">
        <v>4737521</v>
      </c>
    </row>
    <row r="95" spans="1:12" ht="16.5" customHeight="1" x14ac:dyDescent="0.25">
      <c r="A95" s="5"/>
      <c r="B95" s="43"/>
      <c r="F95" s="20"/>
      <c r="G95" s="26"/>
      <c r="I95" s="23"/>
      <c r="J95" s="20"/>
      <c r="K95" s="22"/>
    </row>
    <row r="96" spans="1:12" ht="16.5" customHeight="1" x14ac:dyDescent="0.25">
      <c r="A96" s="1" t="s">
        <v>65</v>
      </c>
      <c r="B96" s="5"/>
      <c r="F96" s="34">
        <f>SUM(F80:F94)</f>
        <v>5544790657</v>
      </c>
      <c r="G96" s="22"/>
      <c r="H96" s="9">
        <f>SUM(H80:H94)</f>
        <v>5279926409</v>
      </c>
      <c r="I96" s="23"/>
      <c r="J96" s="34">
        <f>SUM(J80:J94)</f>
        <v>621431706</v>
      </c>
      <c r="K96" s="22"/>
      <c r="L96" s="9">
        <f>SUM(L80:L94)</f>
        <v>578647413</v>
      </c>
    </row>
    <row r="97" spans="1:12" ht="16.5" customHeight="1" x14ac:dyDescent="0.25">
      <c r="F97" s="20"/>
      <c r="G97" s="22"/>
      <c r="I97" s="23"/>
      <c r="J97" s="20"/>
      <c r="K97" s="22"/>
    </row>
    <row r="98" spans="1:12" ht="16.5" customHeight="1" x14ac:dyDescent="0.25">
      <c r="A98" s="1" t="s">
        <v>66</v>
      </c>
      <c r="F98" s="20"/>
      <c r="G98" s="22"/>
      <c r="I98" s="23"/>
      <c r="J98" s="20"/>
      <c r="K98" s="22"/>
    </row>
    <row r="99" spans="1:12" ht="16.5" customHeight="1" x14ac:dyDescent="0.25">
      <c r="A99" s="1"/>
      <c r="D99" s="24"/>
      <c r="F99" s="20"/>
      <c r="G99" s="22"/>
      <c r="I99" s="23"/>
      <c r="J99" s="20"/>
      <c r="K99" s="22"/>
    </row>
    <row r="100" spans="1:12" ht="16.5" customHeight="1" x14ac:dyDescent="0.25">
      <c r="A100" s="3" t="s">
        <v>67</v>
      </c>
      <c r="D100" s="24">
        <v>16</v>
      </c>
      <c r="F100" s="44">
        <v>80634607</v>
      </c>
      <c r="G100" s="22"/>
      <c r="H100" s="27">
        <v>95523604</v>
      </c>
      <c r="I100" s="23"/>
      <c r="J100" s="25">
        <v>4993240</v>
      </c>
      <c r="K100" s="22"/>
      <c r="L100" s="27">
        <v>5514904</v>
      </c>
    </row>
    <row r="101" spans="1:12" ht="16.5" customHeight="1" x14ac:dyDescent="0.25">
      <c r="A101" s="3" t="s">
        <v>262</v>
      </c>
      <c r="D101" s="24">
        <v>17</v>
      </c>
      <c r="F101" s="44">
        <v>687952793</v>
      </c>
      <c r="G101" s="22"/>
      <c r="H101" s="27">
        <v>688069091</v>
      </c>
      <c r="I101" s="23"/>
      <c r="J101" s="25" t="s">
        <v>68</v>
      </c>
      <c r="K101" s="22"/>
      <c r="L101" s="27">
        <v>0</v>
      </c>
    </row>
    <row r="102" spans="1:12" ht="16.5" customHeight="1" x14ac:dyDescent="0.25">
      <c r="A102" s="3" t="s">
        <v>69</v>
      </c>
      <c r="D102" s="24"/>
      <c r="F102" s="45"/>
      <c r="G102" s="5"/>
      <c r="H102" s="5"/>
      <c r="I102" s="5"/>
      <c r="J102" s="46"/>
      <c r="K102" s="5"/>
      <c r="L102" s="5"/>
    </row>
    <row r="103" spans="1:12" ht="16.5" customHeight="1" x14ac:dyDescent="0.25">
      <c r="B103" s="3" t="s">
        <v>52</v>
      </c>
      <c r="D103" s="24">
        <v>18</v>
      </c>
      <c r="F103" s="44">
        <v>539716947</v>
      </c>
      <c r="G103" s="22"/>
      <c r="H103" s="27">
        <v>616239818</v>
      </c>
      <c r="I103" s="47"/>
      <c r="J103" s="25" t="s">
        <v>68</v>
      </c>
      <c r="K103" s="27"/>
      <c r="L103" s="27">
        <v>0</v>
      </c>
    </row>
    <row r="104" spans="1:12" ht="16.5" customHeight="1" x14ac:dyDescent="0.25">
      <c r="A104" s="3" t="s">
        <v>70</v>
      </c>
      <c r="D104" s="24"/>
      <c r="F104" s="44"/>
      <c r="G104" s="22"/>
      <c r="H104" s="27"/>
      <c r="I104" s="47"/>
      <c r="J104" s="25"/>
      <c r="K104" s="27"/>
      <c r="L104" s="27"/>
    </row>
    <row r="105" spans="1:12" ht="16.5" customHeight="1" x14ac:dyDescent="0.25">
      <c r="B105" s="3" t="s">
        <v>60</v>
      </c>
      <c r="D105" s="24"/>
      <c r="F105" s="44">
        <v>761837</v>
      </c>
      <c r="G105" s="22"/>
      <c r="H105" s="27">
        <v>5505183</v>
      </c>
      <c r="I105" s="47"/>
      <c r="J105" s="25" t="s">
        <v>68</v>
      </c>
      <c r="K105" s="27"/>
      <c r="L105" s="27">
        <v>0</v>
      </c>
    </row>
    <row r="106" spans="1:12" ht="16.5" customHeight="1" x14ac:dyDescent="0.25">
      <c r="A106" s="3" t="s">
        <v>71</v>
      </c>
      <c r="F106" s="44">
        <v>19125476</v>
      </c>
      <c r="G106" s="22"/>
      <c r="H106" s="27">
        <v>17644495</v>
      </c>
      <c r="I106" s="47"/>
      <c r="J106" s="25" t="s">
        <v>68</v>
      </c>
      <c r="K106" s="27"/>
      <c r="L106" s="27">
        <v>0</v>
      </c>
    </row>
    <row r="107" spans="1:12" ht="16.5" customHeight="1" x14ac:dyDescent="0.25">
      <c r="A107" s="3" t="s">
        <v>72</v>
      </c>
      <c r="D107" s="24"/>
      <c r="F107" s="48">
        <v>67116814</v>
      </c>
      <c r="G107" s="22"/>
      <c r="H107" s="32">
        <v>59530221</v>
      </c>
      <c r="I107" s="23"/>
      <c r="J107" s="34">
        <v>30241235</v>
      </c>
      <c r="K107" s="22"/>
      <c r="L107" s="32">
        <v>29433022</v>
      </c>
    </row>
    <row r="108" spans="1:12" ht="16.5" customHeight="1" x14ac:dyDescent="0.25">
      <c r="D108" s="24"/>
      <c r="F108" s="20"/>
      <c r="G108" s="22"/>
      <c r="I108" s="26"/>
      <c r="J108" s="20"/>
      <c r="K108" s="26"/>
    </row>
    <row r="109" spans="1:12" ht="16.5" customHeight="1" x14ac:dyDescent="0.25">
      <c r="A109" s="1" t="s">
        <v>73</v>
      </c>
      <c r="B109" s="5"/>
      <c r="F109" s="34">
        <f>SUM(F100:F108)</f>
        <v>1395308474</v>
      </c>
      <c r="G109" s="22"/>
      <c r="H109" s="9">
        <f>SUM(H100:H108)</f>
        <v>1482512412</v>
      </c>
      <c r="I109" s="23"/>
      <c r="J109" s="34">
        <f>SUM(J100:J108)</f>
        <v>35234475</v>
      </c>
      <c r="K109" s="22"/>
      <c r="L109" s="9">
        <f>SUM(L100:L108)</f>
        <v>34947926</v>
      </c>
    </row>
    <row r="110" spans="1:12" ht="16.5" customHeight="1" x14ac:dyDescent="0.25">
      <c r="A110" s="1"/>
      <c r="F110" s="20"/>
      <c r="G110" s="22"/>
      <c r="I110" s="23"/>
      <c r="J110" s="20"/>
      <c r="K110" s="22"/>
    </row>
    <row r="111" spans="1:12" ht="16.5" customHeight="1" x14ac:dyDescent="0.25">
      <c r="A111" s="1" t="s">
        <v>74</v>
      </c>
      <c r="B111" s="1"/>
      <c r="F111" s="34">
        <f>F96+F109</f>
        <v>6940099131</v>
      </c>
      <c r="G111" s="22"/>
      <c r="H111" s="9">
        <f>H96+H109</f>
        <v>6762438821</v>
      </c>
      <c r="I111" s="23"/>
      <c r="J111" s="34">
        <f>J96+J109</f>
        <v>656666181</v>
      </c>
      <c r="K111" s="22"/>
      <c r="L111" s="9">
        <f>L96+L109</f>
        <v>613595339</v>
      </c>
    </row>
    <row r="112" spans="1:12" ht="16.5" customHeight="1" x14ac:dyDescent="0.25">
      <c r="A112" s="1"/>
      <c r="B112" s="1"/>
      <c r="G112" s="22"/>
      <c r="I112" s="23"/>
      <c r="K112" s="22"/>
    </row>
    <row r="113" spans="1:12" ht="16.5" customHeight="1" x14ac:dyDescent="0.25">
      <c r="A113" s="1"/>
      <c r="B113" s="1"/>
      <c r="G113" s="22"/>
      <c r="I113" s="23"/>
      <c r="K113" s="22"/>
    </row>
    <row r="114" spans="1:12" ht="16.5" customHeight="1" x14ac:dyDescent="0.25">
      <c r="A114" s="1"/>
      <c r="B114" s="1"/>
      <c r="G114" s="22"/>
      <c r="I114" s="23"/>
      <c r="K114" s="22"/>
    </row>
    <row r="115" spans="1:12" ht="21.75" customHeight="1" x14ac:dyDescent="0.25">
      <c r="A115" s="1"/>
      <c r="B115" s="1"/>
      <c r="G115" s="22"/>
      <c r="I115" s="23"/>
      <c r="K115" s="22"/>
    </row>
    <row r="116" spans="1:12" ht="16.5" customHeight="1" x14ac:dyDescent="0.25">
      <c r="A116" s="1"/>
      <c r="B116" s="1"/>
      <c r="G116" s="22"/>
      <c r="I116" s="23"/>
      <c r="K116" s="22"/>
    </row>
    <row r="117" spans="1:12" ht="16.5" customHeight="1" x14ac:dyDescent="0.25">
      <c r="A117" s="1"/>
      <c r="B117" s="1"/>
      <c r="G117" s="22"/>
      <c r="I117" s="23"/>
      <c r="K117" s="22"/>
    </row>
    <row r="118" spans="1:12" ht="16.5" customHeight="1" x14ac:dyDescent="0.25">
      <c r="A118" s="1"/>
      <c r="B118" s="1"/>
      <c r="G118" s="22"/>
      <c r="I118" s="23"/>
      <c r="K118" s="22"/>
    </row>
    <row r="119" spans="1:12" ht="16.5" customHeight="1" x14ac:dyDescent="0.25">
      <c r="A119" s="1"/>
      <c r="B119" s="1"/>
      <c r="G119" s="22"/>
      <c r="I119" s="23"/>
      <c r="K119" s="22"/>
    </row>
    <row r="120" spans="1:12" ht="21.95" customHeight="1" x14ac:dyDescent="0.25">
      <c r="A120" s="37" t="str">
        <f>A64</f>
        <v>The condensed notes to the interim financial information are an integral part of this interim financial information.</v>
      </c>
      <c r="B120" s="37"/>
      <c r="C120" s="37"/>
      <c r="D120" s="37"/>
      <c r="E120" s="37"/>
      <c r="F120" s="37"/>
      <c r="G120" s="37"/>
      <c r="H120" s="37"/>
      <c r="I120" s="37"/>
      <c r="J120" s="37"/>
      <c r="K120" s="37"/>
      <c r="L120" s="37"/>
    </row>
    <row r="121" spans="1:12" ht="16.5" customHeight="1" x14ac:dyDescent="0.25">
      <c r="A121" s="1" t="str">
        <f>+A1</f>
        <v>Interlink Communication Public Company Limited</v>
      </c>
      <c r="B121" s="1"/>
      <c r="C121" s="1"/>
      <c r="G121" s="22"/>
      <c r="I121" s="23"/>
      <c r="K121" s="22"/>
    </row>
    <row r="122" spans="1:12" ht="16.5" customHeight="1" x14ac:dyDescent="0.25">
      <c r="A122" s="1" t="str">
        <f>+A2</f>
        <v xml:space="preserve">Statement of Financial Position </v>
      </c>
      <c r="B122" s="1"/>
      <c r="C122" s="1"/>
      <c r="G122" s="22"/>
      <c r="I122" s="23"/>
      <c r="K122" s="22"/>
    </row>
    <row r="123" spans="1:12" ht="16.5" customHeight="1" x14ac:dyDescent="0.25">
      <c r="A123" s="6" t="str">
        <f>+A3</f>
        <v>As at 31 March 2024</v>
      </c>
      <c r="B123" s="6"/>
      <c r="C123" s="6"/>
      <c r="D123" s="7"/>
      <c r="E123" s="8"/>
      <c r="F123" s="9"/>
      <c r="G123" s="38"/>
      <c r="H123" s="9"/>
      <c r="I123" s="39"/>
      <c r="J123" s="9"/>
      <c r="K123" s="38"/>
      <c r="L123" s="9"/>
    </row>
    <row r="124" spans="1:12" ht="16.5" customHeight="1" x14ac:dyDescent="0.25">
      <c r="G124" s="22"/>
      <c r="I124" s="23"/>
      <c r="K124" s="22"/>
    </row>
    <row r="125" spans="1:12" ht="16.5" customHeight="1" x14ac:dyDescent="0.25">
      <c r="G125" s="22"/>
      <c r="I125" s="23"/>
      <c r="K125" s="22"/>
    </row>
    <row r="126" spans="1:12" ht="16.5" customHeight="1" x14ac:dyDescent="0.25">
      <c r="G126" s="22"/>
      <c r="H126" s="10" t="s">
        <v>3</v>
      </c>
      <c r="I126" s="23"/>
      <c r="K126" s="22"/>
      <c r="L126" s="10" t="s">
        <v>4</v>
      </c>
    </row>
    <row r="127" spans="1:12" ht="16.5" customHeight="1" x14ac:dyDescent="0.25">
      <c r="A127" s="5"/>
      <c r="D127" s="12"/>
      <c r="E127" s="1"/>
      <c r="F127" s="9"/>
      <c r="G127" s="13"/>
      <c r="H127" s="14" t="s">
        <v>5</v>
      </c>
      <c r="I127" s="11"/>
      <c r="J127" s="9"/>
      <c r="K127" s="13"/>
      <c r="L127" s="14" t="s">
        <v>5</v>
      </c>
    </row>
    <row r="128" spans="1:12" ht="16.5" customHeight="1" x14ac:dyDescent="0.25">
      <c r="E128" s="1"/>
      <c r="F128" s="10" t="s">
        <v>6</v>
      </c>
      <c r="G128" s="11"/>
      <c r="H128" s="10" t="s">
        <v>7</v>
      </c>
      <c r="I128" s="11"/>
      <c r="J128" s="10" t="s">
        <v>6</v>
      </c>
      <c r="K128" s="11"/>
      <c r="L128" s="10" t="s">
        <v>7</v>
      </c>
    </row>
    <row r="129" spans="1:12" ht="16.5" customHeight="1" x14ac:dyDescent="0.25">
      <c r="E129" s="1"/>
      <c r="F129" s="15" t="s">
        <v>8</v>
      </c>
      <c r="G129" s="10"/>
      <c r="H129" s="15" t="s">
        <v>9</v>
      </c>
      <c r="I129" s="16"/>
      <c r="J129" s="15" t="s">
        <v>8</v>
      </c>
      <c r="K129" s="10"/>
      <c r="L129" s="15" t="s">
        <v>9</v>
      </c>
    </row>
    <row r="130" spans="1:12" ht="16.5" customHeight="1" x14ac:dyDescent="0.25">
      <c r="E130" s="1"/>
      <c r="F130" s="17">
        <v>2024</v>
      </c>
      <c r="G130" s="18"/>
      <c r="H130" s="17">
        <v>2023</v>
      </c>
      <c r="I130" s="16"/>
      <c r="J130" s="17">
        <v>2024</v>
      </c>
      <c r="K130" s="18"/>
      <c r="L130" s="17">
        <v>2023</v>
      </c>
    </row>
    <row r="131" spans="1:12" ht="16.5" customHeight="1" x14ac:dyDescent="0.25">
      <c r="D131" s="16"/>
      <c r="E131" s="1"/>
      <c r="F131" s="14" t="s">
        <v>11</v>
      </c>
      <c r="G131" s="1"/>
      <c r="H131" s="14" t="s">
        <v>11</v>
      </c>
      <c r="I131" s="16"/>
      <c r="J131" s="14" t="s">
        <v>11</v>
      </c>
      <c r="K131" s="1"/>
      <c r="L131" s="14" t="s">
        <v>11</v>
      </c>
    </row>
    <row r="132" spans="1:12" ht="16.5" customHeight="1" x14ac:dyDescent="0.25">
      <c r="D132" s="16"/>
      <c r="E132" s="1"/>
      <c r="F132" s="40"/>
      <c r="G132" s="41"/>
      <c r="H132" s="10"/>
      <c r="I132" s="42"/>
      <c r="J132" s="40"/>
      <c r="K132" s="41"/>
      <c r="L132" s="10"/>
    </row>
    <row r="133" spans="1:12" ht="16.5" customHeight="1" x14ac:dyDescent="0.25">
      <c r="A133" s="1" t="s">
        <v>75</v>
      </c>
      <c r="F133" s="20"/>
      <c r="G133" s="22"/>
      <c r="I133" s="23"/>
      <c r="J133" s="20"/>
      <c r="K133" s="22"/>
    </row>
    <row r="134" spans="1:12" ht="16.5" customHeight="1" x14ac:dyDescent="0.25">
      <c r="A134" s="1"/>
      <c r="F134" s="20"/>
      <c r="G134" s="22"/>
      <c r="I134" s="23"/>
      <c r="J134" s="20"/>
      <c r="K134" s="22"/>
    </row>
    <row r="135" spans="1:12" ht="16.5" customHeight="1" x14ac:dyDescent="0.25">
      <c r="A135" s="1" t="s">
        <v>76</v>
      </c>
      <c r="F135" s="20"/>
      <c r="G135" s="22"/>
      <c r="I135" s="23"/>
      <c r="J135" s="20"/>
      <c r="K135" s="22"/>
    </row>
    <row r="136" spans="1:12" ht="16.5" customHeight="1" x14ac:dyDescent="0.25">
      <c r="A136" s="1"/>
      <c r="F136" s="20"/>
      <c r="G136" s="22"/>
      <c r="I136" s="23"/>
      <c r="J136" s="20"/>
      <c r="K136" s="22"/>
    </row>
    <row r="137" spans="1:12" ht="16.5" customHeight="1" x14ac:dyDescent="0.25">
      <c r="A137" s="3" t="s">
        <v>77</v>
      </c>
      <c r="F137" s="20"/>
      <c r="G137" s="22"/>
      <c r="I137" s="23"/>
      <c r="J137" s="20"/>
      <c r="K137" s="22"/>
    </row>
    <row r="138" spans="1:12" ht="16.5" customHeight="1" x14ac:dyDescent="0.25">
      <c r="B138" s="3" t="s">
        <v>78</v>
      </c>
      <c r="F138" s="45"/>
      <c r="G138" s="5"/>
      <c r="H138" s="5"/>
      <c r="I138" s="5"/>
      <c r="J138" s="45"/>
      <c r="K138" s="5"/>
      <c r="L138" s="5"/>
    </row>
    <row r="139" spans="1:12" ht="16.5" customHeight="1" x14ac:dyDescent="0.25">
      <c r="C139" s="3" t="s">
        <v>79</v>
      </c>
      <c r="F139" s="45"/>
      <c r="G139" s="5"/>
      <c r="H139" s="5"/>
      <c r="I139" s="5"/>
      <c r="J139" s="45"/>
      <c r="K139" s="5"/>
      <c r="L139" s="5"/>
    </row>
    <row r="140" spans="1:12" ht="16.5" customHeight="1" thickBot="1" x14ac:dyDescent="0.3">
      <c r="C140" s="3" t="s">
        <v>80</v>
      </c>
      <c r="F140" s="35">
        <v>543632325</v>
      </c>
      <c r="G140" s="22"/>
      <c r="H140" s="36">
        <v>543632325</v>
      </c>
      <c r="I140" s="23"/>
      <c r="J140" s="35">
        <v>543632325</v>
      </c>
      <c r="K140" s="22"/>
      <c r="L140" s="36">
        <v>543632325</v>
      </c>
    </row>
    <row r="141" spans="1:12" ht="16.5" customHeight="1" thickTop="1" x14ac:dyDescent="0.25">
      <c r="F141" s="20"/>
      <c r="G141" s="22"/>
      <c r="I141" s="23"/>
      <c r="J141" s="20"/>
      <c r="K141" s="22"/>
    </row>
    <row r="142" spans="1:12" ht="16.5" customHeight="1" x14ac:dyDescent="0.25">
      <c r="B142" s="3" t="s">
        <v>81</v>
      </c>
      <c r="F142" s="45"/>
      <c r="G142" s="5"/>
      <c r="H142" s="5"/>
      <c r="I142" s="5"/>
      <c r="J142" s="45"/>
      <c r="K142" s="5"/>
      <c r="L142" s="5"/>
    </row>
    <row r="143" spans="1:12" ht="16.5" customHeight="1" x14ac:dyDescent="0.25">
      <c r="B143" s="43"/>
      <c r="C143" s="3" t="s">
        <v>79</v>
      </c>
      <c r="F143" s="20"/>
      <c r="G143" s="22"/>
      <c r="I143" s="27"/>
      <c r="J143" s="25"/>
      <c r="K143" s="27"/>
      <c r="L143" s="27"/>
    </row>
    <row r="144" spans="1:12" ht="16.5" customHeight="1" x14ac:dyDescent="0.25">
      <c r="B144" s="43"/>
      <c r="C144" s="3" t="s">
        <v>82</v>
      </c>
      <c r="D144" s="24"/>
      <c r="F144" s="25">
        <v>543632325</v>
      </c>
      <c r="G144" s="22"/>
      <c r="H144" s="4">
        <v>543632325</v>
      </c>
      <c r="I144" s="22"/>
      <c r="J144" s="25">
        <v>543632325</v>
      </c>
      <c r="K144" s="22"/>
      <c r="L144" s="4">
        <v>543632325</v>
      </c>
    </row>
    <row r="145" spans="1:12" ht="16.5" customHeight="1" x14ac:dyDescent="0.25">
      <c r="A145" s="3" t="s">
        <v>83</v>
      </c>
      <c r="D145" s="24"/>
      <c r="F145" s="25">
        <v>770857410</v>
      </c>
      <c r="G145" s="22"/>
      <c r="H145" s="4">
        <v>770857410</v>
      </c>
      <c r="I145" s="22"/>
      <c r="J145" s="25">
        <v>770857410</v>
      </c>
      <c r="K145" s="22"/>
      <c r="L145" s="4">
        <v>770857410</v>
      </c>
    </row>
    <row r="146" spans="1:12" ht="16.5" customHeight="1" x14ac:dyDescent="0.25">
      <c r="A146" s="3" t="s">
        <v>84</v>
      </c>
      <c r="D146" s="24"/>
      <c r="F146" s="25">
        <v>37817556</v>
      </c>
      <c r="G146" s="22"/>
      <c r="H146" s="4">
        <v>37817556</v>
      </c>
      <c r="I146" s="22"/>
      <c r="J146" s="25">
        <v>37817556</v>
      </c>
      <c r="K146" s="22"/>
      <c r="L146" s="4">
        <v>37817556</v>
      </c>
    </row>
    <row r="147" spans="1:12" ht="16.5" customHeight="1" x14ac:dyDescent="0.25">
      <c r="A147" s="3" t="s">
        <v>85</v>
      </c>
      <c r="D147" s="24"/>
      <c r="F147" s="20"/>
      <c r="G147" s="22"/>
      <c r="H147" s="27"/>
      <c r="I147" s="22"/>
      <c r="J147" s="20"/>
      <c r="K147" s="23"/>
      <c r="L147" s="27"/>
    </row>
    <row r="148" spans="1:12" ht="16.5" customHeight="1" x14ac:dyDescent="0.25">
      <c r="B148" s="3" t="s">
        <v>86</v>
      </c>
      <c r="D148" s="24"/>
      <c r="F148" s="25">
        <v>54363233</v>
      </c>
      <c r="G148" s="22"/>
      <c r="H148" s="4">
        <v>54363233</v>
      </c>
      <c r="I148" s="22"/>
      <c r="J148" s="25">
        <v>54363233</v>
      </c>
      <c r="K148" s="22"/>
      <c r="L148" s="4">
        <v>54363233</v>
      </c>
    </row>
    <row r="149" spans="1:12" ht="16.5" customHeight="1" x14ac:dyDescent="0.25">
      <c r="B149" s="3" t="s">
        <v>87</v>
      </c>
      <c r="D149" s="24"/>
      <c r="F149" s="44">
        <v>2143261816</v>
      </c>
      <c r="G149" s="22"/>
      <c r="H149" s="4">
        <v>1940758921</v>
      </c>
      <c r="I149" s="22"/>
      <c r="J149" s="25">
        <v>1399500952</v>
      </c>
      <c r="K149" s="22"/>
      <c r="L149" s="4">
        <v>1310567640</v>
      </c>
    </row>
    <row r="150" spans="1:12" ht="16.5" customHeight="1" x14ac:dyDescent="0.25">
      <c r="A150" s="3" t="s">
        <v>88</v>
      </c>
      <c r="D150" s="24"/>
      <c r="F150" s="34">
        <v>735332191</v>
      </c>
      <c r="G150" s="22"/>
      <c r="H150" s="9">
        <v>735440191</v>
      </c>
      <c r="I150" s="22"/>
      <c r="J150" s="34">
        <v>0</v>
      </c>
      <c r="K150" s="22"/>
      <c r="L150" s="9">
        <v>0</v>
      </c>
    </row>
    <row r="151" spans="1:12" ht="16.5" customHeight="1" x14ac:dyDescent="0.25">
      <c r="A151" s="1"/>
      <c r="F151" s="20"/>
      <c r="G151" s="22"/>
      <c r="I151" s="23"/>
      <c r="J151" s="20"/>
      <c r="K151" s="22"/>
    </row>
    <row r="152" spans="1:12" ht="16.5" customHeight="1" x14ac:dyDescent="0.25">
      <c r="A152" s="1" t="s">
        <v>89</v>
      </c>
      <c r="B152" s="1"/>
      <c r="F152" s="45"/>
      <c r="G152" s="5"/>
      <c r="H152" s="5"/>
      <c r="I152" s="5"/>
      <c r="J152" s="45"/>
      <c r="K152" s="5"/>
      <c r="L152" s="5"/>
    </row>
    <row r="153" spans="1:12" ht="16.5" customHeight="1" x14ac:dyDescent="0.25">
      <c r="A153" s="1"/>
      <c r="B153" s="1" t="s">
        <v>90</v>
      </c>
      <c r="F153" s="20">
        <f>SUM(F143:F150)</f>
        <v>4285264531</v>
      </c>
      <c r="G153" s="4"/>
      <c r="H153" s="4">
        <f>SUM(H144:H150)</f>
        <v>4082869636</v>
      </c>
      <c r="I153" s="4"/>
      <c r="J153" s="20">
        <f>SUM(J144:J150)</f>
        <v>2806171476</v>
      </c>
      <c r="K153" s="4"/>
      <c r="L153" s="4">
        <f>SUM(L144:L150)</f>
        <v>2717238164</v>
      </c>
    </row>
    <row r="154" spans="1:12" ht="16.5" customHeight="1" x14ac:dyDescent="0.25">
      <c r="A154" s="3" t="s">
        <v>91</v>
      </c>
      <c r="F154" s="34">
        <v>2237115132</v>
      </c>
      <c r="G154" s="26"/>
      <c r="H154" s="9">
        <v>2187217057</v>
      </c>
      <c r="I154" s="26"/>
      <c r="J154" s="34" t="s">
        <v>68</v>
      </c>
      <c r="K154" s="26"/>
      <c r="L154" s="9">
        <v>0</v>
      </c>
    </row>
    <row r="155" spans="1:12" ht="16.5" customHeight="1" x14ac:dyDescent="0.25">
      <c r="A155" s="1"/>
      <c r="F155" s="45"/>
      <c r="G155" s="22"/>
      <c r="I155" s="23"/>
      <c r="J155" s="20"/>
      <c r="K155" s="22"/>
    </row>
    <row r="156" spans="1:12" ht="16.5" customHeight="1" x14ac:dyDescent="0.25">
      <c r="A156" s="1" t="s">
        <v>92</v>
      </c>
      <c r="B156" s="1"/>
      <c r="F156" s="34">
        <f>SUM(F153:F154)</f>
        <v>6522379663</v>
      </c>
      <c r="G156" s="26"/>
      <c r="H156" s="9">
        <f>SUM(H153:H154)</f>
        <v>6270086693</v>
      </c>
      <c r="I156" s="26"/>
      <c r="J156" s="34">
        <f>SUM(J153:J154)</f>
        <v>2806171476</v>
      </c>
      <c r="K156" s="26"/>
      <c r="L156" s="9">
        <f>SUM(L153:L154)</f>
        <v>2717238164</v>
      </c>
    </row>
    <row r="157" spans="1:12" ht="16.5" customHeight="1" x14ac:dyDescent="0.25">
      <c r="A157" s="1"/>
      <c r="F157" s="20"/>
      <c r="G157" s="22"/>
      <c r="I157" s="23"/>
      <c r="J157" s="20"/>
      <c r="K157" s="22"/>
    </row>
    <row r="158" spans="1:12" ht="16.5" customHeight="1" thickBot="1" x14ac:dyDescent="0.3">
      <c r="A158" s="1" t="s">
        <v>93</v>
      </c>
      <c r="F158" s="35">
        <f>F111+F156</f>
        <v>13462478794</v>
      </c>
      <c r="G158" s="22"/>
      <c r="H158" s="36">
        <f>H111+H156</f>
        <v>13032525514</v>
      </c>
      <c r="I158" s="22"/>
      <c r="J158" s="35">
        <f>J111+J156</f>
        <v>3462837657</v>
      </c>
      <c r="K158" s="22"/>
      <c r="L158" s="36">
        <f>L111+L156</f>
        <v>3330833503</v>
      </c>
    </row>
    <row r="159" spans="1:12" ht="16.5" customHeight="1" thickTop="1" x14ac:dyDescent="0.25">
      <c r="A159" s="1"/>
      <c r="E159" s="2"/>
      <c r="F159" s="2"/>
      <c r="G159" s="2"/>
      <c r="H159" s="2"/>
      <c r="J159" s="2"/>
      <c r="K159" s="2"/>
      <c r="L159" s="2"/>
    </row>
    <row r="160" spans="1:12" ht="16.5" customHeight="1" x14ac:dyDescent="0.25">
      <c r="A160" s="1"/>
      <c r="E160" s="2"/>
      <c r="F160" s="2"/>
      <c r="G160" s="2"/>
      <c r="H160" s="2"/>
      <c r="J160" s="2"/>
      <c r="K160" s="2"/>
      <c r="L160" s="2"/>
    </row>
    <row r="161" spans="1:12" ht="16.5" customHeight="1" x14ac:dyDescent="0.25">
      <c r="A161" s="1"/>
      <c r="E161" s="2"/>
      <c r="F161" s="2"/>
      <c r="G161" s="2"/>
      <c r="H161" s="2"/>
      <c r="J161" s="2"/>
      <c r="K161" s="2"/>
      <c r="L161" s="2"/>
    </row>
    <row r="162" spans="1:12" ht="16.5" customHeight="1" x14ac:dyDescent="0.25">
      <c r="A162" s="1"/>
      <c r="E162" s="2"/>
      <c r="F162" s="2"/>
      <c r="G162" s="2"/>
      <c r="H162" s="2"/>
      <c r="J162" s="2"/>
      <c r="K162" s="2"/>
      <c r="L162" s="2"/>
    </row>
    <row r="163" spans="1:12" ht="16.5" customHeight="1" x14ac:dyDescent="0.25">
      <c r="A163" s="1"/>
      <c r="E163" s="2"/>
      <c r="F163" s="2"/>
      <c r="G163" s="2"/>
      <c r="H163" s="2"/>
      <c r="J163" s="2"/>
      <c r="K163" s="2"/>
      <c r="L163" s="2"/>
    </row>
    <row r="164" spans="1:12" ht="16.5" customHeight="1" x14ac:dyDescent="0.25">
      <c r="A164" s="1"/>
      <c r="E164" s="2"/>
      <c r="F164" s="2"/>
      <c r="G164" s="2"/>
      <c r="H164" s="2"/>
      <c r="J164" s="2"/>
      <c r="K164" s="2"/>
      <c r="L164" s="2"/>
    </row>
    <row r="165" spans="1:12" ht="16.5" customHeight="1" x14ac:dyDescent="0.25">
      <c r="A165" s="1"/>
      <c r="E165" s="2"/>
      <c r="F165" s="2"/>
      <c r="G165" s="2"/>
      <c r="H165" s="2"/>
      <c r="J165" s="2"/>
      <c r="K165" s="2"/>
      <c r="L165" s="2"/>
    </row>
    <row r="166" spans="1:12" ht="16.5" customHeight="1" x14ac:dyDescent="0.25">
      <c r="A166" s="1"/>
      <c r="E166" s="2"/>
      <c r="F166" s="2"/>
      <c r="G166" s="2"/>
      <c r="H166" s="2"/>
      <c r="J166" s="2"/>
      <c r="K166" s="2"/>
      <c r="L166" s="2"/>
    </row>
    <row r="167" spans="1:12" ht="16.5" customHeight="1" x14ac:dyDescent="0.25">
      <c r="A167" s="1"/>
      <c r="E167" s="2"/>
      <c r="F167" s="2"/>
      <c r="G167" s="2"/>
      <c r="H167" s="2"/>
      <c r="J167" s="2"/>
      <c r="K167" s="2"/>
      <c r="L167" s="2"/>
    </row>
    <row r="168" spans="1:12" ht="16.5" customHeight="1" x14ac:dyDescent="0.25">
      <c r="A168" s="1"/>
      <c r="E168" s="2"/>
      <c r="F168" s="2"/>
      <c r="G168" s="2"/>
      <c r="H168" s="2"/>
      <c r="J168" s="2"/>
      <c r="K168" s="2"/>
      <c r="L168" s="2"/>
    </row>
    <row r="169" spans="1:12" ht="16.5" customHeight="1" x14ac:dyDescent="0.25">
      <c r="A169" s="1"/>
      <c r="E169" s="2"/>
      <c r="F169" s="2"/>
      <c r="G169" s="2"/>
      <c r="H169" s="2"/>
      <c r="J169" s="2"/>
      <c r="K169" s="2"/>
      <c r="L169" s="2"/>
    </row>
    <row r="170" spans="1:12" ht="16.5" customHeight="1" x14ac:dyDescent="0.25">
      <c r="A170" s="1"/>
      <c r="E170" s="2"/>
      <c r="F170" s="2"/>
      <c r="G170" s="2"/>
      <c r="H170" s="2"/>
      <c r="J170" s="2"/>
      <c r="K170" s="2"/>
      <c r="L170" s="2"/>
    </row>
    <row r="171" spans="1:12" ht="16.5" customHeight="1" x14ac:dyDescent="0.25">
      <c r="A171" s="1"/>
      <c r="E171" s="2"/>
      <c r="F171" s="2"/>
      <c r="G171" s="2"/>
      <c r="H171" s="2"/>
      <c r="J171" s="2"/>
      <c r="K171" s="2"/>
      <c r="L171" s="2"/>
    </row>
    <row r="172" spans="1:12" ht="16.5" customHeight="1" x14ac:dyDescent="0.25">
      <c r="A172" s="1"/>
      <c r="E172" s="2"/>
      <c r="F172" s="2"/>
      <c r="G172" s="2"/>
      <c r="H172" s="2"/>
      <c r="J172" s="2"/>
      <c r="K172" s="2"/>
      <c r="L172" s="2"/>
    </row>
    <row r="173" spans="1:12" ht="16.5" customHeight="1" x14ac:dyDescent="0.25">
      <c r="A173" s="1"/>
      <c r="E173" s="2"/>
      <c r="F173" s="2"/>
      <c r="G173" s="2"/>
      <c r="H173" s="2"/>
      <c r="J173" s="2"/>
      <c r="K173" s="2"/>
      <c r="L173" s="2"/>
    </row>
    <row r="174" spans="1:12" ht="16.5" customHeight="1" x14ac:dyDescent="0.25">
      <c r="A174" s="1"/>
      <c r="E174" s="2"/>
      <c r="F174" s="2"/>
      <c r="G174" s="2"/>
      <c r="H174" s="2"/>
      <c r="J174" s="2"/>
      <c r="K174" s="2"/>
      <c r="L174" s="2"/>
    </row>
    <row r="175" spans="1:12" ht="19.5" customHeight="1" x14ac:dyDescent="0.25">
      <c r="A175" s="1"/>
      <c r="E175" s="2"/>
      <c r="F175" s="2"/>
      <c r="G175" s="2"/>
      <c r="H175" s="2"/>
      <c r="J175" s="2"/>
      <c r="K175" s="2"/>
      <c r="L175" s="2"/>
    </row>
    <row r="176" spans="1:12" ht="21.95" customHeight="1" x14ac:dyDescent="0.25">
      <c r="A176" s="37" t="str">
        <f>+A120</f>
        <v>The condensed notes to the interim financial information are an integral part of this interim financial information.</v>
      </c>
      <c r="B176" s="37"/>
      <c r="C176" s="37"/>
      <c r="D176" s="37"/>
      <c r="E176" s="37"/>
      <c r="F176" s="37"/>
      <c r="G176" s="37"/>
      <c r="H176" s="37"/>
      <c r="I176" s="37"/>
      <c r="J176" s="37"/>
      <c r="K176" s="37"/>
      <c r="L176" s="37"/>
    </row>
  </sheetData>
  <pageMargins left="0.8" right="0.5" top="0.5" bottom="0.6" header="0.49" footer="0.4"/>
  <pageSetup paperSize="9" scale="85" firstPageNumber="2" fitToWidth="0" fitToHeight="0" orientation="portrait" useFirstPageNumber="1" horizontalDpi="1200" verticalDpi="1200" r:id="rId1"/>
  <headerFooter>
    <oddFooter>&amp;R&amp;"Arial,Regular"&amp;9&amp;P</oddFooter>
  </headerFooter>
  <rowBreaks count="2" manualBreakCount="2">
    <brk id="64" max="16383" man="1"/>
    <brk id="12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16FED-B209-4FCC-A05B-CD00AC6F43F1}">
  <dimension ref="A1:L115"/>
  <sheetViews>
    <sheetView topLeftCell="A84" zoomScaleNormal="100" zoomScaleSheetLayoutView="120" workbookViewId="0">
      <selection activeCell="F22" sqref="F22 H22 J22 L22 F35 H35 J35 L35 F38 H38 J38 L38 F41 H41 J41 L41 F44 H44 J44 L44 F54 H54 J54 L54 F57 H57 J57 L57 A63 A65 F77 H77 J77 L77 F84 H84 J84 L84 A115:L115"/>
    </sheetView>
  </sheetViews>
  <sheetFormatPr defaultColWidth="6.7109375" defaultRowHeight="16.5" customHeight="1" x14ac:dyDescent="0.25"/>
  <cols>
    <col min="1" max="2" width="1.7109375" style="51" customWidth="1"/>
    <col min="3" max="3" width="36.28515625" style="51" customWidth="1"/>
    <col min="4" max="4" width="5.5703125" style="50" customWidth="1"/>
    <col min="5" max="5" width="0.85546875" style="51" customWidth="1"/>
    <col min="6" max="6" width="13.42578125" style="52" customWidth="1"/>
    <col min="7" max="7" width="0.5703125" style="51" customWidth="1"/>
    <col min="8" max="8" width="13.42578125" style="52" customWidth="1"/>
    <col min="9" max="9" width="0.5703125" style="50" customWidth="1"/>
    <col min="10" max="10" width="12.42578125" style="52" customWidth="1"/>
    <col min="11" max="11" width="0.5703125" style="51" customWidth="1"/>
    <col min="12" max="12" width="12.42578125" style="52" customWidth="1"/>
    <col min="13" max="16384" width="6.7109375" style="56"/>
  </cols>
  <sheetData>
    <row r="1" spans="1:12" ht="16.5" customHeight="1" x14ac:dyDescent="0.25">
      <c r="A1" s="49" t="s">
        <v>0</v>
      </c>
      <c r="B1" s="49"/>
      <c r="C1" s="49"/>
      <c r="G1" s="53"/>
      <c r="I1" s="54"/>
      <c r="K1" s="53"/>
      <c r="L1" s="64" t="s">
        <v>6</v>
      </c>
    </row>
    <row r="2" spans="1:12" ht="16.5" customHeight="1" x14ac:dyDescent="0.25">
      <c r="A2" s="49" t="s">
        <v>94</v>
      </c>
      <c r="B2" s="49"/>
      <c r="C2" s="49"/>
      <c r="G2" s="53"/>
      <c r="I2" s="54"/>
      <c r="K2" s="53"/>
    </row>
    <row r="3" spans="1:12" ht="16.5" customHeight="1" x14ac:dyDescent="0.25">
      <c r="A3" s="57" t="s">
        <v>95</v>
      </c>
      <c r="B3" s="58"/>
      <c r="C3" s="58"/>
      <c r="D3" s="59"/>
      <c r="E3" s="60"/>
      <c r="F3" s="61"/>
      <c r="G3" s="62"/>
      <c r="H3" s="61"/>
      <c r="I3" s="63"/>
      <c r="J3" s="61"/>
      <c r="K3" s="62"/>
      <c r="L3" s="61"/>
    </row>
    <row r="4" spans="1:12" ht="15" customHeight="1" x14ac:dyDescent="0.25">
      <c r="G4" s="53"/>
      <c r="I4" s="54"/>
      <c r="K4" s="53"/>
    </row>
    <row r="5" spans="1:12" ht="15" customHeight="1" x14ac:dyDescent="0.25">
      <c r="G5" s="53"/>
      <c r="I5" s="54"/>
      <c r="K5" s="53"/>
    </row>
    <row r="6" spans="1:12" ht="15" customHeight="1" x14ac:dyDescent="0.25">
      <c r="G6" s="53"/>
      <c r="H6" s="64" t="s">
        <v>3</v>
      </c>
      <c r="I6" s="54"/>
      <c r="K6" s="53"/>
      <c r="L6" s="64" t="s">
        <v>4</v>
      </c>
    </row>
    <row r="7" spans="1:12" s="5" customFormat="1" ht="15" customHeight="1" x14ac:dyDescent="0.25">
      <c r="B7" s="3"/>
      <c r="C7" s="3"/>
      <c r="D7" s="12"/>
      <c r="E7" s="1"/>
      <c r="F7" s="9"/>
      <c r="G7" s="13"/>
      <c r="H7" s="14" t="s">
        <v>5</v>
      </c>
      <c r="I7" s="11"/>
      <c r="J7" s="9"/>
      <c r="K7" s="13"/>
      <c r="L7" s="14" t="s">
        <v>5</v>
      </c>
    </row>
    <row r="8" spans="1:12" s="5" customFormat="1" ht="15" customHeight="1" x14ac:dyDescent="0.25">
      <c r="A8" s="3"/>
      <c r="B8" s="3"/>
      <c r="C8" s="3"/>
      <c r="D8" s="2"/>
      <c r="E8" s="1"/>
      <c r="F8" s="17">
        <v>2024</v>
      </c>
      <c r="G8" s="18"/>
      <c r="H8" s="17">
        <v>2023</v>
      </c>
      <c r="I8" s="16"/>
      <c r="J8" s="17">
        <v>2024</v>
      </c>
      <c r="K8" s="18"/>
      <c r="L8" s="17">
        <v>2023</v>
      </c>
    </row>
    <row r="9" spans="1:12" s="5" customFormat="1" ht="15" customHeight="1" x14ac:dyDescent="0.25">
      <c r="A9" s="3"/>
      <c r="B9" s="3"/>
      <c r="C9" s="3"/>
      <c r="D9" s="14" t="s">
        <v>10</v>
      </c>
      <c r="E9" s="1"/>
      <c r="F9" s="14" t="s">
        <v>11</v>
      </c>
      <c r="G9" s="1"/>
      <c r="H9" s="14" t="s">
        <v>11</v>
      </c>
      <c r="I9" s="16"/>
      <c r="J9" s="14" t="s">
        <v>11</v>
      </c>
      <c r="K9" s="1"/>
      <c r="L9" s="14" t="s">
        <v>11</v>
      </c>
    </row>
    <row r="10" spans="1:12" ht="6" customHeight="1" x14ac:dyDescent="0.25">
      <c r="F10" s="65"/>
      <c r="G10" s="66"/>
      <c r="I10" s="66"/>
      <c r="J10" s="65"/>
      <c r="K10" s="66"/>
    </row>
    <row r="11" spans="1:12" ht="15" customHeight="1" x14ac:dyDescent="0.25">
      <c r="A11" s="51" t="s">
        <v>96</v>
      </c>
      <c r="F11" s="67">
        <v>861395208</v>
      </c>
      <c r="G11" s="66"/>
      <c r="H11" s="68">
        <v>785175151</v>
      </c>
      <c r="I11" s="66"/>
      <c r="J11" s="67">
        <v>868057609</v>
      </c>
      <c r="K11" s="66"/>
      <c r="L11" s="68">
        <v>787083988</v>
      </c>
    </row>
    <row r="12" spans="1:12" ht="15" customHeight="1" x14ac:dyDescent="0.25">
      <c r="A12" s="51" t="s">
        <v>99</v>
      </c>
      <c r="F12" s="67">
        <v>179180250</v>
      </c>
      <c r="G12" s="66"/>
      <c r="H12" s="68">
        <v>292518300</v>
      </c>
      <c r="I12" s="66"/>
      <c r="J12" s="67">
        <v>0</v>
      </c>
      <c r="K12" s="66"/>
      <c r="L12" s="68">
        <v>38427</v>
      </c>
    </row>
    <row r="13" spans="1:12" ht="15" customHeight="1" x14ac:dyDescent="0.25">
      <c r="A13" s="51" t="s">
        <v>97</v>
      </c>
      <c r="F13" s="69"/>
      <c r="G13" s="66"/>
      <c r="H13" s="70"/>
      <c r="I13" s="66"/>
      <c r="J13" s="69"/>
      <c r="K13" s="66"/>
      <c r="L13" s="70"/>
    </row>
    <row r="14" spans="1:12" ht="15" customHeight="1" x14ac:dyDescent="0.25">
      <c r="B14" s="51" t="s">
        <v>98</v>
      </c>
      <c r="F14" s="67">
        <v>330042294</v>
      </c>
      <c r="G14" s="66"/>
      <c r="H14" s="68">
        <v>335875822</v>
      </c>
      <c r="I14" s="66"/>
      <c r="J14" s="67">
        <v>0</v>
      </c>
      <c r="K14" s="66"/>
      <c r="L14" s="68">
        <v>0</v>
      </c>
    </row>
    <row r="15" spans="1:12" ht="15" customHeight="1" x14ac:dyDescent="0.25">
      <c r="A15" s="51" t="s">
        <v>255</v>
      </c>
      <c r="F15" s="65">
        <v>379187833</v>
      </c>
      <c r="G15" s="66"/>
      <c r="H15" s="52">
        <v>206669221</v>
      </c>
      <c r="I15" s="66"/>
      <c r="J15" s="65">
        <v>0</v>
      </c>
      <c r="K15" s="66"/>
      <c r="L15" s="52">
        <v>0</v>
      </c>
    </row>
    <row r="16" spans="1:12" ht="15" customHeight="1" x14ac:dyDescent="0.25">
      <c r="A16" s="51" t="s">
        <v>100</v>
      </c>
      <c r="F16" s="67">
        <v>16004299</v>
      </c>
      <c r="G16" s="66"/>
      <c r="H16" s="68" t="s">
        <v>68</v>
      </c>
      <c r="I16" s="66"/>
      <c r="J16" s="67" t="s">
        <v>68</v>
      </c>
      <c r="K16" s="66"/>
      <c r="L16" s="68" t="s">
        <v>68</v>
      </c>
    </row>
    <row r="17" spans="1:12" ht="15" customHeight="1" x14ac:dyDescent="0.25">
      <c r="A17" s="51" t="s">
        <v>101</v>
      </c>
      <c r="D17" s="50">
        <v>11</v>
      </c>
      <c r="F17" s="67">
        <v>53945003</v>
      </c>
      <c r="G17" s="66"/>
      <c r="H17" s="68" t="s">
        <v>68</v>
      </c>
      <c r="I17" s="66"/>
      <c r="J17" s="67" t="s">
        <v>68</v>
      </c>
      <c r="K17" s="66"/>
      <c r="L17" s="68" t="s">
        <v>68</v>
      </c>
    </row>
    <row r="18" spans="1:12" ht="15" customHeight="1" x14ac:dyDescent="0.25">
      <c r="A18" s="51" t="s">
        <v>256</v>
      </c>
      <c r="F18" s="67" t="s">
        <v>68</v>
      </c>
      <c r="G18" s="66"/>
      <c r="H18" s="68">
        <v>0</v>
      </c>
      <c r="I18" s="66"/>
      <c r="J18" s="67">
        <v>0</v>
      </c>
      <c r="K18" s="66"/>
      <c r="L18" s="68">
        <v>10593522</v>
      </c>
    </row>
    <row r="19" spans="1:12" ht="15" customHeight="1" x14ac:dyDescent="0.25">
      <c r="A19" s="51" t="s">
        <v>102</v>
      </c>
      <c r="F19" s="67">
        <v>970256</v>
      </c>
      <c r="G19" s="66"/>
      <c r="H19" s="68" t="s">
        <v>68</v>
      </c>
      <c r="I19" s="66"/>
      <c r="J19" s="67" t="s">
        <v>68</v>
      </c>
      <c r="K19" s="66"/>
      <c r="L19" s="68" t="s">
        <v>68</v>
      </c>
    </row>
    <row r="20" spans="1:12" ht="15" customHeight="1" x14ac:dyDescent="0.25">
      <c r="A20" s="51" t="s">
        <v>103</v>
      </c>
      <c r="F20" s="48">
        <v>12033459</v>
      </c>
      <c r="G20" s="66"/>
      <c r="H20" s="71">
        <v>14832872</v>
      </c>
      <c r="I20" s="66"/>
      <c r="J20" s="48">
        <v>11150094</v>
      </c>
      <c r="K20" s="66"/>
      <c r="L20" s="71">
        <v>6542304</v>
      </c>
    </row>
    <row r="21" spans="1:12" ht="6" customHeight="1" x14ac:dyDescent="0.25">
      <c r="F21" s="65"/>
      <c r="G21" s="66"/>
      <c r="I21" s="66"/>
      <c r="J21" s="65"/>
      <c r="K21" s="66"/>
    </row>
    <row r="22" spans="1:12" ht="15" customHeight="1" x14ac:dyDescent="0.25">
      <c r="A22" s="49" t="s">
        <v>104</v>
      </c>
      <c r="F22" s="72">
        <f>SUM(F11:F20)</f>
        <v>1832758602</v>
      </c>
      <c r="G22" s="66"/>
      <c r="H22" s="61">
        <f>SUM(H11:H20)</f>
        <v>1635071366</v>
      </c>
      <c r="I22" s="66"/>
      <c r="J22" s="72">
        <f>SUM(J11:J20)</f>
        <v>879207703</v>
      </c>
      <c r="K22" s="66"/>
      <c r="L22" s="61">
        <f>SUM(L11:L20)</f>
        <v>804258241</v>
      </c>
    </row>
    <row r="23" spans="1:12" ht="15" customHeight="1" x14ac:dyDescent="0.25">
      <c r="F23" s="65"/>
      <c r="G23" s="66"/>
      <c r="I23" s="66"/>
      <c r="J23" s="65"/>
      <c r="K23" s="66"/>
    </row>
    <row r="24" spans="1:12" ht="15" customHeight="1" x14ac:dyDescent="0.25">
      <c r="A24" s="51" t="s">
        <v>105</v>
      </c>
      <c r="D24" s="73"/>
      <c r="F24" s="65">
        <v>-631495264</v>
      </c>
      <c r="G24" s="53"/>
      <c r="H24" s="52">
        <v>-563543388</v>
      </c>
      <c r="I24" s="53"/>
      <c r="J24" s="65">
        <v>-636447818</v>
      </c>
      <c r="K24" s="53"/>
      <c r="L24" s="52">
        <v>-564799828</v>
      </c>
    </row>
    <row r="25" spans="1:12" ht="15" customHeight="1" x14ac:dyDescent="0.25">
      <c r="A25" s="51" t="s">
        <v>108</v>
      </c>
      <c r="E25" s="66"/>
      <c r="F25" s="65">
        <v>-138326886</v>
      </c>
      <c r="G25" s="66"/>
      <c r="H25" s="52">
        <v>-261667102</v>
      </c>
      <c r="I25" s="66"/>
      <c r="J25" s="65">
        <v>0</v>
      </c>
      <c r="K25" s="66"/>
      <c r="L25" s="52">
        <v>-34319</v>
      </c>
    </row>
    <row r="26" spans="1:12" ht="15" customHeight="1" x14ac:dyDescent="0.25">
      <c r="A26" s="51" t="s">
        <v>106</v>
      </c>
      <c r="F26" s="65"/>
      <c r="G26" s="66"/>
      <c r="I26" s="66"/>
      <c r="J26" s="65"/>
      <c r="K26" s="66"/>
    </row>
    <row r="27" spans="1:12" ht="15" customHeight="1" x14ac:dyDescent="0.25">
      <c r="B27" s="51" t="s">
        <v>98</v>
      </c>
      <c r="F27" s="65">
        <v>-260614121</v>
      </c>
      <c r="G27" s="66"/>
      <c r="H27" s="52">
        <v>-260598626</v>
      </c>
      <c r="I27" s="66"/>
      <c r="J27" s="65">
        <v>0</v>
      </c>
      <c r="K27" s="66"/>
      <c r="L27" s="52" t="s">
        <v>68</v>
      </c>
    </row>
    <row r="28" spans="1:12" ht="15" customHeight="1" x14ac:dyDescent="0.25">
      <c r="A28" s="51" t="s">
        <v>107</v>
      </c>
      <c r="E28" s="66"/>
      <c r="F28" s="65">
        <v>-263911188</v>
      </c>
      <c r="G28" s="66"/>
      <c r="H28" s="52">
        <v>-134048203</v>
      </c>
      <c r="I28" s="66"/>
      <c r="J28" s="65">
        <v>0</v>
      </c>
      <c r="K28" s="66"/>
      <c r="L28" s="52" t="s">
        <v>68</v>
      </c>
    </row>
    <row r="29" spans="1:12" ht="15" customHeight="1" x14ac:dyDescent="0.25">
      <c r="A29" s="51" t="s">
        <v>109</v>
      </c>
      <c r="E29" s="66"/>
      <c r="F29" s="65">
        <v>-8562858</v>
      </c>
      <c r="G29" s="66"/>
      <c r="H29" s="52" t="s">
        <v>68</v>
      </c>
      <c r="I29" s="66"/>
      <c r="J29" s="65" t="s">
        <v>68</v>
      </c>
      <c r="K29" s="66"/>
      <c r="L29" s="52" t="s">
        <v>68</v>
      </c>
    </row>
    <row r="30" spans="1:12" ht="15" customHeight="1" x14ac:dyDescent="0.25">
      <c r="A30" s="51" t="s">
        <v>110</v>
      </c>
      <c r="E30" s="66"/>
      <c r="F30" s="65">
        <v>-735303</v>
      </c>
      <c r="G30" s="66"/>
      <c r="H30" s="52">
        <v>-3187470</v>
      </c>
      <c r="I30" s="66"/>
      <c r="J30" s="65">
        <v>-2143832</v>
      </c>
      <c r="K30" s="66"/>
      <c r="L30" s="52">
        <v>-3750868</v>
      </c>
    </row>
    <row r="31" spans="1:12" ht="15" customHeight="1" x14ac:dyDescent="0.25">
      <c r="A31" s="51" t="s">
        <v>111</v>
      </c>
      <c r="E31" s="66"/>
      <c r="F31" s="65">
        <v>-115999607</v>
      </c>
      <c r="G31" s="66"/>
      <c r="H31" s="52">
        <v>-102642257</v>
      </c>
      <c r="I31" s="66"/>
      <c r="J31" s="65">
        <v>-96067734</v>
      </c>
      <c r="K31" s="66"/>
      <c r="L31" s="52">
        <v>-86963693</v>
      </c>
    </row>
    <row r="32" spans="1:12" ht="15" customHeight="1" x14ac:dyDescent="0.25">
      <c r="A32" s="51" t="s">
        <v>112</v>
      </c>
      <c r="E32" s="66"/>
      <c r="F32" s="65">
        <v>-64631647</v>
      </c>
      <c r="G32" s="66"/>
      <c r="H32" s="52">
        <v>-64932258</v>
      </c>
      <c r="I32" s="66"/>
      <c r="J32" s="65">
        <v>-33275661</v>
      </c>
      <c r="K32" s="66"/>
      <c r="L32" s="52">
        <v>-32906802</v>
      </c>
    </row>
    <row r="33" spans="1:12" ht="15" customHeight="1" x14ac:dyDescent="0.25">
      <c r="A33" s="51" t="s">
        <v>113</v>
      </c>
      <c r="E33" s="66"/>
      <c r="F33" s="72">
        <v>-44144145</v>
      </c>
      <c r="G33" s="66"/>
      <c r="H33" s="61">
        <v>-40600309</v>
      </c>
      <c r="I33" s="66"/>
      <c r="J33" s="72">
        <v>-80577</v>
      </c>
      <c r="K33" s="66"/>
      <c r="L33" s="61">
        <v>-103943</v>
      </c>
    </row>
    <row r="34" spans="1:12" ht="6" customHeight="1" x14ac:dyDescent="0.25">
      <c r="C34" s="74"/>
      <c r="F34" s="65"/>
      <c r="G34" s="66"/>
      <c r="I34" s="66"/>
      <c r="J34" s="65"/>
      <c r="K34" s="66"/>
    </row>
    <row r="35" spans="1:12" ht="15" customHeight="1" x14ac:dyDescent="0.25">
      <c r="A35" s="49" t="s">
        <v>114</v>
      </c>
      <c r="E35" s="66"/>
      <c r="F35" s="72">
        <f>SUM(F24:F33)</f>
        <v>-1528421019</v>
      </c>
      <c r="G35" s="66"/>
      <c r="H35" s="61">
        <f>SUM(H24:H33)</f>
        <v>-1431219613</v>
      </c>
      <c r="I35" s="66"/>
      <c r="J35" s="72">
        <f>SUM(J24:J33)</f>
        <v>-768015622</v>
      </c>
      <c r="K35" s="66"/>
      <c r="L35" s="61">
        <f>SUM(L24:L33)</f>
        <v>-688559453</v>
      </c>
    </row>
    <row r="36" spans="1:12" ht="15" customHeight="1" x14ac:dyDescent="0.25">
      <c r="F36" s="65"/>
      <c r="G36" s="53"/>
      <c r="I36" s="53"/>
      <c r="J36" s="65"/>
      <c r="K36" s="53"/>
    </row>
    <row r="37" spans="1:12" ht="15" customHeight="1" x14ac:dyDescent="0.25">
      <c r="A37" s="49" t="s">
        <v>115</v>
      </c>
      <c r="C37" s="49"/>
      <c r="F37" s="65"/>
      <c r="G37" s="53"/>
      <c r="I37" s="53"/>
      <c r="J37" s="65"/>
      <c r="K37" s="53"/>
    </row>
    <row r="38" spans="1:12" ht="15" customHeight="1" x14ac:dyDescent="0.25">
      <c r="A38" s="49"/>
      <c r="B38" s="49" t="s">
        <v>116</v>
      </c>
      <c r="C38" s="49"/>
      <c r="F38" s="65">
        <f>SUM(F22,F35)</f>
        <v>304337583</v>
      </c>
      <c r="G38" s="53"/>
      <c r="H38" s="52">
        <f>SUM(H22,H35)</f>
        <v>203851753</v>
      </c>
      <c r="I38" s="53"/>
      <c r="J38" s="65">
        <f>SUM(J22,J35)</f>
        <v>111192081</v>
      </c>
      <c r="K38" s="53"/>
      <c r="L38" s="52">
        <f>SUM(L22,L35)</f>
        <v>115698788</v>
      </c>
    </row>
    <row r="39" spans="1:12" ht="15" customHeight="1" x14ac:dyDescent="0.25">
      <c r="A39" s="51" t="s">
        <v>117</v>
      </c>
      <c r="D39" s="50">
        <v>10</v>
      </c>
      <c r="E39" s="66"/>
      <c r="F39" s="72">
        <v>-1293556</v>
      </c>
      <c r="G39" s="66"/>
      <c r="H39" s="61">
        <v>-2041795</v>
      </c>
      <c r="I39" s="66"/>
      <c r="J39" s="72" t="s">
        <v>68</v>
      </c>
      <c r="K39" s="66"/>
      <c r="L39" s="61">
        <v>0</v>
      </c>
    </row>
    <row r="40" spans="1:12" ht="6" customHeight="1" x14ac:dyDescent="0.25">
      <c r="C40" s="74"/>
      <c r="F40" s="65"/>
      <c r="G40" s="66"/>
      <c r="I40" s="66"/>
      <c r="J40" s="65"/>
      <c r="K40" s="66"/>
    </row>
    <row r="41" spans="1:12" ht="15" customHeight="1" x14ac:dyDescent="0.25">
      <c r="A41" s="49" t="s">
        <v>118</v>
      </c>
      <c r="F41" s="65">
        <f>SUM(F38:F39)</f>
        <v>303044027</v>
      </c>
      <c r="G41" s="52"/>
      <c r="H41" s="52">
        <f>SUM(H38:H39)</f>
        <v>201809958</v>
      </c>
      <c r="I41" s="52"/>
      <c r="J41" s="65">
        <f>SUM(J38:J39)</f>
        <v>111192081</v>
      </c>
      <c r="K41" s="52"/>
      <c r="L41" s="52">
        <f>SUM(L38:L39)</f>
        <v>115698788</v>
      </c>
    </row>
    <row r="42" spans="1:12" ht="15" customHeight="1" x14ac:dyDescent="0.25">
      <c r="A42" s="51" t="s">
        <v>119</v>
      </c>
      <c r="D42" s="50">
        <v>20</v>
      </c>
      <c r="F42" s="72">
        <v>-50531169</v>
      </c>
      <c r="G42" s="66"/>
      <c r="H42" s="61">
        <v>-43708278</v>
      </c>
      <c r="I42" s="66"/>
      <c r="J42" s="72">
        <v>-22258769</v>
      </c>
      <c r="K42" s="66"/>
      <c r="L42" s="61">
        <v>-23164313</v>
      </c>
    </row>
    <row r="43" spans="1:12" ht="6" customHeight="1" x14ac:dyDescent="0.25">
      <c r="F43" s="65"/>
      <c r="G43" s="66"/>
      <c r="I43" s="66"/>
      <c r="J43" s="65"/>
      <c r="K43" s="66"/>
    </row>
    <row r="44" spans="1:12" ht="15" customHeight="1" x14ac:dyDescent="0.25">
      <c r="A44" s="49" t="s">
        <v>120</v>
      </c>
      <c r="F44" s="72">
        <f>SUM(F41:F42)</f>
        <v>252512858</v>
      </c>
      <c r="G44" s="52"/>
      <c r="H44" s="61">
        <f>SUM(H41:H42)</f>
        <v>158101680</v>
      </c>
      <c r="I44" s="52"/>
      <c r="J44" s="72">
        <f>SUM(J41:J42)</f>
        <v>88933312</v>
      </c>
      <c r="K44" s="52"/>
      <c r="L44" s="61">
        <f>SUM(L41:L42)</f>
        <v>92534475</v>
      </c>
    </row>
    <row r="45" spans="1:12" ht="15" customHeight="1" x14ac:dyDescent="0.25">
      <c r="F45" s="65"/>
      <c r="G45" s="52"/>
      <c r="I45" s="52"/>
      <c r="J45" s="65"/>
      <c r="K45" s="52"/>
    </row>
    <row r="46" spans="1:12" ht="15" customHeight="1" x14ac:dyDescent="0.25">
      <c r="A46" s="49" t="s">
        <v>121</v>
      </c>
      <c r="F46" s="65"/>
      <c r="G46" s="66"/>
      <c r="I46" s="66"/>
      <c r="J46" s="65"/>
      <c r="K46" s="66"/>
    </row>
    <row r="47" spans="1:12" ht="15" customHeight="1" x14ac:dyDescent="0.25">
      <c r="A47" s="49"/>
      <c r="B47" s="51" t="s">
        <v>122</v>
      </c>
      <c r="F47" s="65"/>
      <c r="G47" s="66"/>
      <c r="I47" s="66"/>
      <c r="J47" s="65"/>
      <c r="K47" s="66"/>
    </row>
    <row r="48" spans="1:12" ht="15" customHeight="1" x14ac:dyDescent="0.25">
      <c r="A48" s="49"/>
      <c r="B48" s="51" t="s">
        <v>123</v>
      </c>
      <c r="F48" s="65"/>
      <c r="G48" s="66"/>
      <c r="I48" s="66"/>
      <c r="J48" s="65"/>
      <c r="K48" s="66"/>
    </row>
    <row r="49" spans="1:12" ht="15" customHeight="1" x14ac:dyDescent="0.25">
      <c r="A49" s="49"/>
      <c r="C49" s="51" t="s">
        <v>124</v>
      </c>
      <c r="F49" s="65">
        <v>0</v>
      </c>
      <c r="G49" s="66"/>
      <c r="H49" s="52">
        <v>16482</v>
      </c>
      <c r="I49" s="66"/>
      <c r="J49" s="65" t="s">
        <v>68</v>
      </c>
      <c r="K49" s="66"/>
      <c r="L49" s="52" t="s">
        <v>68</v>
      </c>
    </row>
    <row r="50" spans="1:12" ht="15" customHeight="1" x14ac:dyDescent="0.25">
      <c r="A50" s="49"/>
      <c r="B50" s="51" t="s">
        <v>125</v>
      </c>
      <c r="F50" s="65"/>
      <c r="G50" s="66"/>
      <c r="I50" s="66"/>
      <c r="J50" s="65"/>
      <c r="K50" s="66"/>
    </row>
    <row r="51" spans="1:12" ht="15" customHeight="1" x14ac:dyDescent="0.25">
      <c r="A51" s="49"/>
      <c r="C51" s="51" t="s">
        <v>126</v>
      </c>
      <c r="F51" s="65"/>
      <c r="G51" s="66"/>
      <c r="I51" s="66"/>
      <c r="J51" s="65"/>
      <c r="K51" s="66"/>
    </row>
    <row r="52" spans="1:12" ht="15" customHeight="1" x14ac:dyDescent="0.25">
      <c r="A52" s="49"/>
      <c r="C52" s="51" t="s">
        <v>127</v>
      </c>
      <c r="F52" s="72">
        <v>-219888</v>
      </c>
      <c r="G52" s="66"/>
      <c r="H52" s="61">
        <v>-659664</v>
      </c>
      <c r="I52" s="66"/>
      <c r="J52" s="72" t="s">
        <v>68</v>
      </c>
      <c r="K52" s="66"/>
      <c r="L52" s="61">
        <v>0</v>
      </c>
    </row>
    <row r="53" spans="1:12" ht="15" customHeight="1" x14ac:dyDescent="0.25">
      <c r="A53" s="49" t="s">
        <v>121</v>
      </c>
      <c r="F53" s="65"/>
      <c r="G53" s="66"/>
      <c r="I53" s="66"/>
      <c r="J53" s="65"/>
      <c r="K53" s="66"/>
    </row>
    <row r="54" spans="1:12" ht="15" customHeight="1" x14ac:dyDescent="0.25">
      <c r="A54" s="49"/>
      <c r="B54" s="49" t="s">
        <v>128</v>
      </c>
      <c r="F54" s="72">
        <f>SUM(F49:G53)</f>
        <v>-219888</v>
      </c>
      <c r="G54" s="66"/>
      <c r="H54" s="61">
        <f>SUM(H49:H53)</f>
        <v>-643182</v>
      </c>
      <c r="I54" s="66"/>
      <c r="J54" s="72">
        <f>SUM(J50:J53)</f>
        <v>0</v>
      </c>
      <c r="K54" s="66"/>
      <c r="L54" s="61">
        <f>SUM(L50:L53)</f>
        <v>0</v>
      </c>
    </row>
    <row r="55" spans="1:12" ht="6" customHeight="1" x14ac:dyDescent="0.25">
      <c r="A55" s="49"/>
      <c r="F55" s="65"/>
      <c r="G55" s="52"/>
      <c r="I55" s="52"/>
      <c r="J55" s="65"/>
      <c r="K55" s="52"/>
    </row>
    <row r="56" spans="1:12" ht="15" customHeight="1" x14ac:dyDescent="0.25">
      <c r="A56" s="75" t="s">
        <v>129</v>
      </c>
      <c r="F56" s="65"/>
      <c r="G56" s="52"/>
      <c r="I56" s="52"/>
      <c r="J56" s="65"/>
      <c r="K56" s="52"/>
    </row>
    <row r="57" spans="1:12" ht="15" customHeight="1" thickBot="1" x14ac:dyDescent="0.3">
      <c r="A57" s="56"/>
      <c r="B57" s="49" t="s">
        <v>130</v>
      </c>
      <c r="F57" s="76">
        <f>SUM(F44,F54)</f>
        <v>252292970</v>
      </c>
      <c r="G57" s="52"/>
      <c r="H57" s="162">
        <f>SUM(H44,H54)</f>
        <v>157458498</v>
      </c>
      <c r="I57" s="52"/>
      <c r="J57" s="76">
        <f>SUM(J44:J46)</f>
        <v>88933312</v>
      </c>
      <c r="K57" s="52"/>
      <c r="L57" s="162">
        <f>SUM(L44:L46)</f>
        <v>92534475</v>
      </c>
    </row>
    <row r="58" spans="1:12" ht="15" customHeight="1" thickTop="1" x14ac:dyDescent="0.25">
      <c r="A58" s="56"/>
      <c r="B58" s="49"/>
      <c r="G58" s="52"/>
      <c r="I58" s="52"/>
      <c r="K58" s="52"/>
    </row>
    <row r="59" spans="1:12" ht="15" customHeight="1" x14ac:dyDescent="0.25">
      <c r="A59" s="56"/>
      <c r="B59" s="49"/>
      <c r="G59" s="52"/>
      <c r="I59" s="52"/>
      <c r="K59" s="52"/>
    </row>
    <row r="60" spans="1:12" ht="15" customHeight="1" x14ac:dyDescent="0.25">
      <c r="A60" s="56"/>
      <c r="B60" s="49"/>
      <c r="G60" s="52"/>
      <c r="I60" s="52"/>
      <c r="K60" s="52"/>
    </row>
    <row r="61" spans="1:12" ht="12.75" customHeight="1" x14ac:dyDescent="0.25">
      <c r="A61" s="56"/>
      <c r="B61" s="49"/>
      <c r="G61" s="52"/>
      <c r="I61" s="52"/>
      <c r="K61" s="52"/>
    </row>
    <row r="62" spans="1:12" ht="22.15" customHeight="1" x14ac:dyDescent="0.25">
      <c r="A62" s="138" t="s">
        <v>48</v>
      </c>
      <c r="B62" s="58"/>
      <c r="C62" s="60"/>
      <c r="D62" s="59"/>
      <c r="E62" s="60"/>
      <c r="F62" s="61"/>
      <c r="G62" s="61"/>
      <c r="H62" s="61"/>
      <c r="I62" s="61"/>
      <c r="J62" s="61"/>
      <c r="K62" s="61"/>
      <c r="L62" s="61"/>
    </row>
    <row r="63" spans="1:12" s="75" customFormat="1" ht="16.5" customHeight="1" x14ac:dyDescent="0.25">
      <c r="A63" s="75" t="str">
        <f>A1</f>
        <v>Interlink Communication Public Company Limited</v>
      </c>
      <c r="B63" s="49"/>
      <c r="C63" s="49"/>
      <c r="D63" s="77"/>
      <c r="E63" s="49"/>
      <c r="F63" s="64"/>
      <c r="G63" s="64"/>
      <c r="H63" s="64"/>
      <c r="I63" s="64"/>
      <c r="J63" s="64"/>
      <c r="K63" s="64"/>
      <c r="L63" s="64" t="s">
        <v>6</v>
      </c>
    </row>
    <row r="64" spans="1:12" s="75" customFormat="1" ht="16.5" customHeight="1" x14ac:dyDescent="0.25">
      <c r="A64" s="49" t="s">
        <v>94</v>
      </c>
      <c r="B64" s="49"/>
      <c r="C64" s="49"/>
      <c r="D64" s="77"/>
      <c r="E64" s="49"/>
      <c r="F64" s="64"/>
      <c r="G64" s="64"/>
      <c r="H64" s="64"/>
      <c r="I64" s="64"/>
      <c r="J64" s="64"/>
      <c r="K64" s="64"/>
      <c r="L64" s="64"/>
    </row>
    <row r="65" spans="1:12" ht="16.5" customHeight="1" x14ac:dyDescent="0.25">
      <c r="A65" s="57" t="str">
        <f>+A3</f>
        <v>For the three-month period ended 31 March 2024</v>
      </c>
      <c r="B65" s="58"/>
      <c r="C65" s="58"/>
      <c r="D65" s="59"/>
      <c r="E65" s="60"/>
      <c r="F65" s="61"/>
      <c r="G65" s="62"/>
      <c r="H65" s="61"/>
      <c r="I65" s="63"/>
      <c r="J65" s="61"/>
      <c r="K65" s="62"/>
      <c r="L65" s="61"/>
    </row>
    <row r="66" spans="1:12" ht="16.5" customHeight="1" x14ac:dyDescent="0.25">
      <c r="A66" s="56"/>
      <c r="B66" s="49"/>
      <c r="G66" s="52"/>
      <c r="I66" s="52"/>
      <c r="K66" s="52"/>
    </row>
    <row r="67" spans="1:12" ht="16.5" customHeight="1" x14ac:dyDescent="0.25">
      <c r="A67" s="56"/>
      <c r="B67" s="49"/>
      <c r="G67" s="52"/>
      <c r="I67" s="52"/>
      <c r="K67" s="52"/>
    </row>
    <row r="68" spans="1:12" ht="16.5" customHeight="1" x14ac:dyDescent="0.25">
      <c r="A68" s="56"/>
      <c r="B68" s="49"/>
      <c r="G68" s="53"/>
      <c r="H68" s="64" t="s">
        <v>3</v>
      </c>
      <c r="I68" s="54"/>
      <c r="K68" s="53"/>
      <c r="L68" s="64" t="s">
        <v>4</v>
      </c>
    </row>
    <row r="69" spans="1:12" s="5" customFormat="1" ht="16.5" customHeight="1" x14ac:dyDescent="0.25">
      <c r="B69" s="3"/>
      <c r="C69" s="3"/>
      <c r="D69" s="12"/>
      <c r="E69" s="1"/>
      <c r="F69" s="9"/>
      <c r="G69" s="13"/>
      <c r="H69" s="14" t="s">
        <v>5</v>
      </c>
      <c r="I69" s="11"/>
      <c r="J69" s="9"/>
      <c r="K69" s="13"/>
      <c r="L69" s="14" t="s">
        <v>5</v>
      </c>
    </row>
    <row r="70" spans="1:12" s="5" customFormat="1" ht="16.5" customHeight="1" x14ac:dyDescent="0.25">
      <c r="A70" s="3"/>
      <c r="B70" s="3"/>
      <c r="C70" s="3"/>
      <c r="D70" s="2"/>
      <c r="E70" s="1"/>
      <c r="F70" s="17">
        <v>2024</v>
      </c>
      <c r="G70" s="18"/>
      <c r="H70" s="17">
        <v>2023</v>
      </c>
      <c r="I70" s="16"/>
      <c r="J70" s="17">
        <v>2024</v>
      </c>
      <c r="K70" s="18"/>
      <c r="L70" s="17">
        <v>2023</v>
      </c>
    </row>
    <row r="71" spans="1:12" s="5" customFormat="1" ht="16.5" customHeight="1" x14ac:dyDescent="0.25">
      <c r="A71" s="3"/>
      <c r="B71" s="3"/>
      <c r="C71" s="3"/>
      <c r="D71" s="16"/>
      <c r="E71" s="1"/>
      <c r="F71" s="14" t="s">
        <v>11</v>
      </c>
      <c r="G71" s="1"/>
      <c r="H71" s="14" t="s">
        <v>11</v>
      </c>
      <c r="I71" s="16"/>
      <c r="J71" s="14" t="s">
        <v>11</v>
      </c>
      <c r="K71" s="1"/>
      <c r="L71" s="14" t="s">
        <v>11</v>
      </c>
    </row>
    <row r="72" spans="1:12" ht="16.5" customHeight="1" x14ac:dyDescent="0.25">
      <c r="A72" s="56"/>
      <c r="B72" s="49"/>
      <c r="F72" s="65"/>
      <c r="G72" s="52"/>
      <c r="I72" s="52"/>
      <c r="J72" s="65"/>
      <c r="K72" s="52"/>
    </row>
    <row r="73" spans="1:12" ht="16.5" customHeight="1" x14ac:dyDescent="0.25">
      <c r="A73" s="49" t="s">
        <v>131</v>
      </c>
      <c r="F73" s="65"/>
      <c r="G73" s="53"/>
      <c r="I73" s="53"/>
      <c r="J73" s="65"/>
      <c r="K73" s="54"/>
    </row>
    <row r="74" spans="1:12" ht="16.5" customHeight="1" x14ac:dyDescent="0.25">
      <c r="A74" s="56"/>
      <c r="B74" s="74" t="s">
        <v>132</v>
      </c>
      <c r="F74" s="67">
        <v>202502895</v>
      </c>
      <c r="G74" s="78"/>
      <c r="H74" s="68">
        <v>127455133</v>
      </c>
      <c r="I74" s="78"/>
      <c r="J74" s="67">
        <v>88933312</v>
      </c>
      <c r="K74" s="78"/>
      <c r="L74" s="68">
        <v>92534475</v>
      </c>
    </row>
    <row r="75" spans="1:12" ht="16.5" customHeight="1" x14ac:dyDescent="0.25">
      <c r="A75" s="56"/>
      <c r="B75" s="79" t="s">
        <v>133</v>
      </c>
      <c r="F75" s="48">
        <v>50009963</v>
      </c>
      <c r="G75" s="78"/>
      <c r="H75" s="71">
        <v>30646547</v>
      </c>
      <c r="I75" s="78"/>
      <c r="J75" s="48">
        <v>0</v>
      </c>
      <c r="K75" s="78"/>
      <c r="L75" s="71" t="s">
        <v>68</v>
      </c>
    </row>
    <row r="76" spans="1:12" ht="16.5" customHeight="1" x14ac:dyDescent="0.25">
      <c r="A76" s="80"/>
      <c r="F76" s="67"/>
      <c r="G76" s="78"/>
      <c r="H76" s="68"/>
      <c r="I76" s="78"/>
      <c r="J76" s="67"/>
      <c r="K76" s="78"/>
      <c r="L76" s="68"/>
    </row>
    <row r="77" spans="1:12" ht="16.5" customHeight="1" thickBot="1" x14ac:dyDescent="0.3">
      <c r="A77" s="80"/>
      <c r="C77" s="81"/>
      <c r="D77" s="81"/>
      <c r="E77" s="81"/>
      <c r="F77" s="82">
        <f>SUM(F74:F76)</f>
        <v>252512858</v>
      </c>
      <c r="G77" s="81"/>
      <c r="H77" s="83">
        <f>SUM(H74:H76)</f>
        <v>158101680</v>
      </c>
      <c r="I77" s="81"/>
      <c r="J77" s="82">
        <f>SUM(J74:J76)</f>
        <v>88933312</v>
      </c>
      <c r="K77" s="81"/>
      <c r="L77" s="83">
        <f>SUM(L74:L76)</f>
        <v>92534475</v>
      </c>
    </row>
    <row r="78" spans="1:12" ht="16.5" customHeight="1" thickTop="1" x14ac:dyDescent="0.25">
      <c r="A78" s="80"/>
      <c r="C78" s="81"/>
      <c r="D78" s="81"/>
      <c r="E78" s="81"/>
      <c r="F78" s="84"/>
      <c r="G78" s="81"/>
      <c r="H78" s="85"/>
      <c r="I78" s="81"/>
      <c r="J78" s="84"/>
      <c r="K78" s="81"/>
      <c r="L78" s="85"/>
    </row>
    <row r="79" spans="1:12" ht="16.5" customHeight="1" x14ac:dyDescent="0.25">
      <c r="A79" s="86" t="s">
        <v>134</v>
      </c>
      <c r="F79" s="87"/>
      <c r="G79" s="78"/>
      <c r="H79" s="78"/>
      <c r="I79" s="78"/>
      <c r="J79" s="87"/>
      <c r="K79" s="78"/>
      <c r="L79" s="78"/>
    </row>
    <row r="80" spans="1:12" ht="16.5" customHeight="1" x14ac:dyDescent="0.25">
      <c r="A80" s="86"/>
      <c r="B80" s="49" t="s">
        <v>135</v>
      </c>
      <c r="F80" s="87"/>
      <c r="G80" s="78"/>
      <c r="H80" s="78"/>
      <c r="I80" s="78"/>
      <c r="J80" s="87"/>
      <c r="K80" s="78"/>
      <c r="L80" s="78"/>
    </row>
    <row r="81" spans="1:12" ht="16.5" customHeight="1" x14ac:dyDescent="0.25">
      <c r="A81" s="56"/>
      <c r="B81" s="74" t="s">
        <v>132</v>
      </c>
      <c r="F81" s="67">
        <v>202394895</v>
      </c>
      <c r="G81" s="78"/>
      <c r="H81" s="68">
        <v>127129541</v>
      </c>
      <c r="I81" s="78"/>
      <c r="J81" s="67">
        <v>88933312</v>
      </c>
      <c r="K81" s="78"/>
      <c r="L81" s="68">
        <v>92534475</v>
      </c>
    </row>
    <row r="82" spans="1:12" ht="16.5" customHeight="1" x14ac:dyDescent="0.25">
      <c r="A82" s="56"/>
      <c r="B82" s="79" t="s">
        <v>133</v>
      </c>
      <c r="F82" s="48">
        <v>49898075</v>
      </c>
      <c r="G82" s="78"/>
      <c r="H82" s="71">
        <v>30328957</v>
      </c>
      <c r="I82" s="78"/>
      <c r="J82" s="48">
        <v>0</v>
      </c>
      <c r="K82" s="78"/>
      <c r="L82" s="71" t="s">
        <v>68</v>
      </c>
    </row>
    <row r="83" spans="1:12" ht="16.5" customHeight="1" x14ac:dyDescent="0.25">
      <c r="A83" s="80"/>
      <c r="F83" s="67"/>
      <c r="G83" s="78"/>
      <c r="H83" s="68"/>
      <c r="I83" s="78"/>
      <c r="J83" s="67"/>
      <c r="K83" s="78"/>
      <c r="L83" s="68"/>
    </row>
    <row r="84" spans="1:12" ht="16.5" customHeight="1" thickBot="1" x14ac:dyDescent="0.3">
      <c r="A84" s="80"/>
      <c r="F84" s="82">
        <f>SUM(F81:F83)</f>
        <v>252292970</v>
      </c>
      <c r="G84" s="78"/>
      <c r="H84" s="83">
        <f>SUM(H81:H83)</f>
        <v>157458498</v>
      </c>
      <c r="I84" s="78"/>
      <c r="J84" s="82">
        <f>SUM(J81:J83)</f>
        <v>88933312</v>
      </c>
      <c r="K84" s="78"/>
      <c r="L84" s="83">
        <f>SUM(L81:L83)</f>
        <v>92534475</v>
      </c>
    </row>
    <row r="85" spans="1:12" ht="16.5" customHeight="1" thickTop="1" x14ac:dyDescent="0.25">
      <c r="A85" s="80"/>
      <c r="F85" s="65"/>
      <c r="G85" s="78"/>
      <c r="I85" s="78"/>
      <c r="J85" s="65"/>
      <c r="K85" s="78"/>
    </row>
    <row r="86" spans="1:12" ht="16.5" customHeight="1" x14ac:dyDescent="0.25">
      <c r="A86" s="86" t="s">
        <v>136</v>
      </c>
      <c r="B86" s="80"/>
      <c r="C86" s="80"/>
      <c r="D86" s="88"/>
      <c r="E86" s="89"/>
      <c r="F86" s="90"/>
      <c r="G86" s="89"/>
      <c r="H86" s="89"/>
      <c r="I86" s="89"/>
      <c r="J86" s="90"/>
      <c r="K86" s="89"/>
      <c r="L86" s="89"/>
    </row>
    <row r="87" spans="1:12" ht="16.5" customHeight="1" x14ac:dyDescent="0.25">
      <c r="A87" s="86"/>
      <c r="B87" s="80" t="s">
        <v>137</v>
      </c>
      <c r="C87" s="80"/>
      <c r="D87" s="88"/>
      <c r="E87" s="89"/>
      <c r="F87" s="171">
        <v>0.37</v>
      </c>
      <c r="G87" s="91"/>
      <c r="H87" s="92">
        <v>0.23</v>
      </c>
      <c r="I87" s="91"/>
      <c r="J87" s="171">
        <v>0.16400000000000001</v>
      </c>
      <c r="K87" s="91"/>
      <c r="L87" s="92">
        <v>0.17</v>
      </c>
    </row>
    <row r="88" spans="1:12" ht="16.5" customHeight="1" x14ac:dyDescent="0.25">
      <c r="A88" s="86"/>
      <c r="B88" s="3"/>
      <c r="C88" s="3"/>
      <c r="D88" s="88"/>
      <c r="E88" s="80"/>
      <c r="F88" s="56"/>
      <c r="G88" s="56"/>
      <c r="H88" s="56"/>
      <c r="I88" s="56"/>
      <c r="J88" s="56"/>
      <c r="K88" s="56"/>
      <c r="L88" s="56"/>
    </row>
    <row r="89" spans="1:12" s="5" customFormat="1" ht="16.5" customHeight="1" x14ac:dyDescent="0.25">
      <c r="B89" s="3"/>
      <c r="C89" s="3"/>
      <c r="D89" s="12"/>
      <c r="E89" s="1"/>
      <c r="F89" s="4"/>
      <c r="G89" s="11"/>
      <c r="H89" s="4"/>
      <c r="I89" s="11"/>
      <c r="J89" s="4"/>
      <c r="K89" s="11"/>
      <c r="L89" s="4"/>
    </row>
    <row r="90" spans="1:12" ht="16.5" customHeight="1" x14ac:dyDescent="0.25">
      <c r="A90" s="86"/>
      <c r="C90" s="80"/>
      <c r="D90" s="88"/>
      <c r="E90" s="80"/>
      <c r="F90" s="92"/>
      <c r="G90" s="92"/>
      <c r="H90" s="92"/>
      <c r="I90" s="92"/>
      <c r="J90" s="92"/>
      <c r="K90" s="92"/>
      <c r="L90" s="92"/>
    </row>
    <row r="91" spans="1:12" ht="16.5" customHeight="1" x14ac:dyDescent="0.25">
      <c r="A91" s="86"/>
      <c r="C91" s="80"/>
      <c r="D91" s="88"/>
      <c r="E91" s="80"/>
      <c r="F91" s="92"/>
      <c r="G91" s="92"/>
      <c r="H91" s="92"/>
      <c r="I91" s="92"/>
      <c r="J91" s="92"/>
      <c r="K91" s="92"/>
      <c r="L91" s="92"/>
    </row>
    <row r="92" spans="1:12" ht="16.5" customHeight="1" x14ac:dyDescent="0.25">
      <c r="A92" s="86"/>
      <c r="C92" s="80"/>
      <c r="D92" s="88"/>
      <c r="E92" s="80"/>
      <c r="F92" s="92"/>
      <c r="G92" s="92"/>
      <c r="H92" s="92"/>
      <c r="I92" s="92"/>
      <c r="J92" s="92"/>
      <c r="K92" s="92"/>
      <c r="L92" s="92"/>
    </row>
    <row r="93" spans="1:12" ht="16.5" customHeight="1" x14ac:dyDescent="0.25">
      <c r="A93" s="86"/>
      <c r="C93" s="80"/>
      <c r="D93" s="88"/>
      <c r="E93" s="80"/>
      <c r="F93" s="92"/>
      <c r="G93" s="92"/>
      <c r="H93" s="92"/>
      <c r="I93" s="92"/>
      <c r="J93" s="92"/>
      <c r="K93" s="92"/>
      <c r="L93" s="92"/>
    </row>
    <row r="94" spans="1:12" ht="16.5" customHeight="1" x14ac:dyDescent="0.25">
      <c r="A94" s="86"/>
      <c r="C94" s="80"/>
      <c r="D94" s="88"/>
      <c r="E94" s="80"/>
      <c r="F94" s="92"/>
      <c r="G94" s="92"/>
      <c r="H94" s="92"/>
      <c r="I94" s="92"/>
      <c r="J94" s="92"/>
      <c r="K94" s="92"/>
      <c r="L94" s="92"/>
    </row>
    <row r="95" spans="1:12" ht="16.5" customHeight="1" x14ac:dyDescent="0.25">
      <c r="A95" s="86"/>
      <c r="C95" s="80"/>
      <c r="D95" s="88"/>
      <c r="E95" s="80"/>
      <c r="F95" s="92"/>
      <c r="G95" s="92"/>
      <c r="H95" s="92"/>
      <c r="I95" s="92"/>
      <c r="J95" s="92"/>
      <c r="K95" s="92"/>
      <c r="L95" s="92"/>
    </row>
    <row r="96" spans="1:12" ht="16.5" customHeight="1" x14ac:dyDescent="0.25">
      <c r="A96" s="86"/>
      <c r="C96" s="80"/>
      <c r="D96" s="88"/>
      <c r="E96" s="80"/>
      <c r="F96" s="92"/>
      <c r="G96" s="92"/>
      <c r="H96" s="92"/>
      <c r="I96" s="92"/>
      <c r="J96" s="92"/>
      <c r="K96" s="92"/>
      <c r="L96" s="92"/>
    </row>
    <row r="97" spans="1:12" ht="16.5" customHeight="1" x14ac:dyDescent="0.25">
      <c r="A97" s="86"/>
      <c r="C97" s="80"/>
      <c r="D97" s="88"/>
      <c r="E97" s="80"/>
      <c r="F97" s="92"/>
      <c r="G97" s="92"/>
      <c r="H97" s="92"/>
      <c r="I97" s="92"/>
      <c r="J97" s="92"/>
      <c r="K97" s="92"/>
      <c r="L97" s="92"/>
    </row>
    <row r="98" spans="1:12" ht="16.5" customHeight="1" x14ac:dyDescent="0.25">
      <c r="A98" s="86"/>
      <c r="C98" s="80"/>
      <c r="D98" s="88"/>
      <c r="E98" s="80"/>
      <c r="F98" s="92"/>
      <c r="G98" s="92"/>
      <c r="H98" s="92"/>
      <c r="I98" s="92"/>
      <c r="J98" s="92"/>
      <c r="K98" s="92"/>
      <c r="L98" s="92"/>
    </row>
    <row r="99" spans="1:12" ht="16.5" customHeight="1" x14ac:dyDescent="0.25">
      <c r="A99" s="86"/>
      <c r="C99" s="80"/>
      <c r="D99" s="88"/>
      <c r="E99" s="80"/>
      <c r="F99" s="92"/>
      <c r="G99" s="92"/>
      <c r="H99" s="92"/>
      <c r="I99" s="92"/>
      <c r="J99" s="92"/>
      <c r="K99" s="92"/>
      <c r="L99" s="92"/>
    </row>
    <row r="100" spans="1:12" ht="16.5" customHeight="1" x14ac:dyDescent="0.25">
      <c r="A100" s="86"/>
      <c r="C100" s="80"/>
      <c r="D100" s="88"/>
      <c r="E100" s="80"/>
      <c r="F100" s="92"/>
      <c r="G100" s="92"/>
      <c r="H100" s="92"/>
      <c r="I100" s="92"/>
      <c r="J100" s="92"/>
      <c r="K100" s="92"/>
      <c r="L100" s="92"/>
    </row>
    <row r="101" spans="1:12" ht="16.5" customHeight="1" x14ac:dyDescent="0.25">
      <c r="A101" s="86"/>
      <c r="C101" s="80"/>
      <c r="D101" s="88"/>
      <c r="E101" s="80"/>
      <c r="F101" s="92"/>
      <c r="G101" s="92"/>
      <c r="H101" s="92"/>
      <c r="I101" s="92"/>
      <c r="J101" s="92"/>
      <c r="K101" s="92"/>
      <c r="L101" s="92"/>
    </row>
    <row r="102" spans="1:12" ht="16.5" customHeight="1" x14ac:dyDescent="0.25">
      <c r="A102" s="86"/>
      <c r="C102" s="80"/>
      <c r="D102" s="88"/>
      <c r="E102" s="80"/>
      <c r="F102" s="92"/>
      <c r="G102" s="92"/>
      <c r="H102" s="92"/>
      <c r="I102" s="92"/>
      <c r="J102" s="92"/>
      <c r="K102" s="92"/>
      <c r="L102" s="92"/>
    </row>
    <row r="103" spans="1:12" ht="16.5" customHeight="1" x14ac:dyDescent="0.25">
      <c r="A103" s="86"/>
      <c r="C103" s="80"/>
      <c r="D103" s="88"/>
      <c r="E103" s="80"/>
      <c r="F103" s="92"/>
      <c r="G103" s="92"/>
      <c r="H103" s="92"/>
      <c r="I103" s="92"/>
      <c r="J103" s="92"/>
      <c r="K103" s="92"/>
      <c r="L103" s="92"/>
    </row>
    <row r="104" spans="1:12" ht="16.5" customHeight="1" x14ac:dyDescent="0.25">
      <c r="A104" s="86"/>
      <c r="C104" s="80"/>
      <c r="D104" s="88"/>
      <c r="E104" s="80"/>
      <c r="F104" s="92"/>
      <c r="G104" s="92"/>
      <c r="H104" s="92"/>
      <c r="I104" s="92"/>
      <c r="J104" s="92"/>
      <c r="K104" s="92"/>
      <c r="L104" s="92"/>
    </row>
    <row r="105" spans="1:12" ht="16.5" customHeight="1" x14ac:dyDescent="0.25">
      <c r="A105" s="86"/>
      <c r="C105" s="80"/>
      <c r="D105" s="88"/>
      <c r="E105" s="80"/>
      <c r="F105" s="92"/>
      <c r="G105" s="92"/>
      <c r="H105" s="92"/>
      <c r="I105" s="92"/>
      <c r="J105" s="92"/>
      <c r="K105" s="92"/>
      <c r="L105" s="92"/>
    </row>
    <row r="106" spans="1:12" ht="16.5" customHeight="1" x14ac:dyDescent="0.25">
      <c r="A106" s="86"/>
      <c r="C106" s="80"/>
      <c r="D106" s="88"/>
      <c r="E106" s="80"/>
      <c r="F106" s="92"/>
      <c r="G106" s="92"/>
      <c r="H106" s="92"/>
      <c r="I106" s="92"/>
      <c r="J106" s="92"/>
      <c r="K106" s="92"/>
      <c r="L106" s="92"/>
    </row>
    <row r="107" spans="1:12" ht="16.5" customHeight="1" x14ac:dyDescent="0.25">
      <c r="A107" s="86"/>
      <c r="C107" s="80"/>
      <c r="D107" s="88"/>
      <c r="E107" s="80"/>
      <c r="F107" s="92"/>
      <c r="G107" s="92"/>
      <c r="H107" s="92"/>
      <c r="I107" s="92"/>
      <c r="J107" s="92"/>
      <c r="K107" s="92"/>
      <c r="L107" s="92"/>
    </row>
    <row r="108" spans="1:12" ht="16.5" customHeight="1" x14ac:dyDescent="0.25">
      <c r="A108" s="86"/>
      <c r="C108" s="80"/>
      <c r="D108" s="88"/>
      <c r="E108" s="80"/>
      <c r="F108" s="92"/>
      <c r="G108" s="92"/>
      <c r="H108" s="92"/>
      <c r="I108" s="92"/>
      <c r="J108" s="92"/>
      <c r="K108" s="92"/>
      <c r="L108" s="92"/>
    </row>
    <row r="109" spans="1:12" ht="14.25" customHeight="1" x14ac:dyDescent="0.25">
      <c r="A109" s="86"/>
      <c r="C109" s="80"/>
      <c r="D109" s="88"/>
      <c r="E109" s="80"/>
      <c r="F109" s="92"/>
      <c r="G109" s="92"/>
      <c r="H109" s="92"/>
      <c r="I109" s="92"/>
      <c r="J109" s="92"/>
      <c r="K109" s="92"/>
      <c r="L109" s="92"/>
    </row>
    <row r="113" spans="1:12" ht="22.5" customHeight="1" x14ac:dyDescent="0.25"/>
    <row r="115" spans="1:12" s="5" customFormat="1" ht="21.95" customHeight="1" x14ac:dyDescent="0.25">
      <c r="A115" s="172" t="str">
        <f>A62</f>
        <v>The condensed notes to the interim financial information are an integral part of this interim financial information.</v>
      </c>
      <c r="B115" s="173"/>
      <c r="C115" s="173"/>
      <c r="D115" s="173"/>
      <c r="E115" s="173"/>
      <c r="F115" s="173"/>
      <c r="G115" s="173"/>
      <c r="H115" s="173"/>
      <c r="I115" s="173"/>
      <c r="J115" s="173"/>
      <c r="K115" s="173"/>
      <c r="L115" s="173"/>
    </row>
  </sheetData>
  <mergeCells count="1">
    <mergeCell ref="A115:L115"/>
  </mergeCells>
  <pageMargins left="0.8" right="0.5" top="0.5" bottom="0.6" header="0.49" footer="0.4"/>
  <pageSetup paperSize="9" scale="90" firstPageNumber="5" orientation="portrait" useFirstPageNumber="1" horizontalDpi="1200" verticalDpi="1200" r:id="rId1"/>
  <headerFooter>
    <oddFooter>&amp;R&amp;"Arial,Regular"&amp;9&amp;P</oddFooter>
  </headerFooter>
  <rowBreaks count="1" manualBreakCount="1">
    <brk id="6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38E52-1135-4CDD-A85C-60137428B5BD}">
  <dimension ref="A1:AD48"/>
  <sheetViews>
    <sheetView topLeftCell="A9" zoomScale="85" zoomScaleNormal="85" zoomScaleSheetLayoutView="90" workbookViewId="0">
      <selection activeCell="F38" sqref="F38"/>
    </sheetView>
  </sheetViews>
  <sheetFormatPr defaultColWidth="9.28515625" defaultRowHeight="16.5" customHeight="1" x14ac:dyDescent="0.25"/>
  <cols>
    <col min="1" max="2" width="1.7109375" style="81" customWidth="1"/>
    <col min="3" max="3" width="28" style="81" customWidth="1"/>
    <col min="4" max="4" width="5.28515625" style="95" customWidth="1"/>
    <col min="5" max="5" width="0.5703125" style="96" customWidth="1"/>
    <col min="6" max="6" width="12" style="97" customWidth="1"/>
    <col min="7" max="7" width="0.5703125" style="96" customWidth="1"/>
    <col min="8" max="8" width="11.7109375" style="97" customWidth="1"/>
    <col min="9" max="9" width="0.5703125" style="96" customWidth="1"/>
    <col min="10" max="10" width="11.42578125" style="97" customWidth="1"/>
    <col min="11" max="11" width="0.5703125" style="96" customWidth="1"/>
    <col min="12" max="12" width="11.42578125" style="96" customWidth="1"/>
    <col min="13" max="13" width="0.5703125" style="96" customWidth="1"/>
    <col min="14" max="14" width="11.42578125" style="96" customWidth="1"/>
    <col min="15" max="15" width="0.5703125" style="96" customWidth="1"/>
    <col min="16" max="16" width="12.7109375" style="97" customWidth="1"/>
    <col min="17" max="17" width="0.5703125" style="96" customWidth="1"/>
    <col min="18" max="18" width="13.28515625" style="96" customWidth="1"/>
    <col min="19" max="19" width="0.5703125" style="96" customWidth="1"/>
    <col min="20" max="20" width="11" style="96" customWidth="1"/>
    <col min="21" max="21" width="0.5703125" style="96" customWidth="1"/>
    <col min="22" max="22" width="12.7109375" style="97" customWidth="1"/>
    <col min="23" max="23" width="0.5703125" style="97" customWidth="1"/>
    <col min="24" max="24" width="14.42578125" style="97" customWidth="1"/>
    <col min="25" max="25" width="0.5703125" style="96" customWidth="1"/>
    <col min="26" max="26" width="12.28515625" style="96" customWidth="1"/>
    <col min="27" max="27" width="0.5703125" style="96" customWidth="1"/>
    <col min="28" max="28" width="13.7109375" style="97" customWidth="1"/>
    <col min="29" max="29" width="0.5703125" style="96" customWidth="1"/>
    <col min="30" max="30" width="12" style="97" customWidth="1"/>
    <col min="31" max="16384" width="9.28515625" style="81"/>
  </cols>
  <sheetData>
    <row r="1" spans="1:30" ht="16.5" customHeight="1" x14ac:dyDescent="0.25">
      <c r="A1" s="93" t="s">
        <v>0</v>
      </c>
      <c r="B1" s="94"/>
      <c r="C1" s="94"/>
      <c r="AD1" s="55" t="s">
        <v>6</v>
      </c>
    </row>
    <row r="2" spans="1:30" ht="16.5" customHeight="1" x14ac:dyDescent="0.25">
      <c r="A2" s="93" t="s">
        <v>138</v>
      </c>
      <c r="B2" s="94"/>
      <c r="C2" s="94"/>
      <c r="AD2" s="98"/>
    </row>
    <row r="3" spans="1:30" ht="16.5" customHeight="1" x14ac:dyDescent="0.25">
      <c r="A3" s="99" t="str">
        <f>'5-6 (3m)'!A3</f>
        <v>For the three-month period ended 31 March 2024</v>
      </c>
      <c r="B3" s="100"/>
      <c r="C3" s="100"/>
      <c r="D3" s="101"/>
      <c r="E3" s="102"/>
      <c r="F3" s="103"/>
      <c r="G3" s="102"/>
      <c r="H3" s="103"/>
      <c r="I3" s="102"/>
      <c r="J3" s="103"/>
      <c r="K3" s="102"/>
      <c r="L3" s="102"/>
      <c r="M3" s="102"/>
      <c r="N3" s="102"/>
      <c r="O3" s="102"/>
      <c r="P3" s="103"/>
      <c r="Q3" s="102"/>
      <c r="R3" s="102"/>
      <c r="S3" s="102"/>
      <c r="T3" s="102"/>
      <c r="U3" s="102"/>
      <c r="V3" s="103"/>
      <c r="W3" s="103"/>
      <c r="X3" s="103"/>
      <c r="Y3" s="102"/>
      <c r="Z3" s="102"/>
      <c r="AA3" s="102"/>
      <c r="AB3" s="103"/>
      <c r="AC3" s="102"/>
      <c r="AD3" s="103"/>
    </row>
    <row r="6" spans="1:30" ht="16.5" customHeight="1" x14ac:dyDescent="0.25">
      <c r="B6" s="104"/>
      <c r="C6" s="104"/>
      <c r="D6" s="105"/>
      <c r="E6" s="104"/>
      <c r="F6" s="106"/>
      <c r="G6" s="107"/>
      <c r="H6" s="106"/>
      <c r="I6" s="107"/>
      <c r="J6" s="106"/>
      <c r="K6" s="107"/>
      <c r="L6" s="107"/>
      <c r="M6" s="107"/>
      <c r="N6" s="107"/>
      <c r="O6" s="107"/>
      <c r="P6" s="106"/>
      <c r="Q6" s="107"/>
      <c r="R6" s="107"/>
      <c r="S6" s="107"/>
      <c r="T6" s="107"/>
      <c r="U6" s="107"/>
      <c r="V6" s="106"/>
      <c r="W6" s="106"/>
      <c r="X6" s="106"/>
      <c r="Y6" s="107"/>
      <c r="Z6" s="107"/>
      <c r="AA6" s="107"/>
      <c r="AB6" s="106"/>
      <c r="AC6" s="107"/>
      <c r="AD6" s="106" t="s">
        <v>139</v>
      </c>
    </row>
    <row r="7" spans="1:30" ht="16.5" customHeight="1" x14ac:dyDescent="0.25">
      <c r="B7" s="104"/>
      <c r="C7" s="104"/>
      <c r="D7" s="105"/>
      <c r="E7" s="104"/>
      <c r="F7" s="174" t="s">
        <v>140</v>
      </c>
      <c r="G7" s="174"/>
      <c r="H7" s="174"/>
      <c r="I7" s="174"/>
      <c r="J7" s="174"/>
      <c r="K7" s="174"/>
      <c r="L7" s="174"/>
      <c r="M7" s="174"/>
      <c r="N7" s="174"/>
      <c r="O7" s="174"/>
      <c r="P7" s="174"/>
      <c r="Q7" s="174"/>
      <c r="R7" s="174"/>
      <c r="S7" s="174"/>
      <c r="T7" s="174"/>
      <c r="U7" s="174"/>
      <c r="V7" s="174"/>
      <c r="W7" s="174"/>
      <c r="X7" s="174"/>
      <c r="Y7" s="174"/>
      <c r="Z7" s="174"/>
      <c r="AA7" s="104"/>
      <c r="AB7" s="98"/>
      <c r="AC7" s="104"/>
      <c r="AD7" s="98"/>
    </row>
    <row r="8" spans="1:30" ht="16.5" customHeight="1" x14ac:dyDescent="0.25">
      <c r="B8" s="104"/>
      <c r="C8" s="104"/>
      <c r="D8" s="105"/>
      <c r="E8" s="104"/>
      <c r="F8" s="98"/>
      <c r="G8" s="104"/>
      <c r="H8" s="98"/>
      <c r="I8" s="104"/>
      <c r="J8" s="98"/>
      <c r="K8" s="104"/>
      <c r="L8" s="104"/>
      <c r="M8" s="104"/>
      <c r="N8" s="175" t="s">
        <v>88</v>
      </c>
      <c r="O8" s="175"/>
      <c r="P8" s="175"/>
      <c r="Q8" s="175"/>
      <c r="R8" s="175"/>
      <c r="S8" s="175"/>
      <c r="T8" s="175"/>
      <c r="U8" s="104"/>
      <c r="V8" s="176" t="s">
        <v>141</v>
      </c>
      <c r="W8" s="176"/>
      <c r="X8" s="176"/>
      <c r="Y8" s="104"/>
      <c r="Z8" s="104"/>
      <c r="AA8" s="104"/>
      <c r="AB8" s="98"/>
      <c r="AC8" s="104"/>
      <c r="AD8" s="98"/>
    </row>
    <row r="9" spans="1:30" ht="16.5" customHeight="1" x14ac:dyDescent="0.25">
      <c r="B9" s="104"/>
      <c r="C9" s="104"/>
      <c r="D9" s="105"/>
      <c r="E9" s="104"/>
      <c r="F9" s="98"/>
      <c r="G9" s="104"/>
      <c r="H9" s="98"/>
      <c r="I9" s="104"/>
      <c r="J9" s="98"/>
      <c r="K9" s="104"/>
      <c r="L9" s="104"/>
      <c r="M9" s="104"/>
      <c r="N9" s="108"/>
      <c r="O9" s="108"/>
      <c r="P9" s="108"/>
      <c r="Q9" s="108"/>
      <c r="R9" s="108" t="s">
        <v>142</v>
      </c>
      <c r="S9" s="108"/>
      <c r="T9" s="108"/>
      <c r="U9" s="104"/>
      <c r="V9" s="108"/>
      <c r="W9" s="108"/>
      <c r="X9" s="108"/>
      <c r="Y9" s="104"/>
      <c r="Z9" s="104"/>
      <c r="AA9" s="104"/>
      <c r="AB9" s="98"/>
      <c r="AC9" s="104"/>
      <c r="AD9" s="98"/>
    </row>
    <row r="10" spans="1:30" ht="16.5" customHeight="1" x14ac:dyDescent="0.25">
      <c r="B10" s="104"/>
      <c r="C10" s="104"/>
      <c r="D10" s="105"/>
      <c r="E10" s="104"/>
      <c r="F10" s="98"/>
      <c r="G10" s="104"/>
      <c r="H10" s="98"/>
      <c r="I10" s="104"/>
      <c r="J10" s="98"/>
      <c r="K10" s="104"/>
      <c r="L10" s="104"/>
      <c r="M10" s="108"/>
      <c r="N10" s="104" t="s">
        <v>143</v>
      </c>
      <c r="O10" s="108"/>
      <c r="P10" s="109"/>
      <c r="Q10" s="108"/>
      <c r="R10" s="108" t="s">
        <v>144</v>
      </c>
      <c r="S10" s="108"/>
      <c r="T10" s="108"/>
      <c r="U10" s="104"/>
      <c r="V10" s="108"/>
      <c r="W10" s="108"/>
      <c r="X10" s="108"/>
      <c r="Y10" s="104"/>
      <c r="Z10" s="104"/>
      <c r="AA10" s="104"/>
      <c r="AB10" s="98"/>
      <c r="AC10" s="104"/>
      <c r="AD10" s="98"/>
    </row>
    <row r="11" spans="1:30" ht="16.5" customHeight="1" x14ac:dyDescent="0.25">
      <c r="B11" s="104"/>
      <c r="C11" s="104"/>
      <c r="D11" s="105"/>
      <c r="E11" s="104"/>
      <c r="F11" s="98"/>
      <c r="G11" s="104"/>
      <c r="H11" s="98"/>
      <c r="I11" s="104"/>
      <c r="J11" s="98"/>
      <c r="K11" s="104"/>
      <c r="L11" s="110"/>
      <c r="M11" s="104"/>
      <c r="N11" s="110" t="s">
        <v>145</v>
      </c>
      <c r="O11" s="104"/>
      <c r="P11" s="109" t="s">
        <v>143</v>
      </c>
      <c r="Q11" s="104"/>
      <c r="R11" s="104" t="s">
        <v>146</v>
      </c>
      <c r="S11" s="104"/>
      <c r="T11" s="104"/>
      <c r="U11" s="104"/>
      <c r="V11" s="108"/>
      <c r="W11" s="108"/>
      <c r="X11" s="108"/>
      <c r="Y11" s="104"/>
      <c r="Z11" s="104"/>
      <c r="AA11" s="104"/>
      <c r="AB11" s="98"/>
      <c r="AC11" s="104"/>
      <c r="AD11" s="98"/>
    </row>
    <row r="12" spans="1:30" ht="16.5" customHeight="1" x14ac:dyDescent="0.25">
      <c r="D12" s="105"/>
      <c r="E12" s="111"/>
      <c r="F12" s="110" t="s">
        <v>147</v>
      </c>
      <c r="G12" s="111"/>
      <c r="H12" s="112" t="s">
        <v>143</v>
      </c>
      <c r="I12" s="111"/>
      <c r="J12" s="112" t="s">
        <v>143</v>
      </c>
      <c r="K12" s="111"/>
      <c r="L12" s="110" t="s">
        <v>148</v>
      </c>
      <c r="M12" s="111"/>
      <c r="N12" s="110" t="s">
        <v>149</v>
      </c>
      <c r="O12" s="111"/>
      <c r="P12" s="98" t="s">
        <v>150</v>
      </c>
      <c r="Q12" s="111"/>
      <c r="R12" s="110" t="s">
        <v>151</v>
      </c>
      <c r="S12" s="111"/>
      <c r="T12" s="110" t="s">
        <v>152</v>
      </c>
      <c r="U12" s="111"/>
      <c r="V12" s="81"/>
      <c r="W12" s="81"/>
      <c r="X12" s="81"/>
      <c r="Y12" s="111"/>
      <c r="Z12" s="81"/>
      <c r="AA12" s="111"/>
      <c r="AB12" s="110"/>
      <c r="AC12" s="111"/>
      <c r="AD12" s="110"/>
    </row>
    <row r="13" spans="1:30" ht="16.5" customHeight="1" x14ac:dyDescent="0.25">
      <c r="D13" s="105"/>
      <c r="E13" s="111"/>
      <c r="F13" s="112" t="s">
        <v>153</v>
      </c>
      <c r="G13" s="111"/>
      <c r="H13" s="112" t="s">
        <v>154</v>
      </c>
      <c r="I13" s="111"/>
      <c r="J13" s="112" t="s">
        <v>155</v>
      </c>
      <c r="K13" s="111"/>
      <c r="L13" s="110" t="s">
        <v>156</v>
      </c>
      <c r="M13" s="111"/>
      <c r="N13" s="110" t="s">
        <v>157</v>
      </c>
      <c r="O13" s="111"/>
      <c r="P13" s="112" t="s">
        <v>158</v>
      </c>
      <c r="Q13" s="111"/>
      <c r="R13" s="110" t="s">
        <v>159</v>
      </c>
      <c r="S13" s="111"/>
      <c r="T13" s="110" t="s">
        <v>160</v>
      </c>
      <c r="U13" s="111"/>
      <c r="V13" s="112" t="s">
        <v>161</v>
      </c>
      <c r="W13" s="112"/>
      <c r="X13" s="110"/>
      <c r="Y13" s="111"/>
      <c r="Z13" s="110" t="s">
        <v>162</v>
      </c>
      <c r="AA13" s="111"/>
      <c r="AB13" s="110" t="s">
        <v>163</v>
      </c>
      <c r="AC13" s="111"/>
      <c r="AD13" s="110"/>
    </row>
    <row r="14" spans="1:30" ht="16.5" customHeight="1" x14ac:dyDescent="0.25">
      <c r="D14" s="105"/>
      <c r="E14" s="111"/>
      <c r="F14" s="98" t="s">
        <v>164</v>
      </c>
      <c r="G14" s="111"/>
      <c r="H14" s="112" t="s">
        <v>165</v>
      </c>
      <c r="I14" s="111"/>
      <c r="J14" s="112" t="s">
        <v>166</v>
      </c>
      <c r="K14" s="111"/>
      <c r="L14" s="111" t="s">
        <v>167</v>
      </c>
      <c r="M14" s="111"/>
      <c r="N14" s="111" t="s">
        <v>166</v>
      </c>
      <c r="O14" s="111"/>
      <c r="P14" s="112" t="s">
        <v>168</v>
      </c>
      <c r="Q14" s="111"/>
      <c r="R14" s="110" t="s">
        <v>169</v>
      </c>
      <c r="S14" s="111"/>
      <c r="T14" s="110" t="s">
        <v>170</v>
      </c>
      <c r="U14" s="111"/>
      <c r="V14" s="112" t="s">
        <v>171</v>
      </c>
      <c r="W14" s="112"/>
      <c r="X14" s="110" t="s">
        <v>87</v>
      </c>
      <c r="Y14" s="111"/>
      <c r="Z14" s="110" t="s">
        <v>90</v>
      </c>
      <c r="AA14" s="111"/>
      <c r="AB14" s="110" t="s">
        <v>172</v>
      </c>
      <c r="AC14" s="111"/>
      <c r="AD14" s="110" t="s">
        <v>173</v>
      </c>
    </row>
    <row r="15" spans="1:30" ht="16.5" customHeight="1" x14ac:dyDescent="0.25">
      <c r="D15" s="108"/>
      <c r="E15" s="111"/>
      <c r="F15" s="113" t="s">
        <v>11</v>
      </c>
      <c r="G15" s="114"/>
      <c r="H15" s="113" t="s">
        <v>11</v>
      </c>
      <c r="I15" s="111"/>
      <c r="J15" s="113" t="s">
        <v>11</v>
      </c>
      <c r="K15" s="111"/>
      <c r="L15" s="113" t="s">
        <v>11</v>
      </c>
      <c r="M15" s="111"/>
      <c r="N15" s="113" t="s">
        <v>11</v>
      </c>
      <c r="O15" s="111"/>
      <c r="P15" s="113" t="s">
        <v>11</v>
      </c>
      <c r="Q15" s="111"/>
      <c r="R15" s="113" t="s">
        <v>11</v>
      </c>
      <c r="S15" s="111"/>
      <c r="T15" s="113" t="s">
        <v>11</v>
      </c>
      <c r="U15" s="111"/>
      <c r="V15" s="113" t="s">
        <v>11</v>
      </c>
      <c r="W15" s="115"/>
      <c r="X15" s="113" t="s">
        <v>11</v>
      </c>
      <c r="Y15" s="111"/>
      <c r="Z15" s="113" t="s">
        <v>11</v>
      </c>
      <c r="AA15" s="111"/>
      <c r="AB15" s="113" t="s">
        <v>11</v>
      </c>
      <c r="AC15" s="111"/>
      <c r="AD15" s="113" t="s">
        <v>11</v>
      </c>
    </row>
    <row r="16" spans="1:30" ht="16.5" customHeight="1" x14ac:dyDescent="0.25">
      <c r="D16" s="105"/>
      <c r="E16" s="111"/>
      <c r="F16" s="115"/>
      <c r="G16" s="114"/>
      <c r="H16" s="115"/>
      <c r="I16" s="111"/>
      <c r="J16" s="115"/>
      <c r="K16" s="111"/>
      <c r="L16" s="111"/>
      <c r="M16" s="111"/>
      <c r="N16" s="111"/>
      <c r="O16" s="111"/>
      <c r="P16" s="115"/>
      <c r="Q16" s="111"/>
      <c r="R16" s="111"/>
      <c r="S16" s="111"/>
      <c r="T16" s="111"/>
      <c r="U16" s="111"/>
      <c r="V16" s="115"/>
      <c r="W16" s="115"/>
      <c r="X16" s="115"/>
      <c r="Y16" s="111"/>
      <c r="Z16" s="111"/>
      <c r="AA16" s="111"/>
      <c r="AB16" s="115"/>
      <c r="AC16" s="111"/>
      <c r="AD16" s="115"/>
    </row>
    <row r="17" spans="1:30" ht="16.5" customHeight="1" x14ac:dyDescent="0.25">
      <c r="A17" s="93" t="s">
        <v>174</v>
      </c>
      <c r="B17" s="116"/>
      <c r="C17" s="116"/>
      <c r="E17" s="97"/>
      <c r="F17" s="159">
        <v>543632325</v>
      </c>
      <c r="G17" s="81"/>
      <c r="H17" s="159">
        <v>770857410</v>
      </c>
      <c r="I17" s="97"/>
      <c r="J17" s="117">
        <v>37817556</v>
      </c>
      <c r="K17" s="97"/>
      <c r="L17" s="117">
        <v>733590</v>
      </c>
      <c r="M17" s="81"/>
      <c r="N17" s="117">
        <v>165437396</v>
      </c>
      <c r="O17" s="81"/>
      <c r="P17" s="159">
        <v>571977711</v>
      </c>
      <c r="Q17" s="97"/>
      <c r="R17" s="118">
        <v>2593268</v>
      </c>
      <c r="S17" s="97"/>
      <c r="T17" s="117">
        <f t="shared" ref="T17" si="0">SUM(R17,P17,N17)</f>
        <v>740008375</v>
      </c>
      <c r="U17" s="97"/>
      <c r="V17" s="159">
        <v>54363233</v>
      </c>
      <c r="W17" s="81"/>
      <c r="X17" s="159">
        <v>1517894602</v>
      </c>
      <c r="Y17" s="97"/>
      <c r="Z17" s="85">
        <f>SUM(X17,V17,T17,L17,J17,H17,F17)</f>
        <v>3665307091</v>
      </c>
      <c r="AA17" s="97"/>
      <c r="AB17" s="159">
        <v>1925461598</v>
      </c>
      <c r="AC17" s="97"/>
      <c r="AD17" s="117">
        <f>SUM(AB17,Z17)</f>
        <v>5590768689</v>
      </c>
    </row>
    <row r="18" spans="1:30" ht="6" customHeight="1" x14ac:dyDescent="0.25">
      <c r="A18" s="93"/>
      <c r="B18" s="93"/>
      <c r="E18" s="97"/>
      <c r="F18" s="117"/>
      <c r="G18" s="117"/>
      <c r="H18" s="117"/>
      <c r="I18" s="117"/>
      <c r="J18" s="117"/>
      <c r="K18" s="117"/>
      <c r="L18" s="117"/>
      <c r="M18" s="117"/>
      <c r="N18" s="117"/>
      <c r="O18" s="117"/>
      <c r="P18" s="117"/>
      <c r="Q18" s="117"/>
      <c r="R18" s="117"/>
      <c r="S18" s="117"/>
      <c r="T18" s="117"/>
      <c r="U18" s="117"/>
      <c r="V18" s="117"/>
      <c r="W18" s="117"/>
      <c r="X18" s="117"/>
      <c r="Y18" s="85"/>
      <c r="Z18" s="85"/>
      <c r="AA18" s="85"/>
      <c r="AB18" s="117"/>
      <c r="AC18" s="85"/>
      <c r="AD18" s="117"/>
    </row>
    <row r="19" spans="1:30" ht="16.5" customHeight="1" x14ac:dyDescent="0.25">
      <c r="A19" s="93" t="s">
        <v>175</v>
      </c>
      <c r="B19" s="93"/>
      <c r="E19" s="97"/>
      <c r="F19" s="117"/>
      <c r="G19" s="117"/>
      <c r="H19" s="117"/>
      <c r="I19" s="117"/>
      <c r="J19" s="117"/>
      <c r="K19" s="117"/>
      <c r="L19" s="117"/>
      <c r="M19" s="117"/>
      <c r="N19" s="117"/>
      <c r="O19" s="117"/>
      <c r="P19" s="117"/>
      <c r="Q19" s="117"/>
      <c r="R19" s="117"/>
      <c r="S19" s="117"/>
      <c r="T19" s="117"/>
      <c r="U19" s="117"/>
      <c r="V19" s="117"/>
      <c r="W19" s="117"/>
      <c r="X19" s="117"/>
      <c r="Y19" s="85"/>
      <c r="Z19" s="85"/>
      <c r="AA19" s="85"/>
      <c r="AB19" s="117"/>
      <c r="AC19" s="85"/>
      <c r="AD19" s="117"/>
    </row>
    <row r="20" spans="1:30" ht="16.5" customHeight="1" x14ac:dyDescent="0.25">
      <c r="A20" s="116" t="s">
        <v>176</v>
      </c>
      <c r="B20" s="93"/>
      <c r="E20" s="97"/>
      <c r="F20" s="117"/>
      <c r="G20" s="117"/>
      <c r="H20" s="117"/>
      <c r="I20" s="117"/>
      <c r="J20" s="117"/>
      <c r="K20" s="117"/>
      <c r="L20" s="117"/>
      <c r="M20" s="117"/>
      <c r="N20" s="117"/>
      <c r="O20" s="117"/>
      <c r="P20" s="117"/>
      <c r="Q20" s="117"/>
      <c r="R20" s="117"/>
      <c r="S20" s="117"/>
      <c r="T20" s="117"/>
      <c r="U20" s="117"/>
      <c r="V20" s="117"/>
      <c r="W20" s="117"/>
      <c r="X20" s="117"/>
      <c r="Y20" s="85"/>
      <c r="Z20" s="85"/>
      <c r="AA20" s="85"/>
      <c r="AB20" s="117"/>
      <c r="AC20" s="85"/>
      <c r="AD20" s="117"/>
    </row>
    <row r="21" spans="1:30" ht="16.5" customHeight="1" x14ac:dyDescent="0.25">
      <c r="A21" s="116"/>
      <c r="B21" s="116" t="s">
        <v>177</v>
      </c>
      <c r="E21" s="97"/>
      <c r="F21" s="117">
        <v>0</v>
      </c>
      <c r="G21" s="117"/>
      <c r="H21" s="117">
        <v>0</v>
      </c>
      <c r="I21" s="117"/>
      <c r="J21" s="117">
        <v>0</v>
      </c>
      <c r="K21" s="117"/>
      <c r="L21" s="117">
        <v>-733590</v>
      </c>
      <c r="M21" s="117"/>
      <c r="N21" s="117">
        <v>0</v>
      </c>
      <c r="O21" s="117"/>
      <c r="P21" s="117">
        <v>69299136</v>
      </c>
      <c r="Q21" s="117"/>
      <c r="R21" s="117">
        <v>0</v>
      </c>
      <c r="S21" s="117"/>
      <c r="T21" s="117">
        <f t="shared" ref="T21:T22" si="1">SUM(N21:R21)</f>
        <v>69299136</v>
      </c>
      <c r="U21" s="117"/>
      <c r="V21" s="117">
        <v>0</v>
      </c>
      <c r="W21" s="117"/>
      <c r="X21" s="117">
        <v>0</v>
      </c>
      <c r="Y21" s="85"/>
      <c r="Z21" s="85">
        <f>SUM(X21,V21,T21,L21,J21,H21,F21)</f>
        <v>68565546</v>
      </c>
      <c r="AA21" s="85"/>
      <c r="AB21" s="117">
        <v>-32309234</v>
      </c>
      <c r="AC21" s="85"/>
      <c r="AD21" s="117">
        <f t="shared" ref="AD21:AD25" si="2">SUM(AB21,Z21)</f>
        <v>36256312</v>
      </c>
    </row>
    <row r="22" spans="1:30" ht="16.5" customHeight="1" x14ac:dyDescent="0.25">
      <c r="A22" s="116" t="s">
        <v>178</v>
      </c>
      <c r="B22" s="116"/>
      <c r="E22" s="97"/>
      <c r="F22" s="117">
        <v>0</v>
      </c>
      <c r="G22" s="117"/>
      <c r="H22" s="117">
        <v>0</v>
      </c>
      <c r="I22" s="117"/>
      <c r="J22" s="117">
        <v>0</v>
      </c>
      <c r="K22" s="117"/>
      <c r="L22" s="117">
        <v>21214717</v>
      </c>
      <c r="M22" s="117"/>
      <c r="N22" s="117">
        <v>0</v>
      </c>
      <c r="O22" s="117"/>
      <c r="P22" s="117">
        <v>0</v>
      </c>
      <c r="Q22" s="117"/>
      <c r="R22" s="117">
        <v>0</v>
      </c>
      <c r="S22" s="117"/>
      <c r="T22" s="117">
        <f t="shared" si="1"/>
        <v>0</v>
      </c>
      <c r="U22" s="117"/>
      <c r="V22" s="117">
        <v>0</v>
      </c>
      <c r="W22" s="117"/>
      <c r="X22" s="117">
        <v>0</v>
      </c>
      <c r="Y22" s="85"/>
      <c r="Z22" s="85">
        <f t="shared" ref="Z22:Z24" si="3">SUM(X22,V22,T22,L22,J22,H22,F22)</f>
        <v>21214717</v>
      </c>
      <c r="AA22" s="85"/>
      <c r="AB22" s="117">
        <v>0</v>
      </c>
      <c r="AC22" s="85"/>
      <c r="AD22" s="117">
        <f t="shared" si="2"/>
        <v>21214717</v>
      </c>
    </row>
    <row r="23" spans="1:30" ht="16.5" customHeight="1" x14ac:dyDescent="0.25">
      <c r="A23" s="116" t="s">
        <v>179</v>
      </c>
      <c r="B23" s="93"/>
      <c r="E23" s="97"/>
      <c r="F23" s="117"/>
      <c r="G23" s="117"/>
      <c r="H23" s="117"/>
      <c r="I23" s="117"/>
      <c r="J23" s="117"/>
      <c r="K23" s="117"/>
      <c r="L23" s="117"/>
      <c r="M23" s="117"/>
      <c r="N23" s="117"/>
      <c r="O23" s="117"/>
      <c r="P23" s="117"/>
      <c r="Q23" s="117"/>
      <c r="R23" s="117"/>
      <c r="S23" s="117"/>
      <c r="T23" s="117"/>
      <c r="U23" s="117"/>
      <c r="V23" s="117"/>
      <c r="W23" s="117"/>
      <c r="X23" s="117"/>
      <c r="Y23" s="85"/>
      <c r="Z23" s="85"/>
      <c r="AA23" s="85"/>
      <c r="AB23" s="117"/>
      <c r="AC23" s="85"/>
      <c r="AD23" s="117"/>
    </row>
    <row r="24" spans="1:30" ht="16.5" customHeight="1" x14ac:dyDescent="0.25">
      <c r="B24" s="116" t="s">
        <v>180</v>
      </c>
      <c r="E24" s="97"/>
      <c r="F24" s="117">
        <v>0</v>
      </c>
      <c r="G24" s="117"/>
      <c r="H24" s="117">
        <v>0</v>
      </c>
      <c r="I24" s="117"/>
      <c r="J24" s="117">
        <v>0</v>
      </c>
      <c r="K24" s="117"/>
      <c r="L24" s="117">
        <v>0</v>
      </c>
      <c r="M24" s="117"/>
      <c r="N24" s="117">
        <v>0</v>
      </c>
      <c r="O24" s="117"/>
      <c r="P24" s="117">
        <v>0</v>
      </c>
      <c r="Q24" s="117"/>
      <c r="R24" s="117">
        <v>0</v>
      </c>
      <c r="S24" s="117"/>
      <c r="T24" s="117">
        <f t="shared" ref="T24:T25" si="4">SUM(N24:R24)</f>
        <v>0</v>
      </c>
      <c r="U24" s="117"/>
      <c r="V24" s="117">
        <v>0</v>
      </c>
      <c r="W24" s="117"/>
      <c r="X24" s="117">
        <v>0</v>
      </c>
      <c r="Y24" s="85"/>
      <c r="Z24" s="85">
        <f t="shared" si="3"/>
        <v>0</v>
      </c>
      <c r="AA24" s="85"/>
      <c r="AB24" s="117">
        <v>23416527</v>
      </c>
      <c r="AC24" s="85"/>
      <c r="AD24" s="117">
        <f t="shared" si="2"/>
        <v>23416527</v>
      </c>
    </row>
    <row r="25" spans="1:30" ht="16.5" customHeight="1" x14ac:dyDescent="0.25">
      <c r="A25" s="81" t="s">
        <v>181</v>
      </c>
      <c r="E25" s="97"/>
      <c r="F25" s="119">
        <v>0</v>
      </c>
      <c r="G25" s="117"/>
      <c r="H25" s="103" t="s">
        <v>68</v>
      </c>
      <c r="I25" s="117"/>
      <c r="J25" s="103" t="s">
        <v>68</v>
      </c>
      <c r="K25" s="117"/>
      <c r="L25" s="103" t="s">
        <v>68</v>
      </c>
      <c r="M25" s="117"/>
      <c r="N25" s="103">
        <v>0</v>
      </c>
      <c r="O25" s="117"/>
      <c r="P25" s="103">
        <v>0</v>
      </c>
      <c r="Q25" s="117"/>
      <c r="R25" s="103">
        <v>-329794</v>
      </c>
      <c r="S25" s="117"/>
      <c r="T25" s="119">
        <f t="shared" si="4"/>
        <v>-329794</v>
      </c>
      <c r="U25" s="117"/>
      <c r="V25" s="103">
        <v>0</v>
      </c>
      <c r="W25" s="70"/>
      <c r="X25" s="103">
        <v>127459335</v>
      </c>
      <c r="Y25" s="97"/>
      <c r="Z25" s="160">
        <f>SUM(X25,V25,T25,L25,J25,H25,F25)</f>
        <v>127129541</v>
      </c>
      <c r="AA25" s="97"/>
      <c r="AB25" s="71">
        <v>30328957</v>
      </c>
      <c r="AC25" s="97"/>
      <c r="AD25" s="119">
        <f t="shared" si="2"/>
        <v>157458498</v>
      </c>
    </row>
    <row r="26" spans="1:30" ht="16.5" customHeight="1" x14ac:dyDescent="0.25">
      <c r="A26" s="116"/>
      <c r="B26" s="116"/>
      <c r="E26" s="97"/>
      <c r="G26" s="97"/>
      <c r="I26" s="97"/>
      <c r="K26" s="97"/>
      <c r="L26" s="97"/>
      <c r="M26" s="97"/>
      <c r="N26" s="97"/>
      <c r="O26" s="97"/>
      <c r="Q26" s="97"/>
      <c r="R26" s="97"/>
      <c r="S26" s="97"/>
      <c r="T26" s="97"/>
      <c r="U26" s="97"/>
      <c r="Y26" s="97"/>
      <c r="Z26" s="97"/>
      <c r="AA26" s="97"/>
      <c r="AC26" s="97"/>
    </row>
    <row r="27" spans="1:30" ht="16.5" customHeight="1" thickBot="1" x14ac:dyDescent="0.3">
      <c r="A27" s="93" t="s">
        <v>182</v>
      </c>
      <c r="E27" s="120"/>
      <c r="F27" s="161">
        <f>SUM(F17:F26)</f>
        <v>543632325</v>
      </c>
      <c r="G27" s="97"/>
      <c r="H27" s="161">
        <f>SUM(H17:H26)</f>
        <v>770857410</v>
      </c>
      <c r="I27" s="97"/>
      <c r="J27" s="161">
        <f>SUM(J17:J26)</f>
        <v>37817556</v>
      </c>
      <c r="K27" s="97"/>
      <c r="L27" s="161">
        <f>SUM(L17:L26)</f>
        <v>21214717</v>
      </c>
      <c r="M27" s="97"/>
      <c r="N27" s="161">
        <f>SUM(N17:N26)</f>
        <v>165437396</v>
      </c>
      <c r="O27" s="97"/>
      <c r="P27" s="161">
        <f>SUM(P17:P26)</f>
        <v>641276847</v>
      </c>
      <c r="Q27" s="97"/>
      <c r="R27" s="161">
        <f>SUM(R17:R26)</f>
        <v>2263474</v>
      </c>
      <c r="S27" s="97"/>
      <c r="T27" s="161">
        <f>SUM(T17:T26)</f>
        <v>808977717</v>
      </c>
      <c r="U27" s="97"/>
      <c r="V27" s="161">
        <f>SUM(V17:V26)</f>
        <v>54363233</v>
      </c>
      <c r="X27" s="161">
        <f>SUM(X17:X26)</f>
        <v>1645353937</v>
      </c>
      <c r="Y27" s="97"/>
      <c r="Z27" s="161">
        <f>SUM(Z17:Z25)</f>
        <v>3882216895</v>
      </c>
      <c r="AA27" s="97"/>
      <c r="AB27" s="161">
        <f>SUM(AB17:AB26)</f>
        <v>1946897848</v>
      </c>
      <c r="AC27" s="97"/>
      <c r="AD27" s="161">
        <f>SUM(AD17:AD25)</f>
        <v>5829114743</v>
      </c>
    </row>
    <row r="28" spans="1:30" ht="16.5" customHeight="1" thickTop="1" x14ac:dyDescent="0.25">
      <c r="A28" s="93"/>
      <c r="E28" s="120"/>
      <c r="G28" s="97"/>
      <c r="I28" s="97"/>
      <c r="K28" s="97"/>
      <c r="L28" s="97"/>
      <c r="M28" s="97"/>
      <c r="N28" s="97"/>
      <c r="O28" s="97"/>
      <c r="Q28" s="97"/>
      <c r="R28" s="97"/>
      <c r="S28" s="97"/>
      <c r="T28" s="97"/>
      <c r="U28" s="97"/>
      <c r="Y28" s="97"/>
      <c r="Z28" s="97"/>
      <c r="AA28" s="97"/>
      <c r="AC28" s="97"/>
    </row>
    <row r="29" spans="1:30" ht="16.5" customHeight="1" x14ac:dyDescent="0.25">
      <c r="A29" s="93"/>
      <c r="E29" s="120"/>
      <c r="G29" s="97"/>
      <c r="I29" s="97"/>
      <c r="K29" s="97"/>
      <c r="L29" s="97"/>
      <c r="M29" s="97"/>
      <c r="N29" s="97"/>
      <c r="O29" s="97"/>
      <c r="Q29" s="97"/>
      <c r="R29" s="97"/>
      <c r="S29" s="97"/>
      <c r="T29" s="97"/>
      <c r="U29" s="97"/>
      <c r="Y29" s="97"/>
      <c r="Z29" s="97"/>
      <c r="AA29" s="97"/>
      <c r="AC29" s="97"/>
    </row>
    <row r="30" spans="1:30" ht="16.5" customHeight="1" x14ac:dyDescent="0.25">
      <c r="A30" s="93" t="s">
        <v>183</v>
      </c>
      <c r="B30" s="116"/>
      <c r="C30" s="116"/>
      <c r="E30" s="97"/>
      <c r="F30" s="139">
        <v>543632325</v>
      </c>
      <c r="G30" s="81"/>
      <c r="H30" s="140">
        <v>770857410</v>
      </c>
      <c r="I30" s="97"/>
      <c r="J30" s="44">
        <v>37817556</v>
      </c>
      <c r="K30" s="97"/>
      <c r="L30" s="44">
        <v>0</v>
      </c>
      <c r="M30" s="81"/>
      <c r="N30" s="44">
        <v>165437396</v>
      </c>
      <c r="P30" s="140">
        <v>574366868</v>
      </c>
      <c r="Q30" s="97"/>
      <c r="R30" s="44">
        <v>-4364073</v>
      </c>
      <c r="S30" s="97"/>
      <c r="T30" s="141">
        <f t="shared" ref="T30" si="5">SUM(N30:R30)</f>
        <v>735440191</v>
      </c>
      <c r="U30" s="97"/>
      <c r="V30" s="140">
        <v>54363233</v>
      </c>
      <c r="W30" s="96"/>
      <c r="X30" s="140">
        <v>1940758921</v>
      </c>
      <c r="Y30" s="97"/>
      <c r="Z30" s="84">
        <f>SUM(X30,V30,T30,H30,F30,J30,L30)</f>
        <v>4082869636</v>
      </c>
      <c r="AA30" s="97"/>
      <c r="AB30" s="139">
        <v>2187217057</v>
      </c>
      <c r="AC30" s="97"/>
      <c r="AD30" s="141">
        <f>SUM(AB30,Z30)</f>
        <v>6270086693</v>
      </c>
    </row>
    <row r="31" spans="1:30" ht="6" customHeight="1" x14ac:dyDescent="0.25">
      <c r="A31" s="93"/>
      <c r="B31" s="93"/>
      <c r="E31" s="97"/>
      <c r="F31" s="141"/>
      <c r="G31" s="117"/>
      <c r="H31" s="44"/>
      <c r="I31" s="118"/>
      <c r="J31" s="44"/>
      <c r="K31" s="118"/>
      <c r="L31" s="44"/>
      <c r="M31" s="117"/>
      <c r="N31" s="44"/>
      <c r="O31" s="118"/>
      <c r="P31" s="44"/>
      <c r="Q31" s="118"/>
      <c r="R31" s="44"/>
      <c r="S31" s="117"/>
      <c r="T31" s="141"/>
      <c r="U31" s="117"/>
      <c r="V31" s="44"/>
      <c r="W31" s="118"/>
      <c r="X31" s="44"/>
      <c r="Y31" s="85"/>
      <c r="Z31" s="84"/>
      <c r="AA31" s="85"/>
      <c r="AB31" s="141"/>
      <c r="AC31" s="85"/>
      <c r="AD31" s="141"/>
    </row>
    <row r="32" spans="1:30" ht="16.5" customHeight="1" x14ac:dyDescent="0.25">
      <c r="A32" s="93" t="s">
        <v>175</v>
      </c>
      <c r="B32" s="93"/>
      <c r="E32" s="97"/>
      <c r="F32" s="141"/>
      <c r="G32" s="117"/>
      <c r="H32" s="44"/>
      <c r="I32" s="118"/>
      <c r="J32" s="44"/>
      <c r="K32" s="118"/>
      <c r="L32" s="44"/>
      <c r="M32" s="117"/>
      <c r="N32" s="44"/>
      <c r="O32" s="118"/>
      <c r="P32" s="44"/>
      <c r="Q32" s="118"/>
      <c r="R32" s="44"/>
      <c r="S32" s="117"/>
      <c r="T32" s="141"/>
      <c r="U32" s="117"/>
      <c r="V32" s="44"/>
      <c r="W32" s="118"/>
      <c r="X32" s="44"/>
      <c r="Y32" s="85"/>
      <c r="Z32" s="84"/>
      <c r="AA32" s="85"/>
      <c r="AB32" s="141"/>
      <c r="AC32" s="85"/>
      <c r="AD32" s="141"/>
    </row>
    <row r="33" spans="1:30" ht="16.5" customHeight="1" x14ac:dyDescent="0.25">
      <c r="A33" s="81" t="s">
        <v>181</v>
      </c>
      <c r="E33" s="97"/>
      <c r="F33" s="48" t="s">
        <v>68</v>
      </c>
      <c r="G33" s="117"/>
      <c r="H33" s="166" t="s">
        <v>68</v>
      </c>
      <c r="I33" s="118"/>
      <c r="J33" s="166" t="s">
        <v>68</v>
      </c>
      <c r="K33" s="118"/>
      <c r="L33" s="166" t="s">
        <v>68</v>
      </c>
      <c r="M33" s="117"/>
      <c r="N33" s="166" t="s">
        <v>68</v>
      </c>
      <c r="O33" s="118"/>
      <c r="P33" s="166" t="s">
        <v>68</v>
      </c>
      <c r="Q33" s="118"/>
      <c r="R33" s="166">
        <v>-108000</v>
      </c>
      <c r="S33" s="117"/>
      <c r="T33" s="142">
        <f t="shared" ref="T33" si="6">SUM(N33:R33)</f>
        <v>-108000</v>
      </c>
      <c r="U33" s="117"/>
      <c r="V33" s="166" t="s">
        <v>68</v>
      </c>
      <c r="W33" s="68"/>
      <c r="X33" s="166">
        <v>202502895</v>
      </c>
      <c r="Y33" s="97"/>
      <c r="Z33" s="166">
        <f>SUM(X33,V33,T33,H33,F33,J33)</f>
        <v>202394895</v>
      </c>
      <c r="AA33" s="97"/>
      <c r="AB33" s="48">
        <v>49898075</v>
      </c>
      <c r="AC33" s="97"/>
      <c r="AD33" s="142">
        <f t="shared" ref="AD33" si="7">SUM(AB33,Z33)</f>
        <v>252292970</v>
      </c>
    </row>
    <row r="34" spans="1:30" ht="16.5" customHeight="1" x14ac:dyDescent="0.25">
      <c r="A34" s="116"/>
      <c r="B34" s="116"/>
      <c r="E34" s="97"/>
      <c r="F34" s="143"/>
      <c r="G34" s="97"/>
      <c r="H34" s="143"/>
      <c r="I34" s="97"/>
      <c r="J34" s="143"/>
      <c r="K34" s="97"/>
      <c r="L34" s="143"/>
      <c r="M34" s="97"/>
      <c r="N34" s="143"/>
      <c r="O34" s="97"/>
      <c r="P34" s="143"/>
      <c r="Q34" s="97"/>
      <c r="R34" s="143"/>
      <c r="S34" s="97"/>
      <c r="T34" s="143"/>
      <c r="U34" s="97"/>
      <c r="V34" s="143"/>
      <c r="X34" s="143"/>
      <c r="Y34" s="97"/>
      <c r="Z34" s="143"/>
      <c r="AA34" s="97"/>
      <c r="AB34" s="143"/>
      <c r="AC34" s="97"/>
      <c r="AD34" s="143"/>
    </row>
    <row r="35" spans="1:30" ht="16.5" customHeight="1" thickBot="1" x14ac:dyDescent="0.3">
      <c r="A35" s="93" t="s">
        <v>184</v>
      </c>
      <c r="E35" s="120"/>
      <c r="F35" s="144">
        <f>SUM(F30:F34)</f>
        <v>543632325</v>
      </c>
      <c r="G35" s="97"/>
      <c r="H35" s="144">
        <f>SUM(H30:H34)</f>
        <v>770857410</v>
      </c>
      <c r="I35" s="97"/>
      <c r="J35" s="144">
        <f>SUM(J30:J34)</f>
        <v>37817556</v>
      </c>
      <c r="K35" s="97"/>
      <c r="L35" s="144">
        <f>SUM(L30:L34)</f>
        <v>0</v>
      </c>
      <c r="M35" s="97"/>
      <c r="N35" s="144">
        <f>SUM(N30:N34)</f>
        <v>165437396</v>
      </c>
      <c r="O35" s="97"/>
      <c r="P35" s="144">
        <f>SUM(P30:P34)</f>
        <v>574366868</v>
      </c>
      <c r="Q35" s="97"/>
      <c r="R35" s="144">
        <f>SUM(R30:R34)</f>
        <v>-4472073</v>
      </c>
      <c r="S35" s="97"/>
      <c r="T35" s="144">
        <f>SUM(T30:T34)</f>
        <v>735332191</v>
      </c>
      <c r="U35" s="97"/>
      <c r="V35" s="144">
        <f>SUM(V30:V34)</f>
        <v>54363233</v>
      </c>
      <c r="X35" s="144">
        <f>SUM(X30:X34)</f>
        <v>2143261816</v>
      </c>
      <c r="Y35" s="97"/>
      <c r="Z35" s="144">
        <f>SUM(Z30:Z33)</f>
        <v>4285264531</v>
      </c>
      <c r="AA35" s="97"/>
      <c r="AB35" s="144">
        <f>SUM(AB30:AB34)</f>
        <v>2237115132</v>
      </c>
      <c r="AC35" s="97"/>
      <c r="AD35" s="144">
        <f>SUM(AD30:AD33)</f>
        <v>6522379663</v>
      </c>
    </row>
    <row r="36" spans="1:30" ht="16.5" customHeight="1" thickTop="1" x14ac:dyDescent="0.25">
      <c r="A36" s="93"/>
      <c r="E36" s="120"/>
      <c r="G36" s="97"/>
      <c r="I36" s="97"/>
      <c r="K36" s="97"/>
      <c r="L36" s="97"/>
      <c r="M36" s="97"/>
      <c r="N36" s="97"/>
      <c r="O36" s="97"/>
      <c r="Q36" s="97"/>
      <c r="R36" s="97"/>
      <c r="S36" s="97"/>
      <c r="T36" s="97"/>
      <c r="U36" s="97"/>
      <c r="Y36" s="97"/>
      <c r="Z36" s="97"/>
      <c r="AA36" s="97"/>
      <c r="AC36" s="97"/>
    </row>
    <row r="37" spans="1:30" ht="16.5" customHeight="1" x14ac:dyDescent="0.25">
      <c r="A37" s="93"/>
      <c r="E37" s="120"/>
      <c r="G37" s="97"/>
      <c r="I37" s="97"/>
      <c r="K37" s="97"/>
      <c r="L37" s="97"/>
      <c r="M37" s="97"/>
      <c r="N37" s="97"/>
      <c r="O37" s="97"/>
      <c r="Q37" s="97"/>
      <c r="R37" s="97"/>
      <c r="S37" s="97"/>
      <c r="T37" s="97"/>
      <c r="U37" s="97"/>
      <c r="Y37" s="97"/>
      <c r="Z37" s="97"/>
      <c r="AA37" s="97"/>
      <c r="AC37" s="97"/>
    </row>
    <row r="38" spans="1:30" ht="16.5" customHeight="1" x14ac:dyDescent="0.25">
      <c r="A38" s="93"/>
      <c r="E38" s="120"/>
      <c r="G38" s="97"/>
      <c r="I38" s="97"/>
      <c r="K38" s="97"/>
      <c r="L38" s="97"/>
      <c r="M38" s="97"/>
      <c r="N38" s="97"/>
      <c r="O38" s="97"/>
      <c r="Q38" s="97"/>
      <c r="R38" s="97"/>
      <c r="S38" s="97"/>
      <c r="T38" s="97"/>
      <c r="U38" s="97"/>
      <c r="Y38" s="97"/>
      <c r="Z38" s="97"/>
      <c r="AA38" s="97"/>
      <c r="AC38" s="97"/>
    </row>
    <row r="47" spans="1:30" ht="9" customHeight="1" x14ac:dyDescent="0.25"/>
    <row r="48" spans="1:30" ht="22.15" customHeight="1" x14ac:dyDescent="0.25">
      <c r="A48" s="121" t="s">
        <v>48</v>
      </c>
      <c r="B48" s="122"/>
      <c r="C48" s="37"/>
      <c r="D48" s="101"/>
      <c r="E48" s="102"/>
      <c r="F48" s="103"/>
      <c r="G48" s="102"/>
      <c r="H48" s="103"/>
      <c r="I48" s="102"/>
      <c r="J48" s="103"/>
      <c r="K48" s="102"/>
      <c r="L48" s="102"/>
      <c r="M48" s="102"/>
      <c r="N48" s="102"/>
      <c r="O48" s="102"/>
      <c r="P48" s="103"/>
      <c r="Q48" s="102"/>
      <c r="R48" s="102"/>
      <c r="S48" s="102"/>
      <c r="T48" s="102"/>
      <c r="U48" s="102"/>
      <c r="V48" s="103"/>
      <c r="W48" s="103"/>
      <c r="X48" s="103"/>
      <c r="Y48" s="102"/>
      <c r="Z48" s="102"/>
      <c r="AA48" s="102"/>
      <c r="AB48" s="123"/>
      <c r="AC48" s="102"/>
      <c r="AD48" s="103"/>
    </row>
  </sheetData>
  <mergeCells count="3">
    <mergeCell ref="F7:Z7"/>
    <mergeCell ref="N8:T8"/>
    <mergeCell ref="V8:X8"/>
  </mergeCells>
  <pageMargins left="0.3" right="0.3" top="0.5" bottom="0.6" header="0.49" footer="0.4"/>
  <pageSetup paperSize="9" scale="70" firstPageNumber="7"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49BE1-BA1F-477C-A84D-5468BB2CEF3F}">
  <dimension ref="A1:P34"/>
  <sheetViews>
    <sheetView topLeftCell="A13" zoomScaleNormal="100" zoomScaleSheetLayoutView="90" workbookViewId="0">
      <selection sqref="A1 A3 P13 P16 F18 H18 J18 L18 N18 P18 P21 P24 F26 H26 J26 L26 N26 P26 A34"/>
    </sheetView>
  </sheetViews>
  <sheetFormatPr defaultColWidth="9.28515625" defaultRowHeight="16.5" customHeight="1" x14ac:dyDescent="0.25"/>
  <cols>
    <col min="1" max="2" width="1.7109375" style="116" customWidth="1"/>
    <col min="3" max="3" width="33.7109375" style="116" customWidth="1"/>
    <col min="4" max="4" width="5.28515625" style="124" customWidth="1"/>
    <col min="5" max="5" width="0.7109375" style="125" customWidth="1"/>
    <col min="6" max="6" width="11.5703125" style="124" customWidth="1"/>
    <col min="7" max="7" width="0.7109375" style="125" customWidth="1"/>
    <col min="8" max="8" width="11.7109375" style="116" customWidth="1"/>
    <col min="9" max="9" width="0.7109375" style="116" customWidth="1"/>
    <col min="10" max="10" width="11.28515625" style="116" customWidth="1"/>
    <col min="11" max="11" width="0.7109375" style="116" customWidth="1"/>
    <col min="12" max="12" width="12.5703125" style="125" customWidth="1"/>
    <col min="13" max="13" width="0.7109375" style="125" customWidth="1"/>
    <col min="14" max="14" width="13.5703125" style="125" customWidth="1"/>
    <col min="15" max="15" width="0.7109375" style="125" customWidth="1"/>
    <col min="16" max="16" width="12.28515625" style="126" customWidth="1"/>
    <col min="17" max="16384" width="9.28515625" style="126"/>
  </cols>
  <sheetData>
    <row r="1" spans="1:16" ht="16.5" customHeight="1" x14ac:dyDescent="0.25">
      <c r="A1" s="93" t="str">
        <f>'7'!A1</f>
        <v>Interlink Communication Public Company Limited</v>
      </c>
      <c r="B1" s="93"/>
      <c r="C1" s="93"/>
      <c r="H1" s="93"/>
      <c r="I1" s="93"/>
      <c r="J1" s="93"/>
      <c r="K1" s="93"/>
      <c r="L1" s="93"/>
      <c r="M1" s="93"/>
      <c r="N1" s="116"/>
      <c r="P1" s="55" t="s">
        <v>6</v>
      </c>
    </row>
    <row r="2" spans="1:16" ht="16.5" customHeight="1" x14ac:dyDescent="0.25">
      <c r="A2" s="93" t="s">
        <v>138</v>
      </c>
      <c r="B2" s="93"/>
      <c r="C2" s="93"/>
      <c r="H2" s="93"/>
      <c r="I2" s="93"/>
      <c r="J2" s="93"/>
      <c r="K2" s="93"/>
      <c r="L2" s="93"/>
      <c r="M2" s="93"/>
      <c r="N2" s="116"/>
      <c r="P2" s="98"/>
    </row>
    <row r="3" spans="1:16" ht="16.5" customHeight="1" x14ac:dyDescent="0.25">
      <c r="A3" s="99" t="str">
        <f>'7'!A3</f>
        <v>For the three-month period ended 31 March 2024</v>
      </c>
      <c r="B3" s="127"/>
      <c r="C3" s="127"/>
      <c r="D3" s="128"/>
      <c r="E3" s="129"/>
      <c r="F3" s="128"/>
      <c r="G3" s="129"/>
      <c r="H3" s="127"/>
      <c r="I3" s="127"/>
      <c r="J3" s="127"/>
      <c r="K3" s="127"/>
      <c r="L3" s="127"/>
      <c r="M3" s="127"/>
      <c r="N3" s="121"/>
      <c r="O3" s="129"/>
      <c r="P3" s="127"/>
    </row>
    <row r="4" spans="1:16" ht="16.5" customHeight="1" x14ac:dyDescent="0.25">
      <c r="A4" s="93"/>
      <c r="D4" s="24"/>
      <c r="E4" s="130"/>
      <c r="F4" s="27"/>
      <c r="G4" s="130"/>
      <c r="H4" s="27"/>
      <c r="I4" s="27"/>
      <c r="J4" s="27"/>
      <c r="K4" s="27"/>
      <c r="L4" s="130"/>
      <c r="M4" s="130"/>
      <c r="N4" s="27"/>
      <c r="P4" s="27"/>
    </row>
    <row r="5" spans="1:16" ht="16.5" customHeight="1" x14ac:dyDescent="0.25">
      <c r="A5" s="93"/>
      <c r="D5" s="24"/>
      <c r="E5" s="130"/>
      <c r="F5" s="27"/>
      <c r="G5" s="130"/>
      <c r="H5" s="27"/>
      <c r="I5" s="27"/>
      <c r="J5" s="27"/>
      <c r="K5" s="27"/>
      <c r="L5" s="130"/>
      <c r="M5" s="130"/>
      <c r="N5" s="27"/>
      <c r="P5" s="27"/>
    </row>
    <row r="6" spans="1:16" ht="16.5" customHeight="1" x14ac:dyDescent="0.25">
      <c r="F6" s="128"/>
      <c r="G6" s="129"/>
      <c r="H6" s="121"/>
      <c r="I6" s="121"/>
      <c r="J6" s="121"/>
      <c r="K6" s="121"/>
      <c r="L6" s="121"/>
      <c r="M6" s="121"/>
      <c r="N6" s="121"/>
      <c r="O6" s="129"/>
      <c r="P6" s="14" t="s">
        <v>185</v>
      </c>
    </row>
    <row r="7" spans="1:16" ht="16.5" customHeight="1" x14ac:dyDescent="0.25">
      <c r="L7" s="177" t="s">
        <v>141</v>
      </c>
      <c r="M7" s="177"/>
      <c r="N7" s="177"/>
      <c r="P7" s="130"/>
    </row>
    <row r="8" spans="1:16" ht="16.5" customHeight="1" x14ac:dyDescent="0.25">
      <c r="F8" s="112" t="s">
        <v>147</v>
      </c>
      <c r="H8" s="112" t="s">
        <v>143</v>
      </c>
      <c r="J8" s="112" t="s">
        <v>143</v>
      </c>
      <c r="L8" s="156"/>
      <c r="M8" s="156"/>
      <c r="N8" s="156"/>
      <c r="P8" s="130"/>
    </row>
    <row r="9" spans="1:16" ht="16.5" customHeight="1" x14ac:dyDescent="0.25">
      <c r="A9" s="93"/>
      <c r="F9" s="112" t="s">
        <v>153</v>
      </c>
      <c r="G9" s="130"/>
      <c r="H9" s="112" t="s">
        <v>154</v>
      </c>
      <c r="I9" s="130"/>
      <c r="J9" s="112" t="s">
        <v>155</v>
      </c>
      <c r="K9" s="130"/>
      <c r="L9" s="112" t="s">
        <v>161</v>
      </c>
      <c r="M9" s="112"/>
      <c r="N9" s="110"/>
      <c r="O9" s="130"/>
      <c r="P9" s="130"/>
    </row>
    <row r="10" spans="1:16" ht="16.5" customHeight="1" x14ac:dyDescent="0.25">
      <c r="A10" s="93"/>
      <c r="F10" s="98" t="s">
        <v>164</v>
      </c>
      <c r="G10" s="130"/>
      <c r="H10" s="112" t="s">
        <v>165</v>
      </c>
      <c r="I10" s="130"/>
      <c r="J10" s="112" t="s">
        <v>166</v>
      </c>
      <c r="K10" s="130"/>
      <c r="L10" s="112" t="s">
        <v>171</v>
      </c>
      <c r="M10" s="112"/>
      <c r="N10" s="110" t="s">
        <v>87</v>
      </c>
      <c r="O10" s="130"/>
      <c r="P10" s="110" t="s">
        <v>92</v>
      </c>
    </row>
    <row r="11" spans="1:16" ht="16.5" customHeight="1" x14ac:dyDescent="0.25">
      <c r="A11" s="93"/>
      <c r="D11" s="108"/>
      <c r="F11" s="113" t="s">
        <v>11</v>
      </c>
      <c r="G11" s="157"/>
      <c r="H11" s="113" t="s">
        <v>11</v>
      </c>
      <c r="I11" s="130"/>
      <c r="J11" s="113" t="s">
        <v>11</v>
      </c>
      <c r="K11" s="130"/>
      <c r="L11" s="113" t="s">
        <v>11</v>
      </c>
      <c r="M11" s="115"/>
      <c r="N11" s="113" t="s">
        <v>11</v>
      </c>
      <c r="O11" s="130"/>
      <c r="P11" s="113" t="s">
        <v>11</v>
      </c>
    </row>
    <row r="12" spans="1:16" ht="16.5" customHeight="1" x14ac:dyDescent="0.25">
      <c r="A12" s="93"/>
      <c r="F12" s="116"/>
      <c r="H12" s="124"/>
      <c r="I12" s="124"/>
      <c r="J12" s="124"/>
      <c r="K12" s="124"/>
      <c r="L12" s="116"/>
      <c r="M12" s="116"/>
    </row>
    <row r="13" spans="1:16" ht="16.5" customHeight="1" x14ac:dyDescent="0.25">
      <c r="A13" s="93" t="s">
        <v>174</v>
      </c>
      <c r="F13" s="131">
        <v>543632325</v>
      </c>
      <c r="G13" s="131"/>
      <c r="H13" s="131">
        <v>770857410</v>
      </c>
      <c r="I13" s="131"/>
      <c r="J13" s="131">
        <v>37817556</v>
      </c>
      <c r="K13" s="131"/>
      <c r="L13" s="131">
        <v>54363233</v>
      </c>
      <c r="M13" s="27"/>
      <c r="N13" s="131">
        <v>1114849557</v>
      </c>
      <c r="O13" s="132"/>
      <c r="P13" s="131">
        <f>SUM(F13:N13)</f>
        <v>2521520081</v>
      </c>
    </row>
    <row r="14" spans="1:16" ht="6" customHeight="1" x14ac:dyDescent="0.25">
      <c r="A14" s="93"/>
      <c r="B14" s="133"/>
      <c r="F14" s="126"/>
      <c r="G14" s="126"/>
      <c r="H14" s="126"/>
      <c r="I14" s="126"/>
      <c r="J14" s="126"/>
      <c r="K14" s="126"/>
      <c r="L14" s="126"/>
      <c r="M14" s="27"/>
      <c r="N14" s="126"/>
      <c r="O14" s="126"/>
      <c r="P14" s="27"/>
    </row>
    <row r="15" spans="1:16" ht="16.5" customHeight="1" x14ac:dyDescent="0.25">
      <c r="A15" s="93" t="s">
        <v>175</v>
      </c>
      <c r="B15" s="133"/>
      <c r="F15" s="126"/>
      <c r="G15" s="126"/>
      <c r="H15" s="126"/>
      <c r="I15" s="126"/>
      <c r="J15" s="126"/>
      <c r="K15" s="126"/>
      <c r="L15" s="126"/>
      <c r="M15" s="27"/>
      <c r="N15" s="126"/>
      <c r="O15" s="126"/>
      <c r="P15" s="27"/>
    </row>
    <row r="16" spans="1:16" ht="16.5" customHeight="1" x14ac:dyDescent="0.25">
      <c r="A16" s="116" t="s">
        <v>181</v>
      </c>
      <c r="B16" s="126"/>
      <c r="F16" s="32">
        <v>0</v>
      </c>
      <c r="G16" s="132"/>
      <c r="H16" s="32">
        <v>0</v>
      </c>
      <c r="I16" s="27"/>
      <c r="J16" s="32">
        <v>0</v>
      </c>
      <c r="K16" s="27"/>
      <c r="L16" s="32">
        <v>0</v>
      </c>
      <c r="M16" s="27"/>
      <c r="N16" s="32">
        <v>92534475</v>
      </c>
      <c r="P16" s="32">
        <f>SUM(F16:N16)</f>
        <v>92534475</v>
      </c>
    </row>
    <row r="17" spans="1:16" ht="16.5" customHeight="1" x14ac:dyDescent="0.25">
      <c r="F17" s="27"/>
      <c r="G17" s="132"/>
      <c r="H17" s="27"/>
      <c r="I17" s="132"/>
      <c r="J17" s="27"/>
      <c r="K17" s="132"/>
      <c r="L17" s="27"/>
      <c r="M17" s="27"/>
      <c r="N17" s="27"/>
      <c r="O17" s="132"/>
      <c r="P17" s="27"/>
    </row>
    <row r="18" spans="1:16" ht="16.5" customHeight="1" thickBot="1" x14ac:dyDescent="0.3">
      <c r="A18" s="93" t="s">
        <v>182</v>
      </c>
      <c r="F18" s="158">
        <f>SUM(F13:F17)</f>
        <v>543632325</v>
      </c>
      <c r="G18" s="132"/>
      <c r="H18" s="158">
        <f>SUM(H13:H17)</f>
        <v>770857410</v>
      </c>
      <c r="I18" s="132"/>
      <c r="J18" s="158">
        <f>SUM(J13:J17)</f>
        <v>37817556</v>
      </c>
      <c r="K18" s="132"/>
      <c r="L18" s="158">
        <f>SUM(L13:L17)</f>
        <v>54363233</v>
      </c>
      <c r="M18" s="27"/>
      <c r="N18" s="158">
        <f>SUM(N13:N17)</f>
        <v>1207384032</v>
      </c>
      <c r="O18" s="132"/>
      <c r="P18" s="158">
        <f>SUM(P13:P17)</f>
        <v>2614054556</v>
      </c>
    </row>
    <row r="19" spans="1:16" ht="16.5" customHeight="1" thickTop="1" x14ac:dyDescent="0.25">
      <c r="A19" s="93"/>
      <c r="F19" s="27"/>
      <c r="G19" s="132"/>
      <c r="H19" s="27"/>
      <c r="I19" s="132"/>
      <c r="J19" s="27"/>
      <c r="K19" s="132"/>
      <c r="L19" s="27"/>
      <c r="M19" s="27"/>
      <c r="N19" s="27"/>
      <c r="O19" s="132"/>
      <c r="P19" s="27"/>
    </row>
    <row r="20" spans="1:16" ht="16.5" customHeight="1" x14ac:dyDescent="0.25">
      <c r="A20" s="93"/>
      <c r="F20" s="27"/>
      <c r="G20" s="132"/>
      <c r="H20" s="27"/>
      <c r="I20" s="132"/>
      <c r="J20" s="27"/>
      <c r="K20" s="132"/>
      <c r="L20" s="27"/>
      <c r="M20" s="27"/>
      <c r="N20" s="27"/>
      <c r="O20" s="132"/>
      <c r="P20" s="27"/>
    </row>
    <row r="21" spans="1:16" ht="16.5" customHeight="1" x14ac:dyDescent="0.25">
      <c r="A21" s="93" t="s">
        <v>183</v>
      </c>
      <c r="F21" s="134">
        <v>543632325</v>
      </c>
      <c r="G21" s="131"/>
      <c r="H21" s="134">
        <v>770857410</v>
      </c>
      <c r="I21" s="131"/>
      <c r="J21" s="134">
        <v>37817556</v>
      </c>
      <c r="K21" s="131"/>
      <c r="L21" s="134">
        <v>54363233</v>
      </c>
      <c r="M21" s="27"/>
      <c r="N21" s="134">
        <v>1310567640</v>
      </c>
      <c r="O21" s="132"/>
      <c r="P21" s="134">
        <f>SUM(F21:N21)</f>
        <v>2717238164</v>
      </c>
    </row>
    <row r="22" spans="1:16" ht="6" customHeight="1" x14ac:dyDescent="0.25">
      <c r="A22" s="93"/>
      <c r="B22" s="133"/>
      <c r="F22" s="135"/>
      <c r="G22" s="126"/>
      <c r="H22" s="135"/>
      <c r="I22" s="126"/>
      <c r="J22" s="135"/>
      <c r="K22" s="126"/>
      <c r="L22" s="135"/>
      <c r="M22" s="27"/>
      <c r="N22" s="135"/>
      <c r="O22" s="126"/>
      <c r="P22" s="25"/>
    </row>
    <row r="23" spans="1:16" ht="16.5" customHeight="1" x14ac:dyDescent="0.25">
      <c r="A23" s="93" t="s">
        <v>175</v>
      </c>
      <c r="B23" s="133"/>
      <c r="F23" s="135"/>
      <c r="G23" s="126"/>
      <c r="H23" s="135"/>
      <c r="I23" s="126"/>
      <c r="J23" s="135"/>
      <c r="K23" s="126"/>
      <c r="L23" s="135"/>
      <c r="M23" s="27"/>
      <c r="N23" s="135"/>
      <c r="O23" s="126"/>
      <c r="P23" s="25"/>
    </row>
    <row r="24" spans="1:16" ht="16.5" customHeight="1" x14ac:dyDescent="0.25">
      <c r="A24" s="116" t="s">
        <v>181</v>
      </c>
      <c r="B24" s="126"/>
      <c r="F24" s="31" t="s">
        <v>68</v>
      </c>
      <c r="G24" s="132"/>
      <c r="H24" s="31" t="s">
        <v>68</v>
      </c>
      <c r="I24" s="27"/>
      <c r="J24" s="31" t="s">
        <v>68</v>
      </c>
      <c r="K24" s="27"/>
      <c r="L24" s="31" t="s">
        <v>68</v>
      </c>
      <c r="M24" s="27"/>
      <c r="N24" s="31">
        <v>88933312</v>
      </c>
      <c r="P24" s="31">
        <f>SUM(F24:N24)</f>
        <v>88933312</v>
      </c>
    </row>
    <row r="25" spans="1:16" ht="16.5" customHeight="1" x14ac:dyDescent="0.25">
      <c r="F25" s="25"/>
      <c r="G25" s="132"/>
      <c r="H25" s="25"/>
      <c r="I25" s="132"/>
      <c r="J25" s="25"/>
      <c r="K25" s="132"/>
      <c r="L25" s="25"/>
      <c r="M25" s="27"/>
      <c r="N25" s="25"/>
      <c r="O25" s="132"/>
      <c r="P25" s="25"/>
    </row>
    <row r="26" spans="1:16" ht="16.5" customHeight="1" thickBot="1" x14ac:dyDescent="0.3">
      <c r="A26" s="93" t="s">
        <v>184</v>
      </c>
      <c r="F26" s="136">
        <f>SUM(F21:F25)</f>
        <v>543632325</v>
      </c>
      <c r="G26" s="132"/>
      <c r="H26" s="136">
        <f>SUM(H21:H25)</f>
        <v>770857410</v>
      </c>
      <c r="I26" s="132"/>
      <c r="J26" s="136">
        <f>SUM(J21:J25)</f>
        <v>37817556</v>
      </c>
      <c r="K26" s="132"/>
      <c r="L26" s="136">
        <f>SUM(L21:L25)</f>
        <v>54363233</v>
      </c>
      <c r="M26" s="27"/>
      <c r="N26" s="136">
        <f>SUM(N21:N25)</f>
        <v>1399500952</v>
      </c>
      <c r="O26" s="132"/>
      <c r="P26" s="136">
        <f>SUM(P21:P25)</f>
        <v>2806171476</v>
      </c>
    </row>
    <row r="27" spans="1:16" ht="16.5" customHeight="1" thickTop="1" x14ac:dyDescent="0.25">
      <c r="A27" s="93"/>
      <c r="F27" s="27"/>
      <c r="G27" s="132"/>
      <c r="H27" s="27"/>
      <c r="I27" s="132"/>
      <c r="J27" s="27"/>
      <c r="K27" s="132"/>
      <c r="L27" s="27"/>
      <c r="M27" s="27"/>
      <c r="N27" s="27"/>
      <c r="O27" s="132"/>
      <c r="P27" s="27"/>
    </row>
    <row r="33" spans="1:16" ht="7.5" customHeight="1" x14ac:dyDescent="0.25"/>
    <row r="34" spans="1:16" ht="21.95" customHeight="1" x14ac:dyDescent="0.25">
      <c r="A34" s="121" t="str">
        <f>'7'!A48</f>
        <v>The condensed notes to the interim financial information are an integral part of this interim financial information.</v>
      </c>
      <c r="B34" s="121"/>
      <c r="C34" s="121"/>
      <c r="D34" s="128"/>
      <c r="E34" s="137"/>
      <c r="F34" s="137"/>
      <c r="G34" s="137"/>
      <c r="H34" s="137"/>
      <c r="I34" s="137"/>
      <c r="J34" s="137"/>
      <c r="K34" s="137"/>
      <c r="L34" s="137"/>
      <c r="M34" s="137"/>
      <c r="N34" s="137"/>
      <c r="O34" s="137"/>
      <c r="P34" s="137"/>
    </row>
  </sheetData>
  <mergeCells count="1">
    <mergeCell ref="L7:N7"/>
  </mergeCells>
  <pageMargins left="1.2" right="1.2" top="0.5" bottom="0.6" header="0.49" footer="0.4"/>
  <pageSetup paperSize="9" firstPageNumber="8"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27FD0-EBD3-4FAF-8AB3-1B913779042A}">
  <dimension ref="A1:L118"/>
  <sheetViews>
    <sheetView tabSelected="1" zoomScaleNormal="100" zoomScaleSheetLayoutView="92" workbookViewId="0">
      <selection activeCell="C7" sqref="C7"/>
    </sheetView>
  </sheetViews>
  <sheetFormatPr defaultColWidth="9.28515625" defaultRowHeight="16.5" customHeight="1" x14ac:dyDescent="0.25"/>
  <cols>
    <col min="1" max="2" width="1.7109375" style="3" customWidth="1"/>
    <col min="3" max="3" width="47.85546875" style="3" customWidth="1"/>
    <col min="4" max="4" width="5.140625" style="2" customWidth="1"/>
    <col min="5" max="5" width="0.5703125" style="3" customWidth="1"/>
    <col min="6" max="6" width="11.7109375" style="4" customWidth="1"/>
    <col min="7" max="7" width="0.5703125" style="3" customWidth="1"/>
    <col min="8" max="8" width="11.7109375" style="4" customWidth="1"/>
    <col min="9" max="9" width="0.5703125" style="2" customWidth="1"/>
    <col min="10" max="10" width="11.7109375" style="4" customWidth="1"/>
    <col min="11" max="11" width="0.5703125" style="3" customWidth="1"/>
    <col min="12" max="12" width="11.7109375" style="4" customWidth="1"/>
    <col min="13" max="16384" width="9.28515625" style="5"/>
  </cols>
  <sheetData>
    <row r="1" spans="1:12" ht="16.5" customHeight="1" x14ac:dyDescent="0.25">
      <c r="A1" s="1" t="str">
        <f>'8'!A1</f>
        <v>Interlink Communication Public Company Limited</v>
      </c>
      <c r="B1" s="1"/>
      <c r="C1" s="1"/>
      <c r="G1" s="22"/>
      <c r="I1" s="23"/>
      <c r="K1" s="22"/>
      <c r="L1" s="55" t="s">
        <v>6</v>
      </c>
    </row>
    <row r="2" spans="1:12" ht="16.5" customHeight="1" x14ac:dyDescent="0.25">
      <c r="A2" s="1" t="s">
        <v>186</v>
      </c>
      <c r="B2" s="1"/>
      <c r="C2" s="1"/>
      <c r="G2" s="22"/>
      <c r="I2" s="23"/>
      <c r="K2" s="22"/>
    </row>
    <row r="3" spans="1:12" ht="16.5" customHeight="1" x14ac:dyDescent="0.25">
      <c r="A3" s="6" t="str">
        <f>'8'!A3</f>
        <v>For the three-month period ended 31 March 2024</v>
      </c>
      <c r="B3" s="6"/>
      <c r="C3" s="6"/>
      <c r="D3" s="7"/>
      <c r="E3" s="8"/>
      <c r="F3" s="9"/>
      <c r="G3" s="38"/>
      <c r="H3" s="9"/>
      <c r="I3" s="39"/>
      <c r="J3" s="9"/>
      <c r="K3" s="38"/>
      <c r="L3" s="9"/>
    </row>
    <row r="4" spans="1:12" ht="16.5" customHeight="1" x14ac:dyDescent="0.25">
      <c r="G4" s="22"/>
      <c r="I4" s="23"/>
      <c r="K4" s="22"/>
    </row>
    <row r="5" spans="1:12" ht="16.5" customHeight="1" x14ac:dyDescent="0.25">
      <c r="G5" s="22"/>
      <c r="I5" s="23"/>
      <c r="K5" s="22"/>
    </row>
    <row r="6" spans="1:12" ht="16.5" customHeight="1" x14ac:dyDescent="0.25">
      <c r="F6" s="52"/>
      <c r="G6" s="53"/>
      <c r="H6" s="64" t="s">
        <v>3</v>
      </c>
      <c r="I6" s="54"/>
      <c r="J6" s="52"/>
      <c r="K6" s="53"/>
      <c r="L6" s="64" t="s">
        <v>4</v>
      </c>
    </row>
    <row r="7" spans="1:12" ht="16.5" customHeight="1" x14ac:dyDescent="0.25">
      <c r="A7" s="5"/>
      <c r="D7" s="12"/>
      <c r="E7" s="1"/>
      <c r="F7" s="9"/>
      <c r="G7" s="13"/>
      <c r="H7" s="14" t="s">
        <v>5</v>
      </c>
      <c r="I7" s="11"/>
      <c r="J7" s="9"/>
      <c r="K7" s="13"/>
      <c r="L7" s="14" t="s">
        <v>5</v>
      </c>
    </row>
    <row r="8" spans="1:12" ht="16.5" customHeight="1" x14ac:dyDescent="0.25">
      <c r="D8" s="16"/>
      <c r="E8" s="1"/>
      <c r="F8" s="17">
        <v>2024</v>
      </c>
      <c r="G8" s="18"/>
      <c r="H8" s="17">
        <v>2023</v>
      </c>
      <c r="I8" s="16"/>
      <c r="J8" s="17">
        <v>2024</v>
      </c>
      <c r="K8" s="18"/>
      <c r="L8" s="17">
        <v>2023</v>
      </c>
    </row>
    <row r="9" spans="1:12" ht="16.5" customHeight="1" x14ac:dyDescent="0.25">
      <c r="D9" s="165" t="s">
        <v>10</v>
      </c>
      <c r="E9" s="1"/>
      <c r="F9" s="145" t="s">
        <v>11</v>
      </c>
      <c r="G9" s="17"/>
      <c r="H9" s="145" t="s">
        <v>11</v>
      </c>
      <c r="I9" s="17"/>
      <c r="J9" s="145" t="s">
        <v>11</v>
      </c>
      <c r="K9" s="17"/>
      <c r="L9" s="145" t="s">
        <v>11</v>
      </c>
    </row>
    <row r="10" spans="1:12" ht="16.5" customHeight="1" x14ac:dyDescent="0.25">
      <c r="D10" s="16"/>
      <c r="E10" s="1"/>
      <c r="F10" s="146"/>
      <c r="G10" s="17"/>
      <c r="H10" s="17"/>
      <c r="I10" s="17"/>
      <c r="J10" s="146"/>
      <c r="K10" s="17"/>
      <c r="L10" s="17"/>
    </row>
    <row r="11" spans="1:12" ht="16.5" customHeight="1" x14ac:dyDescent="0.25">
      <c r="A11" s="1" t="s">
        <v>187</v>
      </c>
      <c r="F11" s="20"/>
      <c r="G11" s="22"/>
      <c r="I11" s="23"/>
      <c r="J11" s="20"/>
      <c r="K11" s="22"/>
    </row>
    <row r="12" spans="1:12" ht="16.5" customHeight="1" x14ac:dyDescent="0.25">
      <c r="A12" s="3" t="s">
        <v>188</v>
      </c>
      <c r="F12" s="20">
        <v>303044027</v>
      </c>
      <c r="G12" s="22"/>
      <c r="H12" s="4">
        <v>201809958</v>
      </c>
      <c r="I12" s="23"/>
      <c r="J12" s="20">
        <v>111192081</v>
      </c>
      <c r="K12" s="22"/>
      <c r="L12" s="4">
        <v>115698788</v>
      </c>
    </row>
    <row r="13" spans="1:12" ht="16.5" customHeight="1" x14ac:dyDescent="0.25">
      <c r="A13" s="3" t="s">
        <v>189</v>
      </c>
      <c r="F13" s="20"/>
      <c r="G13" s="26"/>
      <c r="I13" s="26"/>
      <c r="J13" s="20"/>
      <c r="K13" s="26"/>
    </row>
    <row r="14" spans="1:12" ht="16.5" customHeight="1" x14ac:dyDescent="0.25">
      <c r="B14" s="3" t="s">
        <v>190</v>
      </c>
      <c r="F14" s="20"/>
      <c r="G14" s="26"/>
      <c r="I14" s="26"/>
      <c r="J14" s="20"/>
      <c r="K14" s="26"/>
    </row>
    <row r="15" spans="1:12" ht="16.5" customHeight="1" x14ac:dyDescent="0.25">
      <c r="A15" s="3" t="s">
        <v>191</v>
      </c>
      <c r="B15" s="43" t="s">
        <v>192</v>
      </c>
      <c r="F15" s="20">
        <v>105918018</v>
      </c>
      <c r="G15" s="26"/>
      <c r="H15" s="4">
        <v>92965280</v>
      </c>
      <c r="I15" s="26"/>
      <c r="J15" s="20">
        <v>6117069</v>
      </c>
      <c r="K15" s="26"/>
      <c r="L15" s="4">
        <v>6140086</v>
      </c>
    </row>
    <row r="16" spans="1:12" ht="16.5" customHeight="1" x14ac:dyDescent="0.25">
      <c r="A16" s="3" t="s">
        <v>191</v>
      </c>
      <c r="B16" s="43" t="s">
        <v>193</v>
      </c>
      <c r="F16" s="20">
        <v>25085889</v>
      </c>
      <c r="G16" s="26"/>
      <c r="H16" s="4">
        <v>20309067</v>
      </c>
      <c r="I16" s="26"/>
      <c r="J16" s="20">
        <v>1764630</v>
      </c>
      <c r="K16" s="26"/>
      <c r="L16" s="4">
        <v>8047814</v>
      </c>
    </row>
    <row r="17" spans="1:12" ht="16.5" customHeight="1" x14ac:dyDescent="0.25">
      <c r="B17" s="43" t="s">
        <v>194</v>
      </c>
      <c r="D17" s="2">
        <v>10</v>
      </c>
      <c r="F17" s="20">
        <v>1293556</v>
      </c>
      <c r="G17" s="26"/>
      <c r="H17" s="4">
        <v>2041795</v>
      </c>
      <c r="I17" s="26"/>
      <c r="J17" s="20">
        <v>0</v>
      </c>
      <c r="K17" s="26"/>
      <c r="L17" s="4">
        <v>0</v>
      </c>
    </row>
    <row r="18" spans="1:12" ht="16.5" customHeight="1" x14ac:dyDescent="0.25">
      <c r="B18" s="43" t="s">
        <v>195</v>
      </c>
      <c r="F18" s="20">
        <v>323</v>
      </c>
      <c r="G18" s="26"/>
      <c r="H18" s="4">
        <v>0</v>
      </c>
      <c r="I18" s="26"/>
      <c r="J18" s="20">
        <v>323</v>
      </c>
      <c r="K18" s="26"/>
      <c r="L18" s="4">
        <v>0</v>
      </c>
    </row>
    <row r="19" spans="1:12" ht="16.5" customHeight="1" x14ac:dyDescent="0.25">
      <c r="B19" s="43" t="s">
        <v>196</v>
      </c>
      <c r="D19" s="2">
        <v>12</v>
      </c>
      <c r="F19" s="20">
        <v>941</v>
      </c>
      <c r="G19" s="26"/>
      <c r="H19" s="4">
        <v>2</v>
      </c>
      <c r="I19" s="26"/>
      <c r="J19" s="20">
        <v>937</v>
      </c>
      <c r="K19" s="26"/>
      <c r="L19" s="4">
        <v>2</v>
      </c>
    </row>
    <row r="20" spans="1:12" ht="16.5" customHeight="1" x14ac:dyDescent="0.25">
      <c r="B20" s="43" t="s">
        <v>197</v>
      </c>
      <c r="F20" s="20">
        <v>930146</v>
      </c>
      <c r="G20" s="26"/>
      <c r="H20" s="4">
        <v>3148106</v>
      </c>
      <c r="I20" s="26"/>
      <c r="J20" s="20">
        <v>1235807</v>
      </c>
      <c r="K20" s="26"/>
      <c r="L20" s="4">
        <v>2842842</v>
      </c>
    </row>
    <row r="21" spans="1:12" ht="16.5" customHeight="1" x14ac:dyDescent="0.25">
      <c r="B21" s="43" t="s">
        <v>198</v>
      </c>
      <c r="F21" s="20"/>
      <c r="G21" s="26"/>
      <c r="I21" s="26"/>
      <c r="J21" s="20"/>
      <c r="K21" s="26"/>
    </row>
    <row r="22" spans="1:12" ht="16.5" customHeight="1" x14ac:dyDescent="0.25">
      <c r="B22" s="43"/>
      <c r="C22" s="3" t="s">
        <v>199</v>
      </c>
      <c r="D22" s="2">
        <v>6</v>
      </c>
      <c r="F22" s="20">
        <v>0</v>
      </c>
      <c r="G22" s="26"/>
      <c r="H22" s="4" t="s">
        <v>68</v>
      </c>
      <c r="I22" s="26"/>
      <c r="J22" s="20">
        <v>908025</v>
      </c>
      <c r="K22" s="26"/>
      <c r="L22" s="4">
        <v>908025</v>
      </c>
    </row>
    <row r="23" spans="1:12" ht="16.5" customHeight="1" x14ac:dyDescent="0.25">
      <c r="B23" s="43" t="s">
        <v>200</v>
      </c>
      <c r="F23" s="20">
        <v>0</v>
      </c>
      <c r="G23" s="26"/>
      <c r="H23" s="4">
        <v>0</v>
      </c>
      <c r="I23" s="26"/>
      <c r="J23" s="20">
        <v>0</v>
      </c>
      <c r="K23" s="26"/>
      <c r="L23" s="4">
        <v>-10593522</v>
      </c>
    </row>
    <row r="24" spans="1:12" ht="16.5" customHeight="1" x14ac:dyDescent="0.25">
      <c r="B24" s="43" t="s">
        <v>201</v>
      </c>
      <c r="F24" s="20">
        <v>-1022250</v>
      </c>
      <c r="G24" s="26"/>
      <c r="H24" s="4">
        <v>3758766</v>
      </c>
      <c r="I24" s="26"/>
      <c r="J24" s="20">
        <v>459882</v>
      </c>
      <c r="K24" s="26"/>
      <c r="L24" s="4">
        <v>341524</v>
      </c>
    </row>
    <row r="25" spans="1:12" ht="16.5" customHeight="1" x14ac:dyDescent="0.25">
      <c r="B25" s="43" t="s">
        <v>202</v>
      </c>
      <c r="C25" s="43"/>
      <c r="F25" s="20">
        <v>56448</v>
      </c>
      <c r="G25" s="26"/>
      <c r="H25" s="4">
        <v>979479</v>
      </c>
      <c r="I25" s="26"/>
      <c r="J25" s="20">
        <v>56448</v>
      </c>
      <c r="K25" s="26"/>
      <c r="L25" s="4">
        <v>979479</v>
      </c>
    </row>
    <row r="26" spans="1:12" ht="16.5" customHeight="1" x14ac:dyDescent="0.25">
      <c r="B26" s="43" t="s">
        <v>203</v>
      </c>
      <c r="C26" s="43"/>
      <c r="F26" s="20">
        <v>1410057</v>
      </c>
      <c r="G26" s="26"/>
      <c r="H26" s="4">
        <v>75472</v>
      </c>
      <c r="I26" s="26"/>
      <c r="J26" s="20">
        <v>1410057</v>
      </c>
      <c r="K26" s="26"/>
      <c r="L26" s="4">
        <v>75472</v>
      </c>
    </row>
    <row r="27" spans="1:12" ht="16.5" customHeight="1" x14ac:dyDescent="0.25">
      <c r="B27" s="43" t="s">
        <v>254</v>
      </c>
      <c r="C27" s="43"/>
      <c r="F27" s="20">
        <v>-54285</v>
      </c>
      <c r="G27" s="26"/>
      <c r="H27" s="4">
        <v>-2029900</v>
      </c>
      <c r="I27" s="26"/>
      <c r="J27" s="20">
        <v>-54285</v>
      </c>
      <c r="K27" s="26"/>
      <c r="L27" s="4">
        <v>-2029900</v>
      </c>
    </row>
    <row r="28" spans="1:12" ht="16.5" customHeight="1" x14ac:dyDescent="0.25">
      <c r="A28" s="3" t="s">
        <v>191</v>
      </c>
      <c r="B28" s="43" t="s">
        <v>204</v>
      </c>
      <c r="C28" s="43"/>
      <c r="D28" s="29"/>
      <c r="F28" s="20">
        <v>-3783235</v>
      </c>
      <c r="G28" s="26"/>
      <c r="H28" s="4">
        <v>-752966</v>
      </c>
      <c r="I28" s="26"/>
      <c r="J28" s="20">
        <v>-3145679</v>
      </c>
      <c r="K28" s="26"/>
      <c r="L28" s="4">
        <v>-525712</v>
      </c>
    </row>
    <row r="29" spans="1:12" ht="16.5" customHeight="1" x14ac:dyDescent="0.25">
      <c r="B29" s="43" t="s">
        <v>205</v>
      </c>
      <c r="C29" s="43"/>
      <c r="D29" s="29"/>
      <c r="F29" s="20">
        <v>-970256</v>
      </c>
      <c r="G29" s="26"/>
      <c r="H29" s="4" t="s">
        <v>68</v>
      </c>
      <c r="I29" s="26"/>
      <c r="J29" s="20" t="s">
        <v>68</v>
      </c>
      <c r="K29" s="26"/>
      <c r="L29" s="4" t="s">
        <v>68</v>
      </c>
    </row>
    <row r="30" spans="1:12" ht="16.5" customHeight="1" x14ac:dyDescent="0.25">
      <c r="B30" s="43" t="s">
        <v>206</v>
      </c>
      <c r="D30" s="29"/>
      <c r="F30" s="20">
        <v>44144145</v>
      </c>
      <c r="G30" s="26"/>
      <c r="H30" s="4">
        <v>40600309</v>
      </c>
      <c r="I30" s="26"/>
      <c r="J30" s="20">
        <v>80577</v>
      </c>
      <c r="K30" s="26"/>
      <c r="L30" s="4">
        <v>103943</v>
      </c>
    </row>
    <row r="31" spans="1:12" ht="16.5" customHeight="1" x14ac:dyDescent="0.25">
      <c r="B31" s="43" t="s">
        <v>264</v>
      </c>
      <c r="D31" s="2">
        <v>11</v>
      </c>
      <c r="F31" s="20">
        <v>-53945003</v>
      </c>
      <c r="G31" s="26"/>
      <c r="H31" s="4" t="s">
        <v>68</v>
      </c>
      <c r="I31" s="26"/>
      <c r="J31" s="20" t="s">
        <v>68</v>
      </c>
      <c r="K31" s="26"/>
      <c r="L31" s="4" t="s">
        <v>68</v>
      </c>
    </row>
    <row r="32" spans="1:12" ht="16.5" customHeight="1" x14ac:dyDescent="0.25">
      <c r="B32" s="147" t="s">
        <v>207</v>
      </c>
      <c r="C32" s="147"/>
      <c r="D32" s="30"/>
      <c r="F32" s="34">
        <v>2280424</v>
      </c>
      <c r="G32" s="26"/>
      <c r="H32" s="9">
        <v>1905749</v>
      </c>
      <c r="I32" s="26"/>
      <c r="J32" s="34">
        <v>808213</v>
      </c>
      <c r="K32" s="26"/>
      <c r="L32" s="9">
        <v>737193</v>
      </c>
    </row>
    <row r="33" spans="1:12" ht="16.5" customHeight="1" x14ac:dyDescent="0.25">
      <c r="A33" s="5"/>
      <c r="F33" s="45"/>
      <c r="G33" s="5"/>
      <c r="H33" s="5"/>
      <c r="I33" s="5"/>
      <c r="J33" s="45"/>
      <c r="K33" s="5"/>
      <c r="L33" s="5"/>
    </row>
    <row r="34" spans="1:12" ht="16.5" customHeight="1" x14ac:dyDescent="0.25">
      <c r="B34" s="3" t="s">
        <v>208</v>
      </c>
      <c r="F34" s="20">
        <f>SUM(F11:F32)</f>
        <v>424388945</v>
      </c>
      <c r="G34" s="26"/>
      <c r="H34" s="4">
        <f>SUM(H11:H32)</f>
        <v>364811117</v>
      </c>
      <c r="I34" s="26"/>
      <c r="J34" s="20">
        <f>SUM(J11:J32)</f>
        <v>120834085</v>
      </c>
      <c r="K34" s="26"/>
      <c r="L34" s="4">
        <f>SUM(L11:L32)</f>
        <v>122726034</v>
      </c>
    </row>
    <row r="35" spans="1:12" ht="16.5" customHeight="1" x14ac:dyDescent="0.25">
      <c r="B35" s="3" t="s">
        <v>209</v>
      </c>
      <c r="D35" s="16"/>
      <c r="E35" s="1"/>
      <c r="F35" s="20"/>
      <c r="G35" s="26"/>
      <c r="I35" s="26"/>
      <c r="J35" s="20"/>
      <c r="K35" s="26"/>
    </row>
    <row r="36" spans="1:12" ht="16.5" customHeight="1" x14ac:dyDescent="0.25">
      <c r="B36" s="5"/>
      <c r="C36" s="43" t="s">
        <v>210</v>
      </c>
      <c r="D36" s="16"/>
      <c r="E36" s="1"/>
      <c r="F36" s="20">
        <v>-367148370</v>
      </c>
      <c r="G36" s="26"/>
      <c r="H36" s="4">
        <v>595165222</v>
      </c>
      <c r="I36" s="26"/>
      <c r="J36" s="20">
        <v>-5916790</v>
      </c>
      <c r="K36" s="26"/>
      <c r="L36" s="4">
        <v>299755884</v>
      </c>
    </row>
    <row r="37" spans="1:12" ht="16.5" customHeight="1" x14ac:dyDescent="0.25">
      <c r="B37" s="5"/>
      <c r="C37" s="43" t="s">
        <v>211</v>
      </c>
      <c r="D37" s="16"/>
      <c r="E37" s="1"/>
      <c r="F37" s="20">
        <v>19789597</v>
      </c>
      <c r="G37" s="26"/>
      <c r="H37" s="4">
        <v>-300151312</v>
      </c>
      <c r="I37" s="26"/>
      <c r="J37" s="20">
        <v>0</v>
      </c>
      <c r="K37" s="26"/>
      <c r="L37" s="4">
        <v>-38427</v>
      </c>
    </row>
    <row r="38" spans="1:12" ht="16.5" customHeight="1" x14ac:dyDescent="0.25">
      <c r="B38" s="5"/>
      <c r="C38" s="43" t="s">
        <v>212</v>
      </c>
      <c r="D38" s="16"/>
      <c r="E38" s="1"/>
      <c r="F38" s="20">
        <v>76919248</v>
      </c>
      <c r="G38" s="26"/>
      <c r="H38" s="4">
        <v>48835596</v>
      </c>
      <c r="I38" s="26"/>
      <c r="J38" s="20">
        <v>76919248</v>
      </c>
      <c r="K38" s="26"/>
      <c r="L38" s="4">
        <v>48835596</v>
      </c>
    </row>
    <row r="39" spans="1:12" ht="16.5" customHeight="1" x14ac:dyDescent="0.25">
      <c r="B39" s="5"/>
      <c r="C39" s="43" t="s">
        <v>213</v>
      </c>
      <c r="D39" s="16"/>
      <c r="E39" s="1"/>
      <c r="F39" s="20">
        <v>35608597</v>
      </c>
      <c r="G39" s="26"/>
      <c r="H39" s="4">
        <v>-40324031</v>
      </c>
      <c r="I39" s="26"/>
      <c r="J39" s="20">
        <v>0</v>
      </c>
      <c r="K39" s="26"/>
      <c r="L39" s="4">
        <v>0</v>
      </c>
    </row>
    <row r="40" spans="1:12" ht="16.5" customHeight="1" x14ac:dyDescent="0.25">
      <c r="B40" s="5"/>
      <c r="C40" s="43" t="s">
        <v>214</v>
      </c>
      <c r="D40" s="16"/>
      <c r="E40" s="1"/>
      <c r="F40" s="20">
        <v>-8337817</v>
      </c>
      <c r="G40" s="26"/>
      <c r="H40" s="4">
        <v>16795898</v>
      </c>
      <c r="I40" s="26"/>
      <c r="J40" s="20">
        <v>0</v>
      </c>
      <c r="K40" s="26"/>
      <c r="L40" s="4">
        <v>6543532</v>
      </c>
    </row>
    <row r="41" spans="1:12" ht="16.5" customHeight="1" x14ac:dyDescent="0.25">
      <c r="B41" s="5"/>
      <c r="C41" s="43" t="s">
        <v>215</v>
      </c>
      <c r="D41" s="16"/>
      <c r="E41" s="1"/>
      <c r="F41" s="20">
        <v>18720893</v>
      </c>
      <c r="G41" s="26"/>
      <c r="H41" s="4">
        <v>16448825</v>
      </c>
      <c r="I41" s="26"/>
      <c r="J41" s="20">
        <v>8907134</v>
      </c>
      <c r="K41" s="26"/>
      <c r="L41" s="4">
        <v>15977596</v>
      </c>
    </row>
    <row r="42" spans="1:12" ht="16.5" customHeight="1" x14ac:dyDescent="0.25">
      <c r="B42" s="5"/>
      <c r="C42" s="43" t="s">
        <v>216</v>
      </c>
      <c r="D42" s="16"/>
      <c r="E42" s="1"/>
      <c r="F42" s="20">
        <v>-5578</v>
      </c>
      <c r="G42" s="26"/>
      <c r="H42" s="4">
        <v>253000</v>
      </c>
      <c r="I42" s="26"/>
      <c r="J42" s="20">
        <v>12443</v>
      </c>
      <c r="K42" s="26"/>
      <c r="L42" s="4">
        <v>27994</v>
      </c>
    </row>
    <row r="43" spans="1:12" ht="16.5" customHeight="1" x14ac:dyDescent="0.25">
      <c r="B43" s="5"/>
      <c r="C43" s="43" t="s">
        <v>217</v>
      </c>
      <c r="D43" s="16"/>
      <c r="E43" s="1"/>
      <c r="F43" s="20">
        <v>-20484684</v>
      </c>
      <c r="G43" s="26"/>
      <c r="H43" s="4">
        <v>-608897150</v>
      </c>
      <c r="I43" s="26"/>
      <c r="J43" s="20">
        <v>9175822</v>
      </c>
      <c r="K43" s="26"/>
      <c r="L43" s="4">
        <v>-132910455</v>
      </c>
    </row>
    <row r="44" spans="1:12" ht="16.5" customHeight="1" x14ac:dyDescent="0.25">
      <c r="B44" s="5"/>
      <c r="C44" s="43" t="s">
        <v>218</v>
      </c>
      <c r="D44" s="16"/>
      <c r="E44" s="1"/>
      <c r="F44" s="20"/>
      <c r="G44" s="26"/>
      <c r="I44" s="26"/>
      <c r="J44" s="20"/>
      <c r="K44" s="26"/>
    </row>
    <row r="45" spans="1:12" ht="16.5" customHeight="1" x14ac:dyDescent="0.25">
      <c r="B45" s="5"/>
      <c r="C45" s="3" t="s">
        <v>219</v>
      </c>
      <c r="D45" s="16"/>
      <c r="E45" s="1"/>
      <c r="F45" s="20">
        <v>-29994349</v>
      </c>
      <c r="G45" s="26"/>
      <c r="H45" s="4">
        <v>-13167895</v>
      </c>
      <c r="I45" s="26"/>
      <c r="J45" s="20">
        <v>0</v>
      </c>
      <c r="K45" s="26"/>
      <c r="L45" s="4">
        <v>0</v>
      </c>
    </row>
    <row r="46" spans="1:12" ht="16.5" customHeight="1" x14ac:dyDescent="0.25">
      <c r="B46" s="5"/>
      <c r="C46" s="3" t="s">
        <v>220</v>
      </c>
      <c r="D46" s="16"/>
      <c r="E46" s="1"/>
      <c r="F46" s="34">
        <v>19607437</v>
      </c>
      <c r="G46" s="26"/>
      <c r="H46" s="9">
        <v>-19745014</v>
      </c>
      <c r="I46" s="26"/>
      <c r="J46" s="34">
        <v>7533201</v>
      </c>
      <c r="K46" s="26"/>
      <c r="L46" s="9">
        <v>-11204323</v>
      </c>
    </row>
    <row r="47" spans="1:12" ht="16.5" customHeight="1" x14ac:dyDescent="0.25">
      <c r="B47" s="5"/>
      <c r="C47" s="43"/>
      <c r="D47" s="16"/>
      <c r="E47" s="1"/>
      <c r="F47" s="148"/>
      <c r="G47" s="86"/>
      <c r="H47" s="149"/>
      <c r="I47" s="86"/>
      <c r="J47" s="148"/>
      <c r="K47" s="86"/>
      <c r="L47" s="149"/>
    </row>
    <row r="48" spans="1:12" ht="16.5" customHeight="1" x14ac:dyDescent="0.25">
      <c r="A48" s="5"/>
      <c r="B48" s="3" t="s">
        <v>221</v>
      </c>
      <c r="C48" s="5"/>
      <c r="D48" s="16"/>
      <c r="E48" s="1"/>
      <c r="F48" s="90">
        <f>SUM(F34,F36:F46)</f>
        <v>169063919</v>
      </c>
      <c r="G48" s="86"/>
      <c r="H48" s="89">
        <f>SUM(H34,H36:H46)</f>
        <v>60024256</v>
      </c>
      <c r="I48" s="86"/>
      <c r="J48" s="90">
        <f>SUM(J34,J36:J46)</f>
        <v>217465143</v>
      </c>
      <c r="K48" s="86"/>
      <c r="L48" s="89">
        <f>SUM(L34,L36:L46)</f>
        <v>349713431</v>
      </c>
    </row>
    <row r="49" spans="1:12" ht="16.5" customHeight="1" x14ac:dyDescent="0.25">
      <c r="A49" s="5"/>
      <c r="C49" s="43" t="s">
        <v>222</v>
      </c>
      <c r="D49" s="16"/>
      <c r="E49" s="1"/>
      <c r="F49" s="150">
        <v>-14421286</v>
      </c>
      <c r="G49" s="86"/>
      <c r="H49" s="163">
        <v>-20114140</v>
      </c>
      <c r="I49" s="86"/>
      <c r="J49" s="150">
        <v>-291993</v>
      </c>
      <c r="K49" s="86"/>
      <c r="L49" s="163">
        <v>-208931</v>
      </c>
    </row>
    <row r="50" spans="1:12" ht="16.5" customHeight="1" x14ac:dyDescent="0.25">
      <c r="A50" s="5"/>
      <c r="D50" s="16"/>
      <c r="E50" s="1"/>
      <c r="F50" s="148"/>
      <c r="G50" s="86"/>
      <c r="H50" s="149"/>
      <c r="I50" s="86"/>
      <c r="J50" s="148"/>
      <c r="K50" s="86"/>
      <c r="L50" s="149"/>
    </row>
    <row r="51" spans="1:12" ht="16.5" customHeight="1" x14ac:dyDescent="0.25">
      <c r="B51" s="1" t="s">
        <v>223</v>
      </c>
      <c r="C51" s="1"/>
      <c r="D51" s="16"/>
      <c r="E51" s="1"/>
      <c r="F51" s="150">
        <f>SUM(F48:F49)</f>
        <v>154642633</v>
      </c>
      <c r="G51" s="86"/>
      <c r="H51" s="163">
        <f>SUM(H48:H49)</f>
        <v>39910116</v>
      </c>
      <c r="I51" s="86"/>
      <c r="J51" s="150">
        <f>SUM(J48:J49)</f>
        <v>217173150</v>
      </c>
      <c r="K51" s="86"/>
      <c r="L51" s="163">
        <f>SUM(L48:L49)</f>
        <v>349504500</v>
      </c>
    </row>
    <row r="52" spans="1:12" ht="16.5" customHeight="1" x14ac:dyDescent="0.25">
      <c r="B52" s="1"/>
      <c r="C52" s="1"/>
      <c r="D52" s="16"/>
      <c r="E52" s="1"/>
      <c r="F52" s="89"/>
      <c r="G52" s="86"/>
      <c r="H52" s="89"/>
      <c r="I52" s="86"/>
      <c r="J52" s="89"/>
      <c r="K52" s="86"/>
      <c r="L52" s="89"/>
    </row>
    <row r="53" spans="1:12" ht="16.5" customHeight="1" x14ac:dyDescent="0.25">
      <c r="B53" s="1"/>
      <c r="C53" s="1"/>
      <c r="D53" s="16"/>
      <c r="E53" s="1"/>
      <c r="F53" s="89"/>
      <c r="G53" s="86"/>
      <c r="H53" s="89"/>
      <c r="I53" s="86"/>
      <c r="J53" s="89"/>
      <c r="K53" s="86"/>
      <c r="L53" s="89"/>
    </row>
    <row r="54" spans="1:12" ht="16.5" customHeight="1" x14ac:dyDescent="0.25">
      <c r="B54" s="1"/>
      <c r="C54" s="1"/>
      <c r="D54" s="16"/>
      <c r="E54" s="1"/>
      <c r="F54" s="89"/>
      <c r="G54" s="86"/>
      <c r="H54" s="89"/>
      <c r="I54" s="86"/>
      <c r="J54" s="89"/>
      <c r="K54" s="86"/>
      <c r="L54" s="89"/>
    </row>
    <row r="55" spans="1:12" ht="16.5" customHeight="1" x14ac:dyDescent="0.25">
      <c r="B55" s="1"/>
      <c r="C55" s="1"/>
      <c r="D55" s="16"/>
      <c r="E55" s="1"/>
      <c r="F55" s="89"/>
      <c r="G55" s="86"/>
      <c r="H55" s="89"/>
      <c r="I55" s="86"/>
      <c r="J55" s="89"/>
      <c r="K55" s="86"/>
      <c r="L55" s="89"/>
    </row>
    <row r="56" spans="1:12" ht="3" customHeight="1" x14ac:dyDescent="0.25">
      <c r="B56" s="1"/>
      <c r="C56" s="1"/>
      <c r="D56" s="16"/>
      <c r="E56" s="1"/>
      <c r="F56" s="89"/>
      <c r="G56" s="86"/>
      <c r="H56" s="89"/>
      <c r="I56" s="86"/>
      <c r="J56" s="89"/>
      <c r="K56" s="86"/>
      <c r="L56" s="89"/>
    </row>
    <row r="57" spans="1:12" ht="21.95" customHeight="1" x14ac:dyDescent="0.25">
      <c r="A57" s="173" t="str">
        <f>'8'!A34</f>
        <v>The condensed notes to the interim financial information are an integral part of this interim financial information.</v>
      </c>
      <c r="B57" s="173"/>
      <c r="C57" s="173"/>
      <c r="D57" s="173"/>
      <c r="E57" s="173"/>
      <c r="F57" s="173"/>
      <c r="G57" s="173"/>
      <c r="H57" s="173"/>
      <c r="I57" s="173"/>
      <c r="J57" s="173"/>
      <c r="K57" s="173"/>
      <c r="L57" s="173"/>
    </row>
    <row r="58" spans="1:12" ht="16.5" customHeight="1" x14ac:dyDescent="0.25">
      <c r="A58" s="1" t="str">
        <f>+A1</f>
        <v>Interlink Communication Public Company Limited</v>
      </c>
      <c r="B58" s="1"/>
      <c r="C58" s="1"/>
      <c r="G58" s="22"/>
      <c r="I58" s="23"/>
      <c r="K58" s="22"/>
      <c r="L58" s="55" t="s">
        <v>6</v>
      </c>
    </row>
    <row r="59" spans="1:12" ht="16.5" customHeight="1" x14ac:dyDescent="0.25">
      <c r="A59" s="1" t="str">
        <f>A2</f>
        <v xml:space="preserve">Statement of Cash Flows </v>
      </c>
      <c r="B59" s="1"/>
      <c r="C59" s="1"/>
      <c r="G59" s="22"/>
      <c r="I59" s="23"/>
      <c r="K59" s="22"/>
    </row>
    <row r="60" spans="1:12" ht="16.5" customHeight="1" x14ac:dyDescent="0.25">
      <c r="A60" s="6" t="str">
        <f>+A3</f>
        <v>For the three-month period ended 31 March 2024</v>
      </c>
      <c r="B60" s="6"/>
      <c r="C60" s="6"/>
      <c r="D60" s="7"/>
      <c r="E60" s="8"/>
      <c r="F60" s="9"/>
      <c r="G60" s="38"/>
      <c r="H60" s="9"/>
      <c r="I60" s="39"/>
      <c r="J60" s="9"/>
      <c r="K60" s="38"/>
      <c r="L60" s="9"/>
    </row>
    <row r="61" spans="1:12" ht="15" customHeight="1" x14ac:dyDescent="0.25">
      <c r="G61" s="22"/>
      <c r="I61" s="23"/>
      <c r="K61" s="22"/>
    </row>
    <row r="62" spans="1:12" ht="15" customHeight="1" x14ac:dyDescent="0.25">
      <c r="G62" s="22"/>
      <c r="I62" s="23"/>
      <c r="K62" s="22"/>
    </row>
    <row r="63" spans="1:12" ht="15" customHeight="1" x14ac:dyDescent="0.25">
      <c r="F63" s="52"/>
      <c r="G63" s="53"/>
      <c r="H63" s="64" t="s">
        <v>3</v>
      </c>
      <c r="I63" s="54"/>
      <c r="J63" s="52"/>
      <c r="K63" s="53"/>
      <c r="L63" s="64" t="s">
        <v>4</v>
      </c>
    </row>
    <row r="64" spans="1:12" ht="15" customHeight="1" x14ac:dyDescent="0.25">
      <c r="A64" s="5"/>
      <c r="D64" s="12"/>
      <c r="E64" s="1"/>
      <c r="F64" s="9"/>
      <c r="G64" s="13"/>
      <c r="H64" s="14" t="s">
        <v>5</v>
      </c>
      <c r="I64" s="11"/>
      <c r="J64" s="9"/>
      <c r="K64" s="13"/>
      <c r="L64" s="14" t="s">
        <v>5</v>
      </c>
    </row>
    <row r="65" spans="1:12" ht="15" customHeight="1" x14ac:dyDescent="0.25">
      <c r="D65" s="16"/>
      <c r="E65" s="1"/>
      <c r="F65" s="17">
        <v>2024</v>
      </c>
      <c r="G65" s="18"/>
      <c r="H65" s="17">
        <v>2023</v>
      </c>
      <c r="I65" s="16"/>
      <c r="J65" s="17">
        <v>2024</v>
      </c>
      <c r="K65" s="18"/>
      <c r="L65" s="17">
        <v>2023</v>
      </c>
    </row>
    <row r="66" spans="1:12" ht="15" customHeight="1" x14ac:dyDescent="0.25">
      <c r="D66" s="19" t="s">
        <v>10</v>
      </c>
      <c r="E66" s="1"/>
      <c r="F66" s="145" t="s">
        <v>11</v>
      </c>
      <c r="G66" s="17"/>
      <c r="H66" s="145" t="s">
        <v>11</v>
      </c>
      <c r="I66" s="17"/>
      <c r="J66" s="145" t="s">
        <v>11</v>
      </c>
      <c r="K66" s="17"/>
      <c r="L66" s="145" t="s">
        <v>11</v>
      </c>
    </row>
    <row r="67" spans="1:12" ht="15" customHeight="1" x14ac:dyDescent="0.25">
      <c r="A67" s="1" t="s">
        <v>224</v>
      </c>
      <c r="D67" s="16"/>
      <c r="E67" s="1"/>
      <c r="F67" s="148"/>
      <c r="G67" s="86"/>
      <c r="H67" s="149"/>
      <c r="I67" s="151"/>
      <c r="J67" s="148"/>
      <c r="K67" s="86"/>
      <c r="L67" s="149"/>
    </row>
    <row r="68" spans="1:12" ht="15" customHeight="1" x14ac:dyDescent="0.25">
      <c r="A68" s="1"/>
      <c r="B68" s="43" t="s">
        <v>225</v>
      </c>
      <c r="D68" s="16"/>
      <c r="E68" s="1"/>
      <c r="F68" s="90"/>
      <c r="G68" s="86"/>
      <c r="H68" s="89"/>
      <c r="I68" s="86"/>
      <c r="J68" s="90"/>
      <c r="K68" s="88"/>
      <c r="L68" s="89"/>
    </row>
    <row r="69" spans="1:12" ht="15" customHeight="1" x14ac:dyDescent="0.25">
      <c r="A69" s="1"/>
      <c r="B69" s="43"/>
      <c r="C69" s="3" t="s">
        <v>226</v>
      </c>
      <c r="D69" s="16"/>
      <c r="E69" s="1"/>
      <c r="F69" s="90">
        <v>-1705120</v>
      </c>
      <c r="G69" s="86"/>
      <c r="H69" s="89">
        <v>132307335</v>
      </c>
      <c r="I69" s="86"/>
      <c r="J69" s="90">
        <v>-432333</v>
      </c>
      <c r="K69" s="88"/>
      <c r="L69" s="89">
        <v>132307335</v>
      </c>
    </row>
    <row r="70" spans="1:12" ht="15" customHeight="1" x14ac:dyDescent="0.25">
      <c r="A70" s="1"/>
      <c r="B70" s="43" t="s">
        <v>253</v>
      </c>
      <c r="D70" s="16"/>
      <c r="E70" s="1"/>
      <c r="F70" s="90"/>
      <c r="G70" s="86"/>
      <c r="H70" s="89"/>
      <c r="I70" s="86"/>
      <c r="J70" s="90"/>
      <c r="K70" s="88"/>
      <c r="L70" s="89"/>
    </row>
    <row r="71" spans="1:12" ht="15" customHeight="1" x14ac:dyDescent="0.25">
      <c r="A71" s="1"/>
      <c r="B71" s="43"/>
      <c r="C71" s="3" t="s">
        <v>252</v>
      </c>
      <c r="D71" s="16"/>
      <c r="E71" s="1"/>
      <c r="F71" s="90">
        <v>14600000</v>
      </c>
      <c r="G71" s="86"/>
      <c r="H71" s="89">
        <v>0</v>
      </c>
      <c r="I71" s="86"/>
      <c r="J71" s="90">
        <v>14600000</v>
      </c>
      <c r="K71" s="88"/>
      <c r="L71" s="89">
        <v>0</v>
      </c>
    </row>
    <row r="72" spans="1:12" ht="15" customHeight="1" x14ac:dyDescent="0.25">
      <c r="A72" s="1"/>
      <c r="B72" s="43" t="s">
        <v>227</v>
      </c>
      <c r="E72" s="1"/>
      <c r="F72" s="90">
        <v>0</v>
      </c>
      <c r="G72" s="86"/>
      <c r="H72" s="89">
        <v>0</v>
      </c>
      <c r="I72" s="86"/>
      <c r="J72" s="20" t="s">
        <v>68</v>
      </c>
      <c r="K72" s="88"/>
      <c r="L72" s="89">
        <v>14959962</v>
      </c>
    </row>
    <row r="73" spans="1:12" ht="15" customHeight="1" x14ac:dyDescent="0.25">
      <c r="A73" s="1"/>
      <c r="B73" s="43" t="s">
        <v>259</v>
      </c>
      <c r="C73" s="43"/>
      <c r="E73" s="1"/>
      <c r="F73" s="20" t="s">
        <v>68</v>
      </c>
      <c r="G73" s="86"/>
      <c r="H73" s="4">
        <v>5360000</v>
      </c>
      <c r="I73" s="86"/>
      <c r="J73" s="20" t="s">
        <v>68</v>
      </c>
      <c r="K73" s="88"/>
      <c r="L73" s="4">
        <v>0</v>
      </c>
    </row>
    <row r="74" spans="1:12" ht="15" customHeight="1" x14ac:dyDescent="0.25">
      <c r="A74" s="1"/>
      <c r="B74" s="43" t="s">
        <v>228</v>
      </c>
      <c r="C74" s="43"/>
      <c r="D74" s="16"/>
      <c r="E74" s="1"/>
      <c r="F74" s="20">
        <v>107</v>
      </c>
      <c r="G74" s="86"/>
      <c r="H74" s="4">
        <v>0</v>
      </c>
      <c r="I74" s="86"/>
      <c r="J74" s="20">
        <v>107</v>
      </c>
      <c r="K74" s="88"/>
      <c r="L74" s="4">
        <v>0</v>
      </c>
    </row>
    <row r="75" spans="1:12" ht="15" customHeight="1" x14ac:dyDescent="0.25">
      <c r="A75" s="1"/>
      <c r="B75" s="43" t="s">
        <v>229</v>
      </c>
      <c r="D75" s="16"/>
      <c r="E75" s="1"/>
      <c r="F75" s="20">
        <v>-113079223</v>
      </c>
      <c r="G75" s="86"/>
      <c r="H75" s="4">
        <v>-90860495</v>
      </c>
      <c r="I75" s="86"/>
      <c r="J75" s="20">
        <v>-13580426</v>
      </c>
      <c r="K75" s="88"/>
      <c r="L75" s="4">
        <v>-22348862</v>
      </c>
    </row>
    <row r="76" spans="1:12" ht="15" customHeight="1" x14ac:dyDescent="0.25">
      <c r="A76" s="1"/>
      <c r="B76" s="43" t="s">
        <v>230</v>
      </c>
      <c r="D76" s="16"/>
      <c r="E76" s="1"/>
      <c r="F76" s="20"/>
      <c r="G76" s="86"/>
      <c r="I76" s="86"/>
      <c r="J76" s="20"/>
      <c r="K76" s="88"/>
    </row>
    <row r="77" spans="1:12" ht="15" customHeight="1" x14ac:dyDescent="0.25">
      <c r="A77" s="1"/>
      <c r="B77" s="5"/>
      <c r="C77" s="3" t="s">
        <v>231</v>
      </c>
      <c r="D77" s="16"/>
      <c r="E77" s="1"/>
      <c r="F77" s="20">
        <v>-9000000</v>
      </c>
      <c r="G77" s="86"/>
      <c r="H77" s="4">
        <v>-4910000</v>
      </c>
      <c r="I77" s="86"/>
      <c r="J77" s="20">
        <v>0</v>
      </c>
      <c r="K77" s="88"/>
      <c r="L77" s="4">
        <v>0</v>
      </c>
    </row>
    <row r="78" spans="1:12" s="152" customFormat="1" ht="15" customHeight="1" x14ac:dyDescent="0.25">
      <c r="B78" s="43" t="s">
        <v>232</v>
      </c>
      <c r="C78" s="3"/>
      <c r="D78" s="2">
        <v>13</v>
      </c>
      <c r="E78" s="1"/>
      <c r="F78" s="90">
        <v>-162300</v>
      </c>
      <c r="G78" s="86"/>
      <c r="H78" s="89">
        <v>-250260</v>
      </c>
      <c r="I78" s="86"/>
      <c r="J78" s="90">
        <v>-162300</v>
      </c>
      <c r="K78" s="86"/>
      <c r="L78" s="89">
        <v>0</v>
      </c>
    </row>
    <row r="79" spans="1:12" s="152" customFormat="1" ht="15" customHeight="1" x14ac:dyDescent="0.25">
      <c r="B79" s="43" t="s">
        <v>233</v>
      </c>
      <c r="C79" s="3"/>
      <c r="D79" s="2"/>
      <c r="E79" s="1"/>
      <c r="F79" s="90">
        <v>2380817</v>
      </c>
      <c r="G79" s="86"/>
      <c r="H79" s="89">
        <v>731735</v>
      </c>
      <c r="I79" s="86"/>
      <c r="J79" s="90">
        <v>2333212</v>
      </c>
      <c r="K79" s="86"/>
      <c r="L79" s="89">
        <v>504481</v>
      </c>
    </row>
    <row r="80" spans="1:12" s="152" customFormat="1" ht="15" customHeight="1" x14ac:dyDescent="0.25">
      <c r="B80" s="43" t="s">
        <v>234</v>
      </c>
      <c r="C80" s="3"/>
      <c r="D80" s="2"/>
      <c r="E80" s="1"/>
      <c r="F80" s="31">
        <v>970256</v>
      </c>
      <c r="G80" s="86"/>
      <c r="H80" s="32">
        <v>0</v>
      </c>
      <c r="I80" s="86"/>
      <c r="J80" s="31">
        <v>0</v>
      </c>
      <c r="K80" s="86"/>
      <c r="L80" s="163">
        <v>0</v>
      </c>
    </row>
    <row r="81" spans="1:12" ht="15" customHeight="1" x14ac:dyDescent="0.25">
      <c r="E81" s="1"/>
      <c r="F81" s="148"/>
      <c r="G81" s="86"/>
      <c r="H81" s="149"/>
      <c r="I81" s="86"/>
      <c r="J81" s="148"/>
      <c r="K81" s="86"/>
      <c r="L81" s="149"/>
    </row>
    <row r="82" spans="1:12" ht="15" customHeight="1" x14ac:dyDescent="0.25">
      <c r="A82" s="1" t="s">
        <v>235</v>
      </c>
      <c r="B82" s="1"/>
      <c r="C82" s="5"/>
      <c r="E82" s="1"/>
      <c r="F82" s="150">
        <f>SUM(F68:F80)</f>
        <v>-105995463</v>
      </c>
      <c r="G82" s="86"/>
      <c r="H82" s="163">
        <f>SUM(H68:H80)</f>
        <v>42378315</v>
      </c>
      <c r="I82" s="86"/>
      <c r="J82" s="150">
        <f>SUM(J68:J80)</f>
        <v>2758260</v>
      </c>
      <c r="K82" s="86"/>
      <c r="L82" s="163">
        <f>SUM(L68:L80)</f>
        <v>125422916</v>
      </c>
    </row>
    <row r="83" spans="1:12" ht="15" customHeight="1" x14ac:dyDescent="0.25">
      <c r="E83" s="1"/>
      <c r="F83" s="148"/>
      <c r="G83" s="86"/>
      <c r="H83" s="149"/>
      <c r="I83" s="86"/>
      <c r="J83" s="148"/>
      <c r="K83" s="86"/>
      <c r="L83" s="149"/>
    </row>
    <row r="84" spans="1:12" ht="15" customHeight="1" x14ac:dyDescent="0.25">
      <c r="A84" s="1" t="s">
        <v>236</v>
      </c>
      <c r="E84" s="1"/>
      <c r="F84" s="148"/>
      <c r="G84" s="86"/>
      <c r="H84" s="149"/>
      <c r="I84" s="86"/>
      <c r="J84" s="148"/>
      <c r="K84" s="86"/>
      <c r="L84" s="149"/>
    </row>
    <row r="85" spans="1:12" ht="15" customHeight="1" x14ac:dyDescent="0.25">
      <c r="A85" s="1"/>
      <c r="B85" s="43" t="s">
        <v>263</v>
      </c>
      <c r="E85" s="1"/>
      <c r="F85" s="90">
        <v>-1800000</v>
      </c>
      <c r="G85" s="80"/>
      <c r="H85" s="89">
        <v>-30000000</v>
      </c>
      <c r="I85" s="80"/>
      <c r="J85" s="20" t="s">
        <v>68</v>
      </c>
      <c r="K85" s="80"/>
      <c r="L85" s="89">
        <v>0</v>
      </c>
    </row>
    <row r="86" spans="1:12" ht="15" customHeight="1" x14ac:dyDescent="0.25">
      <c r="A86" s="43"/>
      <c r="B86" s="43" t="s">
        <v>237</v>
      </c>
      <c r="D86" s="29"/>
      <c r="E86" s="1"/>
      <c r="F86" s="90"/>
      <c r="G86" s="86"/>
      <c r="H86" s="89"/>
      <c r="I86" s="86"/>
      <c r="J86" s="20"/>
      <c r="K86" s="86"/>
    </row>
    <row r="87" spans="1:12" ht="15" customHeight="1" x14ac:dyDescent="0.25">
      <c r="A87" s="43"/>
      <c r="B87" s="43" t="s">
        <v>238</v>
      </c>
      <c r="C87" s="167"/>
      <c r="E87" s="1"/>
      <c r="F87" s="90">
        <v>230708446</v>
      </c>
      <c r="G87" s="86"/>
      <c r="H87" s="89">
        <v>441186265</v>
      </c>
      <c r="I87" s="86"/>
      <c r="J87" s="20">
        <v>0</v>
      </c>
      <c r="K87" s="86"/>
      <c r="L87" s="89">
        <v>0</v>
      </c>
    </row>
    <row r="88" spans="1:12" ht="15" customHeight="1" x14ac:dyDescent="0.25">
      <c r="A88" s="43"/>
      <c r="B88" s="43" t="s">
        <v>258</v>
      </c>
      <c r="D88" s="2">
        <v>18</v>
      </c>
      <c r="E88" s="1"/>
      <c r="F88" s="90">
        <v>-101572524</v>
      </c>
      <c r="G88" s="86"/>
      <c r="H88" s="89">
        <v>-126438660</v>
      </c>
      <c r="I88" s="86"/>
      <c r="J88" s="20">
        <v>0</v>
      </c>
      <c r="K88" s="86"/>
      <c r="L88" s="4">
        <v>0</v>
      </c>
    </row>
    <row r="89" spans="1:12" ht="15" customHeight="1" x14ac:dyDescent="0.25">
      <c r="A89" s="1"/>
      <c r="B89" s="43" t="s">
        <v>239</v>
      </c>
      <c r="D89" s="2">
        <v>16</v>
      </c>
      <c r="E89" s="1"/>
      <c r="F89" s="90">
        <v>-21794041</v>
      </c>
      <c r="G89" s="86"/>
      <c r="H89" s="89">
        <v>-19273667</v>
      </c>
      <c r="I89" s="86"/>
      <c r="J89" s="20">
        <v>-618214</v>
      </c>
      <c r="K89" s="86"/>
      <c r="L89" s="89">
        <v>-620574</v>
      </c>
    </row>
    <row r="90" spans="1:12" ht="15" customHeight="1" x14ac:dyDescent="0.25">
      <c r="A90" s="43"/>
      <c r="B90" s="43" t="s">
        <v>261</v>
      </c>
      <c r="D90" s="2">
        <v>17</v>
      </c>
      <c r="E90" s="1"/>
      <c r="F90" s="90">
        <v>-407990</v>
      </c>
      <c r="G90" s="86"/>
      <c r="H90" s="89">
        <v>-486217</v>
      </c>
      <c r="I90" s="86"/>
      <c r="J90" s="20">
        <v>0</v>
      </c>
      <c r="K90" s="86"/>
      <c r="L90" s="4">
        <v>0</v>
      </c>
    </row>
    <row r="91" spans="1:12" ht="15" customHeight="1" x14ac:dyDescent="0.25">
      <c r="A91" s="43"/>
      <c r="B91" s="43" t="s">
        <v>227</v>
      </c>
      <c r="E91" s="1"/>
      <c r="F91" s="90" t="s">
        <v>68</v>
      </c>
      <c r="G91" s="86"/>
      <c r="H91" s="89">
        <v>14959962</v>
      </c>
      <c r="I91" s="86"/>
      <c r="J91" s="20">
        <v>0</v>
      </c>
      <c r="K91" s="86"/>
      <c r="L91" s="4">
        <v>0</v>
      </c>
    </row>
    <row r="92" spans="1:12" ht="15" customHeight="1" x14ac:dyDescent="0.25">
      <c r="A92" s="43"/>
      <c r="B92" s="43" t="s">
        <v>240</v>
      </c>
      <c r="E92" s="1"/>
      <c r="F92" s="90"/>
      <c r="G92" s="86"/>
      <c r="H92" s="89"/>
      <c r="I92" s="86"/>
      <c r="J92" s="20"/>
      <c r="K92" s="86"/>
    </row>
    <row r="93" spans="1:12" ht="15" customHeight="1" x14ac:dyDescent="0.25">
      <c r="A93" s="43"/>
      <c r="B93" s="43" t="s">
        <v>257</v>
      </c>
      <c r="C93" s="167"/>
      <c r="E93" s="1"/>
      <c r="F93" s="90" t="s">
        <v>68</v>
      </c>
      <c r="G93" s="86"/>
      <c r="H93" s="89">
        <v>21214717</v>
      </c>
      <c r="I93" s="86"/>
      <c r="J93" s="20">
        <v>0</v>
      </c>
      <c r="K93" s="86"/>
      <c r="L93" s="4">
        <v>0</v>
      </c>
    </row>
    <row r="94" spans="1:12" ht="15" customHeight="1" x14ac:dyDescent="0.25">
      <c r="A94" s="43"/>
      <c r="B94" s="43" t="s">
        <v>241</v>
      </c>
      <c r="E94" s="1"/>
      <c r="F94" s="34">
        <v>-38637681</v>
      </c>
      <c r="G94" s="86"/>
      <c r="H94" s="9">
        <v>-38576746</v>
      </c>
      <c r="I94" s="86"/>
      <c r="J94" s="34">
        <v>-80577</v>
      </c>
      <c r="K94" s="86"/>
      <c r="L94" s="9">
        <v>-103943</v>
      </c>
    </row>
    <row r="95" spans="1:12" ht="15" customHeight="1" x14ac:dyDescent="0.25">
      <c r="E95" s="1"/>
      <c r="F95" s="148"/>
      <c r="G95" s="86"/>
      <c r="H95" s="149"/>
      <c r="I95" s="86"/>
      <c r="J95" s="148"/>
      <c r="K95" s="86"/>
      <c r="L95" s="149"/>
    </row>
    <row r="96" spans="1:12" ht="15" customHeight="1" x14ac:dyDescent="0.25">
      <c r="A96" s="1" t="s">
        <v>242</v>
      </c>
      <c r="B96" s="1"/>
      <c r="C96" s="5"/>
      <c r="E96" s="1"/>
      <c r="F96" s="150">
        <f>SUM(F85:F94)</f>
        <v>66496210</v>
      </c>
      <c r="G96" s="86"/>
      <c r="H96" s="163">
        <f>SUM(H85:H94)</f>
        <v>262585654</v>
      </c>
      <c r="I96" s="86"/>
      <c r="J96" s="150">
        <f>SUM(J85:J94)</f>
        <v>-698791</v>
      </c>
      <c r="K96" s="86"/>
      <c r="L96" s="163">
        <f>SUM(L85:L94)</f>
        <v>-724517</v>
      </c>
    </row>
    <row r="97" spans="1:12" ht="15" customHeight="1" x14ac:dyDescent="0.25">
      <c r="E97" s="1"/>
      <c r="F97" s="90"/>
      <c r="G97" s="86"/>
      <c r="H97" s="89"/>
      <c r="I97" s="80"/>
      <c r="J97" s="90"/>
      <c r="K97" s="80"/>
      <c r="L97" s="89"/>
    </row>
    <row r="98" spans="1:12" ht="15" customHeight="1" x14ac:dyDescent="0.25">
      <c r="A98" s="1" t="s">
        <v>243</v>
      </c>
      <c r="B98" s="1"/>
      <c r="E98" s="1"/>
      <c r="F98" s="90">
        <f>SUM(F96,F82,F51)</f>
        <v>115143380</v>
      </c>
      <c r="G98" s="86"/>
      <c r="H98" s="89">
        <f>SUM(H96,H82,H51)</f>
        <v>344874085</v>
      </c>
      <c r="I98" s="86"/>
      <c r="J98" s="20">
        <f>SUM(J96,J82,J51)</f>
        <v>219232619</v>
      </c>
      <c r="K98" s="86"/>
      <c r="L98" s="4">
        <f>SUM(L96,L82,L51)</f>
        <v>474202899</v>
      </c>
    </row>
    <row r="99" spans="1:12" ht="15" customHeight="1" x14ac:dyDescent="0.25">
      <c r="A99" s="3" t="s">
        <v>244</v>
      </c>
      <c r="B99" s="1"/>
      <c r="E99" s="1"/>
      <c r="F99" s="90">
        <v>721428425</v>
      </c>
      <c r="G99" s="86"/>
      <c r="H99" s="89">
        <v>621105211</v>
      </c>
      <c r="I99" s="86"/>
      <c r="J99" s="20">
        <v>593502822</v>
      </c>
      <c r="K99" s="86"/>
      <c r="L99" s="4">
        <v>372076134</v>
      </c>
    </row>
    <row r="100" spans="1:12" ht="15" customHeight="1" x14ac:dyDescent="0.25">
      <c r="A100" s="3" t="s">
        <v>245</v>
      </c>
      <c r="D100" s="2">
        <v>11</v>
      </c>
      <c r="E100" s="1"/>
      <c r="F100" s="34">
        <v>43817738</v>
      </c>
      <c r="G100" s="86"/>
      <c r="H100" s="9" t="s">
        <v>68</v>
      </c>
      <c r="I100" s="86"/>
      <c r="J100" s="34" t="s">
        <v>68</v>
      </c>
      <c r="K100" s="86"/>
      <c r="L100" s="9" t="s">
        <v>68</v>
      </c>
    </row>
    <row r="101" spans="1:12" ht="15" customHeight="1" x14ac:dyDescent="0.25">
      <c r="E101" s="1"/>
      <c r="F101" s="148"/>
      <c r="G101" s="86"/>
      <c r="H101" s="149"/>
      <c r="I101" s="86"/>
      <c r="J101" s="148"/>
      <c r="K101" s="86"/>
      <c r="L101" s="149"/>
    </row>
    <row r="102" spans="1:12" ht="15" customHeight="1" thickBot="1" x14ac:dyDescent="0.3">
      <c r="A102" s="1" t="s">
        <v>246</v>
      </c>
      <c r="E102" s="1"/>
      <c r="F102" s="155">
        <f>SUM(F98:F101)</f>
        <v>880389543</v>
      </c>
      <c r="G102" s="86"/>
      <c r="H102" s="164">
        <f>SUM(H98:H101)</f>
        <v>965979296</v>
      </c>
      <c r="I102" s="86"/>
      <c r="J102" s="155">
        <f>SUM(J98:J101)</f>
        <v>812735441</v>
      </c>
      <c r="K102" s="86"/>
      <c r="L102" s="164">
        <f>SUM(L98:L101)</f>
        <v>846279033</v>
      </c>
    </row>
    <row r="103" spans="1:12" ht="15" customHeight="1" thickTop="1" x14ac:dyDescent="0.25">
      <c r="E103" s="1"/>
      <c r="F103" s="148"/>
      <c r="G103" s="86"/>
      <c r="H103" s="149"/>
      <c r="I103" s="86"/>
      <c r="J103" s="148"/>
      <c r="K103" s="86"/>
      <c r="L103" s="149"/>
    </row>
    <row r="104" spans="1:12" ht="15" customHeight="1" x14ac:dyDescent="0.25">
      <c r="A104" s="1" t="s">
        <v>247</v>
      </c>
      <c r="E104" s="1"/>
      <c r="F104" s="148"/>
      <c r="G104" s="86"/>
      <c r="H104" s="149"/>
      <c r="I104" s="86"/>
      <c r="J104" s="148"/>
      <c r="K104" s="86"/>
      <c r="L104" s="149"/>
    </row>
    <row r="105" spans="1:12" ht="15" customHeight="1" x14ac:dyDescent="0.25">
      <c r="A105" s="1"/>
      <c r="E105" s="1"/>
      <c r="F105" s="148"/>
      <c r="G105" s="86"/>
      <c r="H105" s="149"/>
      <c r="I105" s="86"/>
      <c r="J105" s="148"/>
      <c r="K105" s="86"/>
      <c r="L105" s="149"/>
    </row>
    <row r="106" spans="1:12" ht="15" customHeight="1" x14ac:dyDescent="0.25">
      <c r="A106" s="1"/>
      <c r="B106" s="43" t="s">
        <v>248</v>
      </c>
      <c r="E106" s="1"/>
      <c r="F106" s="148"/>
      <c r="G106" s="86"/>
      <c r="H106" s="149"/>
      <c r="I106" s="86"/>
      <c r="J106" s="148"/>
      <c r="K106" s="86"/>
      <c r="L106" s="149"/>
    </row>
    <row r="107" spans="1:12" ht="15" customHeight="1" x14ac:dyDescent="0.25">
      <c r="B107" s="5"/>
      <c r="C107" s="5" t="s">
        <v>249</v>
      </c>
      <c r="E107" s="1"/>
      <c r="F107" s="90">
        <v>214190586</v>
      </c>
      <c r="G107" s="86"/>
      <c r="H107" s="89">
        <v>183269514</v>
      </c>
      <c r="I107" s="86"/>
      <c r="J107" s="90">
        <v>1866172</v>
      </c>
      <c r="K107" s="86"/>
      <c r="L107" s="89">
        <v>751697</v>
      </c>
    </row>
    <row r="108" spans="1:12" ht="15" customHeight="1" x14ac:dyDescent="0.25">
      <c r="B108" s="43" t="s">
        <v>250</v>
      </c>
      <c r="C108" s="5"/>
      <c r="D108" s="16"/>
      <c r="E108" s="1"/>
      <c r="F108" s="90"/>
      <c r="G108" s="86"/>
      <c r="H108" s="89"/>
      <c r="I108" s="86"/>
      <c r="J108" s="90"/>
      <c r="K108" s="86"/>
      <c r="L108" s="89"/>
    </row>
    <row r="109" spans="1:12" ht="15" customHeight="1" x14ac:dyDescent="0.25">
      <c r="C109" s="3" t="s">
        <v>251</v>
      </c>
      <c r="D109" s="2">
        <v>16</v>
      </c>
      <c r="E109" s="1"/>
      <c r="F109" s="90">
        <v>1565473</v>
      </c>
      <c r="G109" s="86"/>
      <c r="H109" s="89">
        <v>9944912</v>
      </c>
      <c r="I109" s="86"/>
      <c r="J109" s="90">
        <v>322905</v>
      </c>
      <c r="K109" s="80"/>
      <c r="L109" s="89" t="s">
        <v>68</v>
      </c>
    </row>
    <row r="117" spans="1:12" ht="14.25" customHeight="1" x14ac:dyDescent="0.25"/>
    <row r="118" spans="1:12" ht="21.95" customHeight="1" x14ac:dyDescent="0.25">
      <c r="A118" s="8" t="s">
        <v>48</v>
      </c>
      <c r="B118" s="8"/>
      <c r="C118" s="8"/>
      <c r="D118" s="7"/>
      <c r="E118" s="6"/>
      <c r="F118" s="153"/>
      <c r="G118" s="154"/>
      <c r="H118" s="153"/>
      <c r="I118" s="154"/>
      <c r="J118" s="153"/>
      <c r="K118" s="154"/>
      <c r="L118" s="153"/>
    </row>
  </sheetData>
  <mergeCells count="1">
    <mergeCell ref="A57:L57"/>
  </mergeCells>
  <pageMargins left="0.8" right="0.5" top="0.5" bottom="0.6" header="0.49" footer="0.4"/>
  <pageSetup paperSize="9" scale="85" firstPageNumber="9" orientation="portrait" useFirstPageNumber="1" horizontalDpi="1200" verticalDpi="1200" r:id="rId1"/>
  <headerFooter>
    <oddFooter>&amp;R&amp;"Arial,Regular"&amp;9&amp;P</oddFooter>
  </headerFooter>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2-4</vt:lpstr>
      <vt:lpstr>5-6 (3m)</vt:lpstr>
      <vt:lpstr>7</vt:lpstr>
      <vt:lpstr>8</vt:lpstr>
      <vt:lpstr>9-10</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Chayaporn Srilap</dc:creator>
  <cp:keywords/>
  <dc:description/>
  <cp:lastModifiedBy>Kodchawan Srikaewpraphan (TH)</cp:lastModifiedBy>
  <cp:revision/>
  <cp:lastPrinted>2024-05-14T02:18:56Z</cp:lastPrinted>
  <dcterms:created xsi:type="dcterms:W3CDTF">2023-05-10T08:02:57Z</dcterms:created>
  <dcterms:modified xsi:type="dcterms:W3CDTF">2024-05-14T02:22:02Z</dcterms:modified>
  <cp:category/>
  <cp:contentStatus/>
</cp:coreProperties>
</file>