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btawee\Desktop\My Job\Lighting &amp; Equipment\2024\Q1-24\.FS\.To SET\EN\"/>
    </mc:Choice>
  </mc:AlternateContent>
  <xr:revisionPtr revIDLastSave="0" documentId="8_{ED1D0336-552E-46CF-8D62-A199BADCA9AA}" xr6:coauthVersionLast="47" xr6:coauthVersionMax="47" xr10:uidLastSave="{00000000-0000-0000-0000-000000000000}"/>
  <bookViews>
    <workbookView xWindow="-110" yWindow="-110" windowWidth="19420" windowHeight="11620" tabRatio="891" activeTab="6" xr2:uid="{00000000-000D-0000-FFFF-FFFF00000000}"/>
  </bookViews>
  <sheets>
    <sheet name="BS2-4" sheetId="35" r:id="rId1"/>
    <sheet name="PL5-6" sheetId="25" r:id="rId2"/>
    <sheet name="SH7" sheetId="33" r:id="rId3"/>
    <sheet name="SH 8" sheetId="36" r:id="rId4"/>
    <sheet name="SH 9" sheetId="34" r:id="rId5"/>
    <sheet name="SH10" sheetId="37" r:id="rId6"/>
    <sheet name="CF11-13" sheetId="30" r:id="rId7"/>
  </sheets>
  <definedNames>
    <definedName name="_xlnm.Print_Area" localSheetId="0">'BS2-4'!$A$1:$J$100</definedName>
    <definedName name="_xlnm.Print_Area" localSheetId="6">'CF11-13'!$A$1:$I$106</definedName>
    <definedName name="_xlnm.Print_Area" localSheetId="1">'PL5-6'!$A$1:$J$61</definedName>
    <definedName name="_xlnm.Print_Area" localSheetId="3">'SH 8'!$A$1:$R$22</definedName>
    <definedName name="_xlnm.Print_Area" localSheetId="4">'SH 9'!$A$1:$L$21</definedName>
    <definedName name="_xlnm.Print_Area" localSheetId="5">'SH10'!$A$1:$N$21</definedName>
    <definedName name="_xlnm.Print_Area" localSheetId="2">'SH7'!$A$1:$Q$22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35" l="1"/>
  <c r="D32" i="35" s="1"/>
  <c r="F16" i="35"/>
  <c r="H16" i="35"/>
  <c r="J16" i="35"/>
  <c r="D30" i="35"/>
  <c r="F30" i="35"/>
  <c r="H30" i="35"/>
  <c r="J30" i="35"/>
  <c r="F32" i="35"/>
  <c r="J32" i="35"/>
  <c r="H56" i="35"/>
  <c r="H68" i="35" s="1"/>
  <c r="D56" i="35"/>
  <c r="F56" i="35"/>
  <c r="J56" i="35"/>
  <c r="D66" i="35"/>
  <c r="F66" i="35"/>
  <c r="H66" i="35"/>
  <c r="J66" i="35"/>
  <c r="J68" i="35" s="1"/>
  <c r="D93" i="35"/>
  <c r="J93" i="35"/>
  <c r="J95" i="35" s="1"/>
  <c r="J97" i="35" s="1"/>
  <c r="E95" i="35"/>
  <c r="F95" i="35"/>
  <c r="F97" i="35" s="1"/>
  <c r="G95" i="35"/>
  <c r="H95" i="35"/>
  <c r="H97" i="35" s="1"/>
  <c r="I95" i="35"/>
  <c r="H96" i="35"/>
  <c r="H99" i="35" l="1"/>
  <c r="F68" i="35"/>
  <c r="F99" i="35" s="1"/>
  <c r="D68" i="35"/>
  <c r="H32" i="35"/>
  <c r="J99" i="35"/>
  <c r="L19" i="36"/>
  <c r="H18" i="36"/>
  <c r="P18" i="36"/>
  <c r="N10" i="36"/>
  <c r="H60" i="25"/>
  <c r="I102" i="30" l="1"/>
  <c r="I95" i="30"/>
  <c r="E102" i="30"/>
  <c r="E95" i="30"/>
  <c r="I72" i="30"/>
  <c r="I74" i="30" s="1"/>
  <c r="I66" i="30"/>
  <c r="I56" i="30"/>
  <c r="E72" i="30"/>
  <c r="E74" i="30" s="1"/>
  <c r="E66" i="30"/>
  <c r="E56" i="30"/>
  <c r="J60" i="25"/>
  <c r="J58" i="25"/>
  <c r="J52" i="25"/>
  <c r="F60" i="25"/>
  <c r="F58" i="25"/>
  <c r="F52" i="25"/>
  <c r="J23" i="25"/>
  <c r="J15" i="25"/>
  <c r="F23" i="25"/>
  <c r="F15" i="25"/>
  <c r="F25" i="25" s="1"/>
  <c r="F27" i="25" s="1"/>
  <c r="F29" i="25" s="1"/>
  <c r="J25" i="25" l="1"/>
  <c r="J27" i="25" s="1"/>
  <c r="J29" i="25" s="1"/>
  <c r="F37" i="25"/>
  <c r="E24" i="30"/>
  <c r="E37" i="30" s="1"/>
  <c r="E39" i="30" s="1"/>
  <c r="C56" i="30"/>
  <c r="G56" i="30"/>
  <c r="J37" i="25" l="1"/>
  <c r="I24" i="30"/>
  <c r="I37" i="30" s="1"/>
  <c r="I39" i="30" s="1"/>
  <c r="G95" i="30"/>
  <c r="C95" i="30"/>
  <c r="G102" i="30"/>
  <c r="C102" i="30"/>
  <c r="N95" i="30" l="1"/>
  <c r="M10" i="33"/>
  <c r="R14" i="36"/>
  <c r="R15" i="36" s="1"/>
  <c r="D15" i="36"/>
  <c r="F15" i="36"/>
  <c r="H15" i="36"/>
  <c r="J15" i="36"/>
  <c r="L15" i="36"/>
  <c r="N15" i="36"/>
  <c r="P15" i="36"/>
  <c r="Q10" i="33" l="1"/>
  <c r="R10" i="36" l="1"/>
  <c r="J19" i="37" l="1"/>
  <c r="J20" i="37" s="1"/>
  <c r="H19" i="37"/>
  <c r="F19" i="37"/>
  <c r="D19" i="37"/>
  <c r="N18" i="37"/>
  <c r="L14" i="37"/>
  <c r="J14" i="37"/>
  <c r="H14" i="37"/>
  <c r="F14" i="37"/>
  <c r="D14" i="37"/>
  <c r="N13" i="37"/>
  <c r="N14" i="37" s="1"/>
  <c r="N9" i="37"/>
  <c r="O21" i="36"/>
  <c r="K21" i="36"/>
  <c r="I21" i="36"/>
  <c r="G21" i="36"/>
  <c r="E21" i="36"/>
  <c r="P20" i="36"/>
  <c r="P21" i="36" s="1"/>
  <c r="L20" i="36"/>
  <c r="L21" i="36" s="1"/>
  <c r="H20" i="36"/>
  <c r="H21" i="36" s="1"/>
  <c r="F20" i="36"/>
  <c r="F21" i="36" s="1"/>
  <c r="D20" i="36"/>
  <c r="D21" i="36" s="1"/>
  <c r="N19" i="36"/>
  <c r="R19" i="36" s="1"/>
  <c r="D20" i="37" l="1"/>
  <c r="F20" i="37"/>
  <c r="H20" i="37"/>
  <c r="H14" i="34" l="1"/>
  <c r="F14" i="34"/>
  <c r="D14" i="34"/>
  <c r="J14" i="34"/>
  <c r="L9" i="34"/>
  <c r="L13" i="34" l="1"/>
  <c r="L14" i="34" s="1"/>
  <c r="D21" i="33"/>
  <c r="F21" i="33"/>
  <c r="H21" i="33"/>
  <c r="J21" i="33"/>
  <c r="N21" i="33"/>
  <c r="O20" i="33"/>
  <c r="G20" i="33"/>
  <c r="E20" i="33"/>
  <c r="C20" i="33"/>
  <c r="M19" i="33"/>
  <c r="Q19" i="33" s="1"/>
  <c r="O15" i="33"/>
  <c r="K15" i="33"/>
  <c r="I15" i="33"/>
  <c r="G15" i="33"/>
  <c r="E15" i="33"/>
  <c r="C15" i="33"/>
  <c r="M14" i="33"/>
  <c r="M15" i="33" s="1"/>
  <c r="C21" i="33" l="1"/>
  <c r="E21" i="33"/>
  <c r="G21" i="33"/>
  <c r="O21" i="33"/>
  <c r="Q14" i="33"/>
  <c r="Q15" i="33" s="1"/>
  <c r="K20" i="33"/>
  <c r="K21" i="33" s="1"/>
  <c r="D23" i="25" l="1"/>
  <c r="C66" i="30" l="1"/>
  <c r="H19" i="34"/>
  <c r="H20" i="34" s="1"/>
  <c r="F19" i="34"/>
  <c r="F20" i="34" s="1"/>
  <c r="D19" i="34"/>
  <c r="D20" i="34" s="1"/>
  <c r="L18" i="34"/>
  <c r="H23" i="25"/>
  <c r="H15" i="25"/>
  <c r="G66" i="30"/>
  <c r="D15" i="25"/>
  <c r="D25" i="25" l="1"/>
  <c r="D27" i="25" s="1"/>
  <c r="D29" i="25" s="1"/>
  <c r="D50" i="25" s="1"/>
  <c r="D60" i="25" s="1"/>
  <c r="H25" i="25"/>
  <c r="H27" i="25" s="1"/>
  <c r="H29" i="25" s="1"/>
  <c r="G24" i="30" s="1"/>
  <c r="G37" i="30" s="1"/>
  <c r="G39" i="30" l="1"/>
  <c r="G72" i="30" s="1"/>
  <c r="G74" i="30" s="1"/>
  <c r="D52" i="25"/>
  <c r="J18" i="36" s="1"/>
  <c r="C24" i="30"/>
  <c r="C37" i="30" s="1"/>
  <c r="C39" i="30" s="1"/>
  <c r="C72" i="30" s="1"/>
  <c r="C74" i="30" s="1"/>
  <c r="H37" i="25"/>
  <c r="L17" i="37" s="1"/>
  <c r="H52" i="25"/>
  <c r="D37" i="25"/>
  <c r="D56" i="25" l="1"/>
  <c r="D58" i="25" s="1"/>
  <c r="L19" i="37"/>
  <c r="L20" i="37" s="1"/>
  <c r="N17" i="37"/>
  <c r="N19" i="37" s="1"/>
  <c r="N20" i="37" s="1"/>
  <c r="J20" i="36"/>
  <c r="J21" i="36" s="1"/>
  <c r="D92" i="35" s="1"/>
  <c r="D95" i="35" s="1"/>
  <c r="D97" i="35" s="1"/>
  <c r="D99" i="35" s="1"/>
  <c r="N18" i="36"/>
  <c r="H58" i="25"/>
  <c r="I20" i="33" l="1"/>
  <c r="I21" i="33" s="1"/>
  <c r="M18" i="33"/>
  <c r="R18" i="36"/>
  <c r="R20" i="36" s="1"/>
  <c r="R21" i="36" s="1"/>
  <c r="N20" i="36"/>
  <c r="N21" i="36" s="1"/>
  <c r="L17" i="34"/>
  <c r="L19" i="34" s="1"/>
  <c r="L20" i="34" s="1"/>
  <c r="J19" i="34"/>
  <c r="J20" i="34" s="1"/>
  <c r="M20" i="33" l="1"/>
  <c r="M21" i="33" s="1"/>
  <c r="Q18" i="33"/>
  <c r="Q20" i="33" s="1"/>
  <c r="Q21" i="33" s="1"/>
</calcChain>
</file>

<file path=xl/sharedStrings.xml><?xml version="1.0" encoding="utf-8"?>
<sst xmlns="http://schemas.openxmlformats.org/spreadsheetml/2006/main" count="389" uniqueCount="216">
  <si>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</si>
  <si>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</si>
  <si>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</si>
  <si>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</si>
  <si>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</si>
  <si>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</si>
  <si>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</si>
  <si>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</si>
  <si>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</si>
  <si>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</si>
  <si>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</si>
  <si>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</si>
  <si>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</si>
  <si>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</si>
  <si>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</si>
  <si>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</si>
  <si>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</si>
  <si>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</si>
  <si>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</si>
  <si>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</si>
  <si>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</si>
  <si>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</si>
  <si>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</si>
  <si>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</si>
  <si>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</si>
  <si>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</si>
  <si>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</si>
  <si>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</si>
  <si>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</si>
  <si>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</si>
  <si>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</si>
  <si>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</si>
  <si>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</si>
  <si>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</si>
  <si>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</si>
  <si>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</si>
  <si>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</si>
  <si>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</si>
  <si>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</si>
  <si>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</si>
  <si>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</si>
  <si>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</si>
  <si>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</si>
  <si>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</si>
  <si>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</si>
  <si>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</si>
  <si>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</si>
  <si>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</si>
  <si>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</si>
  <si>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</si>
  <si>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</si>
  <si>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</si>
  <si>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 xml:space="preserve">controlling </t>
  </si>
  <si>
    <t>interests</t>
  </si>
  <si>
    <t>Employee benefit expense</t>
  </si>
  <si>
    <t>(Unaudited)</t>
  </si>
  <si>
    <t>Three-month period ended</t>
  </si>
  <si>
    <t>31 December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</si>
  <si>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</si>
  <si>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</si>
  <si>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</si>
  <si>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</si>
  <si>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</si>
  <si>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Equity</t>
  </si>
  <si>
    <t>Transaction with owners, recorded directly in equity</t>
  </si>
  <si>
    <t>Net foreign exchange loss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</si>
  <si>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</si>
  <si>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</si>
  <si>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</si>
  <si>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</si>
  <si>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</si>
  <si>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>Investment properties</t>
  </si>
  <si>
    <t>Equity attributable to owners</t>
  </si>
  <si>
    <t xml:space="preserve">   of the parent</t>
  </si>
  <si>
    <t xml:space="preserve">Proceeds from sale of plant and equipment  </t>
  </si>
  <si>
    <t>Distribution costs</t>
  </si>
  <si>
    <t>Interest paid</t>
  </si>
  <si>
    <t xml:space="preserve">   before effect of exchange rates</t>
  </si>
  <si>
    <t xml:space="preserve">   during the period</t>
  </si>
  <si>
    <t>Cost of sale of goods and</t>
  </si>
  <si>
    <t>Revenue from sale of goods and</t>
  </si>
  <si>
    <t xml:space="preserve">Acquisition of intangible assets  </t>
  </si>
  <si>
    <t xml:space="preserve">Acquisition of plant and equipment  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</si>
  <si>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</si>
  <si>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</si>
  <si>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</si>
  <si>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</si>
  <si>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</si>
  <si>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</si>
  <si>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</si>
  <si>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</si>
  <si>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</si>
  <si>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</si>
  <si>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</si>
  <si>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</si>
  <si>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>Item that will be reclassified subsequently</t>
  </si>
  <si>
    <t xml:space="preserve">   to profit or loss</t>
  </si>
  <si>
    <t xml:space="preserve">Exchange differences on translating </t>
  </si>
  <si>
    <t xml:space="preserve">    Dividends </t>
  </si>
  <si>
    <t xml:space="preserve">    Dividends</t>
  </si>
  <si>
    <t>Bad and doubtful debts expenses</t>
  </si>
  <si>
    <t xml:space="preserve">Taxes paid </t>
  </si>
  <si>
    <t xml:space="preserve">    Distributions to owners of the parent</t>
  </si>
  <si>
    <t xml:space="preserve">    Total distributions to owners of the parent</t>
  </si>
  <si>
    <t>Contract liabilities</t>
  </si>
  <si>
    <t>Cash and cash equivalents at 1 January</t>
  </si>
  <si>
    <t xml:space="preserve">   of plant and equipment</t>
  </si>
  <si>
    <t xml:space="preserve">   Non-controlling interests</t>
  </si>
  <si>
    <t xml:space="preserve">Net cash used in investing activities  </t>
  </si>
  <si>
    <t>Total comprehensive income (expense) for the period</t>
  </si>
  <si>
    <t xml:space="preserve">    Total distribution to owners</t>
  </si>
  <si>
    <t>Other component</t>
  </si>
  <si>
    <t>of equity</t>
  </si>
  <si>
    <t>Current portion of lease liabilities</t>
  </si>
  <si>
    <t>Lease liabilities</t>
  </si>
  <si>
    <t>Other comprehensive income</t>
  </si>
  <si>
    <t>Unrealised (gain) loss on exchange</t>
  </si>
  <si>
    <t>Statement of financial position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</si>
  <si>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</si>
  <si>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</si>
  <si>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</si>
  <si>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</si>
  <si>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Right-of-use assets</t>
  </si>
  <si>
    <t>Current contract liabilities</t>
  </si>
  <si>
    <t xml:space="preserve">   from financial institution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</si>
  <si>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</si>
  <si>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</si>
  <si>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</si>
  <si>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</si>
  <si>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</si>
  <si>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</si>
  <si>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</si>
  <si>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</si>
  <si>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</si>
  <si>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2, 3</t>
  </si>
  <si>
    <t>4, 5</t>
  </si>
  <si>
    <t>2, 5</t>
  </si>
  <si>
    <t xml:space="preserve">    Other comprehensive income </t>
  </si>
  <si>
    <t>Trade accounts receivable due after one year</t>
  </si>
  <si>
    <t xml:space="preserve">Payment of lease liabilities </t>
  </si>
  <si>
    <t>Statement of comprehensive income (Unaudited)</t>
  </si>
  <si>
    <t>Statement of cash flows (Unaudited)</t>
  </si>
  <si>
    <t>Statement of changes in equity (Unaudited)</t>
  </si>
  <si>
    <t xml:space="preserve">   paid by cash</t>
  </si>
  <si>
    <t>Net cash generated from (used in) operating activities</t>
  </si>
  <si>
    <t xml:space="preserve">Net cash from (used in) operating activities </t>
  </si>
  <si>
    <t>4</t>
  </si>
  <si>
    <t>2</t>
  </si>
  <si>
    <t>5</t>
  </si>
  <si>
    <t>Current refund liabilities</t>
  </si>
  <si>
    <t xml:space="preserve">Non-current refund liabilities </t>
  </si>
  <si>
    <t>Assets acquired by lease</t>
  </si>
  <si>
    <t>Expected credit loss</t>
  </si>
  <si>
    <t xml:space="preserve">the period are detailed as follows:  </t>
  </si>
  <si>
    <t>Effect of exchange rate changes on</t>
  </si>
  <si>
    <t xml:space="preserve">   cash and cash equivalents</t>
  </si>
  <si>
    <t>Intangible assets</t>
  </si>
  <si>
    <t>Income</t>
  </si>
  <si>
    <t>Total income</t>
  </si>
  <si>
    <t xml:space="preserve">   financial statements</t>
  </si>
  <si>
    <t xml:space="preserve">  Owners of parent</t>
  </si>
  <si>
    <t xml:space="preserve">   Owners of parent</t>
  </si>
  <si>
    <t>Warrants</t>
  </si>
  <si>
    <t>Refund liabilities</t>
  </si>
  <si>
    <t>Employee benefits paid</t>
  </si>
  <si>
    <t>Other current liability</t>
  </si>
  <si>
    <t xml:space="preserve">    Distribution to owners </t>
  </si>
  <si>
    <t>Non-cash transactions</t>
  </si>
  <si>
    <t>(Reversal of) loss on inventories devaluation</t>
  </si>
  <si>
    <t>Trade accounts receivable</t>
  </si>
  <si>
    <t>31 March</t>
  </si>
  <si>
    <t>Short-term loans to related parties</t>
  </si>
  <si>
    <t>Three-month period ended 31 March 2023</t>
  </si>
  <si>
    <t>Balance as at 1 January 2023</t>
  </si>
  <si>
    <t>Balance at 31 March 2023</t>
  </si>
  <si>
    <t xml:space="preserve">Intangible assets purchased during </t>
  </si>
  <si>
    <t>Purchase of intangible assets paid by cash</t>
  </si>
  <si>
    <t>Increase in provisions for asset dismantlement costs</t>
  </si>
  <si>
    <t xml:space="preserve">Increase (decrease) in bank overdrafts and short-term </t>
  </si>
  <si>
    <t>Cash and cash equivalents at 31 March</t>
  </si>
  <si>
    <t xml:space="preserve">Increase (decrease) in other payables - purchase </t>
  </si>
  <si>
    <t xml:space="preserve">   of intangible assets</t>
  </si>
  <si>
    <t>Profit (loss) from operating activities</t>
  </si>
  <si>
    <t>Other comprehensive income (expense)</t>
  </si>
  <si>
    <t xml:space="preserve">   for the period</t>
  </si>
  <si>
    <t>Profit (loss) attributable to:</t>
  </si>
  <si>
    <t xml:space="preserve">Total comprehensive income (expense) </t>
  </si>
  <si>
    <t xml:space="preserve">   attributable to:</t>
  </si>
  <si>
    <t xml:space="preserve">    Profit or loss</t>
  </si>
  <si>
    <t>Adjustments to reconcile profit (loss) to cash receipts (payments)</t>
  </si>
  <si>
    <t xml:space="preserve">Net cash from (used in) financing activities  </t>
  </si>
  <si>
    <t xml:space="preserve">   the period are detailed as follows:  </t>
  </si>
  <si>
    <t>Increase in intangible assets during the period</t>
  </si>
  <si>
    <t>Three-month period ended 31 March 2024</t>
  </si>
  <si>
    <t>Balance as at 1 January 2024</t>
  </si>
  <si>
    <t>Balance at 31 March 2024</t>
  </si>
  <si>
    <t>Payment of sale and lease back liabilities</t>
  </si>
  <si>
    <t>Loss before income tax expense</t>
  </si>
  <si>
    <t>Loss for the period</t>
  </si>
  <si>
    <t xml:space="preserve">Loss for the period </t>
  </si>
  <si>
    <t>Tax expense (income)</t>
  </si>
  <si>
    <t>(Gains) loss on disposal of plant and equipment</t>
  </si>
  <si>
    <t>Increase (decrease) in other payables - purchase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</si>
  <si>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</si>
  <si>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Net increase (decreased) in cash and cash equivalents,</t>
  </si>
  <si>
    <t>Net increase (decrease) in cash and cash equivalents</t>
  </si>
  <si>
    <t xml:space="preserve"> share capital</t>
  </si>
  <si>
    <t>Translation reserve</t>
  </si>
  <si>
    <t>owners of the parent</t>
  </si>
  <si>
    <t>Issued and paid-up</t>
  </si>
  <si>
    <t>Income tax payable</t>
  </si>
  <si>
    <t xml:space="preserve">Plant and equipment purchased during </t>
  </si>
  <si>
    <t>Increase in plant and equipment</t>
  </si>
  <si>
    <t xml:space="preserve">Purchase of plant and equipment  </t>
  </si>
  <si>
    <t xml:space="preserve">Transfers inventories to equipment  </t>
  </si>
  <si>
    <t>Transfers equipment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</si>
</sst>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</cellStyleXfs>
  <cellXfs count="240">
    <xf numFmtId="0" fontId="0" fillId="0" borderId="0" xfId="0"/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5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3" fontId="0" fillId="0" borderId="0" xfId="2" applyFont="1" applyFill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center"/>
    </xf>
    <xf numFmtId="164" fontId="24" fillId="0" borderId="0" xfId="0" applyNumberFormat="1" applyFont="1" applyFill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25" fillId="0" borderId="0" xfId="0" applyFont="1" applyFill="1" applyAlignment="1"/>
    <xf numFmtId="43" fontId="0" fillId="0" borderId="0" xfId="1" applyFont="1" applyFill="1" applyBorder="1" applyAlignment="1"/>
    <xf numFmtId="165" fontId="0" fillId="0" borderId="0" xfId="1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0" fontId="25" fillId="0" borderId="0" xfId="0" applyFont="1" applyFill="1" applyBorder="1" applyAlignment="1"/>
    <xf numFmtId="165" fontId="0" fillId="0" borderId="0" xfId="2" applyNumberFormat="1" applyFont="1" applyFill="1" applyAlignment="1"/>
    <xf numFmtId="0" fontId="2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2" fillId="0" borderId="0" xfId="0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3" fontId="6" fillId="0" borderId="0" xfId="1" applyFont="1" applyFill="1" applyBorder="1" applyAlignment="1"/>
    <xf numFmtId="165" fontId="6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5" fontId="6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0" borderId="0" xfId="0" applyFont="1" applyFill="1" applyBorder="1"/>
    <xf numFmtId="165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5" fontId="0" fillId="0" borderId="4" xfId="1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left" indent="1"/>
    </xf>
    <xf numFmtId="49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5" fontId="0" fillId="0" borderId="0" xfId="3" applyNumberFormat="1" applyFont="1" applyFill="1" applyAlignment="1">
      <alignment horizontal="center" vertical="center"/>
    </xf>
    <xf numFmtId="165" fontId="6" fillId="0" borderId="1" xfId="3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49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7" fontId="0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2" xfId="2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horizontal="right" vertical="center"/>
    </xf>
    <xf numFmtId="43" fontId="0" fillId="0" borderId="0" xfId="2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5" fontId="0" fillId="0" borderId="0" xfId="2" applyNumberFormat="1" applyFont="1" applyFill="1" applyAlignment="1">
      <alignment vertical="center"/>
    </xf>
    <xf numFmtId="165" fontId="0" fillId="0" borderId="2" xfId="2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0" fillId="0" borderId="0" xfId="0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ill="1" applyBorder="1" applyAlignment="1">
      <alignment vertical="center"/>
    </xf>
    <xf numFmtId="167" fontId="0" fillId="0" borderId="0" xfId="0" applyNumberForma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9" fontId="0" fillId="0" borderId="0" xfId="14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49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49" fontId="23" fillId="0" borderId="0" xfId="0" applyNumberFormat="1" applyFont="1" applyFill="1" applyAlignment="1">
      <alignment horizontal="center"/>
    </xf>
    <xf numFmtId="0" fontId="22" fillId="0" borderId="0" xfId="0" applyFont="1" applyFill="1" applyAlignment="1"/>
    <xf numFmtId="0" fontId="19" fillId="0" borderId="0" xfId="0" applyFont="1" applyFill="1" applyAlignment="1">
      <alignment horizontal="center"/>
    </xf>
    <xf numFmtId="165" fontId="0" fillId="0" borderId="2" xfId="3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/>
    </xf>
    <xf numFmtId="165" fontId="6" fillId="0" borderId="2" xfId="3" applyNumberFormat="1" applyFont="1" applyFill="1" applyBorder="1" applyAlignment="1">
      <alignment horizontal="center" vertical="center"/>
    </xf>
    <xf numFmtId="43" fontId="0" fillId="0" borderId="0" xfId="2" applyFont="1" applyFill="1" applyAlignment="1">
      <alignment vertical="center"/>
    </xf>
    <xf numFmtId="43" fontId="5" fillId="0" borderId="0" xfId="2" applyFont="1" applyFill="1" applyAlignment="1">
      <alignment vertical="center"/>
    </xf>
    <xf numFmtId="43" fontId="6" fillId="0" borderId="0" xfId="2" applyFont="1" applyFill="1" applyBorder="1" applyAlignment="1">
      <alignment horizontal="center" vertical="center"/>
    </xf>
    <xf numFmtId="165" fontId="0" fillId="0" borderId="0" xfId="3" applyNumberFormat="1" applyFont="1" applyFill="1" applyAlignment="1">
      <alignment vertical="center"/>
    </xf>
    <xf numFmtId="165" fontId="0" fillId="0" borderId="0" xfId="3" applyNumberFormat="1" applyFont="1" applyFill="1" applyAlignment="1">
      <alignment horizontal="right" vertical="center"/>
    </xf>
    <xf numFmtId="0" fontId="8" fillId="0" borderId="0" xfId="0" applyFont="1" applyFill="1"/>
    <xf numFmtId="165" fontId="6" fillId="0" borderId="0" xfId="3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5" fontId="0" fillId="0" borderId="0" xfId="2" applyNumberFormat="1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9" fillId="0" borderId="0" xfId="0" applyFont="1" applyFill="1" applyBorder="1" applyAlignment="1">
      <alignment horizontal="center"/>
    </xf>
    <xf numFmtId="43" fontId="5" fillId="0" borderId="0" xfId="2" applyFont="1" applyFill="1" applyBorder="1" applyAlignment="1"/>
    <xf numFmtId="43" fontId="6" fillId="0" borderId="0" xfId="2" applyFont="1" applyFill="1" applyBorder="1" applyAlignment="1">
      <alignment horizontal="center"/>
    </xf>
    <xf numFmtId="164" fontId="8" fillId="0" borderId="0" xfId="0" applyNumberFormat="1" applyFont="1" applyFill="1" applyBorder="1"/>
    <xf numFmtId="165" fontId="8" fillId="0" borderId="0" xfId="2" applyNumberFormat="1" applyFont="1" applyFill="1" applyBorder="1" applyAlignment="1"/>
    <xf numFmtId="165" fontId="8" fillId="0" borderId="0" xfId="2" applyNumberFormat="1" applyFont="1" applyFill="1" applyBorder="1"/>
    <xf numFmtId="0" fontId="8" fillId="0" borderId="0" xfId="0" applyFont="1" applyFill="1" applyBorder="1" applyAlignment="1">
      <alignment vertical="center"/>
    </xf>
    <xf numFmtId="0" fontId="25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Alignment="1"/>
    <xf numFmtId="165" fontId="16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horizontal="center" vertical="center"/>
    </xf>
    <xf numFmtId="43" fontId="8" fillId="0" borderId="0" xfId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4" fontId="27" fillId="0" borderId="0" xfId="0" applyNumberFormat="1" applyFont="1" applyFill="1" applyAlignment="1">
      <alignment horizontal="right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41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0" fillId="0" borderId="2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2" xfId="1" applyFont="1" applyFill="1" applyBorder="1" applyAlignment="1">
      <alignment vertical="center"/>
    </xf>
    <xf numFmtId="0" fontId="0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65" fontId="28" fillId="0" borderId="0" xfId="1" applyNumberFormat="1" applyFont="1" applyFill="1" applyBorder="1" applyAlignment="1">
      <alignment horizontal="center" vertical="center"/>
    </xf>
    <xf numFmtId="165" fontId="28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Percent" xfId="14" builtinId="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  <pageSetUpPr fitToPage="1"/>
  </sheetPr>
  <dimension ref="A1:O102"/>
  <sheetViews>
    <sheetView showGridLines="0" topLeftCell="A88" zoomScale="90" zoomScaleNormal="90" zoomScaleSheetLayoutView="100" workbookViewId="0">
      <selection activeCell="F96" sqref="F96"/>
    </sheetView>
  </sheetViews>
  <sheetFormatPr defaultColWidth="9.453125" defaultRowHeight="14" x14ac:dyDescent="0.3"/>
  <cols>
    <col min="1" max="1" width="31.453125" style="135" customWidth="1"/>
    <col min="2" max="2" width="6.453125" style="55" customWidth="1"/>
    <col min="3" max="3" width="1" style="133" customWidth="1"/>
    <col min="4" max="4" width="11.54296875" style="75" customWidth="1"/>
    <col min="5" max="5" width="1" style="133" customWidth="1"/>
    <col min="6" max="6" width="11.54296875" style="75" customWidth="1"/>
    <col min="7" max="7" width="1" style="133" customWidth="1"/>
    <col min="8" max="8" width="11.54296875" style="133" customWidth="1"/>
    <col min="9" max="9" width="1" style="133" customWidth="1"/>
    <col min="10" max="10" width="11.6328125" style="133" customWidth="1"/>
    <col min="11" max="11" width="12.54296875" style="133" bestFit="1" customWidth="1"/>
    <col min="12" max="12" width="15.54296875" style="133" bestFit="1" customWidth="1"/>
    <col min="13" max="13" width="11.453125" style="133" bestFit="1" customWidth="1"/>
    <col min="14" max="14" width="10.453125" style="133" bestFit="1" customWidth="1"/>
    <col min="15" max="16384" width="9.453125" style="133"/>
  </cols>
  <sheetData>
    <row r="1" spans="1:11" s="131" customFormat="1" ht="20.25" customHeight="1" x14ac:dyDescent="0.3">
      <c r="A1" s="129" t="s">
        <v>48</v>
      </c>
      <c r="B1" s="130"/>
      <c r="D1" s="109"/>
      <c r="F1" s="109"/>
    </row>
    <row r="2" spans="1:11" ht="20.25" customHeight="1" x14ac:dyDescent="0.3">
      <c r="A2" s="132" t="s">
        <v>117</v>
      </c>
    </row>
    <row r="3" spans="1:11" ht="20.25" customHeight="1" x14ac:dyDescent="0.3">
      <c r="A3" s="134"/>
    </row>
    <row r="4" spans="1:11" ht="20.25" customHeight="1" x14ac:dyDescent="0.3">
      <c r="D4" s="230" t="s">
        <v>0</v>
      </c>
      <c r="E4" s="230"/>
      <c r="F4" s="230"/>
      <c r="G4" s="208"/>
      <c r="H4" s="230" t="s">
        <v>37</v>
      </c>
      <c r="I4" s="230"/>
      <c r="J4" s="230"/>
      <c r="K4" s="136"/>
    </row>
    <row r="5" spans="1:11" ht="20.25" customHeight="1" x14ac:dyDescent="0.3">
      <c r="D5" s="230" t="s">
        <v>38</v>
      </c>
      <c r="E5" s="230"/>
      <c r="F5" s="230"/>
      <c r="G5" s="208"/>
      <c r="H5" s="230" t="s">
        <v>38</v>
      </c>
      <c r="I5" s="230"/>
      <c r="J5" s="230"/>
      <c r="K5" s="136"/>
    </row>
    <row r="6" spans="1:11" ht="20.25" customHeight="1" x14ac:dyDescent="0.3">
      <c r="D6" s="110" t="s">
        <v>170</v>
      </c>
      <c r="E6" s="111"/>
      <c r="F6" s="110" t="s">
        <v>57</v>
      </c>
      <c r="G6" s="208"/>
      <c r="H6" s="110" t="s">
        <v>170</v>
      </c>
      <c r="I6" s="111"/>
      <c r="J6" s="110" t="s">
        <v>57</v>
      </c>
      <c r="K6" s="136"/>
    </row>
    <row r="7" spans="1:11" ht="20.25" customHeight="1" x14ac:dyDescent="0.3">
      <c r="A7" s="132" t="s">
        <v>9</v>
      </c>
      <c r="B7" s="55" t="s">
        <v>62</v>
      </c>
      <c r="D7" s="100">
        <v>2024</v>
      </c>
      <c r="E7" s="100"/>
      <c r="F7" s="100">
        <v>2023</v>
      </c>
      <c r="G7" s="100"/>
      <c r="H7" s="100">
        <v>2024</v>
      </c>
      <c r="I7" s="100"/>
      <c r="J7" s="100">
        <v>2023</v>
      </c>
    </row>
    <row r="8" spans="1:11" ht="20.25" customHeight="1" x14ac:dyDescent="0.3">
      <c r="A8" s="132"/>
      <c r="D8" s="137" t="s">
        <v>55</v>
      </c>
      <c r="E8" s="137"/>
      <c r="F8" s="137"/>
      <c r="G8" s="137"/>
      <c r="H8" s="137" t="s">
        <v>55</v>
      </c>
      <c r="I8" s="137"/>
      <c r="J8" s="137"/>
    </row>
    <row r="9" spans="1:11" ht="20.25" customHeight="1" x14ac:dyDescent="0.3">
      <c r="A9" s="133"/>
      <c r="D9" s="229" t="s">
        <v>58</v>
      </c>
      <c r="E9" s="229"/>
      <c r="F9" s="229"/>
      <c r="G9" s="229"/>
      <c r="H9" s="229"/>
      <c r="I9" s="229"/>
      <c r="J9" s="229"/>
    </row>
    <row r="10" spans="1:11" ht="20.25" customHeight="1" x14ac:dyDescent="0.3">
      <c r="A10" s="138" t="s">
        <v>10</v>
      </c>
      <c r="E10" s="139"/>
      <c r="G10" s="139"/>
      <c r="H10" s="76"/>
      <c r="I10" s="31"/>
      <c r="J10" s="76"/>
      <c r="K10" s="140"/>
    </row>
    <row r="11" spans="1:11" ht="20.25" customHeight="1" x14ac:dyDescent="0.3">
      <c r="A11" s="135" t="s">
        <v>1</v>
      </c>
      <c r="D11" s="75">
        <v>54909</v>
      </c>
      <c r="E11" s="141"/>
      <c r="F11" s="216">
        <v>53922</v>
      </c>
      <c r="G11" s="141"/>
      <c r="H11" s="75">
        <v>18719</v>
      </c>
      <c r="I11" s="141"/>
      <c r="J11" s="216">
        <v>19720</v>
      </c>
      <c r="K11" s="140"/>
    </row>
    <row r="12" spans="1:11" ht="20.25" customHeight="1" x14ac:dyDescent="0.3">
      <c r="A12" s="135" t="s">
        <v>169</v>
      </c>
      <c r="B12" s="55" t="s">
        <v>134</v>
      </c>
      <c r="D12" s="75">
        <v>970063</v>
      </c>
      <c r="E12" s="141"/>
      <c r="F12" s="216">
        <v>1052859</v>
      </c>
      <c r="G12" s="141"/>
      <c r="H12" s="75">
        <v>799738</v>
      </c>
      <c r="I12" s="141"/>
      <c r="J12" s="216">
        <v>877048</v>
      </c>
      <c r="K12" s="140"/>
    </row>
    <row r="13" spans="1:11" ht="20.25" customHeight="1" x14ac:dyDescent="0.3">
      <c r="A13" s="135" t="s">
        <v>83</v>
      </c>
      <c r="B13" s="55">
        <v>2</v>
      </c>
      <c r="D13" s="77">
        <v>74911</v>
      </c>
      <c r="E13" s="141"/>
      <c r="F13" s="217">
        <v>61242</v>
      </c>
      <c r="G13" s="141"/>
      <c r="H13" s="77">
        <v>32897</v>
      </c>
      <c r="I13" s="141"/>
      <c r="J13" s="217">
        <v>27655</v>
      </c>
      <c r="K13" s="140"/>
    </row>
    <row r="14" spans="1:11" ht="20.25" customHeight="1" x14ac:dyDescent="0.3">
      <c r="A14" s="135" t="s">
        <v>171</v>
      </c>
      <c r="B14" s="55" t="s">
        <v>147</v>
      </c>
      <c r="D14" s="77">
        <v>0</v>
      </c>
      <c r="E14" s="141"/>
      <c r="F14" s="96">
        <v>0</v>
      </c>
      <c r="G14" s="141"/>
      <c r="H14" s="77">
        <v>27734</v>
      </c>
      <c r="I14" s="141"/>
      <c r="J14" s="217">
        <v>22063</v>
      </c>
      <c r="K14" s="140"/>
    </row>
    <row r="15" spans="1:11" ht="20.25" customHeight="1" x14ac:dyDescent="0.3">
      <c r="A15" s="85" t="s">
        <v>2</v>
      </c>
      <c r="D15" s="75">
        <v>1012282</v>
      </c>
      <c r="E15" s="141"/>
      <c r="F15" s="216">
        <v>1045598</v>
      </c>
      <c r="G15" s="141"/>
      <c r="H15" s="75">
        <v>831597</v>
      </c>
      <c r="I15" s="141"/>
      <c r="J15" s="216">
        <v>804170</v>
      </c>
      <c r="K15" s="140"/>
    </row>
    <row r="16" spans="1:11" ht="20.25" customHeight="1" x14ac:dyDescent="0.3">
      <c r="A16" s="142" t="s">
        <v>11</v>
      </c>
      <c r="D16" s="78">
        <f>SUM(D11:D15)</f>
        <v>2112165</v>
      </c>
      <c r="E16" s="143"/>
      <c r="F16" s="78">
        <f>SUM(F11:F15)</f>
        <v>2213621</v>
      </c>
      <c r="G16" s="143"/>
      <c r="H16" s="78">
        <f>SUM(H11:H15)</f>
        <v>1710685</v>
      </c>
      <c r="I16" s="143"/>
      <c r="J16" s="78">
        <f>SUM(J11:J15)</f>
        <v>1750656</v>
      </c>
      <c r="K16" s="140"/>
    </row>
    <row r="17" spans="1:11" ht="20.25" customHeight="1" x14ac:dyDescent="0.3">
      <c r="E17" s="141"/>
      <c r="G17" s="141"/>
      <c r="H17" s="75"/>
      <c r="I17" s="141"/>
      <c r="J17" s="75"/>
      <c r="K17" s="140"/>
    </row>
    <row r="18" spans="1:11" ht="20.25" customHeight="1" x14ac:dyDescent="0.3">
      <c r="A18" s="138" t="s">
        <v>12</v>
      </c>
      <c r="E18" s="141"/>
      <c r="G18" s="141"/>
      <c r="H18" s="75"/>
      <c r="I18" s="141"/>
      <c r="J18" s="75"/>
      <c r="K18" s="140"/>
    </row>
    <row r="19" spans="1:11" ht="20.25" customHeight="1" x14ac:dyDescent="0.3">
      <c r="A19" s="133" t="s">
        <v>66</v>
      </c>
      <c r="E19" s="141"/>
      <c r="G19" s="141"/>
      <c r="H19" s="75"/>
      <c r="I19" s="141"/>
      <c r="J19" s="75"/>
      <c r="K19" s="140"/>
    </row>
    <row r="20" spans="1:11" ht="20.25" customHeight="1" x14ac:dyDescent="0.3">
      <c r="A20" s="133" t="s">
        <v>118</v>
      </c>
      <c r="B20" s="55">
        <v>3</v>
      </c>
      <c r="D20" s="75">
        <v>1309</v>
      </c>
      <c r="E20" s="141"/>
      <c r="F20" s="216">
        <v>1553</v>
      </c>
      <c r="G20" s="141"/>
      <c r="H20" s="75">
        <v>1309</v>
      </c>
      <c r="I20" s="141"/>
      <c r="J20" s="216">
        <v>1553</v>
      </c>
      <c r="K20" s="140"/>
    </row>
    <row r="21" spans="1:11" ht="20.25" customHeight="1" x14ac:dyDescent="0.3">
      <c r="A21" s="135" t="s">
        <v>119</v>
      </c>
      <c r="D21" s="79">
        <v>0</v>
      </c>
      <c r="E21" s="80"/>
      <c r="F21" s="96">
        <v>0</v>
      </c>
      <c r="G21" s="141"/>
      <c r="H21" s="75">
        <v>272041</v>
      </c>
      <c r="I21" s="141"/>
      <c r="J21" s="216">
        <v>272041</v>
      </c>
      <c r="K21" s="140"/>
    </row>
    <row r="22" spans="1:11" ht="20.25" customHeight="1" x14ac:dyDescent="0.3">
      <c r="A22" s="135" t="s">
        <v>120</v>
      </c>
      <c r="D22" s="79"/>
      <c r="E22" s="80"/>
      <c r="F22" s="218"/>
      <c r="G22" s="141"/>
      <c r="H22" s="75"/>
      <c r="I22" s="141"/>
      <c r="J22" s="216"/>
      <c r="K22" s="140"/>
    </row>
    <row r="23" spans="1:11" ht="20.25" customHeight="1" x14ac:dyDescent="0.3">
      <c r="A23" s="135" t="s">
        <v>121</v>
      </c>
      <c r="B23" s="55">
        <v>5</v>
      </c>
      <c r="D23" s="75">
        <v>13045</v>
      </c>
      <c r="E23" s="141"/>
      <c r="F23" s="216">
        <v>13045</v>
      </c>
      <c r="G23" s="141"/>
      <c r="H23" s="75">
        <v>10545</v>
      </c>
      <c r="I23" s="141"/>
      <c r="J23" s="216">
        <v>10545</v>
      </c>
      <c r="K23" s="140"/>
    </row>
    <row r="24" spans="1:11" ht="20.25" customHeight="1" x14ac:dyDescent="0.3">
      <c r="A24" s="135" t="s">
        <v>71</v>
      </c>
      <c r="B24" s="55">
        <v>5</v>
      </c>
      <c r="D24" s="75">
        <v>1784</v>
      </c>
      <c r="E24" s="141"/>
      <c r="F24" s="216">
        <v>1784</v>
      </c>
      <c r="G24" s="141"/>
      <c r="H24" s="75">
        <v>109103</v>
      </c>
      <c r="I24" s="141"/>
      <c r="J24" s="216">
        <v>107427</v>
      </c>
      <c r="K24" s="140"/>
    </row>
    <row r="25" spans="1:11" ht="20.25" customHeight="1" x14ac:dyDescent="0.3">
      <c r="A25" s="135" t="s">
        <v>31</v>
      </c>
      <c r="B25" s="55" t="s">
        <v>135</v>
      </c>
      <c r="D25" s="75">
        <v>912195</v>
      </c>
      <c r="E25" s="141"/>
      <c r="F25" s="216">
        <v>931814</v>
      </c>
      <c r="G25" s="141"/>
      <c r="H25" s="75">
        <v>566439</v>
      </c>
      <c r="I25" s="141"/>
      <c r="J25" s="216">
        <v>583418</v>
      </c>
      <c r="K25" s="140"/>
    </row>
    <row r="26" spans="1:11" ht="20.25" customHeight="1" x14ac:dyDescent="0.3">
      <c r="A26" s="135" t="s">
        <v>122</v>
      </c>
      <c r="B26" s="55" t="s">
        <v>146</v>
      </c>
      <c r="D26" s="75">
        <v>50666</v>
      </c>
      <c r="E26" s="141"/>
      <c r="F26" s="216">
        <v>56126</v>
      </c>
      <c r="G26" s="141"/>
      <c r="H26" s="75">
        <v>46802</v>
      </c>
      <c r="I26" s="141"/>
      <c r="J26" s="216">
        <v>52912</v>
      </c>
      <c r="K26" s="140"/>
    </row>
    <row r="27" spans="1:11" ht="20.25" customHeight="1" x14ac:dyDescent="0.3">
      <c r="A27" s="144" t="s">
        <v>60</v>
      </c>
      <c r="D27" s="75">
        <v>47693</v>
      </c>
      <c r="E27" s="141"/>
      <c r="F27" s="216">
        <v>46814</v>
      </c>
      <c r="G27" s="141"/>
      <c r="H27" s="75">
        <v>42574</v>
      </c>
      <c r="I27" s="141"/>
      <c r="J27" s="216">
        <v>41690</v>
      </c>
      <c r="K27" s="140"/>
    </row>
    <row r="28" spans="1:11" ht="20.25" customHeight="1" x14ac:dyDescent="0.3">
      <c r="A28" s="144" t="s">
        <v>156</v>
      </c>
      <c r="D28" s="75">
        <v>33121</v>
      </c>
      <c r="E28" s="141"/>
      <c r="F28" s="216">
        <v>34714</v>
      </c>
      <c r="G28" s="141"/>
      <c r="H28" s="75">
        <v>17265</v>
      </c>
      <c r="I28" s="141"/>
      <c r="J28" s="216">
        <v>17775</v>
      </c>
      <c r="K28" s="140"/>
    </row>
    <row r="29" spans="1:11" ht="20.25" customHeight="1" x14ac:dyDescent="0.65">
      <c r="A29" s="135" t="s">
        <v>3</v>
      </c>
      <c r="D29" s="81">
        <v>15895</v>
      </c>
      <c r="E29" s="141"/>
      <c r="F29" s="219">
        <v>15795</v>
      </c>
      <c r="G29" s="212"/>
      <c r="H29" s="81">
        <v>13416</v>
      </c>
      <c r="I29" s="212"/>
      <c r="J29" s="219">
        <v>13503</v>
      </c>
      <c r="K29" s="140"/>
    </row>
    <row r="30" spans="1:11" ht="20.25" customHeight="1" x14ac:dyDescent="0.3">
      <c r="A30" s="142" t="s">
        <v>13</v>
      </c>
      <c r="D30" s="82">
        <f>SUM(D20:D29)</f>
        <v>1075708</v>
      </c>
      <c r="E30" s="143"/>
      <c r="F30" s="82">
        <f>SUM(F20:F29)</f>
        <v>1101645</v>
      </c>
      <c r="G30" s="145"/>
      <c r="H30" s="82">
        <f>SUM(H19:H29)</f>
        <v>1079494</v>
      </c>
      <c r="I30" s="143"/>
      <c r="J30" s="82">
        <f>SUM(J19:J29)</f>
        <v>1100864</v>
      </c>
      <c r="K30" s="140"/>
    </row>
    <row r="31" spans="1:11" ht="20.25" customHeight="1" x14ac:dyDescent="0.3">
      <c r="E31" s="141"/>
      <c r="G31" s="141"/>
      <c r="H31" s="75"/>
      <c r="I31" s="141"/>
      <c r="J31" s="75"/>
      <c r="K31" s="140"/>
    </row>
    <row r="32" spans="1:11" ht="20.25" customHeight="1" thickBot="1" x14ac:dyDescent="0.35">
      <c r="A32" s="142" t="s">
        <v>14</v>
      </c>
      <c r="D32" s="60">
        <f>SUM(D16+D30)</f>
        <v>3187873</v>
      </c>
      <c r="E32" s="143"/>
      <c r="F32" s="60">
        <f>SUM(F16+F30)</f>
        <v>3315266</v>
      </c>
      <c r="G32" s="146"/>
      <c r="H32" s="60">
        <f>SUM(H16+H30)</f>
        <v>2790179</v>
      </c>
      <c r="I32" s="143"/>
      <c r="J32" s="60">
        <f>SUM(J16+J30)</f>
        <v>2851520</v>
      </c>
      <c r="K32" s="140"/>
    </row>
    <row r="33" spans="1:11" ht="20.25" customHeight="1" thickTop="1" x14ac:dyDescent="0.3">
      <c r="A33" s="147"/>
      <c r="B33" s="148"/>
      <c r="C33" s="140"/>
      <c r="D33" s="112"/>
      <c r="E33" s="149"/>
      <c r="F33" s="112"/>
      <c r="G33" s="149"/>
      <c r="H33" s="150"/>
      <c r="I33" s="149"/>
      <c r="J33" s="150"/>
      <c r="K33" s="140"/>
    </row>
    <row r="34" spans="1:11" ht="20.25" customHeight="1" x14ac:dyDescent="0.3">
      <c r="A34" s="151"/>
      <c r="B34" s="148"/>
      <c r="C34" s="140"/>
      <c r="D34" s="77"/>
      <c r="E34" s="149"/>
      <c r="F34" s="77"/>
      <c r="G34" s="152"/>
      <c r="H34" s="149"/>
      <c r="I34" s="149"/>
      <c r="J34" s="149"/>
      <c r="K34" s="140"/>
    </row>
    <row r="35" spans="1:11" ht="20.25" customHeight="1" x14ac:dyDescent="0.3">
      <c r="A35" s="129" t="s">
        <v>48</v>
      </c>
      <c r="B35" s="130"/>
      <c r="C35" s="131"/>
      <c r="D35" s="109"/>
      <c r="E35" s="131"/>
      <c r="F35" s="109"/>
    </row>
    <row r="36" spans="1:11" ht="20.25" customHeight="1" x14ac:dyDescent="0.3">
      <c r="A36" s="132" t="s">
        <v>117</v>
      </c>
    </row>
    <row r="38" spans="1:11" ht="20.25" customHeight="1" x14ac:dyDescent="0.3">
      <c r="D38" s="230" t="s">
        <v>0</v>
      </c>
      <c r="E38" s="230"/>
      <c r="F38" s="230"/>
      <c r="G38" s="208"/>
      <c r="H38" s="230" t="s">
        <v>37</v>
      </c>
      <c r="I38" s="230"/>
      <c r="J38" s="230"/>
    </row>
    <row r="39" spans="1:11" ht="20.25" customHeight="1" x14ac:dyDescent="0.3">
      <c r="D39" s="230" t="s">
        <v>38</v>
      </c>
      <c r="E39" s="230"/>
      <c r="F39" s="230"/>
      <c r="G39" s="208"/>
      <c r="H39" s="230" t="s">
        <v>38</v>
      </c>
      <c r="I39" s="230"/>
      <c r="J39" s="230"/>
    </row>
    <row r="40" spans="1:11" ht="20.25" customHeight="1" x14ac:dyDescent="0.3">
      <c r="D40" s="110" t="s">
        <v>170</v>
      </c>
      <c r="E40" s="111"/>
      <c r="F40" s="110" t="s">
        <v>57</v>
      </c>
      <c r="G40" s="208"/>
      <c r="H40" s="110" t="s">
        <v>170</v>
      </c>
      <c r="I40" s="111"/>
      <c r="J40" s="110" t="s">
        <v>57</v>
      </c>
    </row>
    <row r="41" spans="1:11" ht="20.25" customHeight="1" x14ac:dyDescent="0.3">
      <c r="A41" s="132" t="s">
        <v>44</v>
      </c>
      <c r="B41" s="55" t="s">
        <v>62</v>
      </c>
      <c r="D41" s="100">
        <v>2024</v>
      </c>
      <c r="E41" s="100"/>
      <c r="F41" s="100">
        <v>2023</v>
      </c>
      <c r="G41" s="100"/>
      <c r="H41" s="100">
        <v>2024</v>
      </c>
      <c r="I41" s="100"/>
      <c r="J41" s="100">
        <v>2023</v>
      </c>
    </row>
    <row r="42" spans="1:11" ht="20.25" customHeight="1" x14ac:dyDescent="0.3">
      <c r="A42" s="132"/>
      <c r="D42" s="137" t="s">
        <v>55</v>
      </c>
      <c r="E42" s="137"/>
      <c r="F42" s="137"/>
      <c r="G42" s="137"/>
      <c r="H42" s="137" t="s">
        <v>55</v>
      </c>
      <c r="I42" s="137"/>
      <c r="J42" s="137"/>
    </row>
    <row r="43" spans="1:11" ht="20.25" customHeight="1" x14ac:dyDescent="0.3">
      <c r="D43" s="229" t="s">
        <v>58</v>
      </c>
      <c r="E43" s="229"/>
      <c r="F43" s="229"/>
      <c r="G43" s="229"/>
      <c r="H43" s="229"/>
      <c r="I43" s="229"/>
      <c r="J43" s="229"/>
    </row>
    <row r="44" spans="1:11" ht="20.25" customHeight="1" x14ac:dyDescent="0.3">
      <c r="A44" s="138" t="s">
        <v>15</v>
      </c>
      <c r="D44" s="76"/>
      <c r="E44" s="31"/>
      <c r="F44" s="76"/>
      <c r="G44" s="31"/>
      <c r="H44" s="76"/>
      <c r="I44" s="31"/>
      <c r="J44" s="76"/>
      <c r="K44" s="140"/>
    </row>
    <row r="45" spans="1:11" ht="20.25" customHeight="1" x14ac:dyDescent="0.3">
      <c r="A45" s="135" t="s">
        <v>8</v>
      </c>
      <c r="E45" s="141"/>
      <c r="G45" s="141"/>
      <c r="H45" s="75"/>
      <c r="I45" s="141"/>
      <c r="J45" s="75"/>
      <c r="K45" s="140"/>
    </row>
    <row r="46" spans="1:11" ht="20.25" customHeight="1" x14ac:dyDescent="0.3">
      <c r="A46" s="135" t="s">
        <v>84</v>
      </c>
      <c r="B46" s="55">
        <v>5</v>
      </c>
      <c r="D46" s="75">
        <v>1360582</v>
      </c>
      <c r="E46" s="141"/>
      <c r="F46" s="216">
        <v>1376181</v>
      </c>
      <c r="G46" s="141"/>
      <c r="H46" s="75">
        <v>1154323</v>
      </c>
      <c r="I46" s="141"/>
      <c r="J46" s="216">
        <v>1186841</v>
      </c>
      <c r="K46" s="140"/>
    </row>
    <row r="47" spans="1:11" ht="20.25" customHeight="1" x14ac:dyDescent="0.3">
      <c r="A47" s="135" t="s">
        <v>16</v>
      </c>
      <c r="B47" s="55">
        <v>2</v>
      </c>
      <c r="D47" s="75">
        <v>336282</v>
      </c>
      <c r="E47" s="141"/>
      <c r="F47" s="216">
        <v>401499</v>
      </c>
      <c r="G47" s="141"/>
      <c r="H47" s="75">
        <v>280919</v>
      </c>
      <c r="I47" s="141"/>
      <c r="J47" s="216">
        <v>271965</v>
      </c>
      <c r="K47" s="140"/>
    </row>
    <row r="48" spans="1:11" ht="20.25" customHeight="1" x14ac:dyDescent="0.3">
      <c r="A48" s="135" t="s">
        <v>123</v>
      </c>
      <c r="D48" s="75">
        <v>9956</v>
      </c>
      <c r="E48" s="141"/>
      <c r="F48" s="216">
        <v>9929</v>
      </c>
      <c r="G48" s="141"/>
      <c r="H48" s="75">
        <v>9956</v>
      </c>
      <c r="I48" s="141"/>
      <c r="J48" s="216">
        <v>9929</v>
      </c>
      <c r="K48" s="140"/>
    </row>
    <row r="49" spans="1:11" ht="20.25" customHeight="1" x14ac:dyDescent="0.3">
      <c r="A49" s="135" t="s">
        <v>85</v>
      </c>
      <c r="B49" s="55" t="s">
        <v>147</v>
      </c>
      <c r="D49" s="77">
        <v>136572</v>
      </c>
      <c r="E49" s="141"/>
      <c r="F49" s="217">
        <v>161272</v>
      </c>
      <c r="G49" s="141"/>
      <c r="H49" s="77">
        <v>114938</v>
      </c>
      <c r="I49" s="141"/>
      <c r="J49" s="217">
        <v>141418</v>
      </c>
      <c r="K49" s="140"/>
    </row>
    <row r="50" spans="1:11" ht="20.25" hidden="1" customHeight="1" x14ac:dyDescent="0.3">
      <c r="A50" s="135" t="s">
        <v>86</v>
      </c>
      <c r="E50" s="141"/>
      <c r="F50" s="216"/>
      <c r="G50" s="141"/>
      <c r="H50" s="75"/>
      <c r="I50" s="141"/>
      <c r="J50" s="216"/>
      <c r="K50" s="140"/>
    </row>
    <row r="51" spans="1:11" ht="20.25" hidden="1" customHeight="1" x14ac:dyDescent="0.3">
      <c r="A51" s="135" t="s">
        <v>124</v>
      </c>
      <c r="B51" s="55" t="s">
        <v>148</v>
      </c>
      <c r="D51" s="75">
        <v>0</v>
      </c>
      <c r="E51" s="141"/>
      <c r="F51" s="80">
        <v>0</v>
      </c>
      <c r="G51" s="141"/>
      <c r="H51" s="79">
        <v>0</v>
      </c>
      <c r="I51" s="141"/>
      <c r="J51" s="220">
        <v>0</v>
      </c>
      <c r="K51" s="140"/>
    </row>
    <row r="52" spans="1:11" ht="20.25" customHeight="1" x14ac:dyDescent="0.3">
      <c r="A52" s="135" t="s">
        <v>149</v>
      </c>
      <c r="D52" s="75">
        <v>10367</v>
      </c>
      <c r="E52" s="141"/>
      <c r="F52" s="216">
        <v>12466</v>
      </c>
      <c r="G52" s="141"/>
      <c r="H52" s="79">
        <v>10367</v>
      </c>
      <c r="I52" s="141"/>
      <c r="J52" s="218">
        <v>12466</v>
      </c>
      <c r="K52" s="140"/>
    </row>
    <row r="53" spans="1:11" ht="20.25" customHeight="1" x14ac:dyDescent="0.3">
      <c r="A53" s="135" t="s">
        <v>113</v>
      </c>
      <c r="B53" s="55" t="s">
        <v>136</v>
      </c>
      <c r="D53" s="75">
        <v>26190</v>
      </c>
      <c r="E53" s="141"/>
      <c r="F53" s="216">
        <v>24708</v>
      </c>
      <c r="G53" s="141"/>
      <c r="H53" s="75">
        <v>24180</v>
      </c>
      <c r="I53" s="141"/>
      <c r="J53" s="216">
        <v>24188</v>
      </c>
      <c r="K53" s="140"/>
    </row>
    <row r="54" spans="1:11" ht="20.25" customHeight="1" x14ac:dyDescent="0.3">
      <c r="A54" s="135" t="s">
        <v>210</v>
      </c>
      <c r="D54" s="75">
        <v>1229</v>
      </c>
      <c r="E54" s="75"/>
      <c r="F54" s="219">
        <v>881</v>
      </c>
      <c r="G54" s="75"/>
      <c r="H54" s="75">
        <v>0</v>
      </c>
      <c r="I54" s="75"/>
      <c r="J54" s="219">
        <v>150</v>
      </c>
      <c r="K54" s="140"/>
    </row>
    <row r="55" spans="1:11" ht="20.25" hidden="1" customHeight="1" x14ac:dyDescent="0.3">
      <c r="A55" s="135" t="s">
        <v>165</v>
      </c>
      <c r="E55" s="75"/>
      <c r="G55" s="75"/>
      <c r="H55" s="75">
        <v>0</v>
      </c>
      <c r="I55" s="75"/>
      <c r="J55" s="75"/>
      <c r="K55" s="140"/>
    </row>
    <row r="56" spans="1:11" ht="20.25" customHeight="1" x14ac:dyDescent="0.3">
      <c r="A56" s="142" t="s">
        <v>17</v>
      </c>
      <c r="D56" s="78">
        <f>SUM(D46:D55)</f>
        <v>1881178</v>
      </c>
      <c r="E56" s="143"/>
      <c r="F56" s="78">
        <f>SUM(F46:F55)</f>
        <v>1986936</v>
      </c>
      <c r="G56" s="145"/>
      <c r="H56" s="78">
        <f>SUM(H46:H55)</f>
        <v>1594683</v>
      </c>
      <c r="I56" s="143"/>
      <c r="J56" s="78">
        <f>SUM(J46:J55)</f>
        <v>1646957</v>
      </c>
      <c r="K56" s="140"/>
    </row>
    <row r="57" spans="1:11" ht="20.25" customHeight="1" x14ac:dyDescent="0.3">
      <c r="E57" s="141"/>
      <c r="G57" s="141"/>
      <c r="H57" s="75"/>
      <c r="I57" s="141"/>
      <c r="J57" s="75"/>
      <c r="K57" s="140"/>
    </row>
    <row r="58" spans="1:11" ht="20.25" customHeight="1" x14ac:dyDescent="0.3">
      <c r="A58" s="138" t="s">
        <v>18</v>
      </c>
      <c r="E58" s="141"/>
      <c r="G58" s="141"/>
      <c r="H58" s="75"/>
      <c r="I58" s="141"/>
      <c r="J58" s="75"/>
      <c r="K58" s="140"/>
    </row>
    <row r="59" spans="1:11" ht="20.25" customHeight="1" x14ac:dyDescent="0.3">
      <c r="A59" s="135" t="s">
        <v>114</v>
      </c>
      <c r="B59" s="55" t="s">
        <v>136</v>
      </c>
      <c r="D59" s="75">
        <v>30627</v>
      </c>
      <c r="E59" s="141"/>
      <c r="F59" s="216">
        <v>37788</v>
      </c>
      <c r="G59" s="141"/>
      <c r="H59" s="79">
        <v>22560</v>
      </c>
      <c r="I59" s="141"/>
      <c r="J59" s="218">
        <v>28600</v>
      </c>
      <c r="K59" s="140"/>
    </row>
    <row r="60" spans="1:11" ht="20.25" customHeight="1" x14ac:dyDescent="0.3">
      <c r="A60" s="135" t="s">
        <v>150</v>
      </c>
      <c r="D60" s="75">
        <v>18353</v>
      </c>
      <c r="E60" s="141"/>
      <c r="F60" s="216">
        <v>18842</v>
      </c>
      <c r="G60" s="141"/>
      <c r="H60" s="75">
        <v>18353</v>
      </c>
      <c r="I60" s="141"/>
      <c r="J60" s="216">
        <v>18842</v>
      </c>
      <c r="K60" s="140"/>
    </row>
    <row r="61" spans="1:11" ht="20.25" customHeight="1" x14ac:dyDescent="0.3">
      <c r="A61" s="135" t="s">
        <v>125</v>
      </c>
      <c r="D61" s="75">
        <v>4494</v>
      </c>
      <c r="E61" s="141"/>
      <c r="F61" s="216">
        <v>6100</v>
      </c>
      <c r="G61" s="141"/>
      <c r="H61" s="75">
        <v>4494</v>
      </c>
      <c r="I61" s="141"/>
      <c r="J61" s="216">
        <v>6100</v>
      </c>
      <c r="K61" s="140"/>
    </row>
    <row r="62" spans="1:11" ht="20.25" customHeight="1" x14ac:dyDescent="0.3">
      <c r="A62" s="135" t="s">
        <v>126</v>
      </c>
      <c r="B62" s="133"/>
      <c r="F62" s="216"/>
      <c r="H62" s="75"/>
      <c r="J62" s="216"/>
      <c r="K62" s="140"/>
    </row>
    <row r="63" spans="1:11" ht="20.25" customHeight="1" x14ac:dyDescent="0.3">
      <c r="A63" s="135" t="s">
        <v>127</v>
      </c>
      <c r="D63" s="75">
        <v>153508</v>
      </c>
      <c r="E63" s="141"/>
      <c r="F63" s="216">
        <v>149979</v>
      </c>
      <c r="G63" s="141"/>
      <c r="H63" s="75">
        <v>91024</v>
      </c>
      <c r="I63" s="141"/>
      <c r="J63" s="216">
        <v>88953</v>
      </c>
      <c r="K63" s="140"/>
    </row>
    <row r="64" spans="1:11" ht="20.25" customHeight="1" x14ac:dyDescent="0.3">
      <c r="A64" s="135" t="s">
        <v>128</v>
      </c>
      <c r="E64" s="141"/>
      <c r="F64" s="216"/>
      <c r="G64" s="141"/>
      <c r="H64" s="75"/>
      <c r="I64" s="141"/>
      <c r="J64" s="216"/>
      <c r="K64" s="140"/>
    </row>
    <row r="65" spans="1:11" ht="20.25" customHeight="1" x14ac:dyDescent="0.3">
      <c r="A65" s="135" t="s">
        <v>129</v>
      </c>
      <c r="D65" s="75">
        <v>4596</v>
      </c>
      <c r="E65" s="141"/>
      <c r="F65" s="216">
        <v>4596</v>
      </c>
      <c r="G65" s="141"/>
      <c r="H65" s="75">
        <v>4596</v>
      </c>
      <c r="I65" s="141"/>
      <c r="J65" s="216">
        <v>4596</v>
      </c>
      <c r="K65" s="140"/>
    </row>
    <row r="66" spans="1:11" x14ac:dyDescent="0.3">
      <c r="A66" s="142" t="s">
        <v>19</v>
      </c>
      <c r="D66" s="78">
        <f>SUM(D59:D65)</f>
        <v>211578</v>
      </c>
      <c r="E66" s="143"/>
      <c r="F66" s="78">
        <f>SUM(F59:F65)</f>
        <v>217305</v>
      </c>
      <c r="G66" s="145"/>
      <c r="H66" s="78">
        <f>SUM(H59:H65)</f>
        <v>141027</v>
      </c>
      <c r="I66" s="143"/>
      <c r="J66" s="78">
        <f>SUM(J59:J65)</f>
        <v>147091</v>
      </c>
      <c r="K66" s="140"/>
    </row>
    <row r="67" spans="1:11" ht="20.25" customHeight="1" x14ac:dyDescent="0.3">
      <c r="E67" s="141"/>
      <c r="G67" s="141"/>
      <c r="H67" s="75"/>
      <c r="I67" s="141"/>
      <c r="J67" s="75"/>
      <c r="K67" s="140"/>
    </row>
    <row r="68" spans="1:11" x14ac:dyDescent="0.3">
      <c r="A68" s="142" t="s">
        <v>20</v>
      </c>
      <c r="D68" s="82">
        <f>SUM(D56+D66)</f>
        <v>2092756</v>
      </c>
      <c r="E68" s="143"/>
      <c r="F68" s="82">
        <f>SUM(F56+F66)</f>
        <v>2204241</v>
      </c>
      <c r="G68" s="145"/>
      <c r="H68" s="82">
        <f>SUM(H56+H66)</f>
        <v>1735710</v>
      </c>
      <c r="I68" s="145"/>
      <c r="J68" s="82">
        <f>SUM(J56+J66)</f>
        <v>1794048</v>
      </c>
      <c r="K68" s="140"/>
    </row>
    <row r="69" spans="1:11" ht="20.25" customHeight="1" x14ac:dyDescent="0.3">
      <c r="A69" s="151"/>
      <c r="B69" s="148"/>
      <c r="C69" s="140"/>
      <c r="D69" s="77"/>
      <c r="E69" s="153"/>
      <c r="F69" s="77"/>
      <c r="G69" s="154"/>
      <c r="H69" s="153"/>
      <c r="I69" s="154"/>
      <c r="J69" s="153"/>
      <c r="K69" s="140"/>
    </row>
    <row r="70" spans="1:11" ht="20.25" customHeight="1" x14ac:dyDescent="0.3">
      <c r="A70" s="129" t="s">
        <v>48</v>
      </c>
      <c r="B70" s="130"/>
      <c r="C70" s="131"/>
      <c r="D70" s="109"/>
      <c r="E70" s="131"/>
      <c r="F70" s="109"/>
      <c r="G70" s="131"/>
      <c r="H70" s="131"/>
      <c r="J70" s="131"/>
    </row>
    <row r="71" spans="1:11" ht="20.25" customHeight="1" x14ac:dyDescent="0.3">
      <c r="A71" s="132" t="s">
        <v>117</v>
      </c>
    </row>
    <row r="73" spans="1:11" ht="20.25" customHeight="1" x14ac:dyDescent="0.3">
      <c r="D73" s="230" t="s">
        <v>0</v>
      </c>
      <c r="E73" s="230"/>
      <c r="F73" s="230"/>
      <c r="G73" s="208"/>
      <c r="H73" s="230" t="s">
        <v>37</v>
      </c>
      <c r="I73" s="230"/>
      <c r="J73" s="230"/>
    </row>
    <row r="74" spans="1:11" ht="20.25" customHeight="1" x14ac:dyDescent="0.3">
      <c r="D74" s="230" t="s">
        <v>38</v>
      </c>
      <c r="E74" s="230"/>
      <c r="F74" s="230"/>
      <c r="G74" s="208"/>
      <c r="H74" s="230" t="s">
        <v>38</v>
      </c>
      <c r="I74" s="230"/>
      <c r="J74" s="230"/>
    </row>
    <row r="75" spans="1:11" ht="20.25" customHeight="1" x14ac:dyDescent="0.3">
      <c r="D75" s="110" t="s">
        <v>170</v>
      </c>
      <c r="E75" s="111"/>
      <c r="F75" s="110" t="s">
        <v>57</v>
      </c>
      <c r="G75" s="208"/>
      <c r="H75" s="110" t="s">
        <v>170</v>
      </c>
      <c r="I75" s="111"/>
      <c r="J75" s="110" t="s">
        <v>57</v>
      </c>
    </row>
    <row r="76" spans="1:11" ht="20.25" customHeight="1" x14ac:dyDescent="0.3">
      <c r="A76" s="132" t="s">
        <v>44</v>
      </c>
      <c r="D76" s="100">
        <v>2024</v>
      </c>
      <c r="E76" s="100"/>
      <c r="F76" s="100">
        <v>2023</v>
      </c>
      <c r="G76" s="100"/>
      <c r="H76" s="100">
        <v>2024</v>
      </c>
      <c r="I76" s="100"/>
      <c r="J76" s="100">
        <v>2023</v>
      </c>
    </row>
    <row r="77" spans="1:11" ht="20.25" customHeight="1" x14ac:dyDescent="0.3">
      <c r="A77" s="132"/>
      <c r="D77" s="137" t="s">
        <v>55</v>
      </c>
      <c r="E77" s="137"/>
      <c r="F77" s="137"/>
      <c r="G77" s="137"/>
      <c r="H77" s="137" t="s">
        <v>55</v>
      </c>
      <c r="I77" s="137"/>
      <c r="J77" s="137"/>
    </row>
    <row r="78" spans="1:11" ht="20.25" customHeight="1" x14ac:dyDescent="0.3">
      <c r="D78" s="229" t="s">
        <v>58</v>
      </c>
      <c r="E78" s="229"/>
      <c r="F78" s="229"/>
      <c r="G78" s="229"/>
      <c r="H78" s="229"/>
      <c r="I78" s="229"/>
      <c r="J78" s="229"/>
    </row>
    <row r="79" spans="1:11" ht="20.25" customHeight="1" x14ac:dyDescent="0.3">
      <c r="A79" s="138" t="s">
        <v>87</v>
      </c>
      <c r="E79" s="141"/>
      <c r="G79" s="141"/>
      <c r="H79" s="75"/>
      <c r="I79" s="141"/>
      <c r="J79" s="75"/>
      <c r="K79" s="140"/>
    </row>
    <row r="80" spans="1:11" ht="20.25" customHeight="1" x14ac:dyDescent="0.3">
      <c r="A80" s="135" t="s">
        <v>29</v>
      </c>
      <c r="E80" s="141"/>
      <c r="G80" s="141"/>
      <c r="H80" s="75"/>
      <c r="I80" s="141"/>
      <c r="J80" s="75"/>
      <c r="K80" s="140"/>
    </row>
    <row r="81" spans="1:11" ht="20.25" customHeight="1" x14ac:dyDescent="0.3">
      <c r="A81" s="135" t="s">
        <v>88</v>
      </c>
      <c r="E81" s="141"/>
      <c r="G81" s="141"/>
      <c r="H81" s="75"/>
      <c r="I81" s="141"/>
      <c r="J81" s="75"/>
      <c r="K81" s="140"/>
    </row>
    <row r="82" spans="1:11" ht="20.25" customHeight="1" x14ac:dyDescent="0.3">
      <c r="A82" s="155" t="s">
        <v>130</v>
      </c>
      <c r="E82" s="141"/>
      <c r="G82" s="141"/>
      <c r="H82" s="75"/>
      <c r="I82" s="141"/>
      <c r="J82" s="75"/>
      <c r="K82" s="140"/>
    </row>
    <row r="83" spans="1:11" ht="20.25" customHeight="1" thickBot="1" x14ac:dyDescent="0.35">
      <c r="A83" s="155" t="s">
        <v>131</v>
      </c>
      <c r="D83" s="83">
        <v>492040</v>
      </c>
      <c r="E83" s="141"/>
      <c r="F83" s="83">
        <v>492040</v>
      </c>
      <c r="G83" s="141"/>
      <c r="H83" s="83">
        <v>492040</v>
      </c>
      <c r="I83" s="141"/>
      <c r="J83" s="83">
        <v>492040</v>
      </c>
      <c r="K83" s="140"/>
    </row>
    <row r="84" spans="1:11" ht="20.25" customHeight="1" thickTop="1" x14ac:dyDescent="0.3">
      <c r="A84" s="135" t="s">
        <v>89</v>
      </c>
      <c r="E84" s="141"/>
      <c r="G84" s="141"/>
      <c r="H84" s="75"/>
      <c r="I84" s="141"/>
      <c r="J84" s="75"/>
      <c r="K84" s="140"/>
    </row>
    <row r="85" spans="1:11" ht="20.25" customHeight="1" x14ac:dyDescent="0.3">
      <c r="A85" s="155" t="s">
        <v>130</v>
      </c>
      <c r="K85" s="140"/>
    </row>
    <row r="86" spans="1:11" ht="20.25" customHeight="1" x14ac:dyDescent="0.3">
      <c r="A86" s="155" t="s">
        <v>131</v>
      </c>
      <c r="D86" s="75">
        <v>492040</v>
      </c>
      <c r="E86" s="141"/>
      <c r="F86" s="77">
        <v>492040</v>
      </c>
      <c r="G86" s="149"/>
      <c r="H86" s="77">
        <v>492040</v>
      </c>
      <c r="I86" s="149"/>
      <c r="J86" s="77">
        <v>492040</v>
      </c>
      <c r="K86" s="140"/>
    </row>
    <row r="87" spans="1:11" ht="20.25" customHeight="1" x14ac:dyDescent="0.3">
      <c r="A87" s="135" t="s">
        <v>132</v>
      </c>
      <c r="F87" s="77"/>
      <c r="G87" s="140"/>
      <c r="H87" s="140"/>
      <c r="I87" s="140"/>
      <c r="J87" s="140"/>
      <c r="K87" s="140"/>
    </row>
    <row r="88" spans="1:11" ht="20.25" customHeight="1" x14ac:dyDescent="0.3">
      <c r="A88" s="135" t="s">
        <v>133</v>
      </c>
      <c r="D88" s="75">
        <v>229555</v>
      </c>
      <c r="E88" s="141"/>
      <c r="F88" s="216">
        <v>229555</v>
      </c>
      <c r="G88" s="141"/>
      <c r="H88" s="75">
        <v>229555</v>
      </c>
      <c r="I88" s="141"/>
      <c r="J88" s="216">
        <v>229555</v>
      </c>
      <c r="K88" s="140"/>
    </row>
    <row r="89" spans="1:11" ht="20.25" customHeight="1" x14ac:dyDescent="0.3">
      <c r="A89" s="135" t="s">
        <v>4</v>
      </c>
      <c r="E89" s="141"/>
      <c r="F89" s="216"/>
      <c r="G89" s="141"/>
      <c r="H89" s="75"/>
      <c r="I89" s="141"/>
      <c r="J89" s="216"/>
      <c r="K89" s="140"/>
    </row>
    <row r="90" spans="1:11" ht="20.25" customHeight="1" x14ac:dyDescent="0.3">
      <c r="A90" s="135" t="s">
        <v>42</v>
      </c>
      <c r="F90" s="216"/>
      <c r="J90" s="216"/>
      <c r="K90" s="140"/>
    </row>
    <row r="91" spans="1:11" ht="20.25" customHeight="1" x14ac:dyDescent="0.3">
      <c r="A91" s="135" t="s">
        <v>43</v>
      </c>
      <c r="D91" s="75">
        <v>49204</v>
      </c>
      <c r="E91" s="141"/>
      <c r="F91" s="216">
        <v>49204</v>
      </c>
      <c r="G91" s="141"/>
      <c r="H91" s="75">
        <v>49204</v>
      </c>
      <c r="I91" s="141"/>
      <c r="J91" s="216">
        <v>49204</v>
      </c>
      <c r="K91" s="140"/>
    </row>
    <row r="92" spans="1:11" ht="20.25" customHeight="1" x14ac:dyDescent="0.3">
      <c r="A92" s="135" t="s">
        <v>27</v>
      </c>
      <c r="D92" s="75">
        <f>'SH 8'!J21</f>
        <v>332201</v>
      </c>
      <c r="E92" s="141"/>
      <c r="F92" s="217">
        <v>345625</v>
      </c>
      <c r="G92" s="141"/>
      <c r="H92" s="75">
        <v>283670</v>
      </c>
      <c r="I92" s="141"/>
      <c r="J92" s="217">
        <v>286673</v>
      </c>
      <c r="K92" s="140"/>
    </row>
    <row r="93" spans="1:11" ht="20.25" customHeight="1" x14ac:dyDescent="0.3">
      <c r="A93" s="135" t="s">
        <v>90</v>
      </c>
      <c r="D93" s="81">
        <f>'SH 8'!L21</f>
        <v>-7897</v>
      </c>
      <c r="E93" s="141"/>
      <c r="F93" s="219">
        <v>-5413</v>
      </c>
      <c r="G93" s="141"/>
      <c r="H93" s="81">
        <v>0</v>
      </c>
      <c r="I93" s="141"/>
      <c r="J93" s="221">
        <f>0</f>
        <v>0</v>
      </c>
      <c r="K93" s="140"/>
    </row>
    <row r="94" spans="1:11" ht="20.25" customHeight="1" x14ac:dyDescent="0.3">
      <c r="A94" s="142" t="s">
        <v>72</v>
      </c>
      <c r="B94" s="156"/>
      <c r="C94" s="26"/>
      <c r="D94" s="76"/>
      <c r="E94" s="143"/>
      <c r="F94" s="76"/>
      <c r="G94" s="143"/>
      <c r="H94" s="76"/>
      <c r="I94" s="143"/>
      <c r="J94" s="76"/>
      <c r="K94" s="157"/>
    </row>
    <row r="95" spans="1:11" ht="20.25" customHeight="1" x14ac:dyDescent="0.3">
      <c r="A95" s="142" t="s">
        <v>73</v>
      </c>
      <c r="B95" s="156"/>
      <c r="C95" s="26"/>
      <c r="D95" s="76">
        <f>SUM(D84:E93)</f>
        <v>1095103</v>
      </c>
      <c r="E95" s="143">
        <f>SUM(E84:E93)</f>
        <v>0</v>
      </c>
      <c r="F95" s="76">
        <f>SUM(F84:G93)</f>
        <v>1111011</v>
      </c>
      <c r="G95" s="143">
        <f>SUM(G84:G93)</f>
        <v>0</v>
      </c>
      <c r="H95" s="76">
        <f>SUM(H84:H93)</f>
        <v>1054469</v>
      </c>
      <c r="I95" s="143">
        <f>SUM(I84:I93)</f>
        <v>0</v>
      </c>
      <c r="J95" s="76">
        <f>SUM(J84:J93)</f>
        <v>1057472</v>
      </c>
      <c r="K95" s="140"/>
    </row>
    <row r="96" spans="1:11" ht="20.25" customHeight="1" x14ac:dyDescent="0.3">
      <c r="A96" s="135" t="s">
        <v>49</v>
      </c>
      <c r="D96" s="81">
        <v>14</v>
      </c>
      <c r="E96" s="141"/>
      <c r="F96" s="81">
        <v>14</v>
      </c>
      <c r="G96" s="158"/>
      <c r="H96" s="81">
        <f>0</f>
        <v>0</v>
      </c>
      <c r="I96" s="80"/>
      <c r="J96" s="81">
        <v>0</v>
      </c>
      <c r="K96" s="140"/>
    </row>
    <row r="97" spans="1:15" ht="20.25" customHeight="1" x14ac:dyDescent="0.3">
      <c r="A97" s="142" t="s">
        <v>91</v>
      </c>
      <c r="D97" s="82">
        <f>SUM(D95:D96)</f>
        <v>1095117</v>
      </c>
      <c r="E97" s="143"/>
      <c r="F97" s="82">
        <f>SUM(F95:F96)</f>
        <v>1111025</v>
      </c>
      <c r="G97" s="143"/>
      <c r="H97" s="82">
        <f>SUM(H95:H96)</f>
        <v>1054469</v>
      </c>
      <c r="I97" s="143"/>
      <c r="J97" s="82">
        <f>SUM(J95:J96)</f>
        <v>1057472</v>
      </c>
      <c r="K97" s="140"/>
    </row>
    <row r="98" spans="1:15" ht="20.25" customHeight="1" x14ac:dyDescent="0.3">
      <c r="E98" s="141"/>
      <c r="G98" s="141"/>
      <c r="H98" s="75"/>
      <c r="I98" s="141"/>
      <c r="J98" s="75"/>
      <c r="K98" s="140"/>
    </row>
    <row r="99" spans="1:15" ht="20.25" customHeight="1" thickBot="1" x14ac:dyDescent="0.35">
      <c r="A99" s="142" t="s">
        <v>92</v>
      </c>
      <c r="D99" s="60">
        <f>SUM(D68+D97)</f>
        <v>3187873</v>
      </c>
      <c r="E99" s="143"/>
      <c r="F99" s="60">
        <f>SUM(F68+F97)</f>
        <v>3315266</v>
      </c>
      <c r="G99" s="143"/>
      <c r="H99" s="60">
        <f>SUM(H68+H97)</f>
        <v>2790179</v>
      </c>
      <c r="I99" s="143"/>
      <c r="J99" s="60">
        <f>SUM(J68+J97)</f>
        <v>2851520</v>
      </c>
      <c r="K99" s="140"/>
      <c r="L99" s="159"/>
    </row>
    <row r="100" spans="1:15" ht="20.25" customHeight="1" thickTop="1" x14ac:dyDescent="0.3">
      <c r="A100" s="151"/>
      <c r="B100" s="148"/>
      <c r="C100" s="140"/>
      <c r="D100" s="89"/>
      <c r="E100" s="89"/>
      <c r="F100" s="89"/>
      <c r="G100" s="89"/>
      <c r="H100" s="89"/>
      <c r="I100" s="89"/>
      <c r="J100" s="89"/>
      <c r="K100" s="96"/>
      <c r="L100" s="139"/>
      <c r="M100" s="139"/>
      <c r="N100" s="139"/>
      <c r="O100" s="139"/>
    </row>
    <row r="101" spans="1:15" ht="20.25" customHeight="1" x14ac:dyDescent="0.3">
      <c r="A101" s="160"/>
      <c r="B101" s="148"/>
      <c r="C101" s="140"/>
      <c r="D101" s="77"/>
      <c r="E101" s="140"/>
      <c r="F101" s="77"/>
      <c r="G101" s="140"/>
      <c r="H101" s="77"/>
      <c r="I101" s="140"/>
      <c r="J101" s="77"/>
      <c r="K101" s="140"/>
    </row>
    <row r="102" spans="1:15" x14ac:dyDescent="0.3">
      <c r="A102" s="160"/>
      <c r="B102" s="148"/>
      <c r="C102" s="140"/>
      <c r="D102" s="77"/>
      <c r="E102" s="140"/>
      <c r="F102" s="77"/>
      <c r="G102" s="140"/>
      <c r="H102" s="140"/>
      <c r="I102" s="140"/>
      <c r="J102" s="140"/>
      <c r="K102" s="140"/>
    </row>
  </sheetData>
  <mergeCells count="15">
    <mergeCell ref="D38:F38"/>
    <mergeCell ref="H38:J38"/>
    <mergeCell ref="D4:F4"/>
    <mergeCell ref="H4:J4"/>
    <mergeCell ref="D5:F5"/>
    <mergeCell ref="H5:J5"/>
    <mergeCell ref="D9:J9"/>
    <mergeCell ref="D78:J78"/>
    <mergeCell ref="D39:F39"/>
    <mergeCell ref="H39:J39"/>
    <mergeCell ref="D43:J43"/>
    <mergeCell ref="D73:F73"/>
    <mergeCell ref="H73:J73"/>
    <mergeCell ref="D74:F74"/>
    <mergeCell ref="H74:J74"/>
  </mergeCells>
  <pageMargins left="0.7" right="0.7" top="0.48" bottom="0.5" header="0.5" footer="0.5"/>
  <pageSetup paperSize="9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J61"/>
  <sheetViews>
    <sheetView showGridLines="0" topLeftCell="A46" zoomScale="80" zoomScaleNormal="80" zoomScaleSheetLayoutView="100" workbookViewId="0">
      <selection activeCell="J60" sqref="J60"/>
    </sheetView>
  </sheetViews>
  <sheetFormatPr defaultColWidth="9.453125" defaultRowHeight="20.25" customHeight="1" x14ac:dyDescent="0.3"/>
  <cols>
    <col min="1" max="1" width="39.453125" style="167" customWidth="1"/>
    <col min="2" max="2" width="6.453125" style="10" customWidth="1"/>
    <col min="3" max="3" width="1.453125" style="1" customWidth="1"/>
    <col min="4" max="4" width="11.453125" style="1" customWidth="1"/>
    <col min="5" max="5" width="1.453125" style="1" customWidth="1"/>
    <col min="6" max="6" width="11.453125" style="1" customWidth="1"/>
    <col min="7" max="7" width="1.453125" style="1" customWidth="1"/>
    <col min="8" max="8" width="11.453125" style="1" customWidth="1"/>
    <col min="9" max="9" width="1.08984375" style="1" customWidth="1"/>
    <col min="10" max="10" width="11.453125" style="1" customWidth="1"/>
    <col min="11" max="16384" width="9.453125" style="1"/>
  </cols>
  <sheetData>
    <row r="1" spans="1:10" ht="20.25" customHeight="1" x14ac:dyDescent="0.4">
      <c r="A1" s="6" t="s">
        <v>48</v>
      </c>
      <c r="B1" s="161"/>
      <c r="C1" s="162"/>
      <c r="D1" s="162"/>
      <c r="E1" s="162"/>
      <c r="F1" s="162"/>
    </row>
    <row r="2" spans="1:10" ht="20.25" customHeight="1" x14ac:dyDescent="0.35">
      <c r="A2" s="163" t="s">
        <v>140</v>
      </c>
      <c r="B2" s="164"/>
      <c r="C2" s="165"/>
      <c r="D2" s="165"/>
      <c r="F2" s="165"/>
    </row>
    <row r="3" spans="1:10" ht="19.5" customHeight="1" x14ac:dyDescent="0.3">
      <c r="A3" s="2"/>
    </row>
    <row r="4" spans="1:10" s="7" customFormat="1" ht="19.5" customHeight="1" x14ac:dyDescent="0.3">
      <c r="A4" s="8"/>
      <c r="B4" s="16"/>
      <c r="D4" s="231" t="s">
        <v>0</v>
      </c>
      <c r="E4" s="231"/>
      <c r="F4" s="231"/>
      <c r="G4" s="209"/>
      <c r="H4" s="231" t="s">
        <v>37</v>
      </c>
      <c r="I4" s="231"/>
      <c r="J4" s="231"/>
    </row>
    <row r="5" spans="1:10" s="7" customFormat="1" ht="19.5" customHeight="1" x14ac:dyDescent="0.3">
      <c r="A5" s="8"/>
      <c r="B5" s="16"/>
      <c r="D5" s="231" t="s">
        <v>38</v>
      </c>
      <c r="E5" s="231"/>
      <c r="F5" s="231"/>
      <c r="G5" s="209"/>
      <c r="H5" s="231" t="s">
        <v>38</v>
      </c>
      <c r="I5" s="231"/>
      <c r="J5" s="231"/>
    </row>
    <row r="6" spans="1:10" s="7" customFormat="1" ht="19.5" customHeight="1" x14ac:dyDescent="0.3">
      <c r="A6" s="8"/>
      <c r="B6" s="16"/>
      <c r="D6" s="232" t="s">
        <v>56</v>
      </c>
      <c r="E6" s="233"/>
      <c r="F6" s="233"/>
      <c r="G6" s="209"/>
      <c r="H6" s="232" t="s">
        <v>56</v>
      </c>
      <c r="I6" s="233"/>
      <c r="J6" s="233"/>
    </row>
    <row r="7" spans="1:10" s="7" customFormat="1" ht="19.5" customHeight="1" x14ac:dyDescent="0.3">
      <c r="A7" s="8"/>
      <c r="B7" s="16"/>
      <c r="D7" s="232" t="s">
        <v>170</v>
      </c>
      <c r="E7" s="232"/>
      <c r="F7" s="232"/>
      <c r="G7" s="209"/>
      <c r="H7" s="232" t="s">
        <v>170</v>
      </c>
      <c r="I7" s="232"/>
      <c r="J7" s="232"/>
    </row>
    <row r="8" spans="1:10" s="7" customFormat="1" ht="19.5" customHeight="1" x14ac:dyDescent="0.3">
      <c r="A8" s="2"/>
      <c r="B8" s="16" t="s">
        <v>62</v>
      </c>
      <c r="D8" s="37">
        <v>2024</v>
      </c>
      <c r="E8" s="37"/>
      <c r="F8" s="37">
        <v>2023</v>
      </c>
      <c r="G8" s="37"/>
      <c r="H8" s="37">
        <v>2024</v>
      </c>
      <c r="I8" s="37"/>
      <c r="J8" s="37">
        <v>2023</v>
      </c>
    </row>
    <row r="9" spans="1:10" s="7" customFormat="1" ht="19.5" customHeight="1" x14ac:dyDescent="0.3">
      <c r="A9" s="8"/>
      <c r="B9" s="16"/>
      <c r="D9" s="234" t="s">
        <v>58</v>
      </c>
      <c r="E9" s="234"/>
      <c r="F9" s="234"/>
      <c r="G9" s="234"/>
      <c r="H9" s="234"/>
      <c r="I9" s="234"/>
      <c r="J9" s="234"/>
    </row>
    <row r="10" spans="1:10" ht="19.5" customHeight="1" x14ac:dyDescent="0.3">
      <c r="A10" s="13" t="s">
        <v>157</v>
      </c>
      <c r="D10" s="17"/>
      <c r="E10" s="17"/>
      <c r="F10" s="17"/>
      <c r="G10" s="17"/>
      <c r="H10" s="18"/>
      <c r="I10" s="18"/>
      <c r="J10" s="18"/>
    </row>
    <row r="11" spans="1:10" ht="19.5" customHeight="1" x14ac:dyDescent="0.3">
      <c r="A11" s="12" t="s">
        <v>80</v>
      </c>
      <c r="B11" s="210"/>
      <c r="C11" s="15"/>
      <c r="D11" s="14"/>
      <c r="E11" s="14"/>
      <c r="F11" s="14"/>
      <c r="G11" s="14"/>
      <c r="H11" s="14"/>
      <c r="I11" s="14"/>
      <c r="J11" s="14"/>
    </row>
    <row r="12" spans="1:10" ht="19.5" customHeight="1" x14ac:dyDescent="0.3">
      <c r="A12" s="12" t="s">
        <v>69</v>
      </c>
      <c r="B12" s="210">
        <v>2</v>
      </c>
      <c r="C12" s="15"/>
      <c r="D12" s="27">
        <v>554390</v>
      </c>
      <c r="E12" s="27"/>
      <c r="F12" s="27">
        <v>658358</v>
      </c>
      <c r="G12" s="27"/>
      <c r="H12" s="27">
        <v>548834</v>
      </c>
      <c r="I12" s="27"/>
      <c r="J12" s="27">
        <v>614993</v>
      </c>
    </row>
    <row r="13" spans="1:10" ht="19.5" customHeight="1" x14ac:dyDescent="0.3">
      <c r="A13" s="12" t="s">
        <v>41</v>
      </c>
      <c r="B13" s="210"/>
      <c r="C13" s="15"/>
      <c r="D13" s="77">
        <v>7091</v>
      </c>
      <c r="E13" s="27"/>
      <c r="F13" s="77">
        <v>1272</v>
      </c>
      <c r="G13" s="27"/>
      <c r="H13" s="77">
        <v>5097</v>
      </c>
      <c r="I13" s="27"/>
      <c r="J13" s="77">
        <v>570</v>
      </c>
    </row>
    <row r="14" spans="1:10" ht="19.5" customHeight="1" x14ac:dyDescent="0.3">
      <c r="A14" s="12" t="s">
        <v>5</v>
      </c>
      <c r="B14" s="210">
        <v>2</v>
      </c>
      <c r="C14" s="15"/>
      <c r="D14" s="27">
        <v>1853</v>
      </c>
      <c r="E14" s="27"/>
      <c r="F14" s="27">
        <v>3249</v>
      </c>
      <c r="G14" s="27"/>
      <c r="H14" s="27">
        <v>4876</v>
      </c>
      <c r="I14" s="27"/>
      <c r="J14" s="27">
        <v>7174</v>
      </c>
    </row>
    <row r="15" spans="1:10" ht="19.5" customHeight="1" x14ac:dyDescent="0.3">
      <c r="A15" s="2" t="s">
        <v>158</v>
      </c>
      <c r="B15" s="210"/>
      <c r="C15" s="15"/>
      <c r="D15" s="78">
        <f>SUM(D11:D14)</f>
        <v>563334</v>
      </c>
      <c r="E15" s="89"/>
      <c r="F15" s="78">
        <f>SUM(F11:F14)</f>
        <v>662879</v>
      </c>
      <c r="G15" s="89"/>
      <c r="H15" s="78">
        <f>SUM(H11:H14)</f>
        <v>558807</v>
      </c>
      <c r="I15" s="89"/>
      <c r="J15" s="78">
        <f>SUM(J11:J14)</f>
        <v>622737</v>
      </c>
    </row>
    <row r="16" spans="1:10" ht="12" customHeight="1" x14ac:dyDescent="0.3">
      <c r="A16" s="53"/>
      <c r="B16" s="210"/>
      <c r="C16" s="15"/>
      <c r="D16" s="45"/>
      <c r="E16" s="14"/>
      <c r="F16" s="45"/>
      <c r="G16" s="14"/>
      <c r="H16" s="45"/>
      <c r="I16" s="14"/>
      <c r="J16" s="45"/>
    </row>
    <row r="17" spans="1:10" ht="19.5" customHeight="1" x14ac:dyDescent="0.3">
      <c r="A17" s="13" t="s">
        <v>21</v>
      </c>
      <c r="B17" s="210"/>
      <c r="C17" s="15"/>
      <c r="D17" s="45"/>
      <c r="E17" s="14"/>
      <c r="F17" s="45"/>
      <c r="G17" s="14"/>
      <c r="H17" s="45"/>
      <c r="I17" s="14"/>
      <c r="J17" s="45"/>
    </row>
    <row r="18" spans="1:10" ht="19.5" customHeight="1" x14ac:dyDescent="0.3">
      <c r="A18" s="12" t="s">
        <v>79</v>
      </c>
      <c r="B18" s="210"/>
      <c r="C18" s="15"/>
      <c r="D18" s="45"/>
      <c r="E18" s="14"/>
      <c r="F18" s="45"/>
      <c r="G18" s="14"/>
      <c r="H18" s="45"/>
      <c r="I18" s="14"/>
      <c r="J18" s="45"/>
    </row>
    <row r="19" spans="1:10" ht="19.5" customHeight="1" x14ac:dyDescent="0.3">
      <c r="A19" s="12" t="s">
        <v>69</v>
      </c>
      <c r="B19" s="210">
        <v>2</v>
      </c>
      <c r="C19" s="15"/>
      <c r="D19" s="77">
        <v>357579</v>
      </c>
      <c r="E19" s="27"/>
      <c r="F19" s="77">
        <v>452520</v>
      </c>
      <c r="G19" s="86"/>
      <c r="H19" s="87">
        <v>369067</v>
      </c>
      <c r="I19" s="86"/>
      <c r="J19" s="87">
        <v>457912</v>
      </c>
    </row>
    <row r="20" spans="1:10" ht="19.5" customHeight="1" x14ac:dyDescent="0.3">
      <c r="A20" s="12" t="s">
        <v>75</v>
      </c>
      <c r="B20" s="11">
        <v>2</v>
      </c>
      <c r="C20" s="15"/>
      <c r="D20" s="77">
        <v>82784</v>
      </c>
      <c r="E20" s="27"/>
      <c r="F20" s="77">
        <v>83882</v>
      </c>
      <c r="G20" s="27"/>
      <c r="H20" s="77">
        <v>81772</v>
      </c>
      <c r="I20" s="27"/>
      <c r="J20" s="77">
        <v>82214</v>
      </c>
    </row>
    <row r="21" spans="1:10" ht="19.5" customHeight="1" x14ac:dyDescent="0.3">
      <c r="A21" s="12" t="s">
        <v>45</v>
      </c>
      <c r="B21" s="210">
        <v>2</v>
      </c>
      <c r="C21" s="15"/>
      <c r="D21" s="77">
        <v>119280</v>
      </c>
      <c r="E21" s="27"/>
      <c r="F21" s="77">
        <v>117104</v>
      </c>
      <c r="G21" s="27"/>
      <c r="H21" s="77">
        <v>97131</v>
      </c>
      <c r="I21" s="27"/>
      <c r="J21" s="77">
        <v>92240</v>
      </c>
    </row>
    <row r="22" spans="1:10" ht="19.5" hidden="1" customHeight="1" x14ac:dyDescent="0.3">
      <c r="A22" s="12" t="s">
        <v>65</v>
      </c>
      <c r="B22" s="210"/>
      <c r="C22" s="15"/>
      <c r="D22" s="81"/>
      <c r="E22" s="27"/>
      <c r="F22" s="81"/>
      <c r="G22" s="27"/>
      <c r="H22" s="81"/>
      <c r="I22" s="27"/>
      <c r="J22" s="81"/>
    </row>
    <row r="23" spans="1:10" ht="19.5" customHeight="1" x14ac:dyDescent="0.3">
      <c r="A23" s="2" t="s">
        <v>22</v>
      </c>
      <c r="B23" s="210"/>
      <c r="C23" s="15"/>
      <c r="D23" s="78">
        <f>SUM(D18:D22)</f>
        <v>559643</v>
      </c>
      <c r="E23" s="89"/>
      <c r="F23" s="78">
        <f>SUM(F18:F22)</f>
        <v>653506</v>
      </c>
      <c r="G23" s="89"/>
      <c r="H23" s="78">
        <f>SUM(H18:H22)</f>
        <v>547970</v>
      </c>
      <c r="I23" s="89"/>
      <c r="J23" s="78">
        <f>SUM(J18:J22)</f>
        <v>632366</v>
      </c>
    </row>
    <row r="24" spans="1:10" ht="12" customHeight="1" x14ac:dyDescent="0.3">
      <c r="A24" s="15"/>
      <c r="B24" s="210"/>
      <c r="C24" s="15"/>
      <c r="D24" s="46"/>
      <c r="E24" s="14"/>
      <c r="F24" s="46"/>
      <c r="G24" s="14"/>
      <c r="H24" s="46"/>
      <c r="I24" s="14"/>
      <c r="J24" s="46"/>
    </row>
    <row r="25" spans="1:10" s="3" customFormat="1" ht="21" customHeight="1" x14ac:dyDescent="0.3">
      <c r="A25" s="3" t="s">
        <v>182</v>
      </c>
      <c r="B25" s="210"/>
      <c r="C25" s="15"/>
      <c r="D25" s="89">
        <f>D15-D23</f>
        <v>3691</v>
      </c>
      <c r="E25" s="30"/>
      <c r="F25" s="89">
        <f>F15-F23</f>
        <v>9373</v>
      </c>
      <c r="G25" s="30"/>
      <c r="H25" s="89">
        <f>H15-H23</f>
        <v>10837</v>
      </c>
      <c r="I25" s="30"/>
      <c r="J25" s="89">
        <f>J15-J23</f>
        <v>-9629</v>
      </c>
    </row>
    <row r="26" spans="1:10" ht="19.5" customHeight="1" x14ac:dyDescent="0.3">
      <c r="A26" s="12" t="s">
        <v>46</v>
      </c>
      <c r="B26" s="210"/>
      <c r="C26" s="15"/>
      <c r="D26" s="88">
        <v>16081</v>
      </c>
      <c r="E26" s="27"/>
      <c r="F26" s="88">
        <v>12857</v>
      </c>
      <c r="G26" s="27"/>
      <c r="H26" s="81">
        <v>13461</v>
      </c>
      <c r="I26" s="27"/>
      <c r="J26" s="81">
        <v>9956</v>
      </c>
    </row>
    <row r="27" spans="1:10" s="3" customFormat="1" ht="21" customHeight="1" x14ac:dyDescent="0.3">
      <c r="A27" s="3" t="s">
        <v>197</v>
      </c>
      <c r="B27" s="210"/>
      <c r="C27" s="15"/>
      <c r="D27" s="89">
        <f>D25-D26</f>
        <v>-12390</v>
      </c>
      <c r="E27" s="30"/>
      <c r="F27" s="89">
        <f>F25-F26</f>
        <v>-3484</v>
      </c>
      <c r="G27" s="30"/>
      <c r="H27" s="89">
        <f>H25-H26</f>
        <v>-2624</v>
      </c>
      <c r="I27" s="30"/>
      <c r="J27" s="89">
        <f>J25-J26</f>
        <v>-19585</v>
      </c>
    </row>
    <row r="28" spans="1:10" ht="19.25" customHeight="1" x14ac:dyDescent="0.3">
      <c r="A28" s="12" t="s">
        <v>200</v>
      </c>
      <c r="B28" s="210">
        <v>7</v>
      </c>
      <c r="C28" s="15"/>
      <c r="D28" s="81">
        <v>1034</v>
      </c>
      <c r="E28" s="27"/>
      <c r="F28" s="81">
        <v>-1836</v>
      </c>
      <c r="G28" s="27"/>
      <c r="H28" s="81">
        <v>379</v>
      </c>
      <c r="I28" s="27"/>
      <c r="J28" s="81">
        <v>-1275</v>
      </c>
    </row>
    <row r="29" spans="1:10" ht="19.25" customHeight="1" thickBot="1" x14ac:dyDescent="0.35">
      <c r="A29" s="3" t="s">
        <v>198</v>
      </c>
      <c r="B29" s="210"/>
      <c r="C29" s="15"/>
      <c r="D29" s="90">
        <f>D27-D28</f>
        <v>-13424</v>
      </c>
      <c r="E29" s="27"/>
      <c r="F29" s="90">
        <f>F27-F28</f>
        <v>-1648</v>
      </c>
      <c r="G29" s="27"/>
      <c r="H29" s="90">
        <f>H27-H28</f>
        <v>-3003</v>
      </c>
      <c r="I29" s="27"/>
      <c r="J29" s="90">
        <f>J27-J28</f>
        <v>-18310</v>
      </c>
    </row>
    <row r="30" spans="1:10" ht="12" customHeight="1" thickTop="1" x14ac:dyDescent="0.3">
      <c r="A30" s="3"/>
      <c r="B30" s="210"/>
      <c r="C30" s="15"/>
      <c r="D30" s="91"/>
      <c r="E30" s="27"/>
      <c r="F30" s="91"/>
      <c r="G30" s="27"/>
      <c r="H30" s="30"/>
      <c r="I30" s="27"/>
      <c r="J30" s="30"/>
    </row>
    <row r="31" spans="1:10" s="4" customFormat="1" ht="19.5" customHeight="1" x14ac:dyDescent="0.65">
      <c r="A31" s="3" t="s">
        <v>115</v>
      </c>
      <c r="B31" s="210"/>
      <c r="C31" s="15"/>
      <c r="D31" s="33"/>
      <c r="E31" s="29"/>
      <c r="F31" s="33"/>
      <c r="G31" s="29"/>
      <c r="H31" s="33"/>
      <c r="I31" s="29"/>
      <c r="J31" s="33"/>
    </row>
    <row r="32" spans="1:10" s="4" customFormat="1" ht="19.5" customHeight="1" x14ac:dyDescent="0.65">
      <c r="A32" s="71" t="s">
        <v>95</v>
      </c>
      <c r="B32" s="71"/>
      <c r="C32" s="71"/>
      <c r="D32" s="33"/>
      <c r="E32" s="29"/>
      <c r="F32" s="33"/>
      <c r="G32" s="29"/>
      <c r="H32" s="33"/>
      <c r="I32" s="29"/>
      <c r="J32" s="33"/>
    </row>
    <row r="33" spans="1:10" s="4" customFormat="1" ht="19.5" customHeight="1" x14ac:dyDescent="0.65">
      <c r="A33" s="71" t="s">
        <v>96</v>
      </c>
      <c r="B33" s="54"/>
      <c r="C33" s="71"/>
      <c r="D33" s="33"/>
      <c r="E33" s="29"/>
      <c r="F33" s="33"/>
      <c r="G33" s="29"/>
      <c r="H33" s="33"/>
      <c r="I33" s="29"/>
      <c r="J33" s="33"/>
    </row>
    <row r="34" spans="1:10" s="4" customFormat="1" ht="19.5" customHeight="1" x14ac:dyDescent="0.65">
      <c r="A34" s="25" t="s">
        <v>97</v>
      </c>
      <c r="B34" s="54"/>
      <c r="C34" s="71"/>
      <c r="D34" s="33"/>
      <c r="E34" s="29"/>
      <c r="F34" s="33"/>
      <c r="G34" s="29"/>
      <c r="H34" s="33"/>
      <c r="I34" s="29"/>
      <c r="J34" s="33"/>
    </row>
    <row r="35" spans="1:10" s="4" customFormat="1" ht="19.5" customHeight="1" x14ac:dyDescent="0.65">
      <c r="A35" s="25" t="s">
        <v>159</v>
      </c>
      <c r="B35" s="210"/>
      <c r="C35" s="15"/>
      <c r="D35" s="73">
        <v>-2484</v>
      </c>
      <c r="E35" s="29"/>
      <c r="F35" s="73">
        <v>2417</v>
      </c>
      <c r="G35" s="29"/>
      <c r="H35" s="74">
        <v>0</v>
      </c>
      <c r="I35" s="29"/>
      <c r="J35" s="74">
        <v>0</v>
      </c>
    </row>
    <row r="36" spans="1:10" s="4" customFormat="1" ht="19.5" customHeight="1" x14ac:dyDescent="0.65">
      <c r="A36" s="72" t="s">
        <v>183</v>
      </c>
      <c r="B36" s="210"/>
      <c r="C36" s="15"/>
      <c r="D36" s="206"/>
      <c r="E36" s="29"/>
      <c r="F36" s="206"/>
      <c r="G36" s="29"/>
      <c r="H36" s="33"/>
      <c r="I36" s="29"/>
      <c r="J36" s="33"/>
    </row>
    <row r="37" spans="1:10" s="4" customFormat="1" ht="19.5" customHeight="1" thickBot="1" x14ac:dyDescent="0.7">
      <c r="A37" s="3" t="s">
        <v>184</v>
      </c>
      <c r="B37" s="3"/>
      <c r="C37" s="3"/>
      <c r="D37" s="60">
        <f>D29+D35</f>
        <v>-15908</v>
      </c>
      <c r="E37" s="27"/>
      <c r="F37" s="60">
        <f>F29+F35</f>
        <v>769</v>
      </c>
      <c r="G37" s="27"/>
      <c r="H37" s="60">
        <f>H29+H35</f>
        <v>-3003</v>
      </c>
      <c r="I37" s="27"/>
      <c r="J37" s="60">
        <f>J29+J35</f>
        <v>-18310</v>
      </c>
    </row>
    <row r="38" spans="1:10" s="4" customFormat="1" ht="12" customHeight="1" thickTop="1" x14ac:dyDescent="0.65">
      <c r="A38" s="72"/>
      <c r="B38" s="36"/>
      <c r="C38" s="72"/>
      <c r="D38" s="56"/>
      <c r="E38" s="14"/>
      <c r="F38" s="56"/>
      <c r="G38" s="14"/>
      <c r="H38" s="56"/>
      <c r="I38" s="14"/>
      <c r="J38" s="56"/>
    </row>
    <row r="39" spans="1:10" s="4" customFormat="1" ht="12" customHeight="1" x14ac:dyDescent="0.65">
      <c r="A39" s="72"/>
      <c r="B39" s="36"/>
      <c r="C39" s="72"/>
      <c r="D39" s="56"/>
      <c r="E39" s="14"/>
      <c r="F39" s="56"/>
      <c r="G39" s="14"/>
      <c r="H39" s="56"/>
      <c r="I39" s="14"/>
      <c r="J39" s="56"/>
    </row>
    <row r="40" spans="1:10" ht="20.25" customHeight="1" x14ac:dyDescent="0.4">
      <c r="A40" s="6" t="s">
        <v>48</v>
      </c>
      <c r="B40" s="161"/>
      <c r="C40" s="162"/>
      <c r="D40" s="162"/>
      <c r="E40" s="162"/>
      <c r="F40" s="162"/>
    </row>
    <row r="41" spans="1:10" ht="20.25" customHeight="1" x14ac:dyDescent="0.35">
      <c r="A41" s="163" t="s">
        <v>140</v>
      </c>
      <c r="B41" s="164"/>
      <c r="C41" s="165"/>
      <c r="D41" s="165"/>
      <c r="F41" s="165"/>
    </row>
    <row r="42" spans="1:10" ht="20.25" customHeight="1" x14ac:dyDescent="0.3">
      <c r="A42" s="2"/>
    </row>
    <row r="43" spans="1:10" s="7" customFormat="1" ht="20.25" customHeight="1" x14ac:dyDescent="0.3">
      <c r="A43" s="8"/>
      <c r="B43" s="16"/>
      <c r="D43" s="231" t="s">
        <v>0</v>
      </c>
      <c r="E43" s="231"/>
      <c r="F43" s="231"/>
      <c r="G43" s="209"/>
      <c r="H43" s="231" t="s">
        <v>37</v>
      </c>
      <c r="I43" s="231"/>
      <c r="J43" s="231"/>
    </row>
    <row r="44" spans="1:10" s="7" customFormat="1" ht="20.25" customHeight="1" x14ac:dyDescent="0.3">
      <c r="A44" s="8"/>
      <c r="B44" s="16"/>
      <c r="D44" s="231" t="s">
        <v>38</v>
      </c>
      <c r="E44" s="231"/>
      <c r="F44" s="231"/>
      <c r="G44" s="209"/>
      <c r="H44" s="231" t="s">
        <v>38</v>
      </c>
      <c r="I44" s="231"/>
      <c r="J44" s="231"/>
    </row>
    <row r="45" spans="1:10" s="7" customFormat="1" ht="20.25" customHeight="1" x14ac:dyDescent="0.3">
      <c r="A45" s="8"/>
      <c r="B45" s="16"/>
      <c r="D45" s="232" t="s">
        <v>56</v>
      </c>
      <c r="E45" s="233"/>
      <c r="F45" s="233"/>
      <c r="G45" s="209"/>
      <c r="H45" s="232" t="s">
        <v>56</v>
      </c>
      <c r="I45" s="233"/>
      <c r="J45" s="233"/>
    </row>
    <row r="46" spans="1:10" s="7" customFormat="1" ht="20.25" customHeight="1" x14ac:dyDescent="0.3">
      <c r="A46" s="8"/>
      <c r="B46" s="16"/>
      <c r="D46" s="232" t="s">
        <v>170</v>
      </c>
      <c r="E46" s="232"/>
      <c r="F46" s="232"/>
      <c r="G46" s="209"/>
      <c r="H46" s="232" t="s">
        <v>170</v>
      </c>
      <c r="I46" s="232"/>
      <c r="J46" s="232"/>
    </row>
    <row r="47" spans="1:10" s="7" customFormat="1" ht="20.25" customHeight="1" x14ac:dyDescent="0.3">
      <c r="A47" s="2"/>
      <c r="B47" s="16"/>
      <c r="D47" s="37">
        <v>2024</v>
      </c>
      <c r="E47" s="37"/>
      <c r="F47" s="37">
        <v>2023</v>
      </c>
      <c r="G47" s="37"/>
      <c r="H47" s="37">
        <v>2024</v>
      </c>
      <c r="I47" s="37"/>
      <c r="J47" s="37">
        <v>2023</v>
      </c>
    </row>
    <row r="48" spans="1:10" s="7" customFormat="1" ht="20.25" customHeight="1" x14ac:dyDescent="0.3">
      <c r="A48" s="8"/>
      <c r="B48" s="16"/>
      <c r="D48" s="234" t="s">
        <v>58</v>
      </c>
      <c r="E48" s="234"/>
      <c r="F48" s="234"/>
      <c r="G48" s="234"/>
      <c r="H48" s="234"/>
      <c r="I48" s="234"/>
      <c r="J48" s="234"/>
    </row>
    <row r="49" spans="1:10" s="7" customFormat="1" ht="20.25" customHeight="1" x14ac:dyDescent="0.3">
      <c r="A49" s="2" t="s">
        <v>185</v>
      </c>
      <c r="B49" s="210"/>
      <c r="C49" s="15"/>
      <c r="D49" s="45"/>
      <c r="E49" s="14"/>
      <c r="F49" s="45"/>
      <c r="G49" s="14"/>
      <c r="H49" s="45"/>
      <c r="I49" s="14"/>
      <c r="J49" s="45"/>
    </row>
    <row r="50" spans="1:10" s="7" customFormat="1" ht="20.25" customHeight="1" x14ac:dyDescent="0.3">
      <c r="A50" s="9" t="s">
        <v>160</v>
      </c>
      <c r="B50" s="210"/>
      <c r="C50" s="15"/>
      <c r="D50" s="77">
        <f>D29</f>
        <v>-13424</v>
      </c>
      <c r="E50" s="27"/>
      <c r="F50" s="77">
        <v>-1649</v>
      </c>
      <c r="G50" s="27"/>
      <c r="H50" s="77">
        <v>-3003</v>
      </c>
      <c r="I50" s="27"/>
      <c r="J50" s="77">
        <v>-18310</v>
      </c>
    </row>
    <row r="51" spans="1:10" s="7" customFormat="1" ht="20.25" customHeight="1" x14ac:dyDescent="0.3">
      <c r="A51" s="9" t="s">
        <v>50</v>
      </c>
      <c r="B51" s="210"/>
      <c r="C51" s="15"/>
      <c r="D51" s="92">
        <v>0</v>
      </c>
      <c r="E51" s="29"/>
      <c r="F51" s="92">
        <v>1</v>
      </c>
      <c r="G51" s="33"/>
      <c r="H51" s="92">
        <v>0</v>
      </c>
      <c r="I51" s="33"/>
      <c r="J51" s="92">
        <v>0</v>
      </c>
    </row>
    <row r="52" spans="1:10" s="7" customFormat="1" ht="20.25" customHeight="1" thickBot="1" x14ac:dyDescent="0.35">
      <c r="A52" s="2"/>
      <c r="B52" s="210"/>
      <c r="C52" s="15"/>
      <c r="D52" s="60">
        <f>SUM(D50:D51)</f>
        <v>-13424</v>
      </c>
      <c r="E52" s="30"/>
      <c r="F52" s="60">
        <f>SUM(F50:F51)</f>
        <v>-1648</v>
      </c>
      <c r="G52" s="30"/>
      <c r="H52" s="60">
        <f>SUM(H50:H51)</f>
        <v>-3003</v>
      </c>
      <c r="I52" s="30"/>
      <c r="J52" s="60">
        <f>SUM(J50:J51)</f>
        <v>-18310</v>
      </c>
    </row>
    <row r="53" spans="1:10" s="7" customFormat="1" ht="20.25" customHeight="1" thickTop="1" x14ac:dyDescent="0.3">
      <c r="A53" s="8"/>
      <c r="B53" s="16"/>
      <c r="D53" s="211"/>
      <c r="E53" s="211"/>
      <c r="F53" s="215"/>
      <c r="G53" s="211"/>
      <c r="H53" s="211"/>
      <c r="I53" s="211"/>
      <c r="J53" s="215"/>
    </row>
    <row r="54" spans="1:10" ht="20.25" customHeight="1" x14ac:dyDescent="0.3">
      <c r="A54" s="26" t="s">
        <v>186</v>
      </c>
      <c r="B54" s="211"/>
      <c r="C54" s="99"/>
      <c r="D54" s="27"/>
      <c r="E54" s="27"/>
      <c r="F54" s="27"/>
      <c r="G54" s="27"/>
      <c r="H54" s="27"/>
      <c r="I54" s="27"/>
      <c r="J54" s="27"/>
    </row>
    <row r="55" spans="1:10" ht="20.25" customHeight="1" x14ac:dyDescent="0.3">
      <c r="A55" s="26" t="s">
        <v>187</v>
      </c>
      <c r="B55" s="211"/>
      <c r="C55" s="99"/>
      <c r="D55" s="27"/>
      <c r="E55" s="27"/>
      <c r="F55" s="27"/>
      <c r="G55" s="27"/>
      <c r="H55" s="27"/>
      <c r="I55" s="27"/>
      <c r="J55" s="27"/>
    </row>
    <row r="56" spans="1:10" s="4" customFormat="1" ht="20.25" customHeight="1" x14ac:dyDescent="0.65">
      <c r="A56" s="28" t="s">
        <v>161</v>
      </c>
      <c r="B56" s="211"/>
      <c r="C56" s="99"/>
      <c r="D56" s="77">
        <f>D37</f>
        <v>-15908</v>
      </c>
      <c r="E56" s="27"/>
      <c r="F56" s="77">
        <v>768</v>
      </c>
      <c r="G56" s="27"/>
      <c r="H56" s="77">
        <v>-3003</v>
      </c>
      <c r="I56" s="27"/>
      <c r="J56" s="77">
        <v>-18310</v>
      </c>
    </row>
    <row r="57" spans="1:10" s="4" customFormat="1" ht="20.25" customHeight="1" x14ac:dyDescent="0.65">
      <c r="A57" s="28" t="s">
        <v>107</v>
      </c>
      <c r="B57" s="211"/>
      <c r="C57" s="99"/>
      <c r="D57" s="92">
        <v>0</v>
      </c>
      <c r="E57" s="29"/>
      <c r="F57" s="92">
        <v>1</v>
      </c>
      <c r="G57" s="29"/>
      <c r="H57" s="74">
        <v>0</v>
      </c>
      <c r="I57" s="29"/>
      <c r="J57" s="74">
        <v>0</v>
      </c>
    </row>
    <row r="58" spans="1:10" s="4" customFormat="1" ht="20.25" customHeight="1" thickBot="1" x14ac:dyDescent="0.7">
      <c r="A58" s="26"/>
      <c r="B58" s="211"/>
      <c r="C58" s="99"/>
      <c r="D58" s="60">
        <f>SUM(D56:D57)</f>
        <v>-15908</v>
      </c>
      <c r="E58" s="30"/>
      <c r="F58" s="60">
        <f>SUM(F56:F57)</f>
        <v>769</v>
      </c>
      <c r="G58" s="30"/>
      <c r="H58" s="60">
        <f>SUM(H56:H57)</f>
        <v>-3003</v>
      </c>
      <c r="I58" s="30"/>
      <c r="J58" s="60">
        <f>SUM(J56:J57)</f>
        <v>-18310</v>
      </c>
    </row>
    <row r="59" spans="1:10" s="4" customFormat="1" ht="20.25" customHeight="1" thickTop="1" x14ac:dyDescent="0.65">
      <c r="A59" s="26"/>
      <c r="B59" s="211"/>
      <c r="C59" s="99"/>
      <c r="D59" s="30"/>
      <c r="E59" s="30"/>
      <c r="F59" s="30"/>
      <c r="G59" s="30"/>
      <c r="H59" s="30"/>
      <c r="I59" s="30"/>
      <c r="J59" s="30"/>
    </row>
    <row r="60" spans="1:10" s="70" customFormat="1" ht="20.25" customHeight="1" thickBot="1" x14ac:dyDescent="0.35">
      <c r="A60" s="3" t="s">
        <v>203</v>
      </c>
      <c r="B60" s="166"/>
      <c r="C60" s="53"/>
      <c r="D60" s="93">
        <f>D50/'BS2-4'!D86</f>
        <v>-2.7282334769530934E-2</v>
      </c>
      <c r="E60" s="94"/>
      <c r="F60" s="93">
        <f>F50/'BS2-4'!F86</f>
        <v>-3.3513535484919923E-3</v>
      </c>
      <c r="G60" s="94"/>
      <c r="H60" s="93">
        <f>H50/'BS2-4'!H86</f>
        <v>-6.1031623445248354E-3</v>
      </c>
      <c r="I60" s="94"/>
      <c r="J60" s="93">
        <f>J50/'BS2-4'!J86</f>
        <v>-3.7212421754328914E-2</v>
      </c>
    </row>
    <row r="61" spans="1:10" s="4" customFormat="1" ht="20.25" customHeight="1" thickTop="1" x14ac:dyDescent="0.65">
      <c r="A61" s="3"/>
      <c r="B61" s="210"/>
      <c r="D61" s="20"/>
      <c r="E61" s="20"/>
      <c r="F61" s="20"/>
      <c r="G61" s="20"/>
      <c r="H61" s="20"/>
      <c r="I61" s="20"/>
      <c r="J61" s="20"/>
    </row>
  </sheetData>
  <mergeCells count="18">
    <mergeCell ref="D48:J48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1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R22"/>
  <sheetViews>
    <sheetView showGridLines="0" topLeftCell="A3" zoomScale="85" zoomScaleNormal="85" zoomScaleSheetLayoutView="100" workbookViewId="0">
      <selection activeCell="S17" sqref="S17"/>
    </sheetView>
  </sheetViews>
  <sheetFormatPr defaultColWidth="9.453125" defaultRowHeight="20.25" customHeight="1" x14ac:dyDescent="0.3"/>
  <cols>
    <col min="1" max="1" width="47.453125" style="9" customWidth="1"/>
    <col min="2" max="2" width="1" style="9" customWidth="1"/>
    <col min="3" max="3" width="11.26953125" style="9" customWidth="1"/>
    <col min="4" max="4" width="1" style="15" customWidth="1"/>
    <col min="5" max="5" width="13" style="9" bestFit="1" customWidth="1"/>
    <col min="6" max="6" width="1" style="15" customWidth="1"/>
    <col min="7" max="7" width="11.26953125" style="9" customWidth="1"/>
    <col min="8" max="8" width="1" style="15" customWidth="1"/>
    <col min="9" max="9" width="11.26953125" style="9" customWidth="1"/>
    <col min="10" max="10" width="1" style="15" customWidth="1"/>
    <col min="11" max="11" width="16.1796875" style="9" customWidth="1"/>
    <col min="12" max="12" width="1" style="15" customWidth="1"/>
    <col min="13" max="13" width="16.1796875" style="9" customWidth="1"/>
    <col min="14" max="14" width="1" style="15" customWidth="1"/>
    <col min="15" max="15" width="11.26953125" style="9" customWidth="1"/>
    <col min="16" max="16" width="1" style="15" customWidth="1"/>
    <col min="17" max="17" width="11.26953125" style="9" customWidth="1"/>
    <col min="18" max="16384" width="9.453125" style="9"/>
  </cols>
  <sheetData>
    <row r="1" spans="1:17" s="169" customFormat="1" ht="22.75" customHeight="1" x14ac:dyDescent="0.4">
      <c r="A1" s="6" t="s">
        <v>48</v>
      </c>
      <c r="D1" s="52"/>
      <c r="F1" s="52"/>
      <c r="H1" s="52"/>
      <c r="J1" s="52"/>
      <c r="L1" s="52"/>
      <c r="N1" s="52"/>
      <c r="P1" s="52"/>
    </row>
    <row r="2" spans="1:17" ht="22.75" customHeight="1" x14ac:dyDescent="0.3">
      <c r="A2" s="21" t="s">
        <v>142</v>
      </c>
    </row>
    <row r="3" spans="1:17" ht="22.75" customHeight="1" x14ac:dyDescent="0.3">
      <c r="A3" s="21"/>
    </row>
    <row r="4" spans="1:17" ht="22.75" customHeight="1" x14ac:dyDescent="0.3">
      <c r="A4" s="28"/>
      <c r="B4" s="28"/>
      <c r="C4" s="231" t="s">
        <v>39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7" ht="22.75" customHeight="1" x14ac:dyDescent="0.3">
      <c r="A5" s="28"/>
      <c r="B5" s="28"/>
      <c r="C5" s="35" t="s">
        <v>93</v>
      </c>
      <c r="D5" s="98"/>
      <c r="E5" s="100"/>
      <c r="F5" s="98"/>
      <c r="G5" s="235"/>
      <c r="H5" s="235"/>
      <c r="I5" s="235"/>
      <c r="J5" s="99"/>
      <c r="K5" s="37" t="s">
        <v>111</v>
      </c>
      <c r="L5" s="99"/>
      <c r="M5" s="37" t="s">
        <v>63</v>
      </c>
      <c r="N5" s="99"/>
      <c r="O5" s="35" t="s">
        <v>51</v>
      </c>
      <c r="P5" s="99"/>
      <c r="Q5" s="98"/>
    </row>
    <row r="6" spans="1:17" ht="22.75" customHeight="1" x14ac:dyDescent="0.3">
      <c r="A6" s="28"/>
      <c r="B6" s="28"/>
      <c r="C6" s="35" t="s">
        <v>94</v>
      </c>
      <c r="D6" s="37"/>
      <c r="E6" s="37"/>
      <c r="F6" s="37"/>
      <c r="G6" s="236" t="s">
        <v>4</v>
      </c>
      <c r="H6" s="236"/>
      <c r="I6" s="236"/>
      <c r="K6" s="222" t="s">
        <v>112</v>
      </c>
      <c r="L6" s="37"/>
      <c r="M6" s="35" t="s">
        <v>36</v>
      </c>
      <c r="O6" s="35" t="s">
        <v>52</v>
      </c>
      <c r="Q6" s="35" t="s">
        <v>7</v>
      </c>
    </row>
    <row r="7" spans="1:17" ht="22.75" customHeight="1" x14ac:dyDescent="0.3">
      <c r="A7" s="28"/>
      <c r="B7" s="28"/>
      <c r="C7" s="35" t="s">
        <v>206</v>
      </c>
      <c r="D7" s="37"/>
      <c r="E7" s="15" t="s">
        <v>23</v>
      </c>
      <c r="F7" s="37"/>
      <c r="G7" s="226" t="s">
        <v>47</v>
      </c>
      <c r="H7" s="37"/>
      <c r="I7" s="226" t="s">
        <v>6</v>
      </c>
      <c r="J7" s="37"/>
      <c r="K7" s="35" t="s">
        <v>207</v>
      </c>
      <c r="L7" s="37"/>
      <c r="M7" s="35" t="s">
        <v>208</v>
      </c>
      <c r="O7" s="35" t="s">
        <v>53</v>
      </c>
      <c r="Q7" s="37" t="s">
        <v>30</v>
      </c>
    </row>
    <row r="8" spans="1:17" ht="22.75" customHeight="1" x14ac:dyDescent="0.3">
      <c r="A8" s="26"/>
      <c r="B8" s="28"/>
      <c r="C8" s="234" t="s">
        <v>58</v>
      </c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</row>
    <row r="9" spans="1:17" ht="22.75" customHeight="1" x14ac:dyDescent="0.3">
      <c r="A9" s="26" t="s">
        <v>172</v>
      </c>
      <c r="B9" s="28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</row>
    <row r="10" spans="1:17" ht="22.75" customHeight="1" x14ac:dyDescent="0.3">
      <c r="A10" s="26" t="s">
        <v>173</v>
      </c>
      <c r="B10" s="101"/>
      <c r="C10" s="30">
        <v>492040</v>
      </c>
      <c r="D10" s="30"/>
      <c r="E10" s="30">
        <v>229555</v>
      </c>
      <c r="F10" s="30"/>
      <c r="G10" s="30">
        <v>49204</v>
      </c>
      <c r="H10" s="30"/>
      <c r="I10" s="30">
        <v>397259</v>
      </c>
      <c r="J10" s="30"/>
      <c r="K10" s="30">
        <v>-7849</v>
      </c>
      <c r="L10" s="30"/>
      <c r="M10" s="30">
        <f>SUM(C10:K10)</f>
        <v>1160209</v>
      </c>
      <c r="N10" s="30"/>
      <c r="O10" s="30">
        <v>19</v>
      </c>
      <c r="P10" s="30"/>
      <c r="Q10" s="30">
        <f>SUM(M10:O10)</f>
        <v>1160228</v>
      </c>
    </row>
    <row r="11" spans="1:17" ht="22.75" hidden="1" customHeight="1" x14ac:dyDescent="0.3">
      <c r="A11" s="26"/>
      <c r="B11" s="101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pans="1:17" ht="22.75" hidden="1" customHeight="1" x14ac:dyDescent="0.3">
      <c r="A12" s="26" t="s">
        <v>64</v>
      </c>
      <c r="B12" s="101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</row>
    <row r="13" spans="1:17" ht="22.75" hidden="1" customHeight="1" x14ac:dyDescent="0.3">
      <c r="A13" s="102" t="s">
        <v>102</v>
      </c>
      <c r="B13" s="101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17" ht="22.75" hidden="1" customHeight="1" x14ac:dyDescent="0.3">
      <c r="A14" s="28" t="s">
        <v>98</v>
      </c>
      <c r="B14" s="101"/>
      <c r="C14" s="171">
        <v>0</v>
      </c>
      <c r="D14" s="28"/>
      <c r="E14" s="171">
        <v>0</v>
      </c>
      <c r="F14" s="28"/>
      <c r="G14" s="171">
        <v>0</v>
      </c>
      <c r="H14" s="32"/>
      <c r="I14" s="171"/>
      <c r="J14" s="32"/>
      <c r="K14" s="81">
        <v>0</v>
      </c>
      <c r="L14" s="32"/>
      <c r="M14" s="171">
        <f>SUM(C14:K14)</f>
        <v>0</v>
      </c>
      <c r="N14" s="32"/>
      <c r="O14" s="81">
        <v>0</v>
      </c>
      <c r="P14" s="32"/>
      <c r="Q14" s="105">
        <f>SUM(M14:O14)</f>
        <v>0</v>
      </c>
    </row>
    <row r="15" spans="1:17" ht="22.75" hidden="1" customHeight="1" x14ac:dyDescent="0.3">
      <c r="A15" s="102" t="s">
        <v>103</v>
      </c>
      <c r="B15" s="101"/>
      <c r="C15" s="172">
        <f>SUM(C14:C14)</f>
        <v>0</v>
      </c>
      <c r="D15" s="28"/>
      <c r="E15" s="172">
        <f>SUM(E14:E14)</f>
        <v>0</v>
      </c>
      <c r="F15" s="28"/>
      <c r="G15" s="172">
        <f>SUM(G14:G14)</f>
        <v>0</v>
      </c>
      <c r="H15" s="32"/>
      <c r="I15" s="172">
        <f>SUM(I14:I14)</f>
        <v>0</v>
      </c>
      <c r="J15" s="32"/>
      <c r="K15" s="172">
        <f>SUM(K14:K14)</f>
        <v>0</v>
      </c>
      <c r="L15" s="32"/>
      <c r="M15" s="173">
        <f>SUM(M14:M14)</f>
        <v>0</v>
      </c>
      <c r="N15" s="32"/>
      <c r="O15" s="172">
        <f>SUM(O14:O14)</f>
        <v>0</v>
      </c>
      <c r="P15" s="32"/>
      <c r="Q15" s="172">
        <f>SUM(Q14:Q14)</f>
        <v>0</v>
      </c>
    </row>
    <row r="16" spans="1:17" ht="22.75" customHeight="1" x14ac:dyDescent="0.3">
      <c r="A16" s="26"/>
      <c r="B16" s="101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</row>
    <row r="17" spans="1:18" ht="22.75" customHeight="1" x14ac:dyDescent="0.3">
      <c r="A17" s="103" t="s">
        <v>59</v>
      </c>
      <c r="B17" s="28"/>
      <c r="C17" s="174"/>
      <c r="D17" s="99"/>
      <c r="E17" s="175"/>
      <c r="F17" s="99"/>
      <c r="G17" s="176"/>
      <c r="H17" s="27"/>
      <c r="I17" s="176"/>
      <c r="J17" s="27"/>
      <c r="K17" s="27"/>
      <c r="L17" s="27"/>
      <c r="M17" s="176"/>
      <c r="N17" s="27"/>
      <c r="O17" s="29"/>
      <c r="P17" s="27"/>
      <c r="Q17" s="174"/>
    </row>
    <row r="18" spans="1:18" ht="22.75" customHeight="1" x14ac:dyDescent="0.3">
      <c r="A18" s="104" t="s">
        <v>188</v>
      </c>
      <c r="B18" s="28"/>
      <c r="C18" s="105">
        <v>0</v>
      </c>
      <c r="D18" s="177"/>
      <c r="E18" s="105">
        <v>0</v>
      </c>
      <c r="F18" s="177"/>
      <c r="G18" s="105">
        <v>0</v>
      </c>
      <c r="H18" s="177"/>
      <c r="I18" s="178">
        <v>-1649</v>
      </c>
      <c r="J18" s="177"/>
      <c r="K18" s="105">
        <v>0</v>
      </c>
      <c r="L18" s="177"/>
      <c r="M18" s="75">
        <f>SUM(C18:K18)</f>
        <v>-1649</v>
      </c>
      <c r="N18" s="177"/>
      <c r="O18" s="105">
        <v>1</v>
      </c>
      <c r="P18" s="177"/>
      <c r="Q18" s="105">
        <f>SUM(M18:O18)</f>
        <v>-1648</v>
      </c>
    </row>
    <row r="19" spans="1:18" ht="22.75" customHeight="1" x14ac:dyDescent="0.3">
      <c r="A19" s="104" t="s">
        <v>61</v>
      </c>
      <c r="B19" s="28"/>
      <c r="C19" s="105">
        <v>0</v>
      </c>
      <c r="D19" s="177"/>
      <c r="E19" s="105">
        <v>0</v>
      </c>
      <c r="F19" s="177"/>
      <c r="G19" s="105">
        <v>0</v>
      </c>
      <c r="H19" s="177"/>
      <c r="I19" s="105">
        <v>0</v>
      </c>
      <c r="J19" s="177"/>
      <c r="K19" s="105">
        <v>2417</v>
      </c>
      <c r="L19" s="177"/>
      <c r="M19" s="171">
        <f>SUM(C19:K19)</f>
        <v>2417</v>
      </c>
      <c r="N19" s="177"/>
      <c r="O19" s="105">
        <v>0</v>
      </c>
      <c r="P19" s="177"/>
      <c r="Q19" s="105">
        <f>SUM(M19:O19)</f>
        <v>2417</v>
      </c>
    </row>
    <row r="20" spans="1:18" ht="22.75" customHeight="1" x14ac:dyDescent="0.3">
      <c r="A20" s="103" t="s">
        <v>109</v>
      </c>
      <c r="B20" s="28"/>
      <c r="C20" s="106">
        <f>SUM(C18:C19)</f>
        <v>0</v>
      </c>
      <c r="D20" s="26"/>
      <c r="E20" s="106">
        <f>SUM(E18:E19)</f>
        <v>0</v>
      </c>
      <c r="F20" s="26"/>
      <c r="G20" s="106">
        <f>SUM(G18:G19)</f>
        <v>0</v>
      </c>
      <c r="H20" s="31"/>
      <c r="I20" s="106">
        <f>SUM(I18:I19)</f>
        <v>-1649</v>
      </c>
      <c r="J20" s="31"/>
      <c r="K20" s="106">
        <f>SUM(K18:K19)</f>
        <v>2417</v>
      </c>
      <c r="L20" s="31"/>
      <c r="M20" s="106">
        <f>SUM(M18:M19)</f>
        <v>768</v>
      </c>
      <c r="N20" s="31"/>
      <c r="O20" s="106">
        <f>SUM(O18:O19)</f>
        <v>1</v>
      </c>
      <c r="P20" s="32"/>
      <c r="Q20" s="106">
        <f>SUM(Q18:Q19)</f>
        <v>769</v>
      </c>
    </row>
    <row r="21" spans="1:18" ht="22.75" customHeight="1" thickBot="1" x14ac:dyDescent="0.35">
      <c r="A21" s="26" t="s">
        <v>174</v>
      </c>
      <c r="B21" s="28"/>
      <c r="C21" s="107">
        <f>C10+C15+C20</f>
        <v>492040</v>
      </c>
      <c r="D21" s="30" t="e">
        <f>D10+#REF!+D20</f>
        <v>#REF!</v>
      </c>
      <c r="E21" s="107">
        <f>E10+E15+E20</f>
        <v>229555</v>
      </c>
      <c r="F21" s="30" t="e">
        <f>F10+#REF!+F20</f>
        <v>#REF!</v>
      </c>
      <c r="G21" s="107">
        <f>G10+G15+G20</f>
        <v>49204</v>
      </c>
      <c r="H21" s="30" t="e">
        <f>H10+#REF!+H20</f>
        <v>#REF!</v>
      </c>
      <c r="I21" s="107">
        <f>I10+I15+I20</f>
        <v>395610</v>
      </c>
      <c r="J21" s="30" t="e">
        <f>J10+#REF!+J20</f>
        <v>#REF!</v>
      </c>
      <c r="K21" s="107">
        <f>K10+K15+K20</f>
        <v>-5432</v>
      </c>
      <c r="L21" s="30"/>
      <c r="M21" s="107">
        <f>M10+M15+M20</f>
        <v>1160977</v>
      </c>
      <c r="N21" s="30" t="e">
        <f>N10+#REF!+N20</f>
        <v>#REF!</v>
      </c>
      <c r="O21" s="107">
        <f>O10+O15+O20</f>
        <v>20</v>
      </c>
      <c r="P21" s="30"/>
      <c r="Q21" s="107">
        <f>Q10+Q15+Q20</f>
        <v>1160997</v>
      </c>
      <c r="R21" s="203"/>
    </row>
    <row r="22" spans="1:18" ht="20.25" customHeight="1" thickTop="1" x14ac:dyDescent="0.3">
      <c r="A22" s="28"/>
      <c r="B22" s="28"/>
      <c r="C22" s="28"/>
      <c r="D22" s="99"/>
      <c r="E22" s="28"/>
      <c r="F22" s="99"/>
      <c r="G22" s="28"/>
      <c r="H22" s="99"/>
      <c r="I22" s="28"/>
      <c r="J22" s="99"/>
      <c r="K22" s="28"/>
      <c r="L22" s="99"/>
      <c r="M22" s="28"/>
      <c r="N22" s="99"/>
      <c r="O22" s="28"/>
      <c r="P22" s="99"/>
      <c r="Q22" s="28"/>
    </row>
  </sheetData>
  <mergeCells count="4">
    <mergeCell ref="C4:Q4"/>
    <mergeCell ref="G5:I5"/>
    <mergeCell ref="C8:Q8"/>
    <mergeCell ref="G6:I6"/>
  </mergeCells>
  <pageMargins left="0.7" right="0.5" top="0.48" bottom="0.5" header="0.5" footer="0.5"/>
  <pageSetup paperSize="9" scale="88" firstPageNumber="7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sheetPr>
    <pageSetUpPr fitToPage="1"/>
  </sheetPr>
  <dimension ref="A1:R50"/>
  <sheetViews>
    <sheetView showGridLines="0" topLeftCell="A2" zoomScale="85" zoomScaleNormal="85" zoomScaleSheetLayoutView="100" workbookViewId="0">
      <selection activeCell="R18" sqref="R18"/>
    </sheetView>
  </sheetViews>
  <sheetFormatPr defaultColWidth="9.453125" defaultRowHeight="14" x14ac:dyDescent="0.3"/>
  <cols>
    <col min="1" max="1" width="47.453125" style="9" customWidth="1"/>
    <col min="2" max="2" width="5.453125" style="58" hidden="1" customWidth="1"/>
    <col min="3" max="3" width="1" style="9" customWidth="1"/>
    <col min="4" max="4" width="11.26953125" style="9" customWidth="1"/>
    <col min="5" max="5" width="1" style="15" customWidth="1"/>
    <col min="6" max="6" width="13" style="9" bestFit="1" customWidth="1"/>
    <col min="7" max="7" width="1" style="15" customWidth="1"/>
    <col min="8" max="8" width="11.26953125" style="9" customWidth="1"/>
    <col min="9" max="9" width="1" style="15" customWidth="1"/>
    <col min="10" max="10" width="11.26953125" style="9" customWidth="1"/>
    <col min="11" max="11" width="1" style="15" customWidth="1"/>
    <col min="12" max="12" width="16" style="9" customWidth="1"/>
    <col min="13" max="13" width="1" style="15" customWidth="1"/>
    <col min="14" max="14" width="16" style="9" customWidth="1"/>
    <col min="15" max="15" width="1" style="15" customWidth="1"/>
    <col min="16" max="16" width="11.26953125" style="9" customWidth="1"/>
    <col min="17" max="17" width="1" style="15" customWidth="1"/>
    <col min="18" max="18" width="11.26953125" style="9" customWidth="1"/>
    <col min="19" max="16384" width="9.453125" style="9"/>
  </cols>
  <sheetData>
    <row r="1" spans="1:18" s="169" customFormat="1" ht="22.75" customHeight="1" x14ac:dyDescent="0.4">
      <c r="A1" s="6" t="s">
        <v>48</v>
      </c>
      <c r="B1" s="168"/>
      <c r="E1" s="52"/>
      <c r="G1" s="52"/>
      <c r="I1" s="52"/>
      <c r="K1" s="52"/>
      <c r="M1" s="52"/>
      <c r="O1" s="52"/>
      <c r="Q1" s="52"/>
    </row>
    <row r="2" spans="1:18" ht="22.75" customHeight="1" x14ac:dyDescent="0.3">
      <c r="A2" s="21" t="s">
        <v>142</v>
      </c>
    </row>
    <row r="3" spans="1:18" ht="22.75" customHeight="1" x14ac:dyDescent="0.3">
      <c r="A3" s="21"/>
    </row>
    <row r="4" spans="1:18" ht="22.75" customHeight="1" x14ac:dyDescent="0.3">
      <c r="D4" s="231" t="s">
        <v>39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ht="22.75" customHeight="1" x14ac:dyDescent="0.3">
      <c r="D5" s="37" t="s">
        <v>93</v>
      </c>
      <c r="E5" s="98"/>
      <c r="F5" s="224"/>
      <c r="G5" s="98"/>
      <c r="H5" s="235"/>
      <c r="I5" s="235"/>
      <c r="J5" s="235"/>
      <c r="K5" s="99"/>
      <c r="L5" s="37" t="s">
        <v>111</v>
      </c>
      <c r="M5" s="99"/>
      <c r="N5" s="37" t="s">
        <v>63</v>
      </c>
      <c r="O5" s="99"/>
      <c r="P5" s="35" t="s">
        <v>51</v>
      </c>
      <c r="Q5" s="99"/>
      <c r="R5" s="98"/>
    </row>
    <row r="6" spans="1:18" ht="22.75" customHeight="1" x14ac:dyDescent="0.3">
      <c r="D6" s="37" t="s">
        <v>94</v>
      </c>
      <c r="E6" s="37"/>
      <c r="F6" s="37"/>
      <c r="G6" s="37"/>
      <c r="H6" s="236" t="s">
        <v>4</v>
      </c>
      <c r="I6" s="236"/>
      <c r="J6" s="236"/>
      <c r="L6" s="225" t="s">
        <v>112</v>
      </c>
      <c r="M6" s="37"/>
      <c r="N6" s="35" t="s">
        <v>36</v>
      </c>
      <c r="P6" s="35" t="s">
        <v>52</v>
      </c>
      <c r="R6" s="35" t="s">
        <v>7</v>
      </c>
    </row>
    <row r="7" spans="1:18" ht="22.75" customHeight="1" x14ac:dyDescent="0.3">
      <c r="D7" s="35" t="s">
        <v>206</v>
      </c>
      <c r="E7" s="37"/>
      <c r="F7" s="15" t="s">
        <v>23</v>
      </c>
      <c r="G7" s="37"/>
      <c r="H7" s="226" t="s">
        <v>47</v>
      </c>
      <c r="I7" s="37"/>
      <c r="J7" s="226" t="s">
        <v>6</v>
      </c>
      <c r="K7" s="37"/>
      <c r="L7" s="35" t="s">
        <v>207</v>
      </c>
      <c r="M7" s="37"/>
      <c r="N7" s="35" t="s">
        <v>208</v>
      </c>
      <c r="P7" s="35" t="s">
        <v>53</v>
      </c>
      <c r="R7" s="37" t="s">
        <v>30</v>
      </c>
    </row>
    <row r="8" spans="1:18" ht="22.75" customHeight="1" x14ac:dyDescent="0.3">
      <c r="A8" s="3"/>
      <c r="B8" s="127"/>
      <c r="D8" s="234" t="s">
        <v>58</v>
      </c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</row>
    <row r="9" spans="1:18" ht="22.75" customHeight="1" x14ac:dyDescent="0.5">
      <c r="A9" s="26" t="s">
        <v>193</v>
      </c>
      <c r="C9" s="5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22.75" customHeight="1" x14ac:dyDescent="0.5">
      <c r="A10" s="26" t="s">
        <v>194</v>
      </c>
      <c r="C10" s="170"/>
      <c r="D10" s="31">
        <v>492040</v>
      </c>
      <c r="E10" s="31"/>
      <c r="F10" s="31">
        <v>229555</v>
      </c>
      <c r="G10" s="31"/>
      <c r="H10" s="31">
        <v>49204</v>
      </c>
      <c r="I10" s="31"/>
      <c r="J10" s="31">
        <v>345625</v>
      </c>
      <c r="K10" s="31"/>
      <c r="L10" s="228">
        <v>-5413</v>
      </c>
      <c r="M10" s="31"/>
      <c r="N10" s="31">
        <f>SUM(D10:L10)</f>
        <v>1111011</v>
      </c>
      <c r="O10" s="31"/>
      <c r="P10" s="31">
        <v>14</v>
      </c>
      <c r="Q10" s="31"/>
      <c r="R10" s="31">
        <f>N10+P10</f>
        <v>1111025</v>
      </c>
    </row>
    <row r="11" spans="1:18" ht="22.75" customHeight="1" x14ac:dyDescent="0.5">
      <c r="A11" s="26"/>
      <c r="C11" s="17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22.75" hidden="1" customHeight="1" x14ac:dyDescent="0.5">
      <c r="A12" s="26" t="s">
        <v>64</v>
      </c>
      <c r="C12" s="17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22.75" hidden="1" customHeight="1" x14ac:dyDescent="0.5">
      <c r="A13" s="102" t="s">
        <v>102</v>
      </c>
      <c r="C13" s="17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ht="22.75" hidden="1" customHeight="1" x14ac:dyDescent="0.5">
      <c r="A14" s="28" t="s">
        <v>99</v>
      </c>
      <c r="B14" s="58">
        <v>7</v>
      </c>
      <c r="C14" s="170"/>
      <c r="D14" s="171">
        <v>0</v>
      </c>
      <c r="E14" s="28"/>
      <c r="F14" s="171">
        <v>0</v>
      </c>
      <c r="G14" s="28"/>
      <c r="H14" s="171">
        <v>0</v>
      </c>
      <c r="I14" s="32"/>
      <c r="J14" s="171">
        <v>0</v>
      </c>
      <c r="K14" s="32"/>
      <c r="L14" s="81">
        <v>0</v>
      </c>
      <c r="M14" s="32"/>
      <c r="N14" s="171">
        <v>0</v>
      </c>
      <c r="O14" s="32"/>
      <c r="P14" s="81">
        <v>0</v>
      </c>
      <c r="Q14" s="32"/>
      <c r="R14" s="105">
        <f>SUM(N14:P14)</f>
        <v>0</v>
      </c>
    </row>
    <row r="15" spans="1:18" ht="22.75" hidden="1" customHeight="1" x14ac:dyDescent="0.5">
      <c r="A15" s="102" t="s">
        <v>103</v>
      </c>
      <c r="C15" s="170"/>
      <c r="D15" s="172">
        <f>SUM(D14:D14)</f>
        <v>0</v>
      </c>
      <c r="E15" s="28"/>
      <c r="F15" s="172">
        <f>SUM(F14:F14)</f>
        <v>0</v>
      </c>
      <c r="G15" s="28"/>
      <c r="H15" s="172">
        <f>SUM(H14:H14)</f>
        <v>0</v>
      </c>
      <c r="I15" s="32"/>
      <c r="J15" s="172">
        <f>SUM(J14:J14)</f>
        <v>0</v>
      </c>
      <c r="K15" s="32"/>
      <c r="L15" s="172">
        <f>SUM(L14:L14)</f>
        <v>0</v>
      </c>
      <c r="M15" s="32"/>
      <c r="N15" s="173">
        <f>SUM(N14:N14)</f>
        <v>0</v>
      </c>
      <c r="O15" s="32"/>
      <c r="P15" s="172">
        <f>SUM(P14:P14)</f>
        <v>0</v>
      </c>
      <c r="Q15" s="32"/>
      <c r="R15" s="172">
        <f>SUM(R14:R14)</f>
        <v>0</v>
      </c>
    </row>
    <row r="16" spans="1:18" ht="22.75" hidden="1" customHeight="1" x14ac:dyDescent="0.5">
      <c r="A16" s="26"/>
      <c r="C16" s="17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ht="22.75" customHeight="1" x14ac:dyDescent="0.5">
      <c r="A17" s="103" t="s">
        <v>59</v>
      </c>
      <c r="C17" s="59"/>
      <c r="D17" s="174"/>
      <c r="E17" s="99"/>
      <c r="F17" s="175"/>
      <c r="G17" s="99"/>
      <c r="H17" s="176"/>
      <c r="I17" s="27"/>
      <c r="J17" s="176"/>
      <c r="K17" s="27"/>
      <c r="L17" s="27"/>
      <c r="M17" s="27"/>
      <c r="N17" s="176"/>
      <c r="O17" s="27"/>
      <c r="P17" s="29"/>
      <c r="Q17" s="27"/>
      <c r="R17" s="174"/>
    </row>
    <row r="18" spans="1:18" ht="22.75" customHeight="1" x14ac:dyDescent="0.5">
      <c r="A18" s="104" t="s">
        <v>188</v>
      </c>
      <c r="C18" s="59"/>
      <c r="D18" s="105">
        <v>0</v>
      </c>
      <c r="E18" s="177"/>
      <c r="F18" s="105">
        <v>0</v>
      </c>
      <c r="G18" s="177"/>
      <c r="H18" s="105">
        <f>0</f>
        <v>0</v>
      </c>
      <c r="I18" s="177"/>
      <c r="J18" s="105">
        <f>'PL5-6'!D52</f>
        <v>-13424</v>
      </c>
      <c r="K18" s="177"/>
      <c r="L18" s="105">
        <v>0</v>
      </c>
      <c r="M18" s="177"/>
      <c r="N18" s="75">
        <f>SUM(D18:L18)</f>
        <v>-13424</v>
      </c>
      <c r="O18" s="177"/>
      <c r="P18" s="105">
        <f>0</f>
        <v>0</v>
      </c>
      <c r="Q18" s="177"/>
      <c r="R18" s="105">
        <f>SUM(N18:P18)</f>
        <v>-13424</v>
      </c>
    </row>
    <row r="19" spans="1:18" ht="22.75" customHeight="1" x14ac:dyDescent="0.5">
      <c r="A19" s="104" t="s">
        <v>137</v>
      </c>
      <c r="C19" s="59"/>
      <c r="D19" s="105">
        <v>0</v>
      </c>
      <c r="E19" s="177"/>
      <c r="F19" s="105">
        <v>0</v>
      </c>
      <c r="G19" s="177"/>
      <c r="H19" s="105">
        <v>0</v>
      </c>
      <c r="I19" s="177"/>
      <c r="J19" s="105">
        <v>0</v>
      </c>
      <c r="K19" s="177"/>
      <c r="L19" s="105">
        <f>'PL5-6'!D35</f>
        <v>-2484</v>
      </c>
      <c r="M19" s="177"/>
      <c r="N19" s="171">
        <f>SUM(D19:L19)</f>
        <v>-2484</v>
      </c>
      <c r="O19" s="177"/>
      <c r="P19" s="105">
        <v>0</v>
      </c>
      <c r="Q19" s="177"/>
      <c r="R19" s="105">
        <f>SUM(N19:P19)</f>
        <v>-2484</v>
      </c>
    </row>
    <row r="20" spans="1:18" ht="22.75" customHeight="1" x14ac:dyDescent="0.5">
      <c r="A20" s="103" t="s">
        <v>109</v>
      </c>
      <c r="C20" s="59"/>
      <c r="D20" s="106">
        <f>SUM(D18:D19)</f>
        <v>0</v>
      </c>
      <c r="E20" s="26"/>
      <c r="F20" s="106">
        <f>SUM(F18:F19)</f>
        <v>0</v>
      </c>
      <c r="G20" s="26"/>
      <c r="H20" s="106">
        <f>SUM(H18:H19)</f>
        <v>0</v>
      </c>
      <c r="I20" s="31"/>
      <c r="J20" s="106">
        <f>SUM(J18:J19)</f>
        <v>-13424</v>
      </c>
      <c r="K20" s="31"/>
      <c r="L20" s="106">
        <f>SUM(L18:L19)</f>
        <v>-2484</v>
      </c>
      <c r="M20" s="31"/>
      <c r="N20" s="106">
        <f>SUM(N18:N19)</f>
        <v>-15908</v>
      </c>
      <c r="O20" s="31"/>
      <c r="P20" s="106">
        <f>SUM(P18:P19)</f>
        <v>0</v>
      </c>
      <c r="Q20" s="32"/>
      <c r="R20" s="106">
        <f>SUM(R18:R19)</f>
        <v>-15908</v>
      </c>
    </row>
    <row r="21" spans="1:18" ht="22.75" customHeight="1" thickBot="1" x14ac:dyDescent="0.55000000000000004">
      <c r="A21" s="26" t="s">
        <v>195</v>
      </c>
      <c r="C21" s="59"/>
      <c r="D21" s="107">
        <f>D10+D15+D20</f>
        <v>492040</v>
      </c>
      <c r="E21" s="30" t="e">
        <f>E10+#REF!+E20</f>
        <v>#REF!</v>
      </c>
      <c r="F21" s="107">
        <f>F10+F15+F20</f>
        <v>229555</v>
      </c>
      <c r="G21" s="30" t="e">
        <f>G10+#REF!+G20</f>
        <v>#REF!</v>
      </c>
      <c r="H21" s="107">
        <f>H10+H15+H20</f>
        <v>49204</v>
      </c>
      <c r="I21" s="30" t="e">
        <f>I10+#REF!+I20</f>
        <v>#REF!</v>
      </c>
      <c r="J21" s="107">
        <f>J10+J15+J20</f>
        <v>332201</v>
      </c>
      <c r="K21" s="30" t="e">
        <f>K10+#REF!+K20</f>
        <v>#REF!</v>
      </c>
      <c r="L21" s="107">
        <f>L10+L15+L20</f>
        <v>-7897</v>
      </c>
      <c r="M21" s="30"/>
      <c r="N21" s="107">
        <f>N10+N15+N20</f>
        <v>1095103</v>
      </c>
      <c r="O21" s="30" t="e">
        <f>O10+#REF!+O20</f>
        <v>#REF!</v>
      </c>
      <c r="P21" s="107">
        <f>P10+P15+P20</f>
        <v>14</v>
      </c>
      <c r="Q21" s="30"/>
      <c r="R21" s="107">
        <f>R10+R15+R20</f>
        <v>1095117</v>
      </c>
    </row>
    <row r="22" spans="1:18" ht="20.25" customHeight="1" thickTop="1" x14ac:dyDescent="0.3"/>
    <row r="24" spans="1:18" s="169" customFormat="1" ht="22.75" customHeight="1" x14ac:dyDescent="0.4"/>
    <row r="25" spans="1:18" ht="22.75" customHeight="1" x14ac:dyDescent="0.3">
      <c r="B25" s="9"/>
      <c r="E25" s="9"/>
      <c r="G25" s="9"/>
      <c r="I25" s="9"/>
      <c r="K25" s="9"/>
      <c r="M25" s="9"/>
      <c r="O25" s="9"/>
      <c r="Q25" s="9"/>
    </row>
    <row r="26" spans="1:18" ht="22.75" customHeight="1" x14ac:dyDescent="0.3">
      <c r="B26" s="9"/>
      <c r="E26" s="9"/>
      <c r="G26" s="9"/>
      <c r="I26" s="9"/>
      <c r="K26" s="9"/>
      <c r="M26" s="9"/>
      <c r="O26" s="9"/>
      <c r="Q26" s="9"/>
    </row>
    <row r="27" spans="1:18" ht="22.75" customHeight="1" x14ac:dyDescent="0.3">
      <c r="B27" s="9"/>
      <c r="E27" s="9"/>
      <c r="G27" s="9"/>
      <c r="I27" s="9"/>
      <c r="K27" s="9"/>
      <c r="M27" s="9"/>
      <c r="O27" s="9"/>
      <c r="Q27" s="9"/>
    </row>
    <row r="28" spans="1:18" ht="22.75" customHeight="1" x14ac:dyDescent="0.3">
      <c r="B28" s="9"/>
      <c r="E28" s="9"/>
      <c r="G28" s="9"/>
      <c r="I28" s="9"/>
      <c r="K28" s="9"/>
      <c r="M28" s="9"/>
      <c r="O28" s="9"/>
      <c r="Q28" s="9"/>
    </row>
    <row r="29" spans="1:18" ht="22.75" customHeight="1" x14ac:dyDescent="0.3">
      <c r="B29" s="9"/>
      <c r="E29" s="9"/>
      <c r="G29" s="9"/>
      <c r="I29" s="9"/>
      <c r="K29" s="9"/>
      <c r="M29" s="9"/>
      <c r="O29" s="9"/>
      <c r="Q29" s="9"/>
    </row>
    <row r="30" spans="1:18" ht="22.75" customHeight="1" x14ac:dyDescent="0.3">
      <c r="B30" s="9"/>
      <c r="E30" s="9"/>
      <c r="G30" s="9"/>
      <c r="I30" s="9"/>
      <c r="K30" s="9"/>
      <c r="M30" s="9"/>
      <c r="O30" s="9"/>
      <c r="Q30" s="9"/>
    </row>
    <row r="31" spans="1:18" ht="22.75" customHeight="1" x14ac:dyDescent="0.3">
      <c r="B31" s="9"/>
      <c r="E31" s="9"/>
      <c r="G31" s="9"/>
      <c r="I31" s="9"/>
      <c r="K31" s="9"/>
      <c r="M31" s="9"/>
      <c r="O31" s="9"/>
      <c r="Q31" s="9"/>
    </row>
    <row r="32" spans="1:18" ht="22.75" customHeight="1" x14ac:dyDescent="0.3">
      <c r="B32" s="9"/>
      <c r="E32" s="9"/>
      <c r="G32" s="9"/>
      <c r="I32" s="9"/>
      <c r="K32" s="9"/>
      <c r="M32" s="9"/>
      <c r="O32" s="9"/>
      <c r="Q32" s="9"/>
    </row>
    <row r="33" s="9" customFormat="1" ht="22.75" customHeight="1" x14ac:dyDescent="0.3"/>
    <row r="34" s="9" customFormat="1" ht="22.75" customHeight="1" x14ac:dyDescent="0.3"/>
    <row r="35" s="9" customFormat="1" ht="22.75" customHeight="1" x14ac:dyDescent="0.3"/>
    <row r="36" s="9" customFormat="1" ht="22.75" customHeight="1" x14ac:dyDescent="0.3"/>
    <row r="37" s="9" customFormat="1" ht="22.75" customHeight="1" x14ac:dyDescent="0.3"/>
    <row r="38" s="9" customFormat="1" ht="22.75" customHeight="1" x14ac:dyDescent="0.3"/>
    <row r="39" s="9" customFormat="1" ht="22.75" customHeight="1" x14ac:dyDescent="0.3"/>
    <row r="40" s="9" customFormat="1" ht="22.75" customHeight="1" x14ac:dyDescent="0.3"/>
    <row r="41" s="9" customFormat="1" ht="22.75" customHeight="1" x14ac:dyDescent="0.3"/>
    <row r="42" s="9" customFormat="1" ht="22.75" customHeight="1" x14ac:dyDescent="0.3"/>
    <row r="43" s="9" customFormat="1" ht="22.75" customHeight="1" x14ac:dyDescent="0.3"/>
    <row r="44" s="9" customFormat="1" ht="22.75" customHeight="1" x14ac:dyDescent="0.3"/>
    <row r="45" s="9" customFormat="1" ht="22.75" customHeight="1" x14ac:dyDescent="0.3"/>
    <row r="46" s="9" customFormat="1" ht="22.75" customHeight="1" x14ac:dyDescent="0.3"/>
    <row r="47" s="9" customFormat="1" x14ac:dyDescent="0.3"/>
    <row r="48" s="9" customFormat="1" x14ac:dyDescent="0.3"/>
    <row r="49" s="9" customFormat="1" x14ac:dyDescent="0.3"/>
    <row r="50" s="9" customFormat="1" x14ac:dyDescent="0.3"/>
  </sheetData>
  <mergeCells count="4">
    <mergeCell ref="D4:R4"/>
    <mergeCell ref="H6:J6"/>
    <mergeCell ref="D8:R8"/>
    <mergeCell ref="H5:J5"/>
  </mergeCells>
  <pageMargins left="0.7" right="0.7" top="0.48" bottom="0.5" header="0.5" footer="0.5"/>
  <pageSetup paperSize="9" scale="87" firstPageNumber="8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46"/>
  <sheetViews>
    <sheetView showGridLines="0" zoomScaleNormal="100" zoomScaleSheetLayoutView="100" workbookViewId="0">
      <selection activeCell="L17" sqref="L17"/>
    </sheetView>
  </sheetViews>
  <sheetFormatPr defaultColWidth="9.453125" defaultRowHeight="19.5" customHeight="1" x14ac:dyDescent="0.3"/>
  <cols>
    <col min="1" max="1" width="51.453125" style="179" customWidth="1"/>
    <col min="2" max="2" width="9.54296875" style="179" customWidth="1"/>
    <col min="3" max="3" width="0.90625" style="179" customWidth="1"/>
    <col min="4" max="4" width="13.1796875" style="179" customWidth="1"/>
    <col min="5" max="5" width="0.90625" style="179" customWidth="1"/>
    <col min="6" max="6" width="13.1796875" style="179" customWidth="1"/>
    <col min="7" max="7" width="0.90625" style="179" customWidth="1"/>
    <col min="8" max="8" width="13.1796875" style="179" customWidth="1"/>
    <col min="9" max="9" width="0.90625" style="179" customWidth="1"/>
    <col min="10" max="10" width="13.1796875" style="179" customWidth="1"/>
    <col min="11" max="11" width="0.90625" style="179" customWidth="1"/>
    <col min="12" max="12" width="13.1796875" style="179" customWidth="1"/>
    <col min="13" max="16384" width="9.453125" style="179"/>
  </cols>
  <sheetData>
    <row r="1" spans="1:12" ht="19.5" customHeight="1" x14ac:dyDescent="0.35">
      <c r="A1" s="6" t="s">
        <v>48</v>
      </c>
      <c r="B1" s="10"/>
      <c r="C1" s="1"/>
      <c r="D1" s="1"/>
      <c r="E1" s="1"/>
      <c r="F1" s="1"/>
      <c r="G1" s="1"/>
      <c r="H1" s="1"/>
    </row>
    <row r="2" spans="1:12" ht="19.5" customHeight="1" x14ac:dyDescent="0.3">
      <c r="A2" s="21" t="s">
        <v>142</v>
      </c>
      <c r="B2" s="58"/>
      <c r="C2" s="1"/>
      <c r="D2" s="1"/>
      <c r="E2" s="1"/>
      <c r="F2" s="1"/>
      <c r="G2" s="1"/>
      <c r="H2" s="1"/>
    </row>
    <row r="3" spans="1:12" ht="19.5" customHeight="1" x14ac:dyDescent="0.3">
      <c r="A3" s="21"/>
      <c r="B3" s="58"/>
      <c r="C3" s="1"/>
      <c r="D3" s="1"/>
      <c r="E3" s="1"/>
      <c r="F3" s="1"/>
      <c r="G3" s="1"/>
      <c r="H3" s="1"/>
    </row>
    <row r="4" spans="1:12" ht="19.5" customHeight="1" x14ac:dyDescent="0.3">
      <c r="A4" s="7"/>
      <c r="B4" s="127"/>
      <c r="C4" s="7"/>
      <c r="D4" s="231" t="s">
        <v>40</v>
      </c>
      <c r="E4" s="231"/>
      <c r="F4" s="231"/>
      <c r="G4" s="231"/>
      <c r="H4" s="231"/>
      <c r="I4" s="231"/>
      <c r="J4" s="231"/>
      <c r="K4" s="231"/>
      <c r="L4" s="231"/>
    </row>
    <row r="5" spans="1:12" ht="19.5" customHeight="1" x14ac:dyDescent="0.3">
      <c r="A5" s="7"/>
      <c r="B5" s="127"/>
      <c r="C5" s="7"/>
      <c r="D5" s="37" t="s">
        <v>209</v>
      </c>
      <c r="E5" s="37"/>
      <c r="F5" s="15"/>
      <c r="G5" s="37"/>
      <c r="H5" s="236" t="s">
        <v>4</v>
      </c>
      <c r="I5" s="236"/>
      <c r="J5" s="236"/>
      <c r="K5" s="37"/>
      <c r="L5" s="37" t="s">
        <v>7</v>
      </c>
    </row>
    <row r="6" spans="1:12" ht="19.5" customHeight="1" x14ac:dyDescent="0.3">
      <c r="A6" s="7"/>
      <c r="B6" s="127"/>
      <c r="C6" s="7"/>
      <c r="D6" s="37" t="s">
        <v>28</v>
      </c>
      <c r="E6" s="37"/>
      <c r="F6" s="37" t="s">
        <v>23</v>
      </c>
      <c r="G6" s="37"/>
      <c r="H6" s="37" t="s">
        <v>47</v>
      </c>
      <c r="I6" s="37"/>
      <c r="J6" s="37" t="s">
        <v>6</v>
      </c>
      <c r="K6" s="37"/>
      <c r="L6" s="37" t="s">
        <v>30</v>
      </c>
    </row>
    <row r="7" spans="1:12" ht="19.5" customHeight="1" x14ac:dyDescent="0.3">
      <c r="A7" s="26"/>
      <c r="B7" s="97"/>
      <c r="C7" s="197"/>
      <c r="D7" s="238" t="s">
        <v>58</v>
      </c>
      <c r="E7" s="238"/>
      <c r="F7" s="238"/>
      <c r="G7" s="238"/>
      <c r="H7" s="238"/>
      <c r="I7" s="238"/>
      <c r="J7" s="238"/>
      <c r="K7" s="238"/>
      <c r="L7" s="238"/>
    </row>
    <row r="8" spans="1:12" ht="19.5" customHeight="1" x14ac:dyDescent="0.3">
      <c r="A8" s="26" t="s">
        <v>172</v>
      </c>
      <c r="B8" s="223"/>
      <c r="C8" s="28"/>
      <c r="D8" s="30"/>
      <c r="E8" s="31"/>
      <c r="F8" s="30"/>
      <c r="G8" s="30"/>
      <c r="H8" s="30"/>
      <c r="I8" s="30"/>
      <c r="J8" s="30"/>
      <c r="K8" s="30"/>
      <c r="L8" s="30"/>
    </row>
    <row r="9" spans="1:12" ht="19.5" customHeight="1" x14ac:dyDescent="0.3">
      <c r="A9" s="26" t="s">
        <v>173</v>
      </c>
      <c r="B9" s="223"/>
      <c r="C9" s="101"/>
      <c r="D9" s="180">
        <v>492040</v>
      </c>
      <c r="E9" s="32"/>
      <c r="F9" s="180">
        <v>229555</v>
      </c>
      <c r="G9" s="32"/>
      <c r="H9" s="76">
        <v>49204</v>
      </c>
      <c r="I9" s="32"/>
      <c r="J9" s="180">
        <v>304714</v>
      </c>
      <c r="K9" s="32"/>
      <c r="L9" s="180">
        <f>SUM(D9:J9)</f>
        <v>1075513</v>
      </c>
    </row>
    <row r="10" spans="1:12" ht="12.75" customHeight="1" x14ac:dyDescent="0.3">
      <c r="A10" s="26"/>
      <c r="B10" s="223"/>
      <c r="C10" s="101"/>
      <c r="D10" s="30"/>
      <c r="E10" s="30"/>
      <c r="F10" s="30"/>
      <c r="G10" s="30"/>
      <c r="H10" s="30"/>
      <c r="I10" s="30"/>
      <c r="J10" s="30"/>
      <c r="K10" s="30"/>
      <c r="L10" s="30"/>
    </row>
    <row r="11" spans="1:12" ht="19.5" hidden="1" customHeight="1" x14ac:dyDescent="0.3">
      <c r="A11" s="26" t="s">
        <v>64</v>
      </c>
      <c r="B11" s="223"/>
      <c r="C11" s="101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19.5" hidden="1" customHeight="1" x14ac:dyDescent="0.3">
      <c r="A12" s="102" t="s">
        <v>166</v>
      </c>
      <c r="B12" s="223"/>
      <c r="C12" s="101"/>
      <c r="D12" s="30"/>
      <c r="E12" s="30"/>
      <c r="F12" s="30"/>
      <c r="G12" s="30"/>
      <c r="H12" s="30"/>
      <c r="I12" s="30"/>
      <c r="J12" s="30"/>
      <c r="K12" s="30"/>
      <c r="L12" s="108"/>
    </row>
    <row r="13" spans="1:12" ht="19.5" hidden="1" customHeight="1" x14ac:dyDescent="0.3">
      <c r="A13" s="28" t="s">
        <v>99</v>
      </c>
      <c r="B13" s="223">
        <v>7</v>
      </c>
      <c r="C13" s="101"/>
      <c r="D13" s="105">
        <v>0</v>
      </c>
      <c r="E13" s="32"/>
      <c r="F13" s="105">
        <v>0</v>
      </c>
      <c r="G13" s="32"/>
      <c r="H13" s="105">
        <v>0</v>
      </c>
      <c r="I13" s="32"/>
      <c r="J13" s="105"/>
      <c r="K13" s="32"/>
      <c r="L13" s="171">
        <f>SUM(D13:K13)</f>
        <v>0</v>
      </c>
    </row>
    <row r="14" spans="1:12" ht="19.5" hidden="1" customHeight="1" x14ac:dyDescent="0.3">
      <c r="A14" s="102" t="s">
        <v>110</v>
      </c>
      <c r="B14" s="223"/>
      <c r="C14" s="101"/>
      <c r="D14" s="106">
        <f>SUM(D11:D13)</f>
        <v>0</v>
      </c>
      <c r="E14" s="181"/>
      <c r="F14" s="106">
        <f>SUM(F11:F13)</f>
        <v>0</v>
      </c>
      <c r="G14" s="181"/>
      <c r="H14" s="106">
        <f>SUM(H11:H12)</f>
        <v>0</v>
      </c>
      <c r="I14" s="181"/>
      <c r="J14" s="106">
        <f>SUM(J13:J13)</f>
        <v>0</v>
      </c>
      <c r="K14" s="181"/>
      <c r="L14" s="106">
        <f>SUM(L13:L13)</f>
        <v>0</v>
      </c>
    </row>
    <row r="15" spans="1:12" ht="12.75" hidden="1" customHeight="1" x14ac:dyDescent="0.3">
      <c r="A15" s="26"/>
      <c r="B15" s="223"/>
      <c r="C15" s="101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19.5" customHeight="1" x14ac:dyDescent="0.3">
      <c r="A16" s="103" t="s">
        <v>59</v>
      </c>
      <c r="B16" s="223"/>
      <c r="C16" s="28"/>
      <c r="D16" s="174"/>
      <c r="E16" s="28"/>
      <c r="F16" s="175"/>
      <c r="G16" s="28"/>
      <c r="H16" s="176"/>
      <c r="I16" s="27"/>
      <c r="J16" s="176"/>
      <c r="K16" s="27"/>
      <c r="L16" s="176"/>
    </row>
    <row r="17" spans="1:13" ht="19.25" customHeight="1" x14ac:dyDescent="0.3">
      <c r="A17" s="104" t="s">
        <v>188</v>
      </c>
      <c r="B17" s="223"/>
      <c r="C17" s="28"/>
      <c r="D17" s="182">
        <v>0</v>
      </c>
      <c r="E17" s="124"/>
      <c r="F17" s="182">
        <v>0</v>
      </c>
      <c r="G17" s="124"/>
      <c r="H17" s="182">
        <v>0</v>
      </c>
      <c r="I17" s="95"/>
      <c r="J17" s="182">
        <v>-18310</v>
      </c>
      <c r="K17" s="95"/>
      <c r="L17" s="182">
        <f>SUM(D17:J17)</f>
        <v>-18310</v>
      </c>
    </row>
    <row r="18" spans="1:13" ht="19.5" customHeight="1" x14ac:dyDescent="0.3">
      <c r="A18" s="104" t="s">
        <v>61</v>
      </c>
      <c r="B18" s="223"/>
      <c r="C18" s="28"/>
      <c r="D18" s="182">
        <v>0</v>
      </c>
      <c r="E18" s="124"/>
      <c r="F18" s="182">
        <v>0</v>
      </c>
      <c r="G18" s="124"/>
      <c r="H18" s="182">
        <v>0</v>
      </c>
      <c r="I18" s="30"/>
      <c r="J18" s="182">
        <v>0</v>
      </c>
      <c r="K18" s="30"/>
      <c r="L18" s="182">
        <f>SUM(D18:J18)</f>
        <v>0</v>
      </c>
    </row>
    <row r="19" spans="1:13" ht="19.5" customHeight="1" x14ac:dyDescent="0.3">
      <c r="A19" s="103" t="s">
        <v>109</v>
      </c>
      <c r="B19" s="223"/>
      <c r="C19" s="28"/>
      <c r="D19" s="183">
        <f>SUM(D17:D18)</f>
        <v>0</v>
      </c>
      <c r="E19" s="30"/>
      <c r="F19" s="183">
        <f>SUM(F17:F18)</f>
        <v>0</v>
      </c>
      <c r="G19" s="30"/>
      <c r="H19" s="183">
        <f>SUM(H17:H18)</f>
        <v>0</v>
      </c>
      <c r="I19" s="30"/>
      <c r="J19" s="183">
        <f>SUM(J17:J18)</f>
        <v>-18310</v>
      </c>
      <c r="K19" s="30"/>
      <c r="L19" s="183">
        <f>SUM(L17:L18)</f>
        <v>-18310</v>
      </c>
    </row>
    <row r="20" spans="1:13" ht="19.5" customHeight="1" thickBot="1" x14ac:dyDescent="0.35">
      <c r="A20" s="26" t="s">
        <v>174</v>
      </c>
      <c r="B20" s="223"/>
      <c r="C20" s="28"/>
      <c r="D20" s="107">
        <f>SUM(D9,D14,D19)</f>
        <v>492040</v>
      </c>
      <c r="E20" s="30"/>
      <c r="F20" s="107">
        <f>SUM(F9,F14,F19)</f>
        <v>229555</v>
      </c>
      <c r="G20" s="30"/>
      <c r="H20" s="107">
        <f>SUM(H9,H14,H19)</f>
        <v>49204</v>
      </c>
      <c r="I20" s="30"/>
      <c r="J20" s="107">
        <f>SUM(J9,J14,J19)</f>
        <v>286404</v>
      </c>
      <c r="K20" s="30"/>
      <c r="L20" s="107">
        <f>SUM(L9,L14,L19)</f>
        <v>1057203</v>
      </c>
      <c r="M20" s="207"/>
    </row>
    <row r="21" spans="1:13" s="184" customFormat="1" ht="19.5" customHeight="1" thickTop="1" x14ac:dyDescent="0.3">
      <c r="A21" s="151"/>
      <c r="B21" s="148"/>
      <c r="C21" s="99"/>
      <c r="D21" s="99"/>
      <c r="E21" s="99"/>
      <c r="F21" s="99"/>
      <c r="G21" s="99"/>
      <c r="H21" s="99"/>
      <c r="I21" s="99"/>
      <c r="J21" s="99"/>
      <c r="K21" s="99"/>
      <c r="L21" s="99"/>
    </row>
    <row r="22" spans="1:13" s="184" customFormat="1" ht="19.5" customHeight="1" x14ac:dyDescent="0.3">
      <c r="A22" s="185"/>
      <c r="B22" s="127"/>
      <c r="C22" s="7"/>
      <c r="D22" s="7"/>
      <c r="E22" s="7"/>
      <c r="F22" s="7"/>
      <c r="G22" s="7"/>
      <c r="H22" s="7"/>
      <c r="I22" s="7"/>
      <c r="J22" s="7"/>
    </row>
    <row r="23" spans="1:13" s="184" customFormat="1" ht="19.5" customHeight="1" x14ac:dyDescent="0.3">
      <c r="A23" s="185"/>
      <c r="B23" s="127"/>
      <c r="C23" s="7"/>
      <c r="D23" s="7"/>
      <c r="E23" s="7"/>
      <c r="F23" s="7"/>
      <c r="G23" s="7"/>
      <c r="H23" s="7"/>
      <c r="I23" s="7"/>
      <c r="J23" s="7"/>
    </row>
    <row r="24" spans="1:13" s="184" customFormat="1" ht="19.5" customHeight="1" x14ac:dyDescent="0.3">
      <c r="A24" s="7"/>
      <c r="B24" s="127"/>
      <c r="C24" s="7"/>
      <c r="D24" s="231"/>
      <c r="E24" s="231"/>
      <c r="F24" s="231"/>
      <c r="G24" s="231"/>
      <c r="H24" s="231"/>
      <c r="I24" s="231"/>
      <c r="J24" s="231"/>
    </row>
    <row r="25" spans="1:13" s="184" customFormat="1" ht="19.5" customHeight="1" x14ac:dyDescent="0.3">
      <c r="A25" s="7"/>
      <c r="B25" s="127"/>
      <c r="C25" s="7"/>
      <c r="D25" s="128"/>
      <c r="E25" s="128"/>
      <c r="F25" s="186"/>
      <c r="G25" s="128"/>
      <c r="H25" s="187"/>
      <c r="I25" s="128"/>
      <c r="J25" s="128"/>
    </row>
    <row r="26" spans="1:13" s="184" customFormat="1" ht="19.5" customHeight="1" x14ac:dyDescent="0.3">
      <c r="A26" s="7"/>
      <c r="B26" s="127"/>
      <c r="C26" s="7"/>
      <c r="D26" s="187"/>
      <c r="E26" s="187"/>
      <c r="F26" s="237"/>
      <c r="G26" s="237"/>
      <c r="H26" s="237"/>
      <c r="I26" s="187"/>
      <c r="L26" s="187"/>
    </row>
    <row r="27" spans="1:13" s="184" customFormat="1" ht="19.5" customHeight="1" x14ac:dyDescent="0.3">
      <c r="A27" s="7"/>
      <c r="B27" s="127"/>
      <c r="C27" s="7"/>
      <c r="D27" s="187"/>
      <c r="E27" s="187"/>
      <c r="F27" s="7"/>
      <c r="G27" s="187"/>
      <c r="H27" s="187"/>
      <c r="I27" s="7"/>
      <c r="J27" s="7"/>
      <c r="K27" s="187"/>
      <c r="L27" s="187"/>
    </row>
    <row r="28" spans="1:13" s="184" customFormat="1" ht="19.5" customHeight="1" x14ac:dyDescent="0.3">
      <c r="A28" s="7"/>
      <c r="B28" s="127"/>
      <c r="C28" s="7"/>
      <c r="D28" s="187"/>
      <c r="E28" s="187"/>
      <c r="F28" s="187"/>
      <c r="G28" s="187"/>
      <c r="H28" s="187"/>
      <c r="I28" s="187"/>
      <c r="J28" s="187"/>
      <c r="K28" s="187"/>
      <c r="L28" s="187"/>
    </row>
    <row r="29" spans="1:13" s="184" customFormat="1" ht="19.5" customHeight="1" x14ac:dyDescent="0.3">
      <c r="A29" s="53"/>
      <c r="B29" s="127"/>
      <c r="C29" s="7"/>
      <c r="D29" s="234"/>
      <c r="E29" s="234"/>
      <c r="F29" s="234"/>
      <c r="G29" s="234"/>
      <c r="H29" s="234"/>
      <c r="I29" s="234"/>
      <c r="J29" s="234"/>
      <c r="K29" s="234"/>
      <c r="L29" s="234"/>
    </row>
    <row r="30" spans="1:13" s="184" customFormat="1" ht="19.5" customHeight="1" x14ac:dyDescent="0.65">
      <c r="A30" s="53"/>
      <c r="B30" s="127"/>
      <c r="C30" s="4"/>
      <c r="D30" s="20"/>
      <c r="E30" s="20"/>
      <c r="F30" s="20"/>
      <c r="G30" s="20"/>
      <c r="H30" s="20"/>
      <c r="I30" s="20"/>
      <c r="J30" s="20"/>
      <c r="K30" s="20"/>
      <c r="L30" s="20"/>
    </row>
    <row r="31" spans="1:13" s="184" customFormat="1" ht="19.5" customHeight="1" x14ac:dyDescent="0.65">
      <c r="A31" s="53"/>
      <c r="B31" s="127"/>
      <c r="C31" s="189"/>
      <c r="D31" s="20"/>
      <c r="E31" s="20"/>
      <c r="F31" s="20"/>
      <c r="G31" s="20"/>
      <c r="H31" s="20"/>
      <c r="I31" s="20"/>
      <c r="J31" s="20"/>
      <c r="K31" s="20"/>
      <c r="L31" s="20"/>
    </row>
    <row r="32" spans="1:13" s="184" customFormat="1" ht="19.5" customHeight="1" x14ac:dyDescent="0.65">
      <c r="A32" s="53"/>
      <c r="B32" s="127"/>
      <c r="C32" s="189"/>
      <c r="D32" s="20"/>
      <c r="E32" s="20"/>
      <c r="F32" s="20"/>
      <c r="G32" s="20"/>
      <c r="H32" s="20"/>
      <c r="I32" s="20"/>
      <c r="J32" s="20"/>
      <c r="K32" s="20"/>
      <c r="L32" s="20"/>
    </row>
    <row r="33" spans="1:12" s="184" customFormat="1" ht="19.5" customHeight="1" x14ac:dyDescent="0.65">
      <c r="A33" s="53"/>
      <c r="B33" s="127"/>
      <c r="C33" s="189"/>
      <c r="D33" s="20"/>
      <c r="E33" s="20"/>
      <c r="F33" s="20"/>
      <c r="G33" s="20"/>
      <c r="H33" s="20"/>
      <c r="I33" s="20"/>
      <c r="J33" s="20"/>
      <c r="K33" s="20"/>
      <c r="L33" s="20"/>
    </row>
    <row r="34" spans="1:12" s="184" customFormat="1" ht="19.5" customHeight="1" x14ac:dyDescent="0.65">
      <c r="A34" s="63"/>
      <c r="B34" s="127"/>
      <c r="C34" s="189"/>
      <c r="D34" s="20"/>
      <c r="E34" s="20"/>
      <c r="F34" s="20"/>
      <c r="G34" s="20"/>
      <c r="H34" s="20"/>
      <c r="I34" s="20"/>
      <c r="J34" s="20"/>
      <c r="K34" s="20"/>
      <c r="L34" s="39"/>
    </row>
    <row r="35" spans="1:12" s="184" customFormat="1" ht="19.5" customHeight="1" x14ac:dyDescent="0.65">
      <c r="A35" s="190"/>
      <c r="B35" s="127"/>
      <c r="C35" s="189"/>
      <c r="D35" s="47"/>
      <c r="E35" s="14"/>
      <c r="F35" s="47"/>
      <c r="G35" s="14"/>
      <c r="H35" s="47"/>
      <c r="I35" s="14"/>
      <c r="J35" s="47"/>
      <c r="K35" s="14"/>
      <c r="L35" s="14"/>
    </row>
    <row r="36" spans="1:12" s="184" customFormat="1" ht="19.5" customHeight="1" x14ac:dyDescent="0.5">
      <c r="A36" s="61"/>
      <c r="B36" s="127"/>
      <c r="C36" s="191"/>
      <c r="D36" s="46"/>
      <c r="E36" s="57"/>
      <c r="F36" s="46"/>
      <c r="G36" s="46"/>
      <c r="H36" s="64"/>
      <c r="I36" s="46"/>
      <c r="J36" s="64"/>
      <c r="K36" s="46"/>
      <c r="L36" s="45"/>
    </row>
    <row r="37" spans="1:12" s="184" customFormat="1" ht="19.5" customHeight="1" x14ac:dyDescent="0.5">
      <c r="A37" s="65"/>
      <c r="B37" s="127"/>
      <c r="C37" s="191"/>
      <c r="D37" s="14"/>
      <c r="E37" s="20"/>
      <c r="F37" s="14"/>
      <c r="G37" s="14"/>
      <c r="H37" s="47"/>
      <c r="I37" s="14"/>
      <c r="J37" s="47"/>
      <c r="K37" s="14"/>
      <c r="L37" s="14"/>
    </row>
    <row r="38" spans="1:12" s="184" customFormat="1" ht="19.5" customHeight="1" x14ac:dyDescent="0.65">
      <c r="A38" s="66"/>
      <c r="B38" s="127"/>
      <c r="C38" s="189"/>
      <c r="D38" s="47"/>
      <c r="E38" s="14"/>
      <c r="F38" s="47"/>
      <c r="G38" s="14"/>
      <c r="H38" s="47"/>
      <c r="I38" s="14"/>
      <c r="J38" s="47"/>
      <c r="K38" s="14"/>
      <c r="L38" s="14"/>
    </row>
    <row r="39" spans="1:12" s="184" customFormat="1" ht="19.5" customHeight="1" x14ac:dyDescent="0.65">
      <c r="A39" s="63"/>
      <c r="B39" s="127"/>
      <c r="C39" s="189"/>
      <c r="D39" s="38"/>
      <c r="E39" s="20"/>
      <c r="F39" s="38"/>
      <c r="G39" s="20"/>
      <c r="H39" s="38"/>
      <c r="I39" s="20"/>
      <c r="J39" s="38"/>
      <c r="K39" s="20"/>
      <c r="L39" s="38"/>
    </row>
    <row r="40" spans="1:12" s="184" customFormat="1" ht="19.5" customHeight="1" x14ac:dyDescent="0.65">
      <c r="A40" s="53"/>
      <c r="B40" s="127"/>
      <c r="C40" s="189"/>
      <c r="D40" s="20"/>
      <c r="E40" s="20"/>
      <c r="F40" s="20"/>
      <c r="G40" s="20"/>
      <c r="H40" s="20"/>
      <c r="I40" s="20"/>
      <c r="J40" s="20"/>
      <c r="K40" s="20"/>
      <c r="L40" s="20"/>
    </row>
    <row r="41" spans="1:12" s="184" customFormat="1" ht="19.5" customHeight="1" x14ac:dyDescent="0.65">
      <c r="A41" s="51"/>
      <c r="B41" s="127"/>
      <c r="C41" s="4"/>
      <c r="D41" s="41"/>
      <c r="E41" s="7"/>
      <c r="F41" s="192"/>
      <c r="G41" s="7"/>
      <c r="H41" s="193"/>
      <c r="I41" s="194"/>
      <c r="J41" s="193"/>
      <c r="K41" s="194"/>
      <c r="L41" s="193"/>
    </row>
    <row r="42" spans="1:12" s="184" customFormat="1" ht="19.5" customHeight="1" x14ac:dyDescent="0.65">
      <c r="A42" s="67"/>
      <c r="B42" s="127"/>
      <c r="C42" s="4"/>
      <c r="D42" s="47"/>
      <c r="E42" s="195"/>
      <c r="F42" s="47"/>
      <c r="G42" s="195"/>
      <c r="H42" s="47"/>
      <c r="I42" s="196"/>
      <c r="J42" s="19"/>
      <c r="K42" s="196"/>
      <c r="L42" s="47"/>
    </row>
    <row r="43" spans="1:12" s="184" customFormat="1" ht="19.5" customHeight="1" x14ac:dyDescent="0.65">
      <c r="A43" s="62"/>
      <c r="B43" s="127"/>
      <c r="C43" s="4"/>
      <c r="D43" s="47"/>
      <c r="E43" s="195"/>
      <c r="F43" s="47"/>
      <c r="G43" s="195"/>
      <c r="H43" s="47"/>
      <c r="I43" s="20"/>
      <c r="J43" s="47"/>
      <c r="K43" s="20"/>
      <c r="L43" s="47"/>
    </row>
    <row r="44" spans="1:12" s="184" customFormat="1" ht="19.5" customHeight="1" x14ac:dyDescent="0.65">
      <c r="A44" s="51"/>
      <c r="B44" s="127"/>
      <c r="C44" s="4"/>
      <c r="D44" s="38"/>
      <c r="E44" s="20"/>
      <c r="F44" s="38"/>
      <c r="G44" s="20"/>
      <c r="H44" s="38"/>
      <c r="I44" s="20"/>
      <c r="J44" s="38"/>
      <c r="K44" s="20"/>
      <c r="L44" s="38"/>
    </row>
    <row r="45" spans="1:12" s="184" customFormat="1" ht="19.5" customHeight="1" x14ac:dyDescent="0.65">
      <c r="A45" s="68"/>
      <c r="B45" s="127"/>
      <c r="C45" s="4"/>
      <c r="D45" s="30"/>
      <c r="E45" s="20"/>
      <c r="F45" s="30"/>
      <c r="G45" s="20"/>
      <c r="H45" s="30"/>
      <c r="I45" s="20"/>
      <c r="J45" s="30"/>
      <c r="K45" s="20"/>
      <c r="L45" s="30"/>
    </row>
    <row r="46" spans="1:12" s="184" customFormat="1" ht="19.5" customHeight="1" x14ac:dyDescent="0.3"/>
  </sheetData>
  <mergeCells count="6">
    <mergeCell ref="D4:L4"/>
    <mergeCell ref="F26:H26"/>
    <mergeCell ref="D29:L29"/>
    <mergeCell ref="D7:L7"/>
    <mergeCell ref="D24:J24"/>
    <mergeCell ref="H5:J5"/>
  </mergeCells>
  <pageMargins left="0.7" right="0.7" top="0.48" bottom="0.5" header="0.5" footer="0.5"/>
  <pageSetup paperSize="9" scale="96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sheetPr>
    <pageSetUpPr fitToPage="1"/>
  </sheetPr>
  <dimension ref="A1:N46"/>
  <sheetViews>
    <sheetView showGridLines="0" zoomScaleNormal="100" zoomScaleSheetLayoutView="100" workbookViewId="0">
      <selection activeCell="N17" sqref="N17"/>
    </sheetView>
  </sheetViews>
  <sheetFormatPr defaultColWidth="9.453125" defaultRowHeight="14" x14ac:dyDescent="0.3"/>
  <cols>
    <col min="1" max="1" width="50.453125" style="179" customWidth="1"/>
    <col min="2" max="2" width="11.08984375" style="179" customWidth="1"/>
    <col min="3" max="3" width="0.90625" style="179" customWidth="1"/>
    <col min="4" max="4" width="13.1796875" style="179" customWidth="1"/>
    <col min="5" max="5" width="0.90625" style="179" customWidth="1"/>
    <col min="6" max="6" width="13.1796875" style="179" customWidth="1"/>
    <col min="7" max="7" width="0.90625" style="179" customWidth="1"/>
    <col min="8" max="8" width="11.453125" style="179" hidden="1" customWidth="1"/>
    <col min="9" max="9" width="0.90625" style="179" hidden="1" customWidth="1"/>
    <col min="10" max="10" width="13.1796875" style="179" customWidth="1"/>
    <col min="11" max="11" width="0.90625" style="179" customWidth="1"/>
    <col min="12" max="12" width="13.1796875" style="179" customWidth="1"/>
    <col min="13" max="13" width="0.90625" style="179" customWidth="1"/>
    <col min="14" max="14" width="13.1796875" style="179" customWidth="1"/>
    <col min="15" max="16384" width="9.453125" style="179"/>
  </cols>
  <sheetData>
    <row r="1" spans="1:14" ht="19.5" customHeight="1" x14ac:dyDescent="0.35">
      <c r="A1" s="6" t="s">
        <v>48</v>
      </c>
      <c r="B1" s="10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9.5" customHeight="1" x14ac:dyDescent="0.3">
      <c r="A2" s="21" t="s">
        <v>142</v>
      </c>
      <c r="B2" s="58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9.5" customHeight="1" x14ac:dyDescent="0.3">
      <c r="A3" s="21"/>
      <c r="B3" s="58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9.5" customHeight="1" x14ac:dyDescent="0.3">
      <c r="A4" s="99"/>
      <c r="B4" s="97"/>
      <c r="C4" s="99"/>
      <c r="D4" s="231" t="s">
        <v>40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ht="19.5" customHeight="1" x14ac:dyDescent="0.3">
      <c r="A5" s="99"/>
      <c r="B5" s="97"/>
      <c r="C5" s="99"/>
      <c r="D5" s="37" t="s">
        <v>209</v>
      </c>
      <c r="E5" s="37"/>
      <c r="F5" s="15"/>
      <c r="G5" s="37"/>
      <c r="H5" s="35"/>
      <c r="I5" s="37"/>
      <c r="J5" s="236" t="s">
        <v>4</v>
      </c>
      <c r="K5" s="236"/>
      <c r="L5" s="236"/>
      <c r="M5" s="37"/>
      <c r="N5" s="37" t="s">
        <v>7</v>
      </c>
    </row>
    <row r="6" spans="1:14" ht="19.5" customHeight="1" x14ac:dyDescent="0.3">
      <c r="A6" s="99"/>
      <c r="B6" s="97"/>
      <c r="C6" s="99"/>
      <c r="D6" s="37" t="s">
        <v>28</v>
      </c>
      <c r="E6" s="37"/>
      <c r="F6" s="37" t="s">
        <v>23</v>
      </c>
      <c r="G6" s="37"/>
      <c r="H6" s="37" t="s">
        <v>162</v>
      </c>
      <c r="I6" s="37"/>
      <c r="J6" s="37" t="s">
        <v>47</v>
      </c>
      <c r="K6" s="37"/>
      <c r="L6" s="37" t="s">
        <v>6</v>
      </c>
      <c r="M6" s="37"/>
      <c r="N6" s="37" t="s">
        <v>30</v>
      </c>
    </row>
    <row r="7" spans="1:14" ht="19.5" customHeight="1" x14ac:dyDescent="0.3">
      <c r="A7" s="26"/>
      <c r="B7" s="97"/>
      <c r="C7" s="99"/>
      <c r="D7" s="238" t="s">
        <v>58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</row>
    <row r="8" spans="1:14" ht="19.5" customHeight="1" x14ac:dyDescent="0.3">
      <c r="A8" s="26" t="s">
        <v>193</v>
      </c>
      <c r="B8" s="223"/>
      <c r="C8" s="28"/>
      <c r="D8" s="30"/>
      <c r="E8" s="31"/>
      <c r="F8" s="30"/>
      <c r="G8" s="30"/>
      <c r="H8" s="30"/>
      <c r="I8" s="30"/>
      <c r="J8" s="30"/>
      <c r="K8" s="30"/>
      <c r="L8" s="30"/>
      <c r="M8" s="30"/>
      <c r="N8" s="30"/>
    </row>
    <row r="9" spans="1:14" ht="19.5" customHeight="1" x14ac:dyDescent="0.3">
      <c r="A9" s="26" t="s">
        <v>194</v>
      </c>
      <c r="B9" s="223"/>
      <c r="C9" s="101"/>
      <c r="D9" s="227">
        <v>492040</v>
      </c>
      <c r="E9" s="32"/>
      <c r="F9" s="227">
        <v>229555</v>
      </c>
      <c r="G9" s="32"/>
      <c r="H9" s="76"/>
      <c r="I9" s="32"/>
      <c r="J9" s="227">
        <v>49204</v>
      </c>
      <c r="K9" s="32"/>
      <c r="L9" s="227">
        <v>286673</v>
      </c>
      <c r="M9" s="32"/>
      <c r="N9" s="180">
        <f>SUM(D9:L9)</f>
        <v>1057472</v>
      </c>
    </row>
    <row r="10" spans="1:14" ht="12.75" customHeight="1" x14ac:dyDescent="0.3">
      <c r="A10" s="26"/>
      <c r="B10" s="223"/>
      <c r="C10" s="101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spans="1:14" ht="19.5" hidden="1" customHeight="1" x14ac:dyDescent="0.3">
      <c r="A11" s="26" t="s">
        <v>64</v>
      </c>
      <c r="B11" s="223"/>
      <c r="C11" s="101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</row>
    <row r="12" spans="1:14" ht="19.5" hidden="1" customHeight="1" x14ac:dyDescent="0.3">
      <c r="A12" s="102" t="s">
        <v>166</v>
      </c>
      <c r="B12" s="223"/>
      <c r="C12" s="101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108"/>
    </row>
    <row r="13" spans="1:14" ht="19.5" hidden="1" customHeight="1" x14ac:dyDescent="0.3">
      <c r="A13" s="28" t="s">
        <v>98</v>
      </c>
      <c r="B13" s="223">
        <v>7</v>
      </c>
      <c r="C13" s="101"/>
      <c r="D13" s="105">
        <v>0</v>
      </c>
      <c r="E13" s="32"/>
      <c r="F13" s="105">
        <v>0</v>
      </c>
      <c r="G13" s="32"/>
      <c r="H13" s="105">
        <v>0</v>
      </c>
      <c r="I13" s="32"/>
      <c r="J13" s="105">
        <v>0</v>
      </c>
      <c r="K13" s="32"/>
      <c r="L13" s="105">
        <v>0</v>
      </c>
      <c r="M13" s="32"/>
      <c r="N13" s="171">
        <f>SUM(D13:M13)</f>
        <v>0</v>
      </c>
    </row>
    <row r="14" spans="1:14" ht="19.5" hidden="1" customHeight="1" x14ac:dyDescent="0.3">
      <c r="A14" s="102" t="s">
        <v>110</v>
      </c>
      <c r="B14" s="223"/>
      <c r="C14" s="101"/>
      <c r="D14" s="106">
        <f>SUM(D11:D13)</f>
        <v>0</v>
      </c>
      <c r="E14" s="181"/>
      <c r="F14" s="106">
        <f>SUM(F11:F13)</f>
        <v>0</v>
      </c>
      <c r="G14" s="181"/>
      <c r="H14" s="106">
        <f>SUM(H13:H13)</f>
        <v>0</v>
      </c>
      <c r="I14" s="181"/>
      <c r="J14" s="106">
        <f>SUM(J11:J12)</f>
        <v>0</v>
      </c>
      <c r="K14" s="181"/>
      <c r="L14" s="106">
        <f>SUM(L13:L13)</f>
        <v>0</v>
      </c>
      <c r="M14" s="181"/>
      <c r="N14" s="106">
        <f>SUM(N13:N13)</f>
        <v>0</v>
      </c>
    </row>
    <row r="15" spans="1:14" ht="12.75" hidden="1" customHeight="1" x14ac:dyDescent="0.3">
      <c r="A15" s="26"/>
      <c r="B15" s="223"/>
      <c r="C15" s="101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4" ht="19.5" customHeight="1" x14ac:dyDescent="0.3">
      <c r="A16" s="103" t="s">
        <v>59</v>
      </c>
      <c r="B16" s="223"/>
      <c r="C16" s="28"/>
      <c r="D16" s="174"/>
      <c r="E16" s="28"/>
      <c r="F16" s="175"/>
      <c r="G16" s="28"/>
      <c r="H16" s="28"/>
      <c r="I16" s="28"/>
      <c r="J16" s="176"/>
      <c r="K16" s="27"/>
      <c r="L16" s="176"/>
      <c r="M16" s="27"/>
      <c r="N16" s="176"/>
    </row>
    <row r="17" spans="1:14" ht="19.5" customHeight="1" x14ac:dyDescent="0.3">
      <c r="A17" s="104" t="s">
        <v>188</v>
      </c>
      <c r="B17" s="223"/>
      <c r="C17" s="28"/>
      <c r="D17" s="182">
        <v>0</v>
      </c>
      <c r="E17" s="124"/>
      <c r="F17" s="182">
        <v>0</v>
      </c>
      <c r="G17" s="124"/>
      <c r="H17" s="182">
        <v>0</v>
      </c>
      <c r="I17" s="124"/>
      <c r="J17" s="182">
        <v>0</v>
      </c>
      <c r="K17" s="95"/>
      <c r="L17" s="182">
        <f>'PL5-6'!H37</f>
        <v>-3003</v>
      </c>
      <c r="M17" s="95"/>
      <c r="N17" s="182">
        <f>SUM(D17:L17)</f>
        <v>-3003</v>
      </c>
    </row>
    <row r="18" spans="1:14" ht="19.5" customHeight="1" x14ac:dyDescent="0.3">
      <c r="A18" s="104" t="s">
        <v>61</v>
      </c>
      <c r="B18" s="223"/>
      <c r="C18" s="28"/>
      <c r="D18" s="182">
        <v>0</v>
      </c>
      <c r="E18" s="124"/>
      <c r="F18" s="182">
        <v>0</v>
      </c>
      <c r="G18" s="124"/>
      <c r="H18" s="182">
        <v>0</v>
      </c>
      <c r="I18" s="124"/>
      <c r="J18" s="182">
        <v>0</v>
      </c>
      <c r="K18" s="30"/>
      <c r="L18" s="182">
        <v>0</v>
      </c>
      <c r="M18" s="30"/>
      <c r="N18" s="182">
        <f>SUM(D18:L18)</f>
        <v>0</v>
      </c>
    </row>
    <row r="19" spans="1:14" ht="19.5" customHeight="1" x14ac:dyDescent="0.3">
      <c r="A19" s="103" t="s">
        <v>109</v>
      </c>
      <c r="B19" s="223"/>
      <c r="C19" s="28"/>
      <c r="D19" s="183">
        <f>SUM(D17:D18)</f>
        <v>0</v>
      </c>
      <c r="E19" s="30"/>
      <c r="F19" s="183">
        <f>SUM(F17:F18)</f>
        <v>0</v>
      </c>
      <c r="G19" s="30"/>
      <c r="H19" s="183">
        <f>SUM(H17:H18)</f>
        <v>0</v>
      </c>
      <c r="I19" s="30"/>
      <c r="J19" s="183">
        <f>SUM(J17:J18)</f>
        <v>0</v>
      </c>
      <c r="K19" s="30"/>
      <c r="L19" s="183">
        <f>SUM(L17:L18)</f>
        <v>-3003</v>
      </c>
      <c r="M19" s="30"/>
      <c r="N19" s="183">
        <f>SUM(N17:N18)</f>
        <v>-3003</v>
      </c>
    </row>
    <row r="20" spans="1:14" ht="19.5" customHeight="1" thickBot="1" x14ac:dyDescent="0.35">
      <c r="A20" s="26" t="s">
        <v>195</v>
      </c>
      <c r="B20" s="223"/>
      <c r="C20" s="28"/>
      <c r="D20" s="107">
        <f>SUM(D9,D14,D19)</f>
        <v>492040</v>
      </c>
      <c r="E20" s="30"/>
      <c r="F20" s="107">
        <f>SUM(F9,F14,F19)</f>
        <v>229555</v>
      </c>
      <c r="G20" s="30"/>
      <c r="H20" s="107">
        <f>SUM(H9,H14,H19)</f>
        <v>0</v>
      </c>
      <c r="I20" s="30"/>
      <c r="J20" s="107">
        <f>SUM(J9,J14,J19)</f>
        <v>49204</v>
      </c>
      <c r="K20" s="30"/>
      <c r="L20" s="107">
        <f>SUM(L9,L14,L19)</f>
        <v>283670</v>
      </c>
      <c r="M20" s="30"/>
      <c r="N20" s="107">
        <f>SUM(N9,N14,N19)</f>
        <v>1054469</v>
      </c>
    </row>
    <row r="21" spans="1:14" s="184" customFormat="1" ht="19.5" customHeight="1" thickTop="1" x14ac:dyDescent="0.3">
      <c r="A21" s="151"/>
      <c r="B21" s="148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14" s="184" customFormat="1" ht="19.5" customHeight="1" x14ac:dyDescent="0.3">
      <c r="A22" s="185"/>
      <c r="B22" s="12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4" s="184" customFormat="1" ht="19.5" customHeight="1" x14ac:dyDescent="0.3">
      <c r="A23" s="185"/>
      <c r="B23" s="12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4" s="184" customFormat="1" ht="19.5" customHeight="1" x14ac:dyDescent="0.3">
      <c r="A24" s="7"/>
      <c r="B24" s="127"/>
      <c r="C24" s="7"/>
      <c r="D24" s="231"/>
      <c r="E24" s="231"/>
      <c r="F24" s="231"/>
      <c r="G24" s="231"/>
      <c r="H24" s="231"/>
      <c r="I24" s="231"/>
      <c r="J24" s="231"/>
      <c r="K24" s="231"/>
      <c r="L24" s="231"/>
    </row>
    <row r="25" spans="1:14" s="184" customFormat="1" ht="19.5" customHeight="1" x14ac:dyDescent="0.3">
      <c r="A25" s="7"/>
      <c r="B25" s="127"/>
      <c r="C25" s="7"/>
      <c r="D25" s="128"/>
      <c r="E25" s="128"/>
      <c r="F25" s="186"/>
      <c r="G25" s="128"/>
      <c r="H25" s="237"/>
      <c r="I25" s="237"/>
      <c r="J25" s="237"/>
      <c r="K25" s="128"/>
      <c r="L25" s="128"/>
    </row>
    <row r="26" spans="1:14" s="184" customFormat="1" ht="19.5" customHeight="1" x14ac:dyDescent="0.3">
      <c r="A26" s="7"/>
      <c r="B26" s="127"/>
      <c r="C26" s="7"/>
      <c r="D26" s="187"/>
      <c r="E26" s="187"/>
      <c r="F26" s="237"/>
      <c r="G26" s="237"/>
      <c r="H26" s="237"/>
      <c r="I26" s="237"/>
      <c r="J26" s="237"/>
      <c r="K26" s="187"/>
      <c r="N26" s="187"/>
    </row>
    <row r="27" spans="1:14" s="184" customFormat="1" ht="19.5" customHeight="1" x14ac:dyDescent="0.3">
      <c r="A27" s="7"/>
      <c r="B27" s="127"/>
      <c r="C27" s="7"/>
      <c r="D27" s="187"/>
      <c r="E27" s="187"/>
      <c r="F27" s="7"/>
      <c r="G27" s="187"/>
      <c r="H27" s="37"/>
      <c r="I27" s="187"/>
      <c r="J27" s="187"/>
      <c r="K27" s="7"/>
      <c r="L27" s="7"/>
      <c r="M27" s="187"/>
      <c r="N27" s="187"/>
    </row>
    <row r="28" spans="1:14" s="184" customFormat="1" ht="19.5" customHeight="1" x14ac:dyDescent="0.3">
      <c r="A28" s="7"/>
      <c r="B28" s="127"/>
      <c r="C28" s="7"/>
      <c r="D28" s="187"/>
      <c r="E28" s="187"/>
      <c r="F28" s="187"/>
      <c r="G28" s="187"/>
      <c r="H28" s="188"/>
      <c r="I28" s="187"/>
      <c r="J28" s="187"/>
      <c r="K28" s="187"/>
      <c r="L28" s="187"/>
      <c r="M28" s="187"/>
      <c r="N28" s="187"/>
    </row>
    <row r="29" spans="1:14" s="184" customFormat="1" ht="19.5" customHeight="1" x14ac:dyDescent="0.3">
      <c r="A29" s="53"/>
      <c r="B29" s="127"/>
      <c r="C29" s="7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</row>
    <row r="30" spans="1:14" s="184" customFormat="1" ht="19.5" customHeight="1" x14ac:dyDescent="0.65">
      <c r="A30" s="53"/>
      <c r="B30" s="127"/>
      <c r="C30" s="4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s="184" customFormat="1" ht="19.5" customHeight="1" x14ac:dyDescent="0.65">
      <c r="A31" s="53"/>
      <c r="B31" s="127"/>
      <c r="C31" s="189"/>
      <c r="D31" s="20"/>
      <c r="E31" s="20"/>
      <c r="F31" s="20"/>
      <c r="G31" s="20"/>
      <c r="H31" s="56"/>
      <c r="I31" s="20"/>
      <c r="J31" s="20"/>
      <c r="K31" s="20"/>
      <c r="L31" s="20"/>
      <c r="M31" s="20"/>
      <c r="N31" s="20"/>
    </row>
    <row r="32" spans="1:14" s="184" customFormat="1" ht="19.5" customHeight="1" x14ac:dyDescent="0.65">
      <c r="A32" s="53"/>
      <c r="B32" s="127"/>
      <c r="C32" s="18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s="184" customFormat="1" ht="19.5" customHeight="1" x14ac:dyDescent="0.65">
      <c r="A33" s="53"/>
      <c r="B33" s="127"/>
      <c r="C33" s="18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s="184" customFormat="1" ht="19.5" customHeight="1" x14ac:dyDescent="0.65">
      <c r="A34" s="63"/>
      <c r="B34" s="127"/>
      <c r="C34" s="18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39"/>
    </row>
    <row r="35" spans="1:14" s="184" customFormat="1" ht="19.5" customHeight="1" x14ac:dyDescent="0.65">
      <c r="A35" s="190"/>
      <c r="B35" s="127"/>
      <c r="C35" s="189"/>
      <c r="D35" s="47"/>
      <c r="E35" s="14"/>
      <c r="F35" s="47"/>
      <c r="G35" s="14"/>
      <c r="H35" s="19"/>
      <c r="I35" s="14"/>
      <c r="J35" s="47"/>
      <c r="K35" s="14"/>
      <c r="L35" s="47"/>
      <c r="M35" s="14"/>
      <c r="N35" s="14"/>
    </row>
    <row r="36" spans="1:14" s="184" customFormat="1" ht="19.5" customHeight="1" x14ac:dyDescent="0.5">
      <c r="A36" s="61"/>
      <c r="B36" s="127"/>
      <c r="C36" s="191"/>
      <c r="D36" s="46"/>
      <c r="E36" s="57"/>
      <c r="F36" s="46"/>
      <c r="G36" s="46"/>
      <c r="H36" s="64"/>
      <c r="I36" s="46"/>
      <c r="J36" s="64"/>
      <c r="K36" s="46"/>
      <c r="L36" s="64"/>
      <c r="M36" s="46"/>
      <c r="N36" s="45"/>
    </row>
    <row r="37" spans="1:14" s="184" customFormat="1" ht="19.5" customHeight="1" x14ac:dyDescent="0.5">
      <c r="A37" s="65"/>
      <c r="B37" s="127"/>
      <c r="C37" s="191"/>
      <c r="D37" s="14"/>
      <c r="E37" s="20"/>
      <c r="F37" s="14"/>
      <c r="G37" s="14"/>
      <c r="H37" s="47"/>
      <c r="I37" s="14"/>
      <c r="J37" s="47"/>
      <c r="K37" s="14"/>
      <c r="L37" s="47"/>
      <c r="M37" s="14"/>
      <c r="N37" s="14"/>
    </row>
    <row r="38" spans="1:14" s="184" customFormat="1" ht="19.5" customHeight="1" x14ac:dyDescent="0.65">
      <c r="A38" s="66"/>
      <c r="B38" s="127"/>
      <c r="C38" s="189"/>
      <c r="D38" s="47"/>
      <c r="E38" s="14"/>
      <c r="F38" s="47"/>
      <c r="G38" s="14"/>
      <c r="H38" s="47"/>
      <c r="I38" s="14"/>
      <c r="J38" s="47"/>
      <c r="K38" s="14"/>
      <c r="L38" s="47"/>
      <c r="M38" s="14"/>
      <c r="N38" s="14"/>
    </row>
    <row r="39" spans="1:14" s="184" customFormat="1" ht="19.5" customHeight="1" x14ac:dyDescent="0.65">
      <c r="A39" s="63"/>
      <c r="B39" s="127"/>
      <c r="C39" s="189"/>
      <c r="D39" s="38"/>
      <c r="E39" s="20"/>
      <c r="F39" s="38"/>
      <c r="G39" s="20"/>
      <c r="H39" s="38"/>
      <c r="I39" s="20"/>
      <c r="J39" s="38"/>
      <c r="K39" s="20"/>
      <c r="L39" s="38"/>
      <c r="M39" s="20"/>
      <c r="N39" s="38"/>
    </row>
    <row r="40" spans="1:14" s="184" customFormat="1" ht="19.5" customHeight="1" x14ac:dyDescent="0.65">
      <c r="A40" s="53"/>
      <c r="B40" s="127"/>
      <c r="C40" s="189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s="184" customFormat="1" ht="19.5" customHeight="1" x14ac:dyDescent="0.65">
      <c r="A41" s="51"/>
      <c r="B41" s="127"/>
      <c r="C41" s="4"/>
      <c r="D41" s="41"/>
      <c r="E41" s="7"/>
      <c r="F41" s="192"/>
      <c r="G41" s="7"/>
      <c r="H41" s="7"/>
      <c r="I41" s="7"/>
      <c r="J41" s="193"/>
      <c r="K41" s="194"/>
      <c r="L41" s="193"/>
      <c r="M41" s="194"/>
      <c r="N41" s="193"/>
    </row>
    <row r="42" spans="1:14" s="184" customFormat="1" ht="19.5" customHeight="1" x14ac:dyDescent="0.65">
      <c r="A42" s="67"/>
      <c r="B42" s="127"/>
      <c r="C42" s="4"/>
      <c r="D42" s="47"/>
      <c r="E42" s="195"/>
      <c r="F42" s="47"/>
      <c r="G42" s="195"/>
      <c r="H42" s="47"/>
      <c r="I42" s="195"/>
      <c r="J42" s="47"/>
      <c r="K42" s="196"/>
      <c r="L42" s="19"/>
      <c r="M42" s="196"/>
      <c r="N42" s="47"/>
    </row>
    <row r="43" spans="1:14" s="184" customFormat="1" ht="19.5" customHeight="1" x14ac:dyDescent="0.65">
      <c r="A43" s="62"/>
      <c r="B43" s="127"/>
      <c r="C43" s="4"/>
      <c r="D43" s="47"/>
      <c r="E43" s="195"/>
      <c r="F43" s="47"/>
      <c r="G43" s="195"/>
      <c r="H43" s="47"/>
      <c r="I43" s="195"/>
      <c r="J43" s="47"/>
      <c r="K43" s="20"/>
      <c r="L43" s="47"/>
      <c r="M43" s="20"/>
      <c r="N43" s="47"/>
    </row>
    <row r="44" spans="1:14" s="184" customFormat="1" ht="19.5" customHeight="1" x14ac:dyDescent="0.65">
      <c r="A44" s="51"/>
      <c r="B44" s="127"/>
      <c r="C44" s="4"/>
      <c r="D44" s="38"/>
      <c r="E44" s="20"/>
      <c r="F44" s="38"/>
      <c r="G44" s="20"/>
      <c r="H44" s="38"/>
      <c r="I44" s="20"/>
      <c r="J44" s="38"/>
      <c r="K44" s="20"/>
      <c r="L44" s="38"/>
      <c r="M44" s="20"/>
      <c r="N44" s="38"/>
    </row>
    <row r="45" spans="1:14" s="184" customFormat="1" ht="19.5" customHeight="1" x14ac:dyDescent="0.65">
      <c r="A45" s="68"/>
      <c r="B45" s="127"/>
      <c r="C45" s="4"/>
      <c r="D45" s="30"/>
      <c r="E45" s="20"/>
      <c r="F45" s="30"/>
      <c r="G45" s="20"/>
      <c r="H45" s="30"/>
      <c r="I45" s="20"/>
      <c r="J45" s="30"/>
      <c r="K45" s="20"/>
      <c r="L45" s="30"/>
      <c r="M45" s="20"/>
      <c r="N45" s="30"/>
    </row>
    <row r="46" spans="1:14" s="184" customFormat="1" ht="19.5" customHeight="1" x14ac:dyDescent="0.3"/>
  </sheetData>
  <mergeCells count="7">
    <mergeCell ref="D4:N4"/>
    <mergeCell ref="D29:N29"/>
    <mergeCell ref="J5:L5"/>
    <mergeCell ref="D7:N7"/>
    <mergeCell ref="D24:L24"/>
    <mergeCell ref="H25:J25"/>
    <mergeCell ref="F26:J26"/>
  </mergeCells>
  <pageMargins left="0.8" right="0.5" top="0.48" bottom="0.5" header="0.5" footer="0.5"/>
  <pageSetup paperSize="9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O106"/>
  <sheetViews>
    <sheetView showGridLines="0" tabSelected="1" topLeftCell="A96" zoomScale="85" zoomScaleNormal="85" zoomScaleSheetLayoutView="100" workbookViewId="0">
      <selection activeCell="C104" sqref="C104:I106"/>
    </sheetView>
  </sheetViews>
  <sheetFormatPr defaultColWidth="9.453125" defaultRowHeight="20.25" customHeight="1" x14ac:dyDescent="0.65"/>
  <cols>
    <col min="1" max="1" width="54.08984375" style="4" customWidth="1"/>
    <col min="2" max="2" width="2.54296875" style="4" customWidth="1"/>
    <col min="3" max="3" width="12.54296875" style="4" bestFit="1" customWidth="1"/>
    <col min="4" max="4" width="1.08984375" style="4" customWidth="1"/>
    <col min="5" max="5" width="10.453125" style="4" customWidth="1"/>
    <col min="6" max="6" width="1.08984375" style="4" customWidth="1"/>
    <col min="7" max="7" width="10.453125" style="4" customWidth="1"/>
    <col min="8" max="8" width="1.08984375" style="4" customWidth="1"/>
    <col min="9" max="9" width="10.453125" style="4" customWidth="1"/>
    <col min="10" max="10" width="9.453125" style="4"/>
    <col min="11" max="11" width="9.6328125" style="4" customWidth="1"/>
    <col min="12" max="16384" width="9.453125" style="4"/>
  </cols>
  <sheetData>
    <row r="1" spans="1:15" ht="20.25" customHeight="1" x14ac:dyDescent="0.65">
      <c r="A1" s="6" t="s">
        <v>48</v>
      </c>
      <c r="B1" s="6"/>
      <c r="C1" s="7"/>
      <c r="D1" s="7"/>
      <c r="E1" s="7"/>
      <c r="F1" s="7"/>
      <c r="G1" s="7"/>
      <c r="H1" s="7"/>
      <c r="I1" s="7"/>
    </row>
    <row r="2" spans="1:15" ht="20.25" customHeight="1" x14ac:dyDescent="0.65">
      <c r="A2" s="21" t="s">
        <v>141</v>
      </c>
      <c r="B2" s="21"/>
      <c r="C2" s="7"/>
      <c r="D2" s="7"/>
      <c r="E2" s="7"/>
      <c r="F2" s="7"/>
      <c r="G2" s="7"/>
      <c r="H2" s="7"/>
      <c r="I2" s="7"/>
    </row>
    <row r="3" spans="1:15" ht="9.75" customHeight="1" x14ac:dyDescent="0.65">
      <c r="A3" s="53"/>
      <c r="B3" s="53"/>
      <c r="C3" s="15"/>
      <c r="D3" s="15"/>
      <c r="E3" s="15"/>
      <c r="F3" s="15"/>
      <c r="G3" s="15"/>
      <c r="H3" s="15"/>
      <c r="I3" s="15"/>
    </row>
    <row r="4" spans="1:15" ht="20.25" customHeight="1" x14ac:dyDescent="0.65">
      <c r="A4" s="53"/>
      <c r="B4" s="53"/>
      <c r="C4" s="231" t="s">
        <v>0</v>
      </c>
      <c r="D4" s="231"/>
      <c r="E4" s="231"/>
      <c r="F4" s="15"/>
      <c r="G4" s="231" t="s">
        <v>37</v>
      </c>
      <c r="H4" s="231"/>
      <c r="I4" s="231"/>
    </row>
    <row r="5" spans="1:15" ht="20.25" customHeight="1" x14ac:dyDescent="0.65">
      <c r="A5" s="2"/>
      <c r="B5" s="2"/>
      <c r="C5" s="231" t="s">
        <v>38</v>
      </c>
      <c r="D5" s="231"/>
      <c r="E5" s="231"/>
      <c r="F5" s="209"/>
      <c r="G5" s="231" t="s">
        <v>38</v>
      </c>
      <c r="H5" s="231"/>
      <c r="I5" s="231"/>
    </row>
    <row r="6" spans="1:15" ht="20.25" customHeight="1" x14ac:dyDescent="0.65">
      <c r="A6" s="43"/>
      <c r="B6" s="43"/>
      <c r="C6" s="239" t="s">
        <v>56</v>
      </c>
      <c r="D6" s="239"/>
      <c r="E6" s="239"/>
      <c r="F6" s="15"/>
      <c r="G6" s="239" t="s">
        <v>56</v>
      </c>
      <c r="H6" s="239"/>
      <c r="I6" s="239"/>
    </row>
    <row r="7" spans="1:15" ht="20.25" customHeight="1" x14ac:dyDescent="0.65">
      <c r="A7" s="43"/>
      <c r="B7" s="43"/>
      <c r="C7" s="239" t="s">
        <v>170</v>
      </c>
      <c r="D7" s="239"/>
      <c r="E7" s="239"/>
      <c r="F7" s="15"/>
      <c r="G7" s="239" t="s">
        <v>170</v>
      </c>
      <c r="H7" s="239"/>
      <c r="I7" s="239"/>
    </row>
    <row r="8" spans="1:15" s="7" customFormat="1" ht="20.25" customHeight="1" x14ac:dyDescent="0.4">
      <c r="A8" s="2"/>
      <c r="B8" s="2"/>
      <c r="C8" s="37">
        <v>2024</v>
      </c>
      <c r="D8" s="37"/>
      <c r="E8" s="37">
        <v>2023</v>
      </c>
      <c r="F8" s="37"/>
      <c r="G8" s="37">
        <v>2024</v>
      </c>
      <c r="H8" s="37"/>
      <c r="I8" s="37">
        <v>2023</v>
      </c>
      <c r="J8" s="40"/>
      <c r="K8" s="41"/>
      <c r="L8" s="41"/>
      <c r="M8" s="41"/>
      <c r="N8" s="42"/>
      <c r="O8" s="42"/>
    </row>
    <row r="9" spans="1:15" ht="20.25" customHeight="1" x14ac:dyDescent="0.65">
      <c r="A9" s="43"/>
      <c r="B9" s="43"/>
      <c r="C9" s="234" t="s">
        <v>58</v>
      </c>
      <c r="D9" s="234"/>
      <c r="E9" s="234"/>
      <c r="F9" s="234"/>
      <c r="G9" s="234"/>
      <c r="H9" s="234"/>
      <c r="I9" s="234"/>
    </row>
    <row r="10" spans="1:15" ht="20.25" customHeight="1" x14ac:dyDescent="0.65">
      <c r="A10" s="22" t="s">
        <v>24</v>
      </c>
      <c r="B10" s="22"/>
      <c r="C10" s="24"/>
      <c r="D10" s="24"/>
      <c r="E10" s="24"/>
      <c r="F10" s="24"/>
      <c r="G10" s="24"/>
      <c r="H10" s="24"/>
      <c r="I10" s="24"/>
    </row>
    <row r="11" spans="1:15" ht="20.25" customHeight="1" x14ac:dyDescent="0.65">
      <c r="A11" s="9" t="s">
        <v>199</v>
      </c>
      <c r="B11" s="9"/>
      <c r="C11" s="114">
        <v>-13424</v>
      </c>
      <c r="D11" s="114"/>
      <c r="E11" s="114">
        <v>-1648</v>
      </c>
      <c r="F11" s="114"/>
      <c r="G11" s="114">
        <v>-3003</v>
      </c>
      <c r="H11" s="114"/>
      <c r="I11" s="114">
        <v>-18310</v>
      </c>
    </row>
    <row r="12" spans="1:15" ht="20.25" customHeight="1" x14ac:dyDescent="0.65">
      <c r="A12" s="23" t="s">
        <v>189</v>
      </c>
      <c r="B12" s="23"/>
      <c r="C12" s="114"/>
      <c r="D12" s="114"/>
      <c r="E12" s="114"/>
    </row>
    <row r="13" spans="1:15" ht="21" customHeight="1" x14ac:dyDescent="0.65">
      <c r="A13" s="15" t="s">
        <v>200</v>
      </c>
      <c r="B13" s="15"/>
      <c r="C13" s="34">
        <v>1034</v>
      </c>
      <c r="D13" s="114"/>
      <c r="E13" s="34">
        <v>-1836</v>
      </c>
      <c r="F13" s="114"/>
      <c r="G13" s="114">
        <v>379</v>
      </c>
      <c r="H13" s="114"/>
      <c r="I13" s="114">
        <v>-1275</v>
      </c>
    </row>
    <row r="14" spans="1:15" ht="20.25" customHeight="1" x14ac:dyDescent="0.65">
      <c r="A14" s="9" t="s">
        <v>46</v>
      </c>
      <c r="B14" s="9"/>
      <c r="C14" s="114">
        <v>16081</v>
      </c>
      <c r="D14" s="114"/>
      <c r="E14" s="114">
        <v>12857</v>
      </c>
      <c r="F14" s="114"/>
      <c r="G14" s="114">
        <v>13461</v>
      </c>
      <c r="H14" s="114"/>
      <c r="I14" s="114">
        <v>9956</v>
      </c>
    </row>
    <row r="15" spans="1:15" ht="20.25" customHeight="1" x14ac:dyDescent="0.65">
      <c r="A15" s="9" t="s">
        <v>32</v>
      </c>
      <c r="B15" s="9"/>
      <c r="C15" s="114">
        <v>32020</v>
      </c>
      <c r="D15" s="114"/>
      <c r="E15" s="114">
        <v>32127</v>
      </c>
      <c r="F15" s="114"/>
      <c r="G15" s="114">
        <v>22491</v>
      </c>
      <c r="H15" s="114"/>
      <c r="I15" s="114">
        <v>22138</v>
      </c>
    </row>
    <row r="16" spans="1:15" ht="20.25" customHeight="1" x14ac:dyDescent="0.65">
      <c r="A16" s="9" t="s">
        <v>152</v>
      </c>
      <c r="B16" s="9"/>
      <c r="C16" s="114">
        <v>1922</v>
      </c>
      <c r="D16" s="114"/>
      <c r="E16" s="114">
        <v>620</v>
      </c>
      <c r="F16" s="114"/>
      <c r="G16" s="114">
        <v>2207</v>
      </c>
      <c r="H16" s="114"/>
      <c r="I16" s="114">
        <v>650</v>
      </c>
    </row>
    <row r="17" spans="1:9" ht="24" customHeight="1" x14ac:dyDescent="0.65">
      <c r="A17" s="9" t="s">
        <v>116</v>
      </c>
      <c r="B17" s="9"/>
      <c r="C17" s="77">
        <v>7046</v>
      </c>
      <c r="D17" s="114"/>
      <c r="E17" s="77">
        <v>12577</v>
      </c>
      <c r="F17" s="114"/>
      <c r="G17" s="114">
        <v>-3478</v>
      </c>
      <c r="H17" s="114"/>
      <c r="I17" s="114">
        <v>-855</v>
      </c>
    </row>
    <row r="18" spans="1:9" ht="24" hidden="1" customHeight="1" x14ac:dyDescent="0.65">
      <c r="A18" s="9" t="s">
        <v>100</v>
      </c>
      <c r="B18" s="9"/>
      <c r="C18" s="114"/>
      <c r="D18" s="114"/>
      <c r="E18" s="114"/>
      <c r="F18" s="114"/>
      <c r="G18" s="114"/>
      <c r="H18" s="114"/>
      <c r="I18" s="114"/>
    </row>
    <row r="19" spans="1:9" ht="20.25" customHeight="1" x14ac:dyDescent="0.65">
      <c r="A19" s="9" t="s">
        <v>168</v>
      </c>
      <c r="B19" s="9"/>
      <c r="C19" s="114">
        <v>219</v>
      </c>
      <c r="D19" s="114"/>
      <c r="E19" s="114">
        <v>-371</v>
      </c>
      <c r="F19" s="114"/>
      <c r="G19" s="114">
        <v>138</v>
      </c>
      <c r="H19" s="114"/>
      <c r="I19" s="114">
        <v>-338</v>
      </c>
    </row>
    <row r="20" spans="1:9" ht="22.4" customHeight="1" x14ac:dyDescent="0.65">
      <c r="A20" s="9" t="s">
        <v>201</v>
      </c>
      <c r="B20" s="9"/>
      <c r="C20" s="114">
        <v>656</v>
      </c>
      <c r="D20" s="114"/>
      <c r="E20" s="114">
        <v>-5</v>
      </c>
      <c r="F20" s="114"/>
      <c r="G20" s="114">
        <v>650</v>
      </c>
      <c r="H20" s="114"/>
      <c r="I20" s="114">
        <v>-11</v>
      </c>
    </row>
    <row r="21" spans="1:9" ht="22.4" customHeight="1" x14ac:dyDescent="0.65">
      <c r="A21" s="9" t="s">
        <v>34</v>
      </c>
      <c r="B21" s="9"/>
      <c r="C21" s="120">
        <v>-87</v>
      </c>
      <c r="D21" s="114"/>
      <c r="E21" s="120">
        <v>-13</v>
      </c>
      <c r="F21" s="114"/>
      <c r="G21" s="114">
        <v>-740</v>
      </c>
      <c r="H21" s="114"/>
      <c r="I21" s="114">
        <v>-12</v>
      </c>
    </row>
    <row r="22" spans="1:9" ht="22.4" hidden="1" customHeight="1" x14ac:dyDescent="0.65">
      <c r="A22" s="44" t="s">
        <v>70</v>
      </c>
      <c r="B22" s="9"/>
      <c r="C22" s="121"/>
      <c r="D22" s="114"/>
      <c r="E22" s="121"/>
      <c r="F22" s="114"/>
      <c r="G22" s="122"/>
      <c r="H22" s="114"/>
      <c r="I22" s="122"/>
    </row>
    <row r="23" spans="1:9" ht="22.4" customHeight="1" x14ac:dyDescent="0.65">
      <c r="A23" s="9" t="s">
        <v>54</v>
      </c>
      <c r="B23" s="9"/>
      <c r="C23" s="123">
        <v>3529</v>
      </c>
      <c r="D23" s="114"/>
      <c r="E23" s="123">
        <v>3559</v>
      </c>
      <c r="F23" s="114"/>
      <c r="G23" s="123">
        <v>2071</v>
      </c>
      <c r="H23" s="114"/>
      <c r="I23" s="123">
        <v>2123</v>
      </c>
    </row>
    <row r="24" spans="1:9" ht="20.25" customHeight="1" x14ac:dyDescent="0.65">
      <c r="A24" s="9"/>
      <c r="B24" s="9"/>
      <c r="C24" s="87">
        <f>SUM(C11:C23)</f>
        <v>48996</v>
      </c>
      <c r="D24" s="114"/>
      <c r="E24" s="87">
        <f>SUM(E11:E23)</f>
        <v>57867</v>
      </c>
      <c r="F24" s="114"/>
      <c r="G24" s="87">
        <f>SUM(G11:H23)</f>
        <v>34176</v>
      </c>
      <c r="H24" s="114"/>
      <c r="I24" s="87">
        <f>SUM(I11:J23)</f>
        <v>14066</v>
      </c>
    </row>
    <row r="25" spans="1:9" ht="20.25" customHeight="1" x14ac:dyDescent="0.65">
      <c r="A25" s="23" t="s">
        <v>33</v>
      </c>
      <c r="B25" s="23"/>
      <c r="C25" s="24"/>
      <c r="D25" s="24"/>
      <c r="E25" s="24"/>
      <c r="F25" s="24"/>
      <c r="G25" s="24"/>
      <c r="H25" s="24"/>
      <c r="I25" s="24"/>
    </row>
    <row r="26" spans="1:9" ht="20.25" customHeight="1" x14ac:dyDescent="0.65">
      <c r="A26" s="9" t="s">
        <v>66</v>
      </c>
      <c r="B26" s="9"/>
      <c r="C26" s="114">
        <v>83746</v>
      </c>
      <c r="D26" s="114"/>
      <c r="E26" s="114">
        <v>-22190</v>
      </c>
      <c r="F26" s="114"/>
      <c r="G26" s="114">
        <v>78553</v>
      </c>
      <c r="H26" s="114"/>
      <c r="I26" s="114">
        <v>32377</v>
      </c>
    </row>
    <row r="27" spans="1:9" ht="18.75" customHeight="1" x14ac:dyDescent="0.65">
      <c r="A27" s="9" t="s">
        <v>83</v>
      </c>
      <c r="B27" s="9"/>
      <c r="C27" s="114">
        <v>-13923</v>
      </c>
      <c r="D27" s="114"/>
      <c r="E27" s="114">
        <v>45287</v>
      </c>
      <c r="F27" s="114"/>
      <c r="G27" s="114">
        <v>-6307</v>
      </c>
      <c r="H27" s="114"/>
      <c r="I27" s="114">
        <v>8051</v>
      </c>
    </row>
    <row r="28" spans="1:9" ht="20.25" customHeight="1" x14ac:dyDescent="0.65">
      <c r="A28" s="9" t="s">
        <v>2</v>
      </c>
      <c r="B28" s="9"/>
      <c r="C28" s="114">
        <v>33028</v>
      </c>
      <c r="D28" s="114"/>
      <c r="E28" s="114">
        <v>-42402</v>
      </c>
      <c r="F28" s="114"/>
      <c r="G28" s="114">
        <v>-27636</v>
      </c>
      <c r="H28" s="114"/>
      <c r="I28" s="114">
        <v>-56920</v>
      </c>
    </row>
    <row r="29" spans="1:9" ht="20.25" customHeight="1" x14ac:dyDescent="0.65">
      <c r="A29" s="9" t="s">
        <v>138</v>
      </c>
      <c r="B29" s="9"/>
      <c r="C29" s="87">
        <v>244</v>
      </c>
      <c r="D29" s="114"/>
      <c r="E29" s="115">
        <v>0</v>
      </c>
      <c r="F29" s="115"/>
      <c r="G29" s="87">
        <v>244</v>
      </c>
      <c r="H29" s="115"/>
      <c r="I29" s="87">
        <v>0</v>
      </c>
    </row>
    <row r="30" spans="1:9" ht="20.25" customHeight="1" x14ac:dyDescent="0.65">
      <c r="A30" s="9" t="s">
        <v>3</v>
      </c>
      <c r="B30" s="9"/>
      <c r="C30" s="114">
        <v>-98</v>
      </c>
      <c r="D30" s="114"/>
      <c r="E30" s="114">
        <v>954</v>
      </c>
      <c r="F30" s="114"/>
      <c r="G30" s="34">
        <v>88</v>
      </c>
      <c r="H30" s="114"/>
      <c r="I30" s="34">
        <v>974</v>
      </c>
    </row>
    <row r="31" spans="1:9" ht="20.25" customHeight="1" x14ac:dyDescent="0.65">
      <c r="A31" s="9" t="s">
        <v>16</v>
      </c>
      <c r="B31" s="9"/>
      <c r="C31" s="114">
        <v>-76358</v>
      </c>
      <c r="D31" s="114"/>
      <c r="E31" s="114">
        <v>-16738</v>
      </c>
      <c r="F31" s="114"/>
      <c r="G31" s="114">
        <v>8564</v>
      </c>
      <c r="H31" s="114"/>
      <c r="I31" s="114">
        <v>14371</v>
      </c>
    </row>
    <row r="32" spans="1:9" ht="20.25" customHeight="1" x14ac:dyDescent="0.65">
      <c r="A32" s="9" t="s">
        <v>85</v>
      </c>
      <c r="B32" s="9"/>
      <c r="C32" s="114">
        <v>-25968</v>
      </c>
      <c r="D32" s="114"/>
      <c r="E32" s="114">
        <v>-17721</v>
      </c>
      <c r="F32" s="114"/>
      <c r="G32" s="114">
        <v>-26577</v>
      </c>
      <c r="H32" s="114"/>
      <c r="I32" s="114">
        <v>-16722</v>
      </c>
    </row>
    <row r="33" spans="1:9" ht="20.25" customHeight="1" x14ac:dyDescent="0.65">
      <c r="A33" s="9" t="s">
        <v>104</v>
      </c>
      <c r="B33" s="9"/>
      <c r="C33" s="114">
        <v>-462</v>
      </c>
      <c r="D33" s="114"/>
      <c r="E33" s="114">
        <v>1667</v>
      </c>
      <c r="F33" s="115"/>
      <c r="G33" s="87">
        <v>-462</v>
      </c>
      <c r="H33" s="115"/>
      <c r="I33" s="87">
        <v>1667</v>
      </c>
    </row>
    <row r="34" spans="1:9" ht="20.25" customHeight="1" x14ac:dyDescent="0.65">
      <c r="A34" s="9" t="s">
        <v>163</v>
      </c>
      <c r="B34" s="9"/>
      <c r="C34" s="114">
        <v>-3705</v>
      </c>
      <c r="D34" s="114"/>
      <c r="E34" s="114">
        <v>-1713</v>
      </c>
      <c r="F34" s="115"/>
      <c r="G34" s="87">
        <v>-3705</v>
      </c>
      <c r="H34" s="115"/>
      <c r="I34" s="87">
        <v>-1713</v>
      </c>
    </row>
    <row r="35" spans="1:9" ht="20.25" hidden="1" customHeight="1" x14ac:dyDescent="0.65">
      <c r="A35" s="9" t="s">
        <v>165</v>
      </c>
      <c r="B35" s="9"/>
      <c r="C35" s="115"/>
      <c r="D35" s="114"/>
      <c r="E35" s="115">
        <v>0</v>
      </c>
      <c r="F35" s="115"/>
      <c r="G35" s="87"/>
      <c r="H35" s="115"/>
      <c r="I35" s="87">
        <v>0</v>
      </c>
    </row>
    <row r="36" spans="1:9" ht="20.25" customHeight="1" x14ac:dyDescent="0.65">
      <c r="A36" s="9" t="s">
        <v>164</v>
      </c>
      <c r="B36" s="9"/>
      <c r="C36" s="116">
        <v>0</v>
      </c>
      <c r="D36" s="114"/>
      <c r="E36" s="116">
        <v>-1770</v>
      </c>
      <c r="F36" s="114"/>
      <c r="G36" s="116">
        <v>0</v>
      </c>
      <c r="H36" s="114"/>
      <c r="I36" s="116">
        <v>0</v>
      </c>
    </row>
    <row r="37" spans="1:9" ht="20.25" customHeight="1" x14ac:dyDescent="0.65">
      <c r="A37" s="9" t="s">
        <v>144</v>
      </c>
      <c r="B37" s="9"/>
      <c r="C37" s="87">
        <f>SUM(C24:C36)</f>
        <v>45500</v>
      </c>
      <c r="D37" s="114"/>
      <c r="E37" s="87">
        <f>SUM(E24:E36)</f>
        <v>3241</v>
      </c>
      <c r="F37" s="114"/>
      <c r="G37" s="87">
        <f>SUM(G24:G36)</f>
        <v>56938</v>
      </c>
      <c r="H37" s="114"/>
      <c r="I37" s="87">
        <f>SUM(I24:I36)</f>
        <v>-3849</v>
      </c>
    </row>
    <row r="38" spans="1:9" ht="20.25" customHeight="1" x14ac:dyDescent="0.65">
      <c r="A38" s="9" t="s">
        <v>101</v>
      </c>
      <c r="B38" s="9"/>
      <c r="C38" s="117">
        <v>-1568</v>
      </c>
      <c r="D38" s="114"/>
      <c r="E38" s="117">
        <v>-2219</v>
      </c>
      <c r="F38" s="114"/>
      <c r="G38" s="117">
        <v>-1514</v>
      </c>
      <c r="H38" s="114"/>
      <c r="I38" s="117">
        <v>-2084</v>
      </c>
    </row>
    <row r="39" spans="1:9" ht="20.25" customHeight="1" x14ac:dyDescent="0.65">
      <c r="A39" s="3" t="s">
        <v>145</v>
      </c>
      <c r="B39" s="3"/>
      <c r="C39" s="118">
        <f>SUM(C37:C38)</f>
        <v>43932</v>
      </c>
      <c r="D39" s="119"/>
      <c r="E39" s="118">
        <f>SUM(E37:E38)</f>
        <v>1022</v>
      </c>
      <c r="F39" s="119"/>
      <c r="G39" s="118">
        <f>SUM(G37:G38)</f>
        <v>55424</v>
      </c>
      <c r="H39" s="119"/>
      <c r="I39" s="118">
        <f>SUM(I37:I38)</f>
        <v>-5933</v>
      </c>
    </row>
    <row r="40" spans="1:9" ht="20.25" customHeight="1" x14ac:dyDescent="0.65">
      <c r="A40" s="53"/>
      <c r="B40" s="53"/>
      <c r="C40" s="5"/>
      <c r="D40" s="5"/>
      <c r="E40" s="5"/>
      <c r="F40" s="5"/>
      <c r="G40" s="5"/>
      <c r="H40" s="5"/>
      <c r="I40" s="5"/>
    </row>
    <row r="41" spans="1:9" ht="20.25" customHeight="1" x14ac:dyDescent="0.65">
      <c r="A41" s="2" t="s">
        <v>48</v>
      </c>
      <c r="B41" s="2"/>
      <c r="C41" s="15"/>
      <c r="D41" s="15"/>
      <c r="E41" s="15"/>
      <c r="F41" s="15"/>
      <c r="G41" s="15"/>
      <c r="H41" s="15"/>
      <c r="I41" s="15"/>
    </row>
    <row r="42" spans="1:9" ht="20.25" customHeight="1" x14ac:dyDescent="0.65">
      <c r="A42" s="3" t="s">
        <v>141</v>
      </c>
      <c r="B42" s="3"/>
      <c r="C42" s="15"/>
      <c r="D42" s="15"/>
      <c r="E42" s="15"/>
      <c r="F42" s="15"/>
      <c r="G42" s="15"/>
      <c r="H42" s="15"/>
      <c r="I42" s="15"/>
    </row>
    <row r="43" spans="1:9" ht="20.25" customHeight="1" x14ac:dyDescent="0.65">
      <c r="A43" s="72"/>
      <c r="B43" s="72"/>
      <c r="C43" s="15"/>
      <c r="D43" s="15"/>
      <c r="E43" s="15"/>
      <c r="F43" s="15"/>
      <c r="G43" s="15"/>
      <c r="H43" s="15"/>
      <c r="I43" s="15"/>
    </row>
    <row r="44" spans="1:9" ht="20.25" customHeight="1" x14ac:dyDescent="0.65">
      <c r="A44" s="72"/>
      <c r="B44" s="72"/>
      <c r="C44" s="231" t="s">
        <v>0</v>
      </c>
      <c r="D44" s="231"/>
      <c r="E44" s="231"/>
      <c r="F44" s="15"/>
      <c r="G44" s="231" t="s">
        <v>37</v>
      </c>
      <c r="H44" s="231"/>
      <c r="I44" s="231"/>
    </row>
    <row r="45" spans="1:9" ht="20.25" customHeight="1" x14ac:dyDescent="0.65">
      <c r="A45" s="53"/>
      <c r="B45" s="53"/>
      <c r="C45" s="231" t="s">
        <v>38</v>
      </c>
      <c r="D45" s="231"/>
      <c r="E45" s="231"/>
      <c r="F45" s="209"/>
      <c r="G45" s="231" t="s">
        <v>38</v>
      </c>
      <c r="H45" s="231"/>
      <c r="I45" s="231"/>
    </row>
    <row r="46" spans="1:9" ht="20.25" customHeight="1" x14ac:dyDescent="0.65">
      <c r="A46" s="2"/>
      <c r="B46" s="2"/>
      <c r="C46" s="239" t="s">
        <v>56</v>
      </c>
      <c r="D46" s="239"/>
      <c r="E46" s="239"/>
      <c r="F46" s="15"/>
      <c r="G46" s="239" t="s">
        <v>56</v>
      </c>
      <c r="H46" s="239"/>
      <c r="I46" s="239"/>
    </row>
    <row r="47" spans="1:9" ht="20.25" customHeight="1" x14ac:dyDescent="0.65">
      <c r="A47" s="43"/>
      <c r="B47" s="43"/>
      <c r="C47" s="239" t="s">
        <v>170</v>
      </c>
      <c r="D47" s="239"/>
      <c r="E47" s="239"/>
      <c r="F47" s="15"/>
      <c r="G47" s="239" t="s">
        <v>170</v>
      </c>
      <c r="H47" s="239"/>
      <c r="I47" s="239"/>
    </row>
    <row r="48" spans="1:9" ht="20.25" customHeight="1" x14ac:dyDescent="0.65">
      <c r="A48" s="2"/>
      <c r="B48" s="10"/>
      <c r="C48" s="37">
        <v>2024</v>
      </c>
      <c r="D48" s="37"/>
      <c r="E48" s="37">
        <v>2023</v>
      </c>
      <c r="F48" s="37"/>
      <c r="G48" s="37">
        <v>2024</v>
      </c>
      <c r="H48" s="37"/>
      <c r="I48" s="37">
        <v>2023</v>
      </c>
    </row>
    <row r="49" spans="1:9" ht="18" customHeight="1" x14ac:dyDescent="0.65">
      <c r="A49" s="43"/>
      <c r="B49" s="43"/>
      <c r="C49" s="234" t="s">
        <v>58</v>
      </c>
      <c r="D49" s="234"/>
      <c r="E49" s="234"/>
      <c r="F49" s="234"/>
      <c r="G49" s="234"/>
      <c r="H49" s="234"/>
      <c r="I49" s="234"/>
    </row>
    <row r="50" spans="1:9" ht="20.25" customHeight="1" x14ac:dyDescent="0.65">
      <c r="A50" s="22" t="s">
        <v>25</v>
      </c>
      <c r="B50" s="22"/>
      <c r="C50" s="14"/>
      <c r="D50" s="14"/>
      <c r="E50" s="14"/>
      <c r="F50" s="14"/>
      <c r="G50" s="14"/>
      <c r="H50" s="14"/>
      <c r="I50" s="14"/>
    </row>
    <row r="51" spans="1:9" ht="20.25" customHeight="1" x14ac:dyDescent="0.65">
      <c r="A51" s="15" t="s">
        <v>74</v>
      </c>
      <c r="B51" s="15"/>
      <c r="C51" s="34">
        <v>8</v>
      </c>
      <c r="D51" s="27"/>
      <c r="E51" s="34">
        <v>36</v>
      </c>
      <c r="F51" s="27"/>
      <c r="G51" s="34">
        <v>8</v>
      </c>
      <c r="H51" s="27"/>
      <c r="I51" s="34">
        <v>36</v>
      </c>
    </row>
    <row r="52" spans="1:9" ht="20.25" customHeight="1" x14ac:dyDescent="0.65">
      <c r="A52" s="9" t="s">
        <v>82</v>
      </c>
      <c r="B52" s="9"/>
      <c r="C52" s="95">
        <v>-4594</v>
      </c>
      <c r="D52" s="27"/>
      <c r="E52" s="95">
        <v>-10883</v>
      </c>
      <c r="F52" s="27"/>
      <c r="G52" s="27">
        <v>-914</v>
      </c>
      <c r="H52" s="27"/>
      <c r="I52" s="27">
        <v>-4085</v>
      </c>
    </row>
    <row r="53" spans="1:9" ht="20.25" customHeight="1" x14ac:dyDescent="0.65">
      <c r="A53" s="15" t="s">
        <v>81</v>
      </c>
      <c r="B53" s="15"/>
      <c r="C53" s="95">
        <v>-169</v>
      </c>
      <c r="D53" s="27"/>
      <c r="E53" s="95">
        <v>-325</v>
      </c>
      <c r="F53" s="27"/>
      <c r="G53" s="34">
        <v>-132</v>
      </c>
      <c r="H53" s="27"/>
      <c r="I53" s="34">
        <v>-73</v>
      </c>
    </row>
    <row r="54" spans="1:9" ht="20.25" customHeight="1" x14ac:dyDescent="0.65">
      <c r="A54" s="9" t="s">
        <v>35</v>
      </c>
      <c r="B54" s="9"/>
      <c r="C54" s="95">
        <v>87</v>
      </c>
      <c r="D54" s="27"/>
      <c r="E54" s="95">
        <v>12</v>
      </c>
      <c r="F54" s="27"/>
      <c r="G54" s="27">
        <v>80</v>
      </c>
      <c r="H54" s="27"/>
      <c r="I54" s="27">
        <v>2687</v>
      </c>
    </row>
    <row r="55" spans="1:9" ht="20.25" customHeight="1" x14ac:dyDescent="0.65">
      <c r="A55" s="135" t="s">
        <v>171</v>
      </c>
      <c r="B55" s="9"/>
      <c r="C55" s="95">
        <v>0</v>
      </c>
      <c r="D55" s="27"/>
      <c r="E55" s="95">
        <v>0</v>
      </c>
      <c r="F55" s="27"/>
      <c r="G55" s="27">
        <v>-3684</v>
      </c>
      <c r="H55" s="27"/>
      <c r="I55" s="27">
        <v>-4625</v>
      </c>
    </row>
    <row r="56" spans="1:9" ht="20.25" customHeight="1" x14ac:dyDescent="0.65">
      <c r="A56" s="3" t="s">
        <v>108</v>
      </c>
      <c r="B56" s="3"/>
      <c r="C56" s="78">
        <f>SUM(C51:C54)</f>
        <v>-4668</v>
      </c>
      <c r="D56" s="30"/>
      <c r="E56" s="78">
        <f>SUM(E51:E54)</f>
        <v>-11160</v>
      </c>
      <c r="F56" s="30"/>
      <c r="G56" s="78">
        <f>SUM(G51:G55)</f>
        <v>-4642</v>
      </c>
      <c r="H56" s="30"/>
      <c r="I56" s="78">
        <f>SUM(I51:I55)</f>
        <v>-6060</v>
      </c>
    </row>
    <row r="57" spans="1:9" ht="20.25" customHeight="1" x14ac:dyDescent="0.65">
      <c r="A57" s="53"/>
      <c r="B57" s="53"/>
      <c r="C57" s="27"/>
      <c r="D57" s="27"/>
      <c r="E57" s="27"/>
      <c r="F57" s="27"/>
      <c r="G57" s="27"/>
      <c r="H57" s="27"/>
      <c r="I57" s="27"/>
    </row>
    <row r="58" spans="1:9" ht="20.25" customHeight="1" x14ac:dyDescent="0.65">
      <c r="A58" s="22" t="s">
        <v>26</v>
      </c>
      <c r="B58" s="22"/>
      <c r="C58" s="27"/>
      <c r="D58" s="27"/>
      <c r="E58" s="27"/>
      <c r="F58" s="27"/>
      <c r="G58" s="27"/>
      <c r="H58" s="27"/>
      <c r="I58" s="27"/>
    </row>
    <row r="59" spans="1:9" ht="20.25" customHeight="1" x14ac:dyDescent="0.65">
      <c r="A59" s="9" t="s">
        <v>178</v>
      </c>
      <c r="B59" s="9"/>
      <c r="C59" s="99"/>
      <c r="D59" s="99"/>
      <c r="E59" s="99"/>
      <c r="F59" s="99"/>
      <c r="G59" s="28"/>
      <c r="H59" s="99"/>
      <c r="I59" s="28"/>
    </row>
    <row r="60" spans="1:9" ht="20.25" customHeight="1" x14ac:dyDescent="0.65">
      <c r="A60" s="9" t="s">
        <v>84</v>
      </c>
      <c r="B60" s="9"/>
      <c r="C60" s="27">
        <v>-15599</v>
      </c>
      <c r="D60" s="27"/>
      <c r="E60" s="27">
        <v>19530</v>
      </c>
      <c r="F60" s="32"/>
      <c r="G60" s="27">
        <v>-32518</v>
      </c>
      <c r="H60" s="27"/>
      <c r="I60" s="27">
        <v>26322</v>
      </c>
    </row>
    <row r="61" spans="1:9" ht="20.25" customHeight="1" x14ac:dyDescent="0.65">
      <c r="A61" s="28" t="s">
        <v>68</v>
      </c>
      <c r="B61" s="199"/>
      <c r="C61" s="77">
        <v>0</v>
      </c>
      <c r="D61" s="77"/>
      <c r="E61" s="77">
        <v>-794</v>
      </c>
      <c r="F61" s="77"/>
      <c r="G61" s="77">
        <v>0</v>
      </c>
      <c r="H61" s="77"/>
      <c r="I61" s="77">
        <v>0</v>
      </c>
    </row>
    <row r="62" spans="1:9" s="70" customFormat="1" ht="20.25" customHeight="1" x14ac:dyDescent="0.3">
      <c r="A62" s="28" t="s">
        <v>139</v>
      </c>
      <c r="B62" s="28"/>
      <c r="C62" s="77">
        <v>-6362</v>
      </c>
      <c r="D62" s="77"/>
      <c r="E62" s="77">
        <v>-9756</v>
      </c>
      <c r="F62" s="77"/>
      <c r="G62" s="77">
        <v>-6049</v>
      </c>
      <c r="H62" s="77"/>
      <c r="I62" s="77">
        <v>-9466</v>
      </c>
    </row>
    <row r="63" spans="1:9" ht="20.25" hidden="1" customHeight="1" x14ac:dyDescent="0.65">
      <c r="A63" s="9" t="s">
        <v>67</v>
      </c>
      <c r="B63" s="9"/>
      <c r="C63" s="77"/>
      <c r="D63" s="77"/>
      <c r="E63" s="77">
        <v>0</v>
      </c>
      <c r="F63" s="77"/>
      <c r="G63" s="77"/>
      <c r="H63" s="77"/>
      <c r="I63" s="77"/>
    </row>
    <row r="64" spans="1:9" ht="20.25" customHeight="1" x14ac:dyDescent="0.65">
      <c r="A64" s="9" t="s">
        <v>196</v>
      </c>
      <c r="B64" s="9"/>
      <c r="C64" s="77">
        <v>-457</v>
      </c>
      <c r="D64" s="77"/>
      <c r="E64" s="77">
        <v>0</v>
      </c>
      <c r="F64" s="77"/>
      <c r="G64" s="77">
        <v>0</v>
      </c>
      <c r="H64" s="77"/>
      <c r="I64" s="77">
        <v>0</v>
      </c>
    </row>
    <row r="65" spans="1:11" ht="20.25" customHeight="1" x14ac:dyDescent="0.65">
      <c r="A65" s="9" t="s">
        <v>76</v>
      </c>
      <c r="B65" s="9"/>
      <c r="C65" s="77">
        <v>-16095</v>
      </c>
      <c r="D65" s="27"/>
      <c r="E65" s="77">
        <v>-12383</v>
      </c>
      <c r="F65" s="32"/>
      <c r="G65" s="27">
        <v>-13474</v>
      </c>
      <c r="H65" s="27"/>
      <c r="I65" s="27">
        <v>-9380</v>
      </c>
    </row>
    <row r="66" spans="1:11" ht="20.25" customHeight="1" x14ac:dyDescent="0.65">
      <c r="A66" s="3" t="s">
        <v>190</v>
      </c>
      <c r="B66" s="3"/>
      <c r="C66" s="78">
        <f>SUM(C59:C65)</f>
        <v>-38513</v>
      </c>
      <c r="D66" s="30"/>
      <c r="E66" s="78">
        <f>SUM(E59:E65)</f>
        <v>-3403</v>
      </c>
      <c r="F66" s="30"/>
      <c r="G66" s="78">
        <f>SUM(G59:G65)</f>
        <v>-52041</v>
      </c>
      <c r="H66" s="30"/>
      <c r="I66" s="78">
        <f>SUM(I59:I65)</f>
        <v>7476</v>
      </c>
    </row>
    <row r="67" spans="1:11" ht="20.25" customHeight="1" x14ac:dyDescent="0.65">
      <c r="A67" s="53"/>
      <c r="B67" s="53"/>
      <c r="C67" s="96"/>
      <c r="D67" s="27"/>
      <c r="E67" s="96"/>
      <c r="F67" s="27"/>
      <c r="G67" s="96"/>
      <c r="H67" s="27"/>
      <c r="I67" s="96"/>
    </row>
    <row r="68" spans="1:11" ht="20.25" customHeight="1" x14ac:dyDescent="0.65">
      <c r="A68" s="9" t="s">
        <v>204</v>
      </c>
      <c r="B68" s="9"/>
      <c r="C68" s="96"/>
      <c r="D68" s="99"/>
      <c r="E68" s="96"/>
      <c r="F68" s="99"/>
      <c r="G68" s="96"/>
      <c r="H68" s="99"/>
      <c r="I68" s="96"/>
    </row>
    <row r="69" spans="1:11" ht="20.25" customHeight="1" x14ac:dyDescent="0.65">
      <c r="A69" s="9" t="s">
        <v>77</v>
      </c>
      <c r="B69" s="9"/>
      <c r="C69" s="77">
        <v>751</v>
      </c>
      <c r="D69" s="27"/>
      <c r="E69" s="77">
        <v>-13541</v>
      </c>
      <c r="F69" s="27"/>
      <c r="G69" s="77">
        <v>-1259</v>
      </c>
      <c r="H69" s="27">
        <v>0</v>
      </c>
      <c r="I69" s="77">
        <v>-4517</v>
      </c>
    </row>
    <row r="70" spans="1:11" ht="20.25" customHeight="1" x14ac:dyDescent="0.65">
      <c r="A70" s="9" t="s">
        <v>154</v>
      </c>
      <c r="B70" s="9"/>
      <c r="C70" s="77"/>
      <c r="D70" s="27"/>
      <c r="E70" s="77"/>
      <c r="F70" s="27"/>
      <c r="G70" s="77"/>
      <c r="H70" s="27"/>
      <c r="I70" s="77"/>
    </row>
    <row r="71" spans="1:11" ht="20.25" customHeight="1" x14ac:dyDescent="0.65">
      <c r="A71" s="200" t="s">
        <v>155</v>
      </c>
      <c r="B71" s="198"/>
      <c r="C71" s="92">
        <v>236</v>
      </c>
      <c r="D71" s="27"/>
      <c r="E71" s="92">
        <v>147</v>
      </c>
      <c r="F71" s="27"/>
      <c r="G71" s="81">
        <v>258</v>
      </c>
      <c r="H71" s="27"/>
      <c r="I71" s="81">
        <v>-308</v>
      </c>
    </row>
    <row r="72" spans="1:11" ht="20.25" customHeight="1" x14ac:dyDescent="0.65">
      <c r="A72" s="201" t="s">
        <v>205</v>
      </c>
      <c r="B72" s="198"/>
      <c r="C72" s="113">
        <f>SUM(C69:C71)</f>
        <v>987</v>
      </c>
      <c r="D72" s="30"/>
      <c r="E72" s="113">
        <f>SUM(E69:E71)</f>
        <v>-13394</v>
      </c>
      <c r="F72" s="30"/>
      <c r="G72" s="113">
        <f>SUM(G69:G71)</f>
        <v>-1001</v>
      </c>
      <c r="H72" s="30"/>
      <c r="I72" s="113">
        <f>SUM(I69:I71)</f>
        <v>-4825</v>
      </c>
    </row>
    <row r="73" spans="1:11" ht="20.25" customHeight="1" x14ac:dyDescent="0.65">
      <c r="A73" s="9" t="s">
        <v>105</v>
      </c>
      <c r="B73" s="9"/>
      <c r="C73" s="81">
        <v>53922</v>
      </c>
      <c r="D73" s="27"/>
      <c r="E73" s="81">
        <v>59714</v>
      </c>
      <c r="F73" s="27"/>
      <c r="G73" s="81">
        <v>19720</v>
      </c>
      <c r="H73" s="27"/>
      <c r="I73" s="81">
        <v>29755</v>
      </c>
    </row>
    <row r="74" spans="1:11" ht="20.25" customHeight="1" thickBot="1" x14ac:dyDescent="0.7">
      <c r="A74" s="3" t="s">
        <v>179</v>
      </c>
      <c r="B74" s="3"/>
      <c r="C74" s="60">
        <f>SUM(C72:C73)</f>
        <v>54909</v>
      </c>
      <c r="D74" s="30"/>
      <c r="E74" s="60">
        <f>SUM(E72:E73)</f>
        <v>46320</v>
      </c>
      <c r="F74" s="30"/>
      <c r="G74" s="60">
        <f>SUM(G72:G73)</f>
        <v>18719</v>
      </c>
      <c r="H74" s="30"/>
      <c r="I74" s="60">
        <f>SUM(I72:I73)</f>
        <v>24930</v>
      </c>
      <c r="J74" s="204"/>
      <c r="K74" s="204"/>
    </row>
    <row r="75" spans="1:11" ht="20.25" customHeight="1" thickTop="1" x14ac:dyDescent="0.65">
      <c r="A75" s="3"/>
      <c r="B75" s="3"/>
      <c r="C75" s="57"/>
      <c r="D75" s="20"/>
      <c r="E75" s="57"/>
      <c r="F75" s="20"/>
      <c r="G75" s="57"/>
      <c r="H75" s="20"/>
      <c r="I75" s="57"/>
    </row>
    <row r="76" spans="1:11" ht="20.25" customHeight="1" x14ac:dyDescent="0.65">
      <c r="A76" s="3"/>
      <c r="B76" s="3"/>
      <c r="C76" s="20"/>
      <c r="D76" s="20"/>
      <c r="E76" s="20"/>
      <c r="F76" s="20"/>
      <c r="G76" s="20"/>
      <c r="H76" s="20"/>
      <c r="I76" s="20"/>
    </row>
    <row r="77" spans="1:11" ht="20.25" customHeight="1" x14ac:dyDescent="0.65">
      <c r="A77" s="2" t="s">
        <v>48</v>
      </c>
      <c r="B77" s="2"/>
      <c r="C77" s="15"/>
      <c r="D77" s="15"/>
      <c r="E77" s="15"/>
      <c r="F77" s="15"/>
      <c r="G77" s="15"/>
      <c r="H77" s="15"/>
      <c r="I77" s="15"/>
    </row>
    <row r="78" spans="1:11" ht="20.25" customHeight="1" x14ac:dyDescent="0.65">
      <c r="A78" s="3" t="s">
        <v>141</v>
      </c>
      <c r="B78" s="3"/>
      <c r="C78" s="15"/>
      <c r="D78" s="15"/>
      <c r="E78" s="15"/>
      <c r="F78" s="15"/>
      <c r="G78" s="15"/>
      <c r="H78" s="15"/>
      <c r="I78" s="15"/>
    </row>
    <row r="79" spans="1:11" ht="20.25" customHeight="1" x14ac:dyDescent="0.65">
      <c r="A79" s="72"/>
      <c r="B79" s="72"/>
      <c r="C79" s="15"/>
      <c r="D79" s="15"/>
      <c r="E79" s="15"/>
      <c r="F79" s="15"/>
      <c r="G79" s="15"/>
      <c r="H79" s="15"/>
      <c r="I79" s="15"/>
    </row>
    <row r="80" spans="1:11" ht="20.25" customHeight="1" x14ac:dyDescent="0.65">
      <c r="A80" s="72"/>
      <c r="B80" s="72"/>
      <c r="C80" s="231" t="s">
        <v>0</v>
      </c>
      <c r="D80" s="231"/>
      <c r="E80" s="231"/>
      <c r="F80" s="15"/>
      <c r="G80" s="231" t="s">
        <v>37</v>
      </c>
      <c r="H80" s="231"/>
      <c r="I80" s="231"/>
    </row>
    <row r="81" spans="1:15" ht="20.25" customHeight="1" x14ac:dyDescent="0.65">
      <c r="A81" s="53"/>
      <c r="B81" s="53"/>
      <c r="C81" s="231" t="s">
        <v>38</v>
      </c>
      <c r="D81" s="231"/>
      <c r="E81" s="231"/>
      <c r="F81" s="209"/>
      <c r="G81" s="231" t="s">
        <v>38</v>
      </c>
      <c r="H81" s="231"/>
      <c r="I81" s="231"/>
    </row>
    <row r="82" spans="1:15" ht="20.25" customHeight="1" x14ac:dyDescent="0.65">
      <c r="A82" s="2"/>
      <c r="B82" s="2"/>
      <c r="C82" s="239" t="s">
        <v>56</v>
      </c>
      <c r="D82" s="239"/>
      <c r="E82" s="239"/>
      <c r="F82" s="15"/>
      <c r="G82" s="239" t="s">
        <v>56</v>
      </c>
      <c r="H82" s="239"/>
      <c r="I82" s="239"/>
    </row>
    <row r="83" spans="1:15" ht="20.25" customHeight="1" x14ac:dyDescent="0.65">
      <c r="A83" s="43"/>
      <c r="B83" s="43"/>
      <c r="C83" s="239" t="s">
        <v>170</v>
      </c>
      <c r="D83" s="239"/>
      <c r="E83" s="239"/>
      <c r="F83" s="15"/>
      <c r="G83" s="239" t="s">
        <v>170</v>
      </c>
      <c r="H83" s="239"/>
      <c r="I83" s="239"/>
    </row>
    <row r="84" spans="1:15" ht="20.25" customHeight="1" x14ac:dyDescent="0.65">
      <c r="A84" s="2"/>
      <c r="B84" s="10"/>
      <c r="C84" s="37">
        <v>2024</v>
      </c>
      <c r="D84" s="37"/>
      <c r="E84" s="37">
        <v>2023</v>
      </c>
      <c r="F84" s="37"/>
      <c r="G84" s="37">
        <v>2024</v>
      </c>
      <c r="H84" s="37"/>
      <c r="I84" s="37">
        <v>2023</v>
      </c>
    </row>
    <row r="85" spans="1:15" ht="18" customHeight="1" x14ac:dyDescent="0.65">
      <c r="A85" s="43"/>
      <c r="B85" s="43"/>
      <c r="C85" s="234" t="s">
        <v>58</v>
      </c>
      <c r="D85" s="234"/>
      <c r="E85" s="234"/>
      <c r="F85" s="234"/>
      <c r="G85" s="234"/>
      <c r="H85" s="234"/>
      <c r="I85" s="234"/>
    </row>
    <row r="86" spans="1:15" s="202" customFormat="1" ht="20.25" customHeight="1" x14ac:dyDescent="0.3">
      <c r="A86" s="22" t="s">
        <v>167</v>
      </c>
      <c r="B86" s="22"/>
      <c r="C86" s="9"/>
      <c r="D86" s="9"/>
      <c r="E86" s="9"/>
      <c r="F86" s="9"/>
      <c r="G86" s="9"/>
      <c r="H86" s="9"/>
      <c r="I86" s="9"/>
    </row>
    <row r="87" spans="1:15" s="202" customFormat="1" ht="20.25" customHeight="1" x14ac:dyDescent="0.3">
      <c r="A87" s="48" t="s">
        <v>211</v>
      </c>
      <c r="B87" s="9"/>
      <c r="C87" s="49"/>
      <c r="D87" s="49"/>
      <c r="E87" s="49"/>
      <c r="F87" s="49"/>
      <c r="G87" s="49"/>
      <c r="H87" s="49"/>
      <c r="I87" s="49"/>
    </row>
    <row r="88" spans="1:15" s="202" customFormat="1" ht="20.25" customHeight="1" x14ac:dyDescent="0.3">
      <c r="A88" s="84" t="s">
        <v>153</v>
      </c>
      <c r="B88" s="3"/>
      <c r="C88" s="9"/>
      <c r="D88" s="49"/>
      <c r="E88" s="9"/>
      <c r="F88" s="49"/>
      <c r="G88" s="49"/>
      <c r="H88" s="49"/>
      <c r="I88" s="49"/>
    </row>
    <row r="89" spans="1:15" s="202" customFormat="1" ht="20.25" customHeight="1" x14ac:dyDescent="0.3">
      <c r="A89" s="48" t="s">
        <v>212</v>
      </c>
      <c r="B89" s="3"/>
      <c r="C89" s="9"/>
      <c r="D89" s="9"/>
      <c r="E89" s="9"/>
      <c r="F89" s="9"/>
      <c r="G89" s="9"/>
      <c r="H89" s="9"/>
      <c r="I89" s="9"/>
    </row>
    <row r="90" spans="1:15" s="202" customFormat="1" ht="20.25" customHeight="1" x14ac:dyDescent="0.3">
      <c r="A90" s="48" t="s">
        <v>78</v>
      </c>
      <c r="B90" s="3"/>
      <c r="C90" s="124">
        <v>-5011</v>
      </c>
      <c r="D90" s="124"/>
      <c r="E90" s="124">
        <v>-7113</v>
      </c>
      <c r="F90" s="124"/>
      <c r="G90" s="75">
        <v>-955</v>
      </c>
      <c r="H90" s="124"/>
      <c r="I90" s="75">
        <v>-3574</v>
      </c>
    </row>
    <row r="91" spans="1:15" s="202" customFormat="1" ht="20.25" customHeight="1" x14ac:dyDescent="0.3">
      <c r="A91" s="50" t="s">
        <v>202</v>
      </c>
      <c r="B91" s="9"/>
      <c r="C91" s="28"/>
      <c r="D91" s="28"/>
      <c r="E91" s="28"/>
      <c r="F91" s="28"/>
      <c r="G91" s="28"/>
      <c r="H91" s="28"/>
      <c r="I91" s="28"/>
    </row>
    <row r="92" spans="1:15" s="202" customFormat="1" ht="20.25" customHeight="1" x14ac:dyDescent="0.3">
      <c r="A92" s="50" t="s">
        <v>106</v>
      </c>
      <c r="B92" s="9"/>
      <c r="C92" s="81">
        <v>417</v>
      </c>
      <c r="D92" s="28"/>
      <c r="E92" s="81">
        <v>-3770</v>
      </c>
      <c r="F92" s="75"/>
      <c r="G92" s="81">
        <v>41</v>
      </c>
      <c r="H92" s="75"/>
      <c r="I92" s="81">
        <v>-511</v>
      </c>
    </row>
    <row r="93" spans="1:15" s="202" customFormat="1" ht="20.25" hidden="1" customHeight="1" x14ac:dyDescent="0.3">
      <c r="A93" s="50" t="s">
        <v>177</v>
      </c>
      <c r="B93" s="9"/>
      <c r="C93" s="125"/>
      <c r="D93" s="124"/>
      <c r="E93" s="125"/>
      <c r="F93" s="124"/>
      <c r="G93" s="125"/>
      <c r="H93" s="124"/>
      <c r="I93" s="125"/>
    </row>
    <row r="94" spans="1:15" s="202" customFormat="1" ht="20.25" customHeight="1" x14ac:dyDescent="0.3">
      <c r="A94" s="69" t="s">
        <v>213</v>
      </c>
      <c r="B94" s="9"/>
      <c r="C94" s="95"/>
      <c r="D94" s="124"/>
      <c r="E94" s="95"/>
      <c r="F94" s="124"/>
      <c r="G94" s="95"/>
      <c r="H94" s="124"/>
      <c r="I94" s="95"/>
    </row>
    <row r="95" spans="1:15" ht="20.25" customHeight="1" thickBot="1" x14ac:dyDescent="0.7">
      <c r="A95" s="69" t="s">
        <v>143</v>
      </c>
      <c r="B95" s="9"/>
      <c r="C95" s="126">
        <f>SUM(C90:C93)</f>
        <v>-4594</v>
      </c>
      <c r="D95" s="69"/>
      <c r="E95" s="126">
        <f>SUM(E90:E93)</f>
        <v>-10883</v>
      </c>
      <c r="F95" s="69"/>
      <c r="G95" s="126">
        <f>SUM(G90:G93)</f>
        <v>-914</v>
      </c>
      <c r="H95" s="69"/>
      <c r="I95" s="126">
        <f>SUM(I90:I93)</f>
        <v>-4085</v>
      </c>
      <c r="J95" s="204"/>
      <c r="K95" s="204"/>
      <c r="L95" s="204"/>
      <c r="M95" s="204"/>
      <c r="N95" s="204">
        <f t="shared" ref="N95" si="0">G95-G52</f>
        <v>0</v>
      </c>
      <c r="O95" s="204"/>
    </row>
    <row r="96" spans="1:15" ht="20.25" customHeight="1" thickTop="1" x14ac:dyDescent="0.65">
      <c r="A96" s="69"/>
      <c r="B96" s="9"/>
      <c r="C96" s="91"/>
      <c r="D96" s="69"/>
      <c r="E96" s="91"/>
      <c r="F96" s="69"/>
      <c r="G96" s="91"/>
      <c r="H96" s="69"/>
      <c r="I96" s="91"/>
    </row>
    <row r="97" spans="1:11" ht="20.25" customHeight="1" x14ac:dyDescent="0.65">
      <c r="A97" s="213" t="s">
        <v>175</v>
      </c>
      <c r="B97" s="133"/>
      <c r="C97" s="91"/>
      <c r="D97" s="69"/>
      <c r="E97" s="91"/>
      <c r="F97" s="69"/>
      <c r="G97" s="91"/>
      <c r="H97" s="69"/>
      <c r="I97" s="91"/>
    </row>
    <row r="98" spans="1:11" ht="20.25" customHeight="1" x14ac:dyDescent="0.65">
      <c r="A98" s="213" t="s">
        <v>191</v>
      </c>
      <c r="B98" s="26"/>
      <c r="C98" s="91"/>
      <c r="D98" s="69"/>
      <c r="E98" s="91"/>
      <c r="F98" s="69"/>
      <c r="G98" s="91"/>
      <c r="H98" s="69"/>
      <c r="I98" s="91"/>
    </row>
    <row r="99" spans="1:11" ht="20.25" customHeight="1" x14ac:dyDescent="0.65">
      <c r="A99" s="133" t="s">
        <v>192</v>
      </c>
      <c r="B99" s="133"/>
      <c r="C99" s="205">
        <v>-238</v>
      </c>
      <c r="D99" s="99"/>
      <c r="E99" s="205">
        <v>-199</v>
      </c>
      <c r="F99" s="99"/>
      <c r="G99" s="205">
        <v>-201</v>
      </c>
      <c r="H99" s="99"/>
      <c r="I99" s="205">
        <v>-164</v>
      </c>
    </row>
    <row r="100" spans="1:11" ht="20.25" customHeight="1" x14ac:dyDescent="0.65">
      <c r="A100" s="214" t="s">
        <v>180</v>
      </c>
      <c r="B100" s="133"/>
    </row>
    <row r="101" spans="1:11" ht="20.25" customHeight="1" x14ac:dyDescent="0.65">
      <c r="A101" s="214" t="s">
        <v>181</v>
      </c>
      <c r="B101" s="133"/>
      <c r="C101" s="125">
        <v>69</v>
      </c>
      <c r="D101" s="69"/>
      <c r="E101" s="125">
        <v>-126</v>
      </c>
      <c r="F101" s="69"/>
      <c r="G101" s="125">
        <v>69</v>
      </c>
      <c r="H101" s="69"/>
      <c r="I101" s="125">
        <v>91</v>
      </c>
    </row>
    <row r="102" spans="1:11" ht="20.25" customHeight="1" thickBot="1" x14ac:dyDescent="0.7">
      <c r="A102" s="103" t="s">
        <v>176</v>
      </c>
      <c r="B102" s="133"/>
      <c r="C102" s="126">
        <f>SUM(C99:C101)</f>
        <v>-169</v>
      </c>
      <c r="D102" s="69"/>
      <c r="E102" s="126">
        <f>SUM(E99:E101)</f>
        <v>-325</v>
      </c>
      <c r="F102" s="69"/>
      <c r="G102" s="126">
        <f>SUM(G99:G101)</f>
        <v>-132</v>
      </c>
      <c r="H102" s="69"/>
      <c r="I102" s="126">
        <f>SUM(I99:I101)</f>
        <v>-73</v>
      </c>
      <c r="J102" s="204"/>
      <c r="K102" s="204"/>
    </row>
    <row r="103" spans="1:11" ht="20.25" customHeight="1" thickTop="1" x14ac:dyDescent="0.65">
      <c r="A103" s="103"/>
      <c r="B103" s="133"/>
      <c r="C103" s="91"/>
      <c r="D103" s="69"/>
      <c r="E103" s="91"/>
      <c r="F103" s="69"/>
      <c r="G103" s="91"/>
      <c r="H103" s="69"/>
      <c r="I103" s="91"/>
    </row>
    <row r="104" spans="1:11" ht="20.25" customHeight="1" x14ac:dyDescent="0.65">
      <c r="A104" s="9" t="s">
        <v>151</v>
      </c>
      <c r="B104" s="9"/>
      <c r="C104" s="124">
        <v>234</v>
      </c>
      <c r="D104" s="124"/>
      <c r="E104" s="124">
        <v>0</v>
      </c>
      <c r="F104" s="124"/>
      <c r="G104" s="75">
        <v>0</v>
      </c>
      <c r="H104" s="124"/>
      <c r="I104" s="75">
        <v>0</v>
      </c>
    </row>
    <row r="105" spans="1:11" ht="20.25" customHeight="1" x14ac:dyDescent="0.65">
      <c r="A105" s="9" t="s">
        <v>214</v>
      </c>
      <c r="B105" s="9"/>
      <c r="C105" s="124">
        <v>95</v>
      </c>
      <c r="D105" s="124"/>
      <c r="E105" s="124">
        <v>0</v>
      </c>
      <c r="F105" s="124"/>
      <c r="G105" s="75">
        <v>95</v>
      </c>
      <c r="H105" s="124"/>
      <c r="I105" s="75">
        <v>0</v>
      </c>
    </row>
    <row r="106" spans="1:11" ht="20.25" customHeight="1" x14ac:dyDescent="0.65">
      <c r="A106" s="15" t="s">
        <v>215</v>
      </c>
      <c r="B106" s="15"/>
      <c r="C106" s="124">
        <v>-25</v>
      </c>
      <c r="D106" s="124"/>
      <c r="E106" s="124">
        <v>-5966</v>
      </c>
      <c r="F106" s="124"/>
      <c r="G106" s="75">
        <v>-25</v>
      </c>
      <c r="H106" s="124"/>
      <c r="I106" s="75">
        <v>-5966</v>
      </c>
    </row>
  </sheetData>
  <mergeCells count="27">
    <mergeCell ref="C46:E46"/>
    <mergeCell ref="G46:I46"/>
    <mergeCell ref="C47:E47"/>
    <mergeCell ref="G47:I47"/>
    <mergeCell ref="C49:I49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  <mergeCell ref="C83:E83"/>
    <mergeCell ref="G83:I83"/>
    <mergeCell ref="C85:I85"/>
    <mergeCell ref="C80:E80"/>
    <mergeCell ref="G80:I80"/>
    <mergeCell ref="C81:E81"/>
    <mergeCell ref="G81:I81"/>
    <mergeCell ref="C82:E82"/>
    <mergeCell ref="G82:I82"/>
  </mergeCells>
  <pageMargins left="0.7" right="0.7" top="0.48" bottom="0.5" header="0.5" footer="0.5"/>
  <pageSetup paperSize="9" scale="86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0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PL5-6</vt:lpstr>
      <vt:lpstr>SH7</vt:lpstr>
      <vt:lpstr>SH 8</vt:lpstr>
      <vt:lpstr>SH 9</vt:lpstr>
      <vt:lpstr>SH10</vt:lpstr>
      <vt:lpstr>CF11-13</vt:lpstr>
      <vt:lpstr>'BS2-4'!Print_Area</vt:lpstr>
      <vt:lpstr>'CF11-13'!Print_Area</vt:lpstr>
      <vt:lpstr>'PL5-6'!Print_Area</vt:lpstr>
      <vt:lpstr>'SH 8'!Print_Area</vt:lpstr>
      <vt:lpstr>'SH 9'!Print_Area</vt:lpstr>
      <vt:lpstr>'SH10'!Print_Area</vt:lpstr>
      <vt:lpstr>'SH7'!Print_Area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Buatip, Tabtawee</cp:lastModifiedBy>
  <cp:lastPrinted>2024-05-03T03:01:53Z</cp:lastPrinted>
  <dcterms:created xsi:type="dcterms:W3CDTF">2005-01-11T02:57:29Z</dcterms:created>
  <dcterms:modified xsi:type="dcterms:W3CDTF">2024-05-08T09:13:31Z</dcterms:modified>
</cp:coreProperties>
</file>