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porn\Downloads\"/>
    </mc:Choice>
  </mc:AlternateContent>
  <xr:revisionPtr revIDLastSave="0" documentId="13_ncr:1_{B52BFEBB-9535-49F0-94A3-94B4A986D529}" xr6:coauthVersionLast="47" xr6:coauthVersionMax="47" xr10:uidLastSave="{00000000-0000-0000-0000-000000000000}"/>
  <bookViews>
    <workbookView xWindow="-120" yWindow="-120" windowWidth="20730" windowHeight="11310" activeTab="4" xr2:uid="{0DF704C9-1F08-45A8-810D-DA4117E24513}"/>
  </bookViews>
  <sheets>
    <sheet name="Page 4-6" sheetId="1" r:id="rId1"/>
    <sheet name="Page 7" sheetId="2" r:id="rId2"/>
    <sheet name="Page 8" sheetId="4" r:id="rId3"/>
    <sheet name="Page 9" sheetId="5" r:id="rId4"/>
    <sheet name="Page 10-11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BG1" hidden="1">[2]MONTHLY!$DF$20:$DF$94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BG1" hidden="1">[2]MONTHLY!$DF$20:$DF$94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BG1" hidden="1">[2]MONTHLY!$DF$20:$DF$94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BG1" hidden="1">[2]MONTHLY!$DF$20:$DF$94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BG1" hidden="1">[2]MONTHLY!$DF$20:$DF$94</definedName>
    <definedName name="___________________K2" hidden="1">#N/A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BG1" hidden="1">[2]MONTHLY!$DF$20:$DF$94</definedName>
    <definedName name="__________________K2" hidden="1">#N/A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_ti65" hidden="1">'[1]PS-1995'!#REF!</definedName>
    <definedName name="__________________UB1" hidden="1">{"'Feb 99'!$A$1:$G$30"}</definedName>
    <definedName name="__________________UB2" hidden="1">{"'Feb 99'!$A$1:$G$30"}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BG1" hidden="1">[2]MONTHLY!$DF$20:$DF$94</definedName>
    <definedName name="_________________K2" hidden="1">#N/A</definedName>
    <definedName name="_________________nn2" hidden="1">{"'Model'!$A$1:$N$53"}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BG1" hidden="1">[2]MONTHLY!$DF$20:$DF$94</definedName>
    <definedName name="________________K2" hidden="1">#N/A</definedName>
    <definedName name="________________nn2" hidden="1">{"'Model'!$A$1:$N$53"}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_ti65" hidden="1">'[1]PS-1995'!#REF!</definedName>
    <definedName name="________________UB1" hidden="1">{"'Feb 99'!$A$1:$G$30"}</definedName>
    <definedName name="________________UB2" hidden="1">{"'Feb 99'!$A$1:$G$30"}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BG1" hidden="1">[2]MONTHLY!$DF$20:$DF$94</definedName>
    <definedName name="_______________K2" hidden="1">#N/A</definedName>
    <definedName name="_______________nn2" hidden="1">{"'Model'!$A$1:$N$53"}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_ti65" hidden="1">'[1]PS-1995'!#REF!</definedName>
    <definedName name="_______________UB1" hidden="1">{"'Feb 99'!$A$1:$G$30"}</definedName>
    <definedName name="_______________UB2" hidden="1">{"'Feb 99'!$A$1:$G$30"}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BG1" hidden="1">[2]MONTHLY!$DF$20:$DF$94</definedName>
    <definedName name="______________K2" hidden="1">#N/A</definedName>
    <definedName name="______________New30" hidden="1">{"'Model'!$A$1:$N$53"}</definedName>
    <definedName name="______________nn2" hidden="1">{"'Model'!$A$1:$N$53"}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_ti65" hidden="1">'[1]PS-1995'!#REF!</definedName>
    <definedName name="______________UB1" hidden="1">{"'Feb 99'!$A$1:$G$30"}</definedName>
    <definedName name="______________UB2" hidden="1">{"'Feb 99'!$A$1:$G$30"}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BG1" hidden="1">[2]MONTHLY!$DF$20:$DF$94</definedName>
    <definedName name="_____________K2" hidden="1">#N/A</definedName>
    <definedName name="_____________nn2" hidden="1">{"'Model'!$A$1:$N$53"}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_ti65" hidden="1">'[1]PS-1995'!#REF!</definedName>
    <definedName name="_____________UB1" hidden="1">{"'Feb 99'!$A$1:$G$30"}</definedName>
    <definedName name="_____________UB2" hidden="1">{"'Feb 99'!$A$1:$G$30"}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BG1" hidden="1">[2]MONTHLY!$DF$20:$DF$94</definedName>
    <definedName name="____________K2" hidden="1">#N/A</definedName>
    <definedName name="____________nn2" hidden="1">{"'Model'!$A$1:$N$53"}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_ti65" hidden="1">'[1]PS-1995'!#REF!</definedName>
    <definedName name="____________UB1" hidden="1">{"'Feb 99'!$A$1:$G$30"}</definedName>
    <definedName name="____________UB2" hidden="1">{"'Feb 99'!$A$1:$G$30"}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BG1" hidden="1">[2]MONTHLY!$DF$20:$DF$94</definedName>
    <definedName name="___________K2" hidden="1">#N/A</definedName>
    <definedName name="___________nn2" hidden="1">{"'Model'!$A$1:$N$53"}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_ti65" hidden="1">'[1]PS-1995'!#REF!</definedName>
    <definedName name="___________UB1" hidden="1">{"'Feb 99'!$A$1:$G$30"}</definedName>
    <definedName name="___________UB2" hidden="1">{"'Feb 99'!$A$1:$G$30"}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BG1" hidden="1">[2]MONTHLY!$DF$20:$DF$94</definedName>
    <definedName name="__________K2" hidden="1">#N/A</definedName>
    <definedName name="__________New30" hidden="1">{"'Model'!$A$1:$N$53"}</definedName>
    <definedName name="__________nn2" hidden="1">{"'Model'!$A$1:$N$53"}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_ti65" hidden="1">'[1]PS-1995'!#REF!</definedName>
    <definedName name="__________UB1" hidden="1">{"'Feb 99'!$A$1:$G$30"}</definedName>
    <definedName name="__________UB2" hidden="1">{"'Feb 99'!$A$1:$G$30"}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BG1" hidden="1">[2]MONTHLY!$DF$20:$DF$94</definedName>
    <definedName name="_________K2" hidden="1">#N/A</definedName>
    <definedName name="_________nn2" hidden="1">{"'Model'!$A$1:$N$53"}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_ti65" hidden="1">'[1]PS-1995'!#REF!</definedName>
    <definedName name="_________UB1" hidden="1">{"'Feb 99'!$A$1:$G$30"}</definedName>
    <definedName name="_________UB2" hidden="1">{"'Feb 99'!$A$1:$G$30"}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BG1" hidden="1">[2]MONTHLY!$DF$20:$DF$94</definedName>
    <definedName name="________K2" hidden="1">#N/A</definedName>
    <definedName name="________nn2" hidden="1">{"'Model'!$A$1:$N$53"}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_ti65" hidden="1">'[1]PS-1995'!#REF!</definedName>
    <definedName name="________UB1" hidden="1">{"'Feb 99'!$A$1:$G$30"}</definedName>
    <definedName name="________UB2" hidden="1">{"'Feb 99'!$A$1:$G$30"}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BG1" hidden="1">[2]MONTHLY!$DF$20:$DF$94</definedName>
    <definedName name="_______K2" hidden="1">#N/A</definedName>
    <definedName name="_______New30" hidden="1">{"'Model'!$A$1:$N$53"}</definedName>
    <definedName name="_______nn2" hidden="1">{"'Model'!$A$1:$N$53"}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ti65" hidden="1">'[1]PS-1995'!#REF!</definedName>
    <definedName name="_______UB1" hidden="1">{"'Feb 99'!$A$1:$G$30"}</definedName>
    <definedName name="_______UB2" hidden="1">{"'Feb 99'!$A$1:$G$30"}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BG1" hidden="1">[3]MONTHLY!$DF$20:$DF$94</definedName>
    <definedName name="______K2" hidden="1">#N/A</definedName>
    <definedName name="______New30" hidden="1">{"'Model'!$A$1:$N$53"}</definedName>
    <definedName name="______nn2" hidden="1">{"'Model'!$A$1:$N$53"}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SD30" hidden="1">{"'Summary'!$A$1:$J$46"}</definedName>
    <definedName name="______sd31" hidden="1">{"'Summary'!$A$1:$J$46"}</definedName>
    <definedName name="______ti65" hidden="1">'[1]PS-1995'!#REF!</definedName>
    <definedName name="______UB1" hidden="1">{"'Feb 99'!$A$1:$G$30"}</definedName>
    <definedName name="______UB2" hidden="1">{"'Feb 99'!$A$1:$G$30"}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BG1" hidden="1">[2]MONTHLY!$DF$20:$DF$94</definedName>
    <definedName name="_____FG5" hidden="1">{"cashflow",#N/A,FALSE,"cash flow"}</definedName>
    <definedName name="_____K2" hidden="1">#N/A</definedName>
    <definedName name="_____New30" hidden="1">{"'Model'!$A$1:$N$53"}</definedName>
    <definedName name="_____nn2" hidden="1">{"'Model'!$A$1:$N$53"}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RJE1" hidden="1">{"'SCBMF'!$A$1:$I$51","'SCBDA'!$A$1:$I$45","'SCBBA'!$A$1:$I$37"}</definedName>
    <definedName name="_____SD30" hidden="1">{"'Summary'!$A$1:$J$46"}</definedName>
    <definedName name="_____sd31" hidden="1">{"'Summary'!$A$1:$J$46"}</definedName>
    <definedName name="_____ti65" hidden="1">'[1]PS-1995'!#REF!</definedName>
    <definedName name="_____UB1" hidden="1">{"'Feb 99'!$A$1:$G$30"}</definedName>
    <definedName name="_____UB2" hidden="1">{"'Feb 99'!$A$1:$G$30"}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G1" hidden="1">[4]MONTHLY!$DF$20:$DF$94</definedName>
    <definedName name="____FG5" hidden="1">{"cashflow",#N/A,FALSE,"cash flow"}</definedName>
    <definedName name="____H3" hidden="1">{#N/A,#N/A,FALSE,"Sheet1"}</definedName>
    <definedName name="____K2" hidden="1">#N/A</definedName>
    <definedName name="____KA1" hidden="1">{#N/A,#N/A,FALSE,"Sheet1"}</definedName>
    <definedName name="____kkk1" hidden="1">#REF!</definedName>
    <definedName name="____N4" hidden="1">{#N/A,#N/A,FALSE,"Sheet1"}</definedName>
    <definedName name="____New30" hidden="1">{"'Model'!$A$1:$N$53"}</definedName>
    <definedName name="____nn2" hidden="1">{"'Model'!$A$1:$N$53"}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RJE1" hidden="1">{"'SCBMF'!$A$1:$I$51","'SCBDA'!$A$1:$I$45","'SCBBA'!$A$1:$I$37"}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D30" hidden="1">{"'Summary'!$A$1:$J$46"}</definedName>
    <definedName name="____sd31" hidden="1">{"'Summary'!$A$1:$J$46"}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1" hidden="1">{#N/A,#N/A,FALSE,"1996PL";#N/A,#N/A,FALSE,"1997PL";#N/A,#N/A,FALSE,"1998PL";#N/A,#N/A,FALSE,"1999PL"}</definedName>
    <definedName name="____ti65" hidden="1">'[1]PS-1995'!#REF!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rw2" hidden="1">{#N/A,#N/A,FALSE,"Eff-SSC2"}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7" hidden="1">{"PRINT_EST",#N/A,FALSE,"ESTMON"}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G1" hidden="1">[4]MONTHLY!$DF$20:$DF$94</definedName>
    <definedName name="___FG5" hidden="1">{"cashflow",#N/A,FALSE,"cash flow"}</definedName>
    <definedName name="___H3" hidden="1">{#N/A,#N/A,FALSE,"Sheet1"}</definedName>
    <definedName name="___K2" hidden="1">#N/A</definedName>
    <definedName name="___KA1" hidden="1">{#N/A,#N/A,FALSE,"Sheet1"}</definedName>
    <definedName name="___kkk1" hidden="1">#REF!</definedName>
    <definedName name="___N4" hidden="1">{#N/A,#N/A,FALSE,"Sheet1"}</definedName>
    <definedName name="___New30" hidden="1">{"'Model'!$A$1:$N$53"}</definedName>
    <definedName name="___nn2" hidden="1">{"'Model'!$A$1:$N$53"}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RJE1" hidden="1">{"'SCBMF'!$A$1:$I$51","'SCBDA'!$A$1:$I$45","'SCBBA'!$A$1:$I$37"}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D30" hidden="1">{"'Summary'!$A$1:$J$46"}</definedName>
    <definedName name="___sd31" hidden="1">{"'Summary'!$A$1:$J$46"}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1" hidden="1">{#N/A,#N/A,FALSE,"1996PL";#N/A,#N/A,FALSE,"1997PL";#N/A,#N/A,FALSE,"1998PL";#N/A,#N/A,FALSE,"1999PL"}</definedName>
    <definedName name="___ti65" hidden="1">'[1]PS-1995'!#REF!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rw2" hidden="1">{#N/A,#N/A,FALSE,"Eff-SSC2"}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123Graph_Aｸﾞﾗﾌ_7" hidden="1">#REF!</definedName>
    <definedName name="__123" hidden="1">[5]MONTHLY!$DF$95:$DF$95</definedName>
    <definedName name="__123Graph_A" hidden="1">[6]AM_COST!#REF!</definedName>
    <definedName name="__123Graph_AG1" hidden="1">[7]MONTHLY!$DB$20:$DB$94</definedName>
    <definedName name="__123Graph_APIS" hidden="1">#N/A</definedName>
    <definedName name="__123Graph_B" hidden="1">[7]MONTHLY!$DF$20:$DF$94</definedName>
    <definedName name="__123Graph_BCurrent" hidden="1">'[8]1201'!#REF!</definedName>
    <definedName name="__123Graph_BG1" hidden="1">[7]MONTHLY!$DF$20:$DF$94</definedName>
    <definedName name="__123Graph_BPIS" hidden="1">#N/A</definedName>
    <definedName name="__123Graph_C" hidden="1">[7]MONTHLY!$DI$20:$DI$94</definedName>
    <definedName name="__123Graph_CG1" hidden="1">[7]MONTHLY!$DI$20:$DI$94</definedName>
    <definedName name="__123Graph_CPIS" hidden="1">#N/A</definedName>
    <definedName name="__123Graph_D" hidden="1">[9]A!#REF!</definedName>
    <definedName name="__123Graph_DCurrent" hidden="1">'[8]1201'!#REF!</definedName>
    <definedName name="__123Graph_DPIS" hidden="1">#N/A</definedName>
    <definedName name="__123Graph_E" hidden="1">[7]MONTHLY!$DL$20:$DL$94</definedName>
    <definedName name="__123Graph_EG1" hidden="1">[7]MONTHLY!$DL$20:$DL$94</definedName>
    <definedName name="__123Graph_F" hidden="1">[7]MONTHLY!$DR$20:$DR$94</definedName>
    <definedName name="__123Graph_FCurrent" hidden="1">'[8]1201'!#REF!</definedName>
    <definedName name="__123Graph_FG1" hidden="1">[7]MONTHLY!$DR$20:$DR$94</definedName>
    <definedName name="__123Graph_LBL_A" hidden="1">'[10]Service Parts Rejects (RPPM)'!$AF$82:$AF$82</definedName>
    <definedName name="__123Graph_LBL_AG1" hidden="1">[7]MONTHLY!$DB$95:$DB$95</definedName>
    <definedName name="__123Graph_LBL_B" hidden="1">[7]MONTHLY!$DF$95:$DF$95</definedName>
    <definedName name="__123Graph_LBL_BG1" hidden="1">[7]MONTHLY!$DF$95:$DF$95</definedName>
    <definedName name="__123Graph_LBL_C" hidden="1">[7]MONTHLY!$DI$95:$DI$95</definedName>
    <definedName name="__123Graph_LBL_CG1" hidden="1">[7]MONTHLY!$DI$95:$DI$95</definedName>
    <definedName name="__123Graph_LBL_E" hidden="1">[7]MONTHLY!$DL$95:$DL$95</definedName>
    <definedName name="__123Graph_LBL_EG1" hidden="1">[7]MONTHLY!$DL$95:$DL$95</definedName>
    <definedName name="__123Graph_LBL_F" hidden="1">[7]MONTHLY!$DR$95:$DR$95</definedName>
    <definedName name="__123Graph_LBL_FG1" hidden="1">[7]MONTHLY!$DR$95:$DR$95</definedName>
    <definedName name="__123Graph_X" hidden="1">[11]YQty!$A$3:$A$14</definedName>
    <definedName name="__123Graph_XCurrent" hidden="1">'[8]1201'!#REF!</definedName>
    <definedName name="__123Graph_XG1" hidden="1">[7]MONTHLY!$DA$20:$DA$94</definedName>
    <definedName name="__123Graph_XPIS" hidden="1">#N/A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8" hidden="1">{"revsale",#N/A,FALSE,"REV-ยุพดี"}</definedName>
    <definedName name="__a9" hidden="1">{"revable",#N/A,FALSE,"REVABLE"}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G1" hidden="1">[12]MONTHLY!$DF$20:$DF$94</definedName>
    <definedName name="__e41" hidden="1">{"'Income Statement'!$D$96:$E$101"}</definedName>
    <definedName name="__FDS_HYPERLINK_TOGGLE_STATE__" hidden="1">"ON"</definedName>
    <definedName name="__FG5" hidden="1">{"cashflow",#N/A,FALSE,"cash flow"}</definedName>
    <definedName name="__H3" hidden="1">{#N/A,#N/A,FALSE,"Sheet1"}</definedName>
    <definedName name="__IntlFixup" hidden="1">TRUE</definedName>
    <definedName name="__KA1" hidden="1">{#N/A,#N/A,FALSE,"Sheet1"}</definedName>
    <definedName name="__KEY1" hidden="1">[13]Accure!#REF!</definedName>
    <definedName name="__kkk1" hidden="1">#REF!</definedName>
    <definedName name="__N4" hidden="1">{#N/A,#N/A,FALSE,"Sheet1"}</definedName>
    <definedName name="__New30" hidden="1">{"'Model'!$A$1:$N$53"}</definedName>
    <definedName name="__nn2" hidden="1">{"'Model'!$A$1:$N$53"}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RJE1" hidden="1">{"'SCBMF'!$A$1:$I$51","'SCBDA'!$A$1:$I$45","'SCBBA'!$A$1:$I$37"}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D30" hidden="1">{"'Summary'!$A$1:$J$46"}</definedName>
    <definedName name="__sd31" hidden="1">{"'Summary'!$A$1:$J$46"}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1" hidden="1">{#N/A,#N/A,FALSE,"1996PL";#N/A,#N/A,FALSE,"1997PL";#N/A,#N/A,FALSE,"1998PL";#N/A,#N/A,FALSE,"1999PL"}</definedName>
    <definedName name="__t2" hidden="1">{#N/A,#N/A,FALSE,"1996PL";#N/A,#N/A,FALSE,"1997PL";#N/A,#N/A,FALSE,"1998PL";#N/A,#N/A,FALSE,"1999PL"}</definedName>
    <definedName name="__t3" hidden="1">{#N/A,#N/A,FALSE,"1996PL";#N/A,#N/A,FALSE,"1997PL";#N/A,#N/A,FALSE,"1998PL";#N/A,#N/A,FALSE,"1999PL"}</definedName>
    <definedName name="__ti65" hidden="1">'[1]PS-1995'!#REF!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AVERAGEIF" hidden="1">#NAME?</definedName>
    <definedName name="__xlfn.BAHTTEXT" hidden="1">#NAME?</definedName>
    <definedName name="_1__123Graph_ACHART_1" hidden="1">#REF!</definedName>
    <definedName name="_1__123Graph_ACHART_12" hidden="1">'[14]RPPM RoadMap'!$X$2:$AI$2</definedName>
    <definedName name="_1__123Graph_ACHART_5" hidden="1">#N/A</definedName>
    <definedName name="_1__123Graph_ATEILM_RKTE" hidden="1">#N/A</definedName>
    <definedName name="_1__123Graph_Aｸﾞﾗﾌ_7" hidden="1">#REF!</definedName>
    <definedName name="_1_0_0_K" hidden="1">[15]useless!#REF!</definedName>
    <definedName name="_10__123Graph_BCHART_12" hidden="1">'[14]RPPM RoadMap'!$X$3:$AL$3</definedName>
    <definedName name="_10__123Graph_BCHART_5" hidden="1">#N/A</definedName>
    <definedName name="_11__123Graph_BCHART_13" hidden="1">'[14]IPPM RoadMap'!$X$3:$AL$3</definedName>
    <definedName name="_1102" hidden="1">'[16]stat local'!$D$769:$D$3475</definedName>
    <definedName name="_12__123Graph_BCHART_14" hidden="1">[14]ScrapRoadMap!$X$3:$AJ$3</definedName>
    <definedName name="_12__123Graph_XCHART_5" hidden="1">#N/A</definedName>
    <definedName name="_123Graph_C" hidden="1">[17]SUMMARY!#REF!</definedName>
    <definedName name="_13__123Graph_BCHART_19" hidden="1">'[10]Service Parts Rejects (RPPM)'!$AH$134:$AY$134</definedName>
    <definedName name="_14__123Graph_BCHART_2" hidden="1">[14]RPPM!$AS$3:$BK$3</definedName>
    <definedName name="_15__123Graph_BCHART_5" hidden="1">'[14]Scrap%Sales'!$BG$3:$BG$3</definedName>
    <definedName name="_16__123Graph_CCHART_19" hidden="1">'[10]Service Parts Rejects (RPPM)'!$AH$135:$AX$135</definedName>
    <definedName name="_17__123Graph_CCHART_2" hidden="1">[14]RPPM!$AS$6:$AS$6</definedName>
    <definedName name="_18__123Graph_CCHART_5" hidden="1">'[14]Scrap%Sales'!$AS$6:$AS$6</definedName>
    <definedName name="_19__123Graph_ECHART_2" hidden="1">[14]RPPM!$AS$4:$BJ$4</definedName>
    <definedName name="_2____123Graph_ACHART_5" hidden="1">#N/A</definedName>
    <definedName name="_2__123Graph_ACHART_13" hidden="1">'[14]IPPM RoadMap'!$X$2:$AI$2</definedName>
    <definedName name="_2__123Graph_ACHART_5" hidden="1">#N/A</definedName>
    <definedName name="_2__123Graph_ATEILM_RKTE2" hidden="1">#N/A</definedName>
    <definedName name="_2__123Graph_BCHART_1" hidden="1">#REF!</definedName>
    <definedName name="_2__123Graph_BCHART_5" hidden="1">#N/A</definedName>
    <definedName name="_2__123Graph_Bｸﾞﾗﾌ_7" hidden="1">#REF!</definedName>
    <definedName name="_2_0_0_S" hidden="1">[15]useless!#REF!</definedName>
    <definedName name="_20__123Graph_ECHART_5" hidden="1">'[14]Scrap%Sales'!$AT$4:$BE$4</definedName>
    <definedName name="_21__123Graph_LBL_ACHART_14" hidden="1">[14]ScrapRoadMap!$X$4:$AI$4</definedName>
    <definedName name="_22__123Graph_LBL_ACHART_19" hidden="1">'[10]Service Parts Rejects (RPPM)'!$AH$133:$AU$133</definedName>
    <definedName name="_23__123Graph_LBL_ACHART_20" hidden="1">'[10]Service Parts Rejects (RPPM)'!$AG$82:$AG$86</definedName>
    <definedName name="_24__123Graph_LBL_BCHART_14" hidden="1">[14]ScrapRoadMap!$X$5:$AJ$5</definedName>
    <definedName name="_25__123Graph_LBL_BCHART_19" hidden="1">'[10]Service Parts Rejects (RPPM)'!$AH$134:$AY$134</definedName>
    <definedName name="_26__123Graph_LBL_CCHART_19" hidden="1">'[10]Service Parts Rejects (RPPM)'!$AH$135:$AX$135</definedName>
    <definedName name="_27__123Graph_XCHART_20" hidden="1">'[10]Service Parts Rejects (RPPM)'!$AE$82:$AE$86</definedName>
    <definedName name="_3__123Graph_ACHART_14" hidden="1">[14]ScrapRoadMap!$X$2:$AA$2</definedName>
    <definedName name="_3__123Graph_Cｸﾞﾗﾌ_7" hidden="1">#REF!</definedName>
    <definedName name="_3__123Graph_XCHART_5" hidden="1">#N/A</definedName>
    <definedName name="_3__123Graph_XTEILM_RKTE2" hidden="1">#N/A</definedName>
    <definedName name="_4____123Graph_BCHART_5" hidden="1">#N/A</definedName>
    <definedName name="_4__123Graph_ACHART_19" hidden="1">'[10]Service Parts Rejects (RPPM)'!$AH$133:$AS$133</definedName>
    <definedName name="_4__123Graph_BCHART_5" hidden="1">#N/A</definedName>
    <definedName name="_4__123Graph_Dｸﾞﾗﾌ_7" hidden="1">#REF!</definedName>
    <definedName name="_5__123Graph_ACHART_2" hidden="1">[14]RPPM!$AS$2:$AW$2</definedName>
    <definedName name="_5__123Graph_Eｸﾞﾗﾌ_7" hidden="1">#REF!</definedName>
    <definedName name="_6____123Graph_XCHART_5" hidden="1">#N/A</definedName>
    <definedName name="_6__123Graph_ACHART_20" hidden="1">'[10]Service Parts Rejects (RPPM)'!$AG$82:$AG$86</definedName>
    <definedName name="_6__123Graph_Fｸﾞﾗﾌ_7" hidden="1">#REF!</definedName>
    <definedName name="_6__123Graph_XCHART_5" hidden="1">#N/A</definedName>
    <definedName name="_7__123Graph_ACHART_5" hidden="1">'[14]Scrap%Sales'!$AT$2:$AW$2</definedName>
    <definedName name="_8__123Graph_ACHART_5" hidden="1">#N/A</definedName>
    <definedName name="_8__123Graph_ACHART_7" hidden="1">[14]RPPM!$K$29:$K$33</definedName>
    <definedName name="_9__123Graph_ACHART_9" hidden="1">'[14]Scrap%Sales'!$K$29:$K$33</definedName>
    <definedName name="_aaa1" hidden="1">{"conso",#N/A,FALSE,"cash flow"}</definedName>
    <definedName name="_ADJ1" hidden="1">{"'2003'!$A$1:$AH$6"}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G1" hidden="1">[4]MONTHLY!$DF$20:$DF$94</definedName>
    <definedName name="_cf2" hidden="1">{#N/A,#N/A,FALSE,"Variables";#N/A,#N/A,FALSE,"NPV Cashflows NZ$";#N/A,#N/A,FALSE,"Cashflows NZ$"}</definedName>
    <definedName name="_cut10" hidden="1">{"'Model'!$A$1:$N$53"}</definedName>
    <definedName name="_CVF1014">[18]TMO08!#REF!</definedName>
    <definedName name="_CVF15">[18]TMO08!#REF!</definedName>
    <definedName name="_CVF2">[18]TMO08!#REF!</definedName>
    <definedName name="_CVF3">[18]TMO08!#REF!</definedName>
    <definedName name="_CVF4">[18]TMO08!#REF!</definedName>
    <definedName name="_CVF59">[18]TMO08!#REF!</definedName>
    <definedName name="_CVT1460">[18]TMO08!#REF!</definedName>
    <definedName name="_CVT1520">[18]TMO08!#REF!</definedName>
    <definedName name="_d1" hidden="1">{"'Model'!$A$1:$N$53"}</definedName>
    <definedName name="_ddd2" hidden="1">{#N/A,#N/A,FALSE,"Cashflow"}</definedName>
    <definedName name="_e41" hidden="1">{"'Income Statement'!$D$96:$E$101"}</definedName>
    <definedName name="_eee2" hidden="1">{#N/A,#N/A,FALSE,"Cashflow"}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ill" hidden="1">#REF!</definedName>
    <definedName name="_xlnm._FilterDatabase" hidden="1">'[19]ค่าซ่อมรถ DMC'!$A$4:$Q$4</definedName>
    <definedName name="_GSRATES_1" hidden="1">"CT300001Latest          "</definedName>
    <definedName name="_GSRATES_2" hidden="1">"CT30000120040521        "</definedName>
    <definedName name="_GSRATES_COUNT" hidden="1">2</definedName>
    <definedName name="_GSRATESR_1" hidden="1">#REF!</definedName>
    <definedName name="_GSRATESR_2" hidden="1">#REF!</definedName>
    <definedName name="_H3" hidden="1">{#N/A,#N/A,FALSE,"Sheet1"}</definedName>
    <definedName name="_K130" hidden="1">{"conso",#N/A,FALSE,"cash flow"}</definedName>
    <definedName name="_K140" hidden="1">{"conso",#N/A,FALSE,"cash flow"}</definedName>
    <definedName name="_K200" hidden="1">{"cashflow",#N/A,FALSE,"cash flow"}</definedName>
    <definedName name="_K202" hidden="1">{"conso",#N/A,FALSE,"cash flow"}</definedName>
    <definedName name="_K2222" hidden="1">{"conso",#N/A,FALSE,"cash flow"}</definedName>
    <definedName name="_k300" hidden="1">{"cashflow",#N/A,FALSE,"cash flow"}</definedName>
    <definedName name="_KA1" hidden="1">{#N/A,#N/A,FALSE,"Sheet1"}</definedName>
    <definedName name="_Key1" hidden="1">'[20]06-99'!#REF!</definedName>
    <definedName name="_Key2" hidden="1">'[20]06-99'!#REF!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dkx." hidden="1">[21]total!#REF!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#N/A</definedName>
    <definedName name="_MatInverse_Out" hidden="1">#N/A</definedName>
    <definedName name="_N4" hidden="1">{#N/A,#N/A,FALSE,"Sheet1"}</definedName>
    <definedName name="_new" hidden="1">#REF!</definedName>
    <definedName name="_New30" hidden="1">{"'Model'!$A$1:$N$53"}</definedName>
    <definedName name="_nn2" hidden="1">{"'Model'!$A$1:$N$53"}</definedName>
    <definedName name="_old3" hidden="1">{0,FALSE,4.45014771701848E-308,0}</definedName>
    <definedName name="_old4" hidden="1">{0,FALSE,4.45014771701848E-308,0}</definedName>
    <definedName name="_Order1" hidden="1">255</definedName>
    <definedName name="_Order2" hidden="1">255</definedName>
    <definedName name="_Parse_In" hidden="1">#REF!</definedName>
    <definedName name="_Parse_Out" hidden="1">[22]total!#REF!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Q3" hidden="1">{#N/A,#N/A,FALSE,"PROJPACK"}</definedName>
    <definedName name="_Q4" hidden="1">{#N/A,#N/A,FALSE,"PROJPACK"}</definedName>
    <definedName name="_qf1">[18]TMO08!#REF!</definedName>
    <definedName name="_qm1">[18]TMO08!#REF!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D30" hidden="1">{"'Summary'!$A$1:$J$46"}</definedName>
    <definedName name="_sd31" hidden="1">{"'Summary'!$A$1:$J$46"}</definedName>
    <definedName name="_Sort" hidden="1">'[1]PS-1995'!#REF!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V1">#REF!</definedName>
    <definedName name="_SV2">#REF!</definedName>
    <definedName name="_SV3">#REF!</definedName>
    <definedName name="_t1" hidden="1">{#N/A,#N/A,FALSE,"1996PL";#N/A,#N/A,FALSE,"1997PL";#N/A,#N/A,FALSE,"1998PL";#N/A,#N/A,FALSE,"1999PL"}</definedName>
    <definedName name="_Table" hidden="1">#REF!</definedName>
    <definedName name="_Table1_In1" hidden="1">#REF!</definedName>
    <definedName name="_Table1_In2" hidden="1">#REF!</definedName>
    <definedName name="_Table1_Out" hidden="1">#REF!</definedName>
    <definedName name="_Table2" hidden="1">#REF!</definedName>
    <definedName name="_Table2_In1" hidden="1">#REF!</definedName>
    <definedName name="_Table2_In2" hidden="1">#REF!</definedName>
    <definedName name="_Table2_Out" hidden="1">#REF!</definedName>
    <definedName name="_Table3" hidden="1">#REF!</definedName>
    <definedName name="_TB1206" hidden="1">#REF!</definedName>
    <definedName name="_ti65" hidden="1">'[1]PS-1995'!#REF!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rw2" hidden="1">{#N/A,#N/A,FALSE,"Eff-SSC2"}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rn1" hidden="1">{"banks",#N/A,FALSE,"BASIC"}</definedName>
    <definedName name="_wrn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_wrn3" hidden="1">{"basic",#N/A,FALSE,"BASIC"}</definedName>
    <definedName name="_wrn4" hidden="1">{#N/A,#N/A,FALSE,"Model";#N/A,#N/A,FALSE,"Division"}</definedName>
    <definedName name="_wrn5" hidden="1">{"sales",#N/A,FALSE,"Sales";"sales existing",#N/A,FALSE,"Sales";"sales rd1",#N/A,FALSE,"Sales";"sales rd2",#N/A,FALSE,"Sales"}</definedName>
    <definedName name="_wrn6" hidden="1">{"financials",#N/A,FALSE,"BASIC"}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 hidden="1">{"conso",#N/A,FALSE,"cash flow"}</definedName>
    <definedName name="A2A" hidden="1">{#N/A,#N/A,FALSE,"Sheet1"}</definedName>
    <definedName name="A2PRJE" hidden="1">{#N/A,#N/A,FALSE,"Sheet1"}</definedName>
    <definedName name="aa">[23]DATA!#REF!</definedName>
    <definedName name="aaa" hidden="1">#REF!</definedName>
    <definedName name="aaaa" hidden="1">{"cashflow",#N/A,FALSE,"cash flow"}</definedName>
    <definedName name="aaaaa" hidden="1">{"conso",#N/A,FALSE,"cash flow"}</definedName>
    <definedName name="aaaaa_5" hidden="1">{"conso",#N/A,FALSE,"cash flow"}</definedName>
    <definedName name="aaaaaaaa" hidden="1">{"'Eng (page2)'!$A$1:$D$52"}</definedName>
    <definedName name="aaaaaaaaaa" hidden="1">{"'Model'!$A$1:$N$53"}</definedName>
    <definedName name="AAAAAAAAAAAAA" hidden="1">{#N/A,#N/A,FALSE,"Sheet1"}</definedName>
    <definedName name="aaaaaaaaaaaaaaaa" hidden="1">{"'Eng (page2)'!$A$1:$D$52"}</definedName>
    <definedName name="AAAQ" hidden="1">{"'Income Statement'!$D$96:$E$101"}</definedName>
    <definedName name="aade" hidden="1">{"'Income Statement'!$D$96:$E$101"}</definedName>
    <definedName name="abc" hidden="1">{"cashflow",#N/A,FALSE,"cash flow"}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d" hidden="1">{"'Income Statement'!$D$96:$E$101"}</definedName>
    <definedName name="ac_line1.0_" hidden="1">{#N/A,#N/A,FALSE,"Eff-SSC2"}</definedName>
    <definedName name="Access_Button" hidden="1">"recSPC1_Sheet9_List"</definedName>
    <definedName name="AccessDatabase" hidden="1">"C:\My Documents\customer survey OLD.mdb"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dIPE">'[24]HR-10'!$B$48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O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ew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sf" hidden="1">{"cashflow",#N/A,FALSE,"cash flow"}</definedName>
    <definedName name="AE" hidden="1">{"'Income Statement'!$D$96:$E$101"}</definedName>
    <definedName name="aeawedafase" hidden="1">[5]MONTHLY!$DL$95:$DL$95</definedName>
    <definedName name="aee" hidden="1">{"'Eng (page2)'!$A$1:$D$52"}</definedName>
    <definedName name="afavew" hidden="1">#N/A</definedName>
    <definedName name="afdsf" hidden="1">{#N/A,#N/A,FALSE,"Eff-SSC2"}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#N/A</definedName>
    <definedName name="ageaggeq" hidden="1">{#N/A,#N/A,FALSE,"Sheet1"}</definedName>
    <definedName name="agy" hidden="1">{#N/A,#N/A,FALSE,"Eff-SSC2"}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1</definedName>
    <definedName name="aoe" hidden="1">{"'Model'!$A$1:$N$53"}</definedName>
    <definedName name="AppIPE">'[24]HR-10'!$B$47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aq" hidden="1">{"cashflow",#N/A,FALSE,"cash flow"}</definedName>
    <definedName name="aqaq_5" hidden="1">{"cashflow",#N/A,FALSE,"cash flow"}</definedName>
    <definedName name="aqqqq" hidden="1">{"conso",#N/A,FALSE,"cash flow"}</definedName>
    <definedName name="ar" hidden="1">{"cashflow",#N/A,FALSE,"cash flow"}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" hidden="1">{"cashflow",#N/A,FALSE,"cash flow"}</definedName>
    <definedName name="asdf1" hidden="1">{"sales",#N/A,FALSE,"Sales";"sales existing",#N/A,FALSE,"Sales";"sales rd1",#N/A,FALSE,"Sales";"sales rd2",#N/A,FALSE,"Sales"}</definedName>
    <definedName name="asdfg" hidden="1">{"conso",#N/A,FALSE,"cash flow"}</definedName>
    <definedName name="asds" hidden="1">{"'Eng (page2)'!$A$1:$D$52"}</definedName>
    <definedName name="asfd" hidden="1">{"'Sheet1'!$A$1:$M$69"}</definedName>
    <definedName name="asgdsage" hidden="1">{#N/A,#N/A,FALSE,"Sheet1"}</definedName>
    <definedName name="ASICO" hidden="1">'[25]AAT-98'!$C$6:$C$44</definedName>
    <definedName name="ass" hidden="1">{"cashflow",#N/A,FALSE,"cash flow"}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eq31231" hidden="1">[5]MONTHLY!$DR$95:$DR$95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ax_5" hidden="1">{"cashflow",#N/A,FALSE,"cash flow"}</definedName>
    <definedName name="axaxax" hidden="1">{"conso",#N/A,FALSE,"cash flow"}</definedName>
    <definedName name="axaxax_5" hidden="1">{"conso",#N/A,FALSE,"cash flow"}</definedName>
    <definedName name="b" hidden="1">#REF!</definedName>
    <definedName name="B1.1" hidden="1">#N/A</definedName>
    <definedName name="B9.51" hidden="1">{"cashflow",#N/A,FALSE,"cash flow"}</definedName>
    <definedName name="bank" hidden="1">#REF!</definedName>
    <definedName name="BATT" hidden="1">{#N/A,#N/A,TRUE,"M [OS-05]-00(1)"}</definedName>
    <definedName name="bbbb" hidden="1">{"cashflow",#N/A,FALSE,"cash flow"}</definedName>
    <definedName name="beau" hidden="1">{"'Model'!$A$1:$N$53"}</definedName>
    <definedName name="BFRT_hsaocnryapfgkrbys17g" hidden="1">#REF!</definedName>
    <definedName name="BFRTQHTGVGKITBWB3" hidden="1">#REF!</definedName>
    <definedName name="bg" hidden="1">[26]MONTHLY!$DI$95:$DI$95</definedName>
    <definedName name="BG_Del" hidden="1">15</definedName>
    <definedName name="BG_Ins" hidden="1">4</definedName>
    <definedName name="BG_Mod" hidden="1">6</definedName>
    <definedName name="bg_ส่วนกลาง" hidden="1">[26]MONTHLY!$DL$20:$DL$94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lance" hidden="1">{#N/A,#N/A,TRUE,"M [OS-05]-00(1)";#N/A,#N/A,TRUE,"M [OS-05]-00(1)"}</definedName>
    <definedName name="BLPH1" hidden="1">[27]Sheet1!$A$3</definedName>
    <definedName name="BLPH2" hidden="1">[27]Sheet1!$D$3</definedName>
    <definedName name="BLPH3" hidden="1">[27]Sheet2!$A$3</definedName>
    <definedName name="BLPH4" hidden="1">[27]Sheet2!$D$3</definedName>
    <definedName name="BLPH5" hidden="1">[27]Sheet3!$A$3</definedName>
    <definedName name="BLPH6" hidden="1">[27]Sheet3!$F$3</definedName>
    <definedName name="BLPH7" hidden="1">[28]Sheet1!$A$3</definedName>
    <definedName name="BLPH8" hidden="1">[28]Sheet1!$D$3</definedName>
    <definedName name="book" hidden="1">#REF!</definedName>
    <definedName name="BOY" hidden="1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tseyb" hidden="1">#REF!</definedName>
    <definedName name="BUA" hidden="1">{"conso",#N/A,FALSE,"cash flow"}</definedName>
    <definedName name="cafe" hidden="1">{"conso",#N/A,FALSE,"cash flow"}</definedName>
    <definedName name="Cal" hidden="1">{"conso",#N/A,FALSE,"cash flow"}</definedName>
    <definedName name="Cal.Dep." hidden="1">{"cashflow",#N/A,FALSE,"cash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{#N/A,#N/A,FALSE,"PROJPACK"}</definedName>
    <definedName name="CBWorkbookPriority" hidden="1">-911611058</definedName>
    <definedName name="cdsadfew" hidden="1">{"conso",#N/A,FALSE,"cash flow"}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f" hidden="1">{"cashflow",#N/A,FALSE,"cash flow"}</definedName>
    <definedName name="cfde" hidden="1">{"cashflow",#N/A,FALSE,"cash flow"}</definedName>
    <definedName name="chai" hidden="1">{"conso",#N/A,FALSE,"cash flow"}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mist" hidden="1">{#N/A,#N/A,FALSE,"Eff-SSC2"}</definedName>
    <definedName name="chutikarn" hidden="1">{#N/A,#N/A,FALSE,"Eff-SSC2"}</definedName>
    <definedName name="CIQWBGuid" hidden="1">"9ef892f2-2d2c-44f1-91c8-3a9200cdb64d"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" hidden="1">{"cashflow",#N/A,FALSE,"cash flow"}</definedName>
    <definedName name="Coedfjoaesf" hidden="1">{"cashflow",#N/A,FALSE,"cash flow"}</definedName>
    <definedName name="col">#REF!</definedName>
    <definedName name="ControlRef">'[24]HR-10'!$A$14</definedName>
    <definedName name="controlreference">'[24]HR-10'!$A$13</definedName>
    <definedName name="Copyright" hidden="1">"© 1995 Worley Limited"</definedName>
    <definedName name="Costomer_Type">[23]Sheet1!#REF!</definedName>
    <definedName name="CPP" hidden="1">{"cashflow",#N/A,FALSE,"cash flow"}</definedName>
    <definedName name="csd" hidden="1">{#N/A,#N/A,FALSE,"Eff-SSC2"}</definedName>
    <definedName name="cu" hidden="1">{"conso",#N/A,FALSE,"cash flow"}</definedName>
    <definedName name="CURVE" hidden="1">{#N/A,#N/A,FALSE,"COVER1.XLS ";#N/A,#N/A,FALSE,"RACT1.XLS";#N/A,#N/A,FALSE,"RACT2.XLS";#N/A,#N/A,FALSE,"ECCMP";#N/A,#N/A,FALSE,"WELDER.XLS"}</definedName>
    <definedName name="Customer_Group">[23]Sheet1!#REF!</definedName>
    <definedName name="Customer_Type">[23]Sheet1!#REF!</definedName>
    <definedName name="cut" hidden="1">{"'Eng (page2)'!$A$1:$D$52"}</definedName>
    <definedName name="cutoff" hidden="1">{"cashflow",#N/A,FALSE,"cash flow"}</definedName>
    <definedName name="cv">[23]Add!#REF!</definedName>
    <definedName name="cv0">[23]Add!#REF!</definedName>
    <definedName name="cvb" hidden="1">{#N/A,#N/A,FALSE,"Eff-SSC2"}</definedName>
    <definedName name="CVCV" hidden="1">{#VALUE!,#N/A,FALSE,0}</definedName>
    <definedName name="CVT0">[18]TMO08!#REF!</definedName>
    <definedName name="cxcw" hidden="1">{"cashflow",#N/A,FALSE,"cash flow"}</definedName>
    <definedName name="cxgh" hidden="1">{#N/A,#N/A,FALSE,"Eff-SSC2"}</definedName>
    <definedName name="cxz" hidden="1">{"cashflow",#N/A,FALSE,"cash flow"}</definedName>
    <definedName name="d" hidden="1">{"conso",#N/A,FALSE,"cash flow"}</definedName>
    <definedName name="d_1" hidden="1">{"conso",#N/A,FALSE,"cash flow"}</definedName>
    <definedName name="d_2" hidden="1">{"conso",#N/A,FALSE,"cash flow"}</definedName>
    <definedName name="dang" hidden="1">{"'预算表1 '!$A$3:$M$11"}</definedName>
    <definedName name="_xlnm.Database">#REF!</definedName>
    <definedName name="dcd" hidden="1">{"cashflow",#N/A,FALSE,"cash flow"}</definedName>
    <definedName name="dd" hidden="1">{"conso",#N/A,FALSE,"cash flow"}</definedName>
    <definedName name="ddddd" hidden="1">{#N/A,#N/A,FALSE,"Sheet1"}</definedName>
    <definedName name="dddddd" hidden="1">{"'Eng (page2)'!$A$1:$D$52"}</definedName>
    <definedName name="ddddddddd" hidden="1">{"'Eng (page2)'!$A$1:$D$52"}</definedName>
    <definedName name="dddddddddd" hidden="1">'[29]C-3'!$C$81</definedName>
    <definedName name="ddddddddddddd" hidden="1">{#N/A,#N/A,FALSE,"Eff-SSC2"}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e" hidden="1">{"conso",#N/A,FALSE,"cash flow"}</definedName>
    <definedName name="dec" hidden="1">{"cashflow",#N/A,FALSE,"cash flow"}</definedName>
    <definedName name="Depp" hidden="1">{"cashflow",#N/A,FALSE,"cash flow"}</definedName>
    <definedName name="det" hidden="1">{"cashflow",#N/A,FALSE,"cash flow"}</definedName>
    <definedName name="dew" hidden="1">{"'Model'!$A$1:$N$53"}</definedName>
    <definedName name="df" hidden="1">{"'现金流量表（全部投资）'!$B$4:$P$23"}</definedName>
    <definedName name="dfdsac" hidden="1">{"conso",#N/A,FALSE,"cash flow"}</definedName>
    <definedName name="dfe" hidden="1">{"cashflow",#N/A,FALSE,"cash flow"}</definedName>
    <definedName name="dfhd" hidden="1">#REF!</definedName>
    <definedName name="dfsawa" hidden="1">#REF!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klsfj" hidden="1">{"conso",#N/A,FALSE,"cash flow"}</definedName>
    <definedName name="DONGN" hidden="1">{"'预算表1 '!$A$3:$M$11"}</definedName>
    <definedName name="dooe" hidden="1">{"'Eng (page2)'!$A$1:$D$52"}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acew" hidden="1">{"conso",#N/A,FALSE,"cash flow"}</definedName>
    <definedName name="dsddfs" hidden="1">{"cashflow",#N/A,FALSE,"cash flow"}</definedName>
    <definedName name="dsew" hidden="1">{"cashflow",#N/A,FALSE,"cash flow"}</definedName>
    <definedName name="dsfv" hidden="1">#REF!</definedName>
    <definedName name="dsg" hidden="1">{"'Model'!$A$1:$N$53"}</definedName>
    <definedName name="dssbfeq" hidden="1">#N/A</definedName>
    <definedName name="dswqwa" hidden="1">#REF!</definedName>
    <definedName name="dv" hidden="1">{#N/A,#N/A,FALSE,"Eff-SSC2"}</definedName>
    <definedName name="E" hidden="1">{"cashflow",#N/A,FALSE,"cash flow"}</definedName>
    <definedName name="e3eelephant" hidden="1">{"'Model'!$A$1:$N$53"}</definedName>
    <definedName name="e5c2" hidden="1">{"'Income Statement'!$D$96:$E$101"}</definedName>
    <definedName name="e65t" hidden="1">{"'Eng (page2)'!$A$1:$D$52"}</definedName>
    <definedName name="e8e8" hidden="1">{"'Eng (page2)'!$A$1:$D$52"}</definedName>
    <definedName name="ea" hidden="1">#REF!</definedName>
    <definedName name="ED" hidden="1">[30]MONTHLY!$DB$20:$DB$94</definedName>
    <definedName name="edWFQA" hidden="1">#REF!</definedName>
    <definedName name="eeafecs" hidden="1">{"'Eng (page2)'!$A$1:$D$52"}</definedName>
    <definedName name="eeeeee" hidden="1">{"'Summary'!$A$1:$J$46"}</definedName>
    <definedName name="eeeeeeeee" hidden="1">{"'Income Statement'!$D$96:$E$101"}</definedName>
    <definedName name="EEPE" hidden="1">{"'Summary'!$A$1:$J$46"}</definedName>
    <definedName name="EEQ" hidden="1">{"'Summary'!$A$1:$J$46"}</definedName>
    <definedName name="eg2wr3gwf" hidden="1">{#N/A,#N/A,FALSE,"Sheet1"}</definedName>
    <definedName name="egfeqgegeg" hidden="1">#N/A</definedName>
    <definedName name="egre" hidden="1">#REF!</definedName>
    <definedName name="Entertain" hidden="1">{"closed",#N/A,FALSE,"Consolidated Products - Budget";"expanded",#N/A,FALSE,"Consolidated Products - Budget"}</definedName>
    <definedName name="epf" hidden="1">{"'Model'!$A$1:$N$53"}</definedName>
    <definedName name="eq5q5" hidden="1">{"'Income Statement'!$D$96:$E$101"}</definedName>
    <definedName name="eqq" hidden="1">{"cashflow",#N/A,FALSE,"cash flow"}</definedName>
    <definedName name="eqq_5" hidden="1">{"cashflow",#N/A,FALSE,"cash flow"}</definedName>
    <definedName name="equity" hidden="1">#REF!</definedName>
    <definedName name="erdfg" hidden="1">{#N/A,#N/A,FALSE,"Eff-SSC2"}</definedName>
    <definedName name="ere" hidden="1">{"cashflow",#N/A,FALSE,"cash flow"}</definedName>
    <definedName name="ergg" hidden="1">{#N/A,#N/A,FALSE,"Eff-SSC2"}</definedName>
    <definedName name="ergq" hidden="1">#REF!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rui" hidden="1">{"'Model'!$A$1:$N$53"}</definedName>
    <definedName name="ervev" hidden="1">#REF!</definedName>
    <definedName name="erytrthy" hidden="1">#REF!</definedName>
    <definedName name="esgtwhwrh" hidden="1">#N/A</definedName>
    <definedName name="eth" hidden="1">{#N/A,#N/A,FALSE,"Eff-SSC2"}</definedName>
    <definedName name="etrgh" hidden="1">#REF!</definedName>
    <definedName name="EV__LASTREFTIME__" hidden="1">38898.4078935185</definedName>
    <definedName name="Event_Type">[23]Sheet1!#REF!</definedName>
    <definedName name="evv" hidden="1">{"cashflow",#N/A,FALSE,"cash flow"}</definedName>
    <definedName name="ew" hidden="1">{"kpi",#N/A,FALSE,"KPI"}</definedName>
    <definedName name="ewe" hidden="1">{"'Model'!$A$1:$N$53"}</definedName>
    <definedName name="ewew" hidden="1">{"cashflow",#N/A,FALSE,"cash flow"}</definedName>
    <definedName name="ewew_5" hidden="1">{"cashflow",#N/A,FALSE,"cash flow"}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t" hidden="1">#REF!</definedName>
    <definedName name="ex" hidden="1">{"conso",#N/A,FALSE,"cash flow"}</definedName>
    <definedName name="ExactAddinConnection" hidden="1">"003"</definedName>
    <definedName name="ExactAddinConnection.001" hidden="1">"TMIDB1;001;accap;1"</definedName>
    <definedName name="ExactAddinConnection.002" hidden="1">"CPNT01;002;mengtalekk;1"</definedName>
    <definedName name="ExactAddinConnection.003" hidden="1">"CPNT01;003;anchalee.s;1"</definedName>
    <definedName name="ExactAddinConnection.998" hidden="1">"wong109178-1;998;chey109859;1"</definedName>
    <definedName name="ExactAddinReports" hidden="1">17</definedName>
    <definedName name="EY" hidden="1">{"cashflow",#N/A,FALSE,"cash flow"}</definedName>
    <definedName name="eyu" hidden="1">{#N/A,#N/A,FALSE,"Eff-SSC2"}</definedName>
    <definedName name="F" hidden="1">{"cashflow",#N/A,FALSE,"cash flow"}</definedName>
    <definedName name="fafhiodsai" hidden="1">{"'Model'!$A$1:$N$53"}</definedName>
    <definedName name="fbdfzdb" hidden="1">#REF!</definedName>
    <definedName name="fcdhfgh" hidden="1">{"conso",#N/A,FALSE,"cash flow"}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kjgsl" hidden="1">{"cashflow",#N/A,FALSE,"cash flow"}</definedName>
    <definedName name="FFD" hidden="1">[31]A!#REF!</definedName>
    <definedName name="fffffffffff" hidden="1">{"'Model'!$A$1:$N$53"}</definedName>
    <definedName name="fgff" hidden="1">{#N/A,#N/A,TRUE,"SUM";#N/A,#N/A,TRUE,"EE";#N/A,#N/A,TRUE,"AC";#N/A,#N/A,TRUE,"SN"}</definedName>
    <definedName name="fgt" hidden="1">{"'Model'!$A$1:$N$53"}</definedName>
    <definedName name="fill" hidden="1">#REF!</definedName>
    <definedName name="Fix" hidden="1">{"'Model'!$A$1:$N$53"}</definedName>
    <definedName name="fpa" hidden="1">{#N/A,#N/A,FALSE,"PCS"}</definedName>
    <definedName name="FR" hidden="1">#REF!</definedName>
    <definedName name="frgfewq" hidden="1">{#N/A,#N/A,FALSE,"Sheet1"}</definedName>
    <definedName name="fse" hidden="1">{"'Model'!$A$1:$N$53"}</definedName>
    <definedName name="fss" hidden="1">[5]MONTHLY!$DI$20:$DI$94</definedName>
    <definedName name="fw" hidden="1">{"'Income Statement'!$D$96:$E$101"}</definedName>
    <definedName name="fwegew2" hidden="1">{#N/A,#N/A,FALSE,"Sheet1"}</definedName>
    <definedName name="g" hidden="1">#N/A</definedName>
    <definedName name="gaeg" hidden="1">{"'Model'!$A$1:$N$53"}</definedName>
    <definedName name="gbh" hidden="1">{"'Model'!$A$1:$N$53"}</definedName>
    <definedName name="gd" hidden="1">{"cashflow",#N/A,FALSE,"cash flow"}</definedName>
    <definedName name="gde" hidden="1">{"'Income Statement'!$D$96:$E$101"}</definedName>
    <definedName name="ge" hidden="1">{"'Model'!$A$1:$N$53"}</definedName>
    <definedName name="ge.conso." hidden="1">{"conso",#N/A,FALSE,"cash flow"}</definedName>
    <definedName name="ges" hidden="1">{"'Model'!$A$1:$N$53"}</definedName>
    <definedName name="gfbnml" hidden="1">#REF!</definedName>
    <definedName name="GGGGGG" hidden="1">[32]MONTHLY!$DB$20:$DB$94</definedName>
    <definedName name="gggggggggggggggt" hidden="1">{#N/A,#N/A,FALSE,"Eff-SSC2"}</definedName>
    <definedName name="gh" hidden="1">{"'预算表1 '!$A$3:$M$11"}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IG" hidden="1">{#N/A,#N/A,FALSE,"Sheet1"}</definedName>
    <definedName name="GJ" hidden="1">{"'Income Statement'!$D$96:$E$101"}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ongcheng" hidden="1">{"'预算表1 '!$A$3:$M$11"}</definedName>
    <definedName name="GOP" hidden="1">{#N/A,#N/A,FALSE,"Sheet1"}</definedName>
    <definedName name="GOT" hidden="1">{#N/A,#N/A,FALSE,"Sheet1"}</definedName>
    <definedName name="Group">[23]Sheet1!#REF!</definedName>
    <definedName name="gtr" hidden="1">{#N/A,#N/A,FALSE,"Eff-SSC2"}</definedName>
    <definedName name="gtregtrtr" hidden="1">{#N/A,#N/A,FALSE,"Eff-SSC2"}</definedName>
    <definedName name="gtrrrrrrr" hidden="1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hidden="1">{#N/A,#N/A,TRUE,"Config1";#N/A,#N/A,TRUE,"Config2";#N/A,#N/A,TRUE,"Config3";#N/A,#N/A,TRUE,"Config4";#N/A,#N/A,TRUE,"Config5";#N/A,#N/A,TRUE,"Config6";#N/A,#N/A,TRUE,"Config7"}</definedName>
    <definedName name="gun" hidden="1">{#N/A,#N/A,FALSE,"Variables";#N/A,#N/A,FALSE,"NPV Cashflows NZ$";#N/A,#N/A,FALSE,"Cashflows NZ$"}</definedName>
    <definedName name="h" hidden="1">{"conso",#N/A,FALSE,"cash flow"}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g" hidden="1">{"cashflow",#N/A,FALSE,"cash flow"}</definedName>
    <definedName name="hgdruiuyioe5nhio" hidden="1">#REF!</definedName>
    <definedName name="hgf" hidden="1">{"'现金流量表（全部投资）'!$B$4:$P$23"}</definedName>
    <definedName name="hggi" hidden="1">#REF!</definedName>
    <definedName name="HGH" hidden="1">[30]MONTHLY!$DL$95:$DL$95</definedName>
    <definedName name="hh" hidden="1">{"conso",#N/A,FALSE,"cash flow"}</definedName>
    <definedName name="hijo" hidden="1">{"'Eng (page2)'!$A$1:$D$52"}</definedName>
    <definedName name="HIP" hidden="1">{#N/A,#N/A,FALSE,"Sheet1"}</definedName>
    <definedName name="hitech" hidden="1">#REF!</definedName>
    <definedName name="hiuhl" hidden="1">{"'Model'!$A$1:$N$53"}</definedName>
    <definedName name="hj" hidden="1">{"conso",#N/A,FALSE,"cash flow"}</definedName>
    <definedName name="hjk" hidden="1">#REF!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NHJ" hidden="1">#REF!</definedName>
    <definedName name="HOP" hidden="1">{#N/A,#N/A,FALSE,"Sheet1"}</definedName>
    <definedName name="hqqq" hidden="1">{"cashflow",#N/A,FALSE,"cash flow"}</definedName>
    <definedName name="HRH" hidden="1">#REF!</definedName>
    <definedName name="HRHRH" hidden="1">#REF!</definedName>
    <definedName name="hter" hidden="1">{"'Model'!$A$1:$N$53"}</definedName>
    <definedName name="HTH" hidden="1">#REF!</definedName>
    <definedName name="HTM_L" hidden="1">{"'预算表1 '!$A$3:$M$11"}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D" hidden="1">{"'预算表1 '!$A$3:$M$11"}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TRH" hidden="1">#REF!</definedName>
    <definedName name="hu" hidden="1">{"cashflow",#N/A,FALSE,"cash flow"}</definedName>
    <definedName name="hvlpp" hidden="1">#N/A</definedName>
    <definedName name="hwwki" hidden="1">{"conso",#N/A,FALSE,"cash flow"}</definedName>
    <definedName name="I" hidden="1">{"cashflow",#N/A,FALSE,"cash flow"}</definedName>
    <definedName name="II" hidden="1">{"cashflow",#N/A,FALSE,"cash flow"}</definedName>
    <definedName name="iiii" hidden="1">{#N/A,#N/A,FALSE,"Eff-SSC2"}</definedName>
    <definedName name="IIIII" hidden="1">{"cashflow",#N/A,FALSE,"cash flow"}</definedName>
    <definedName name="iiiiii" hidden="1">{"'Model'!$A$1:$N$53"}</definedName>
    <definedName name="IN" hidden="1">{"conso",#N/A,FALSE,"cash flow"}</definedName>
    <definedName name="invert_e" hidden="1">{"'SCBMF'!$A$1:$I$51","'SCBDA'!$A$1:$I$45","'SCBBA'!$A$1:$I$37"}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RATE" hidden="1">"c2192"</definedName>
    <definedName name="IQ_CONVERT" hidden="1">"c2536"</definedName>
    <definedName name="IQ_CONVERT_PCT" hidden="1">"c2537"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D_GUARANTEED_US_FDIC" hidden="1">"c6404"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43467.7087615741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39779.4527893519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OWN" hidden="1">"c1153"</definedName>
    <definedName name="IQ_SECURITY_RESELL" hidden="1">"c1154"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Z_SCORE" hidden="1">"c1339"</definedName>
    <definedName name="iriul" hidden="1">'[1]PS-1995'!#REF!</definedName>
    <definedName name="IUIRFFFR" hidden="1">#REF!</definedName>
    <definedName name="iy" hidden="1">{#N/A,#N/A,FALSE,"Eff-SSC2"}</definedName>
    <definedName name="J" hidden="1">#REF!</definedName>
    <definedName name="Jas" hidden="1">{"'Feb 99'!$A$1:$G$30"}</definedName>
    <definedName name="jdskjsdfdsjf" hidden="1">{"conso",#N/A,FALSE,"cash flow"}</definedName>
    <definedName name="jewkoa2" hidden="1">{"cashflow",#N/A,FALSE,"cash flow"}</definedName>
    <definedName name="jffgj" hidden="1">#REF!</definedName>
    <definedName name="jfkd" hidden="1">{"'Eng (page2)'!$A$1:$D$52"}</definedName>
    <definedName name="JGL" hidden="1">{"'Income Statement'!$D$96:$E$101"}</definedName>
    <definedName name="jhgj" hidden="1">{"COST",#N/A,FALSE,"SYNTHESE";"MARGIN",#N/A,FALSE,"SYNTHESE";"LOT_COM",#N/A,FALSE,"SYNTHESE"}</definedName>
    <definedName name="jibno" hidden="1">#REF!</definedName>
    <definedName name="jijiji" hidden="1">{"'Model'!$A$1:$N$53"}</definedName>
    <definedName name="jin" hidden="1">{"'Eng (page2)'!$A$1:$D$52"}</definedName>
    <definedName name="jjj" hidden="1">[33]A!#REF!</definedName>
    <definedName name="jjjjjjjjjjj" hidden="1">{"'Model'!$A$1:$N$53"}</definedName>
    <definedName name="jjjjjjjjjjjjjjjjj" hidden="1">{"'Model'!$A$1:$N$53"}</definedName>
    <definedName name="JKKK" hidden="1">#REF!</definedName>
    <definedName name="JKL" hidden="1">#REF!</definedName>
    <definedName name="jkmhcd" hidden="1">{"'Eng (page2)'!$A$1:$D$52"}</definedName>
    <definedName name="ju\" hidden="1">{"cashflow",#N/A,FALSE,"cash flow"}</definedName>
    <definedName name="july" hidden="1">#REF!</definedName>
    <definedName name="jun" hidden="1">{"cashflow",#N/A,FALSE,"cash flow"}</definedName>
    <definedName name="K2a" hidden="1">{#N/A,#N/A,FALSE,"Sheet1"}</definedName>
    <definedName name="k9k" hidden="1">#REF!</definedName>
    <definedName name="KAA" hidden="1">{#N/A,#N/A,FALSE,"Sheet1"}</definedName>
    <definedName name="kaka" hidden="1">{"'Income Statement'!$D$96:$E$101"}</definedName>
    <definedName name="KB" hidden="1">{#N/A,#N/A,FALSE,"Sheet1"}</definedName>
    <definedName name="KHJGDFGFHGHJ" hidden="1">{"cashflow",#N/A,FALSE,"cash flow"}</definedName>
    <definedName name="ki" hidden="1">{"'Model'!$A$1:$N$53"}</definedName>
    <definedName name="KICK" hidden="1">{#N/A,#N/A,FALSE,"Sheet1"}</definedName>
    <definedName name="kie" hidden="1">{"'Eng (page2)'!$A$1:$D$52"}</definedName>
    <definedName name="kkkk" hidden="1">{"cashflow",#N/A,FALSE,"cash flow"}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{"cashflow",#N/A,FALSE,"cash flow"}</definedName>
    <definedName name="ldp" hidden="1">{"'Model'!$A$1:$N$53"}</definedName>
    <definedName name="lek" hidden="1">{"Physical Count Securities",#N/A,FALSE,"BFIT B&amp;D Valuation"}</definedName>
    <definedName name="les" hidden="1">[34]MONTHLY!$DL$95:$DL$95</definedName>
    <definedName name="lfo" hidden="1">{"'Model'!$A$1:$N$53"}</definedName>
    <definedName name="lgo" hidden="1">{"'Model'!$A$1:$N$53"}</definedName>
    <definedName name="lgp" hidden="1">{"'Model'!$A$1:$N$53"}</definedName>
    <definedName name="lhin" hidden="1">{"'Eng (page2)'!$A$1:$D$52"}</definedName>
    <definedName name="lhp" hidden="1">{"'Model'!$A$1:$N$53"}</definedName>
    <definedName name="LIK" hidden="1">{#N/A,#N/A,FALSE,"Sheet1"}</definedName>
    <definedName name="limcount" hidden="1">2</definedName>
    <definedName name="liult" hidden="1">#REF!</definedName>
    <definedName name="ll.cashflow." hidden="1">{"cashflow",#N/A,FALSE,"cash flow"}</definedName>
    <definedName name="lloo" hidden="1">#REF!</definedName>
    <definedName name="lo" hidden="1">{"'Model'!$A$1:$N$53"}</definedName>
    <definedName name="lok" hidden="1">{#N/A,#N/A,TRUE,"M [OS-05]-00(1)"}</definedName>
    <definedName name="lop" hidden="1">{"'Model'!$A$1:$N$53"}</definedName>
    <definedName name="lowsulfurdiesel" hidden="1">{"PAGE1",#N/A,FALSE,"YIELDS";"PAGE2",#N/A,FALSE,"YIELDS";"PAGE3",#N/A,FALSE,"YIELDS"}</definedName>
    <definedName name="lso" hidden="1">{"'Model'!$A$1:$N$53"}</definedName>
    <definedName name="lu6uluyl" hidden="1">#REF!</definedName>
    <definedName name="LUCK" hidden="1">{#N/A,#N/A,FALSE,"Sheet1"}</definedName>
    <definedName name="luil" hidden="1">{#N/A,#N/A,FALSE,"Eff-SSC2"}</definedName>
    <definedName name="lvjksdl" hidden="1">{"conso",#N/A,FALSE,"cash flow"}</definedName>
    <definedName name="lyluey" hidden="1">#REF!</definedName>
    <definedName name="M" hidden="1">{"cashflow",#N/A,FALSE,"cash flow"}</definedName>
    <definedName name="m." hidden="1">{"conso",#N/A,FALSE,"cash flow"}</definedName>
    <definedName name="MH" hidden="1">{#N/A,#N/A,FALSE,"Eff-SSC2"}</definedName>
    <definedName name="min" hidden="1">{"'Feb 99'!$A$1:$G$30"}</definedName>
    <definedName name="mks" hidden="1">{"'Model'!$A$1:$N$53"}</definedName>
    <definedName name="mlk" hidden="1">{"cashflow",#N/A,FALSE,"cash flow"}</definedName>
    <definedName name="mlkmlkm" hidden="1">{"cashflow",#N/A,FALSE,"cash flow"}</definedName>
    <definedName name="monmon" hidden="1">{"'Model'!$A$1:$N$53"}</definedName>
    <definedName name="mun" hidden="1">{"'Model'!$A$1:$N$53"}</definedName>
    <definedName name="nbm" hidden="1">{#N/A,#N/A,FALSE,"Eff-SSC2"}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i" hidden="1">{"conso",#N/A,FALSE,"cash flow"}</definedName>
    <definedName name="nid" hidden="1">{"'Model'!$A$1:$N$53"}</definedName>
    <definedName name="nil" hidden="1">{"'Model'!$A$1:$N$53"}</definedName>
    <definedName name="nn" hidden="1">{"'Model'!$A$1:$N$53"}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{"conso",#N/A,FALSE,"cash flow"}</definedName>
    <definedName name="nok" hidden="1">#REF!</definedName>
    <definedName name="NSJ" hidden="1">{"cashflow",#N/A,FALSE,"cash flow"}</definedName>
    <definedName name="nso" hidden="1">{#N/A,#N/A,FALSE,"PROJPACK"}</definedName>
    <definedName name="nu" hidden="1">{"cashflow",#N/A,FALSE,"cash flow"}</definedName>
    <definedName name="nu." hidden="1">{"cashflow",#N/A,FALSE,"cash flow"}</definedName>
    <definedName name="nut" hidden="1">[35]A!#REF!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{"cashflow",#N/A,FALSE,"cash flow"}</definedName>
    <definedName name="OCT" hidden="1">#REF!</definedName>
    <definedName name="oeoeoeoeo" hidden="1">{"'Model'!$A$1:$N$53"}</definedName>
    <definedName name="ok" hidden="1">{#N/A,#N/A,FALSE,"Eff-SSC2"}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pppp" hidden="1">{"'预算表1 '!$A$3:$M$11"}</definedName>
    <definedName name="orange" hidden="1">[36]MONTHLY!$DB$95:$DB$95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" hidden="1">{"conso",#N/A,FALSE,"cash flow"}</definedName>
    <definedName name="pae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t" hidden="1">[37]A!#REF!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pkpk" hidden="1">{"'Model'!$A$1:$N$53"}</definedName>
    <definedName name="plmo" hidden="1">[38]MONTHLY!$DL$20:$DL$94</definedName>
    <definedName name="poi" hidden="1">{#N/A,#N/A,FALSE,"Eff-SSC2"}</definedName>
    <definedName name="pom" hidden="1">#REF!</definedName>
    <definedName name="poopoopoo" hidden="1">{"'Model'!$A$1:$N$53"}</definedName>
    <definedName name="pop" hidden="1">{"cashflow",#N/A,FALSE,"cash flow"}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ppppppp" hidden="1">{"'Model'!$A$1:$N$53"}</definedName>
    <definedName name="_xlnm.Print_Area" localSheetId="4">'Page 10-11'!$A$1:$F$96</definedName>
    <definedName name="_xlnm.Print_Area" localSheetId="0">'Page 4-6'!$A$1:$J$135</definedName>
    <definedName name="_xlnm.Print_Area" localSheetId="2">'Page 8'!$A$1:$N$37</definedName>
    <definedName name="_xlnm.Print_Area" localSheetId="3">'Page 9'!$A$1:$K$28</definedName>
    <definedName name="PRJE1" hidden="1">{"'Eng (page2)'!$A$1:$D$52"}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{"cashflow",#N/A,FALSE,"cash flow"}</definedName>
    <definedName name="q2q" hidden="1">{"'预算表1 '!$A$3:$M$11"}</definedName>
    <definedName name="Q2WQ" hidden="1">#REF!</definedName>
    <definedName name="QA" hidden="1">{"conso",#N/A,FALSE,"cash flow"}</definedName>
    <definedName name="qaqa" hidden="1">{"conso",#N/A,FALSE,"cash flow"}</definedName>
    <definedName name="qaqa_5" hidden="1">{"conso",#N/A,FALSE,"cash flow"}</definedName>
    <definedName name="qaqas" hidden="1">{"cashflow",#N/A,FALSE,"cash flow"}</definedName>
    <definedName name="qaqas_5" hidden="1">{"cashflow",#N/A,FALSE,"cash flow"}</definedName>
    <definedName name="qaqasa" hidden="1">{"conso",#N/A,FALSE,"cash flow"}</definedName>
    <definedName name="qaqasa_5" hidden="1">{"conso",#N/A,FALSE,"cash flow"}</definedName>
    <definedName name="qaqass" hidden="1">{"conso",#N/A,FALSE,"cash flow"}</definedName>
    <definedName name="qaqass_5" hidden="1">{"conso",#N/A,FALSE,"cash flow"}</definedName>
    <definedName name="QAS" hidden="1">{"'预算表1 '!$A$3:$M$11"}</definedName>
    <definedName name="qdf">#REF!</definedName>
    <definedName name="qdm">#REF!</definedName>
    <definedName name="QE" hidden="1">{"cashflow",#N/A,FALSE,"cash flow"}</definedName>
    <definedName name="qegqeg" hidden="1">{#N/A,#N/A,FALSE,"Sheet1"}</definedName>
    <definedName name="qere" hidden="1">{#N/A,#N/A,FALSE,"Sheet1"}</definedName>
    <definedName name="qergq" hidden="1">#REF!</definedName>
    <definedName name="qf">#REF!</definedName>
    <definedName name="qh">#REF!</definedName>
    <definedName name="qm">#REF!</definedName>
    <definedName name="qmm">#REF!</definedName>
    <definedName name="qqqq" hidden="1">{"'预算表1 '!$A$3:$M$11"}</definedName>
    <definedName name="qqqqq" hidden="1">{"cashflow",#N/A,FALSE,"cash flow"}</definedName>
    <definedName name="qqqqqq" hidden="1">{"cashflow",#N/A,FALSE,"cash flow"}</definedName>
    <definedName name="qqqqqq_5" hidden="1">{"cashflow",#N/A,FALSE,"cash flow"}</definedName>
    <definedName name="qqqqqqqq" hidden="1">{"'Model'!$A$1:$N$53"}</definedName>
    <definedName name="qr" hidden="1">{#N/A,#N/A,FALSE,"Eff-SSC2"}</definedName>
    <definedName name="qra" hidden="1">{#N/A,#N/A,FALSE,"Eff-SSC2"}</definedName>
    <definedName name="qrqfr12fr" hidden="1">{#N/A,#N/A,FALSE,"Sheet1"}</definedName>
    <definedName name="qrrrr" hidden="1">{#N/A,#N/A,TRUE,"M [OS-05]-00(1)"}</definedName>
    <definedName name="qtq3t321t31t" hidden="1">{#N/A,#N/A,FALSE,"Sheet1"}</definedName>
    <definedName name="qw" hidden="1">#REF!</definedName>
    <definedName name="qwa" hidden="1">{"'Income Statement'!$D$96:$E$101"}</definedName>
    <definedName name="qwdwfc" hidden="1">#REF!</definedName>
    <definedName name="qwqwq" hidden="1">{"cashflow",#N/A,FALSE,"cash flow"}</definedName>
    <definedName name="qwqwq_5" hidden="1">{"cashflow",#N/A,FALSE,"cash flow"}</definedName>
    <definedName name="qwrfwe" hidden="1">{#N/A,#N/A,FALSE,"Eff-SSC2"}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w" hidden="1">{"'Income Statement'!$D$96:$E$101"}</definedName>
    <definedName name="rae" hidden="1">{"cashflow",#N/A,FALSE,"cash flow"}</definedName>
    <definedName name="RD" hidden="1">{"'Model'!$A$1:$N$53"}</definedName>
    <definedName name="rea" hidden="1">{"'Model'!$A$1:$N$53"}</definedName>
    <definedName name="RECQ207" hidden="1">{"Physical Count Securities",#N/A,FALSE,"BFIT B&amp;D Valuation"}</definedName>
    <definedName name="REF" hidden="1">#REF!</definedName>
    <definedName name="regq" hidden="1">{#N/A,#N/A,FALSE,"Eff-SSC2"}</definedName>
    <definedName name="rer" hidden="1">{"cashflow",#N/A,FALSE,"cash flow"}</definedName>
    <definedName name="rer_5" hidden="1">{"cashflow",#N/A,FALSE,"cash flow"}</definedName>
    <definedName name="rere" hidden="1">{"conso",#N/A,FALSE,"cash flow"}</definedName>
    <definedName name="rere_5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ve" hidden="1">{"'2003'!$A$1:$AH$6"}</definedName>
    <definedName name="ReviewMonitor">'[24]HR-10'!$A$22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" hidden="1">{"'Model'!$A$1:$N$53"}</definedName>
    <definedName name="rge" hidden="1">{"'Model'!$A$1:$N$53"}</definedName>
    <definedName name="rgt" hidden="1">{#N/A,#N/A,FALSE,"Eff-SSC2"}</definedName>
    <definedName name="rgtq" hidden="1">{#N/A,#N/A,FALSE,"Eff-SSC2"}</definedName>
    <definedName name="rhrt" hidden="1">#REF!</definedName>
    <definedName name="ROP" hidden="1">{#N/A,#N/A,FALSE,"Sheet1"}</definedName>
    <definedName name="ROT" hidden="1">{#N/A,#N/A,FALSE,"Sheet1"}</definedName>
    <definedName name="rp" hidden="1">{"'Model'!$A$1:$N$53"}</definedName>
    <definedName name="rqf1fr" hidden="1">{#N/A,#N/A,FALSE,"Sheet1"}</definedName>
    <definedName name="rrd" hidden="1">{"COST",#N/A,FALSE,"SYNTHESE";"MARGIN",#N/A,FALSE,"SYNTHESE";"LOT_COM",#N/A,FALSE,"SYNTHESE"}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rrrrrrrrrrrrrrrrrrr" hidden="1">#REF!</definedName>
    <definedName name="rt" hidden="1">{"'Eng (page2)'!$A$1:$D$52"}</definedName>
    <definedName name="rtfgh" hidden="1">{#N/A,#N/A,FALSE,"Eff-SSC2"}</definedName>
    <definedName name="rthb" hidden="1">#REF!</definedName>
    <definedName name="rthy" hidden="1">#REF!</definedName>
    <definedName name="rtynhj" hidden="1">{#N/A,#N/A,FALSE,"Eff-SSC2"}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yhetteh" hidden="1">#N/A</definedName>
    <definedName name="ryt" hidden="1">{"'Income Statement'!$D$96:$E$101"}</definedName>
    <definedName name="s" hidden="1">{"conso",#N/A,FALSE,"cash flow"}</definedName>
    <definedName name="sa" hidden="1">{"conso",#N/A,FALSE,"cash flow"}</definedName>
    <definedName name="SAE" hidden="1">{"'Eng (page2)'!$A$1:$D$52"}</definedName>
    <definedName name="SAF" hidden="1">{"cashflow",#N/A,FALSE,"cash flow"}</definedName>
    <definedName name="sal" hidden="1">{"conso",#N/A,FALSE,"cash flow"}</definedName>
    <definedName name="sala" hidden="1">{"conso",#N/A,FALSE,"cash flow"}</definedName>
    <definedName name="salary" hidden="1">{"cashflow",#N/A,FALSE,"cash flow"}</definedName>
    <definedName name="Sale1" hidden="1">{"revable",#N/A,FALSE,"REVABLE"}</definedName>
    <definedName name="sale2" hidden="1">{"hilight1",#N/A,FALSE,"HILIGHT1"}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hidden="1">Main.SAPF4Help()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dthyh" hidden="1">{"cashflow",#N/A,FALSE,"cash flow"}</definedName>
    <definedName name="sdhshd" hidden="1">{#N/A,#N/A,FALSE,"Sheet1"}</definedName>
    <definedName name="sdjt" hidden="1">#REF!</definedName>
    <definedName name="sdkdskdfsk" hidden="1">#REF!</definedName>
    <definedName name="sdrwewedrqw" hidden="1">[5]MONTHLY!$DI$95:$DI$95</definedName>
    <definedName name="sdsf" hidden="1">{"cashflow",#N/A,FALSE,"cash flow"}</definedName>
    <definedName name="sell" hidden="1">{"'Eng (page2)'!$A$1:$D$52"}</definedName>
    <definedName name="sencount" hidden="1">1</definedName>
    <definedName name="sep" hidden="1">{"conso",#N/A,FALSE,"cash flow"}</definedName>
    <definedName name="september" hidden="1">{"conso",#N/A,FALSE,"cash flow"}</definedName>
    <definedName name="sesa" hidden="1">{#N/A,#N/A,FALSE,"Sheet1"}</definedName>
    <definedName name="sfasf" hidden="1">{#N/A,#N/A,FALSE,"Sheet1"}</definedName>
    <definedName name="sfd" hidden="1">{"cashflow",#N/A,FALSE,"cash flow"}</definedName>
    <definedName name="sfdawgsrgedrhdthtfdjh" hidden="1">{"'Eng (page2)'!$A$1:$D$52"}</definedName>
    <definedName name="sfgrds" hidden="1">#REF!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sgswre" hidden="1">#N/A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oftware" hidden="1">{"'Eng (page2)'!$A$1:$D$52"}</definedName>
    <definedName name="Sort" hidden="1">#REF!</definedName>
    <definedName name="splendid" hidden="1">{"Physical Count Securities",#N/A,FALSE,"BFIT B&amp;D Valuation"}</definedName>
    <definedName name="srdtbyrn" hidden="1">#REF!</definedName>
    <definedName name="SS" hidden="1">{"Physical Count Securities",#N/A,FALSE,"BFIT B&amp;D Valuation"}</definedName>
    <definedName name="sss" hidden="1">{"'Eng (page2)'!$A$1:$D$52"}</definedName>
    <definedName name="ssss" hidden="1">{"conso",#N/A,FALSE,"cash flow"}</definedName>
    <definedName name="sssss" hidden="1">{"cashflow",#N/A,FALSE,"cash flow"}</definedName>
    <definedName name="stamp" hidden="1">{"'Eng (page2)'!$A$1:$D$52"}</definedName>
    <definedName name="sub">#REF!</definedName>
    <definedName name="supharatkabsuwan" hidden="1">{"cashflow",#N/A,FALSE,"cash flow"}</definedName>
    <definedName name="SUR" hidden="1">{"cashflow",#N/A,FALSE,"cash flow"}</definedName>
    <definedName name="suwit" hidden="1">#REF!</definedName>
    <definedName name="suwit11" hidden="1">#REF!</definedName>
    <definedName name="SV">#REF!</definedName>
    <definedName name="SVE" hidden="1">{#N/A,#N/A,FALSE,"Eff-SSC2"}</definedName>
    <definedName name="SVFctr14">#REF!</definedName>
    <definedName name="SVFctr15">#REF!</definedName>
    <definedName name="t" hidden="1">{"cashflow",#N/A,FALSE,"cash flow"}</definedName>
    <definedName name="t2g42" hidden="1">{#N/A,#N/A,FALSE,"Sheet1"}</definedName>
    <definedName name="tai" hidden="1">{"'Model'!$A$1:$N$53"}</definedName>
    <definedName name="TB95f9a018_c1c6_4ffd_8af6_67785da767c4" hidden="1">#REF!</definedName>
    <definedName name="TBb233dedc_fa17_45b0_b445_df15cea293db" hidden="1">#REF!</definedName>
    <definedName name="te" hidden="1">{"conso",#N/A,FALSE,"cash flow"}</definedName>
    <definedName name="teg" hidden="1">#REF!</definedName>
    <definedName name="Tem" hidden="1">{"'Income Statement'!$D$96:$E$101"}</definedName>
    <definedName name="TextRefCopyRangeCount" hidden="1">1</definedName>
    <definedName name="teyu" hidden="1">{#N/A,#N/A,FALSE,"Eff-SSC2"}</definedName>
    <definedName name="tg3t" hidden="1">#REF!</definedName>
    <definedName name="tgvrfgbv" hidden="1">#REF!</definedName>
    <definedName name="tjy" hidden="1">'[1]PS-1995'!#REF!</definedName>
    <definedName name="tom" hidden="1">{"'Eng (page2)'!$A$1:$D$52"}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PM" hidden="1">{#N/A,#N/A,FALSE,"Sheet1"}</definedName>
    <definedName name="tqert" hidden="1">#REF!</definedName>
    <definedName name="train" hidden="1">{#N/A,#N/A,TRUE,"Config1";#N/A,#N/A,TRUE,"Config2";#N/A,#N/A,TRUE,"Config3";#N/A,#N/A,TRUE,"Config4";#N/A,#N/A,TRUE,"Config5";#N/A,#N/A,TRUE,"Config6";#N/A,#N/A,TRUE,"Config7"}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C" hidden="1">{"cashflow",#N/A,FALSE,"cash flow"}</definedName>
    <definedName name="tre4r564t" hidden="1">{"'Eng (page2)'!$A$1:$D$52"}</definedName>
    <definedName name="treetree" hidden="1">{"'Model'!$A$1:$N$53"}</definedName>
    <definedName name="Trend" hidden="1">{"closed",#N/A,FALSE,"Consolidated Products - Budget";"expanded",#N/A,FALSE,"Consolidated Products - Budget"}</definedName>
    <definedName name="TREYE" hidden="1">#REF!</definedName>
    <definedName name="trryh" hidden="1">{#N/A,#N/A,FALSE,"Eff-SSC2"}</definedName>
    <definedName name="ttki" hidden="1">'[1]PS-1995'!#REF!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tt" hidden="1">{0,0,0,0}</definedName>
    <definedName name="tuk" hidden="1">{#N/A,#N/A,FALSE,"Eff-SSC2"}</definedName>
    <definedName name="tun" hidden="1">{"'Model'!$A$1:$N$53"}</definedName>
    <definedName name="ty" hidden="1">{"cashflow",#N/A,FALSE,"cash flow"}</definedName>
    <definedName name="tydi" hidden="1">{#N/A,#N/A,FALSE,"Eff-SSC2"}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tyun67" hidden="1">#REF!</definedName>
    <definedName name="tyuy" hidden="1">{"cashflow",#N/A,FALSE,"cash flow"}</definedName>
    <definedName name="uiij" hidden="1">{"cashflow",#N/A,FALSE,"cash flow"}</definedName>
    <definedName name="uirswegq" hidden="1">#REF!</definedName>
    <definedName name="ujj" hidden="1">{"'Eng (page2)'!$A$1:$D$52"}</definedName>
    <definedName name="ujvol" hidden="1">{#N/A,#N/A,FALSE,"Eff-SSC2"}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r" hidden="1">{"'Eng (page2)'!$A$1:$D$52"}</definedName>
    <definedName name="UsedIPE">'[24]HR-10'!$B$41</definedName>
    <definedName name="utt" hidden="1">{#N/A,#N/A,FALSE,"Eff-SSC2"}</definedName>
    <definedName name="utyl" hidden="1">{#N/A,#N/A,FALSE,"Eff-SSC2"}</definedName>
    <definedName name="uu" hidden="1">{"'Eng (page2)'!$A$1:$D$52"}</definedName>
    <definedName name="uuo" hidden="1">#REF!</definedName>
    <definedName name="uuuuuuuuu" hidden="1">{"conso",#N/A,FALSE,"cash flow"}</definedName>
    <definedName name="uyt" hidden="1">{"COST",#N/A,FALSE,"SYNTHESE";"MARGIN",#N/A,FALSE,"SYNTHESE";"LOT_COM",#N/A,FALSE,"SYNTHESE"}</definedName>
    <definedName name="V" hidden="1">{#N/A,#N/A,FALSE,"Sheet1"}</definedName>
    <definedName name="vbs" hidden="1">{"'Model'!$A$1:$N$53"}</definedName>
    <definedName name="vdcds" hidden="1">{"cashflow",#N/A,FALSE,"cash flow"}</definedName>
    <definedName name="veer" hidden="1">{#N/A,#N/A,FALSE,"Eff-SSC2"}</definedName>
    <definedName name="veevee" hidden="1">{"'Model'!$A$1:$N$53"}</definedName>
    <definedName name="vfayg" hidden="1">{"cashflow",#N/A,FALSE,"cash flow"}</definedName>
    <definedName name="viiuuiiu" hidden="1">#N/A</definedName>
    <definedName name="VKL" hidden="1">{#N/A,#N/A,FALSE,"Sheet1"}</definedName>
    <definedName name="VRP" hidden="1">{"'Feb 99'!$A$1:$G$30"}</definedName>
    <definedName name="VSA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" hidden="1">{"cashflow",#N/A,FALSE,"cash flow"}</definedName>
    <definedName name="w4y" hidden="1">{#N/A,#N/A,FALSE,"Eff-SSC2"}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na" hidden="1">{"'Model'!$A$1:$N$53"}</definedName>
    <definedName name="wd" hidden="1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f" hidden="1">#REF!</definedName>
    <definedName name="WDR.CONSO." hidden="1">{"conso",#N/A,FALSE,"cash flow"}</definedName>
    <definedName name="wdwd" hidden="1">#REF!</definedName>
    <definedName name="WE" hidden="1">'[1]PS-1995'!#REF!</definedName>
    <definedName name="wed" hidden="1">{"'Model'!$A$1:$N$53"}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g" hidden="1">{"'Model'!$A$1:$N$53"}</definedName>
    <definedName name="wegdfn" hidden="1">#REF!</definedName>
    <definedName name="weporupot4" hidden="1">#REF!</definedName>
    <definedName name="werwer" hidden="1">{"'Model'!$A$1:$N$53"}</definedName>
    <definedName name="WEWEWE" hidden="1">#REF!</definedName>
    <definedName name="wgfewqge" hidden="1">{#N/A,#N/A,FALSE,"Sheet1"}</definedName>
    <definedName name="wimol" hidden="1">{"conso",#N/A,FALSE,"cash flow"}</definedName>
    <definedName name="woan" hidden="1">{#N/A,#N/A,FALSE,"Sheet1"}</definedName>
    <definedName name="woodflow" hidden="1">{#N/A,#N/A,FALSE,"Variables";#N/A,#N/A,FALSE,"NPV Cashflows NZ$";#N/A,#N/A,FALSE,"Cashflows NZ$"}</definedName>
    <definedName name="wqqq" hidden="1">{"'Income Statement'!$D$96:$E$101"}</definedName>
    <definedName name="wqtqg3g" hidden="1">{#N/A,#N/A,FALSE,"Sheet1"}</definedName>
    <definedName name="wqw" hidden="1">{"'Model'!$A$1:$N$53"}</definedName>
    <definedName name="wqwqw" hidden="1">{"cashflow",#N/A,FALSE,"cash flow"}</definedName>
    <definedName name="wqwqw_5" hidden="1">{"cashflow",#N/A,FALSE,"cash flow"}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." hidden="1">{#N/A,#N/A,FALSE,"Eff-SSC2"}</definedName>
    <definedName name="wrn.AA." hidden="1">{#N/A,#N/A,TRUE,"M [OS-05]-00(1)"}</definedName>
    <definedName name="wrn.ALL." hidden="1">{"PAGE1",#N/A,FALSE,"YIELDS";"PAGE2",#N/A,FALSE,"YIELDS";"PAGE3",#N/A,FALSE,"YIELDS"}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ckup." hidden="1">{"financials",#N/A,FALSE,"BASIC";"interest",#N/A,FALSE,"BASIC";"leasing and financing",#N/A,FALSE,"BASIC";"returns back up",#N/A,FALSE,"BASIC"}</definedName>
    <definedName name="wrn.BALANCE." hidden="1">{"balance",#N/A,FALSE,"BALANCE"}</definedName>
    <definedName name="wrn.Balance._.Sheet." hidden="1">{"Balsheet",#N/A,FALSE,"BalSheet"}</definedName>
    <definedName name="wrn.bank._.model." hidden="1">{"banks",#N/A,FALSE,"BASIC"}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pack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rude." hidden="1">{"Padd1crd",#N/A,FALSE,"REFINERY";"padd2crd",#N/A,FALSE,"REFINERY";"padd3crd",#N/A,FALSE,"REFINERY";"padd4crd",#N/A,FALSE,"REFINERY";"padd5crd",#N/A,FALSE,"REFINERY"}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V_SYNTHESE." hidden="1">{"COST",#N/A,FALSE,"SYNTHESE";"MARGIN",#N/A,FALSE,"SYNTHESE";"LOT_COM",#N/A,FALSE,"SYNTHESE"}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raphdata." hidden="1">{#N/A,#N/A,FALSE,"GraphData"}</definedName>
    <definedName name="wrn.heavy." hidden="1">{"heavy",#N/A,FALSE,"CNTRYTYPE"}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lijan._.Print.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ncome." hidden="1">{"income",#N/A,FALSE,"INCOME"}</definedName>
    <definedName name="wrn.index." hidden="1">{"index",#N/A,FALSE,"INDEX"}</definedName>
    <definedName name="wrn.Input._.and._.Growths." hidden="1">{"Product Demands Input",#N/A,TRUE,"PRDEMPOR";"Annual Growth Rates",#N/A,TRUE,"PRDEMPOR"}</definedName>
    <definedName name="wrn.INSTALLATION." hidden="1">{#N/A,#N/A,FALSE,"Sheet1"}</definedName>
    <definedName name="wrn.KPI." hidden="1">{"kpi",#N/A,FALSE,"KPI"}</definedName>
    <definedName name="wrn.light._.sour." hidden="1">{"light sour",#N/A,FALSE,"CNTRYTYPE"}</definedName>
    <definedName name="wrn.Miscellaneous." hidden="1">{"Misc",#N/A,FALSE,"Misc"}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w._.York." hidden="1">{"NY PRICES",#N/A,FALSE,"CURRENT";"NY PRICES B",#N/A,FALSE,"CURRENT";"NY PRICES",#N/A,FALSE,"CONSTANT";"NY PRICES B",#N/A,FALSE,"CONSTANT"}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{#N/A,#N/A,FALSE,"Model";#N/A,#N/A,FALSE,"Division"}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._.Forma." hidden="1">{#N/A,#N/A,TRUE,"Cover";#N/A,#N/A,TRUE,"Ops2";#N/A,#N/A,TRUE,"MO&amp;M";#N/A,#N/A,TRUE,"Cost &amp; Draw";#N/A,#N/A,TRUE,"Debt Ser.Sch.";#N/A,#N/A,TRUE,"Depreciation"}</definedName>
    <definedName name="wrn.prodcon." hidden="1">{"closed",#N/A,FALSE,"Consolidated Products - Budget";"expanded",#N/A,FALSE,"Consolidated Products - Budget"}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Statement." hidden="1">{"profit",#N/A,FALSE,"Profit"}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hidden="1">{"sales",#N/A,FALSE,"Sales";"sales existing",#N/A,FALSE,"Sales";"sales rd1",#N/A,FALSE,"Sales";"sales rd2",#N/A,FALSE,"Sales"}</definedName>
    <definedName name="wrn.sales._.report." hidden="1">{"sales",#N/A,FALSE,"SALES"}</definedName>
    <definedName name="wrn.SAMPLE." hidden="1">{#N/A,#N/A,TRUE,"Crude";#N/A,#N/A,TRUE,"Products"}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UBREGION." hidden="1">{"SUBREGION",#N/A,FALSE,"CNTRYTYPE"}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itle._.Page." hidden="1">{"title",#N/A,FALSE,"title"}</definedName>
    <definedName name="wrn.total." hidden="1">{"total",#N/A,FALSE,"CNTRYTYPE"}</definedName>
    <definedName name="wrn.Tracking." hidden="1">{"tracking",#N/A,FALSE,"tracking"}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sn.backup1" hidden="1">{"financials",#N/A,FALSE,"BASIC";"interest",#N/A,FALSE,"BASIC";"leasing and financing",#N/A,FALSE,"BASIC";"returns back up",#N/A,FALSE,"BASIC"}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" hidden="1">{"cashflow",#N/A,FALSE,"cash flow"}</definedName>
    <definedName name="wwqq" hidden="1">{"cashflow",#N/A,FALSE,"cash flow"}</definedName>
    <definedName name="wwqq_5" hidden="1">{"cashflow",#N/A,FALSE,"cash flow"}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yez" hidden="1">{#N/A,#N/A,FALSE,"Eff-SSC2"}</definedName>
    <definedName name="x" hidden="1">{#N/A,#N/A,FALSE,"Sheet1"}</definedName>
    <definedName name="xaxa" hidden="1">{"cashflow",#N/A,FALSE,"cash flow"}</definedName>
    <definedName name="xaxa_5" hidden="1">{"cashflow",#N/A,FALSE,"cash flow"}</definedName>
    <definedName name="xaxasa" hidden="1">{"cashflow",#N/A,FALSE,"cash flow"}</definedName>
    <definedName name="xaxasa_5" hidden="1">{"cashflow",#N/A,FALSE,"cash flow"}</definedName>
    <definedName name="xaxax" hidden="1">{"cashflow",#N/A,FALSE,"cash flow"}</definedName>
    <definedName name="xaxax_5" hidden="1">{"cashflow",#N/A,FALSE,"cash flow"}</definedName>
    <definedName name="xazz" hidden="1">{"cashflow",#N/A,FALSE,"cash flow"}</definedName>
    <definedName name="xazz_5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5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[39]XREF!#REF!</definedName>
    <definedName name="XRefCopy12" hidden="1">#REF!</definedName>
    <definedName name="XRefCopy12Row" hidden="1">[39]XREF!#REF!</definedName>
    <definedName name="XRefCopy13" hidden="1">#REF!</definedName>
    <definedName name="XRefCopy13Row" hidden="1">[39]XREF!#REF!</definedName>
    <definedName name="XRefCopy14" hidden="1">#REF!</definedName>
    <definedName name="XRefCopy14Row" hidden="1">[39]XREF!#REF!</definedName>
    <definedName name="XRefCopy15" hidden="1">#REF!</definedName>
    <definedName name="XRefCopy15Row" hidden="1">[39]XREF!#REF!</definedName>
    <definedName name="XRefCopy16" hidden="1">#REF!</definedName>
    <definedName name="XRefCopy16Row" hidden="1">[39]XREF!#REF!</definedName>
    <definedName name="XRefCopy17" hidden="1">#REF!</definedName>
    <definedName name="XRefCopy17Row" hidden="1">[39]XREF!#REF!</definedName>
    <definedName name="XRefCopy18" hidden="1">#REF!</definedName>
    <definedName name="XRefCopy18Row" hidden="1">[39]XREF!#REF!</definedName>
    <definedName name="XRefCopy19" hidden="1">#REF!</definedName>
    <definedName name="XRefCopy19Row" hidden="1">[39]XREF!#REF!</definedName>
    <definedName name="XRefCopy1Row" hidden="1">[39]XREF!#REF!</definedName>
    <definedName name="XRefCopy2" hidden="1">'[40].4 Stock Option Expense'!$AX$2465</definedName>
    <definedName name="XRefCopy20" hidden="1">#REF!</definedName>
    <definedName name="XRefCopy20Row" hidden="1">[39]XREF!#REF!</definedName>
    <definedName name="XRefCopy21" hidden="1">#REF!</definedName>
    <definedName name="XRefCopy21Row" hidden="1">#REF!</definedName>
    <definedName name="XRefCopy22" hidden="1">#REF!</definedName>
    <definedName name="XRefCopy22Row" hidden="1">[39]XREF!#REF!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[40]XREF!$A$2:$IV$2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[39]XREF!#REF!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[39]XREF!#REF!</definedName>
    <definedName name="XRefCopy7" hidden="1">#REF!</definedName>
    <definedName name="XRefCopy7Row" hidden="1">[39]XREF!#REF!</definedName>
    <definedName name="XRefCopy8" hidden="1">#REF!</definedName>
    <definedName name="XRefCopy9" hidden="1">#REF!</definedName>
    <definedName name="XRefCopy9Row" hidden="1">#REF!</definedName>
    <definedName name="XRefCopyRangeCount" hidden="1">2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[41]XREF!#REF!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[39]XREF!#REF!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</definedName>
    <definedName name="xxxx" hidden="1">[34]MONTHLY!$DA$20:$DA$94</definedName>
    <definedName name="xxxxx" hidden="1">{"monthly",#N/A,FALSE,"GASODEM";"qtr to yr",#N/A,FALSE,"GASODEM"}</definedName>
    <definedName name="Y" hidden="1">{"cashflow",#N/A,FALSE,"cash flow"}</definedName>
    <definedName name="y4w3ey" hidden="1">{#N/A,#N/A,FALSE,"Eff-SSC2"}</definedName>
    <definedName name="y6etrsyfr" hidden="1">{#N/A,#N/A,FALSE,"Sheet1"}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nyin" hidden="1">{"'Model'!$A$1:$N$53"}</definedName>
    <definedName name="yiuok" hidden="1">#REF!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ki" hidden="1">{#N/A,#N/A,FALSE,"Eff-SSC2"}</definedName>
    <definedName name="ykk" hidden="1">#REF!</definedName>
    <definedName name="yo" hidden="1">#REF!</definedName>
    <definedName name="ytgj" hidden="1">{#N/A,#N/A,TRUE,"Config1";#N/A,#N/A,TRUE,"Config2";#N/A,#N/A,TRUE,"Config3";#N/A,#N/A,TRUE,"Config4";#N/A,#N/A,TRUE,"Config5";#N/A,#N/A,TRUE,"Config6";#N/A,#N/A,TRUE,"Config7"}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#REF!</definedName>
    <definedName name="yukr" hidden="1">{#N/A,#N/A,FALSE,"Eff-SSC2"}</definedName>
    <definedName name="yunmn" hidden="1">#REF!</definedName>
    <definedName name="yuo" hidden="1">#REF!</definedName>
    <definedName name="yuol" hidden="1">{#N/A,#N/A,FALSE,"Eff-SSC2"}</definedName>
    <definedName name="yuoro" hidden="1">{#N/A,#N/A,FALSE,"Eff-SSC2"}</definedName>
    <definedName name="yuuu" hidden="1">{"'预算表1 '!$A$3:$M$11"}</definedName>
    <definedName name="yy.Cashflow" hidden="1">{"cashflow",#N/A,FALSE,"cash flow"}</definedName>
    <definedName name="yytwq" hidden="1">{#N/A,#N/A,FALSE,"Eff-SSC2"}</definedName>
    <definedName name="Z_39BC5E81_0594_11D1_8C74_006097B34275_.wvu.FilterData" hidden="1">#N/A</definedName>
    <definedName name="Z_39BC5E82_0594_11D1_8C74_006097B34275_.wvu.FilterData" hidden="1">#N/A</definedName>
    <definedName name="Z_4B5573A2_25FD_11D1_8C74_006097B34275_.wvu.FilterData" hidden="1">#N/A</definedName>
    <definedName name="Z_4B5573A3_25FD_11D1_8C74_006097B34275_.wvu.FilterData" hidden="1">#N/A</definedName>
    <definedName name="Z_4C289101_0FD6_11D1_A510_006097B38048_.wvu.FilterData" hidden="1">#N/A</definedName>
    <definedName name="Z_4C854AA2_3991_11D1_8C74_006097B34275_.wvu.FilterData" hidden="1">#N/A</definedName>
    <definedName name="Z_4E9FC601_CB8F_11D0_8C74_006097B34275_.wvu.FilterData" hidden="1">#N/A</definedName>
    <definedName name="Z_6E0ADC42_F22D_11D0_8C74_006097B34275_.wvu.FilterData" hidden="1">#N/A</definedName>
    <definedName name="Z_7E0A45E1_0993_11D1_8C74_006097B34275_.wvu.FilterData" hidden="1">#N/A</definedName>
    <definedName name="Z_82212322_246D_11D1_8C74_006097B34275_.wvu.FilterData" hidden="1">#N/A</definedName>
    <definedName name="Z_B8175DE2_E97C_11D0_8C74_006097B34275_.wvu.FilterData" hidden="1">#N/A</definedName>
    <definedName name="Z_D75B71D3_AF7E_465D_A108_AA98354475F9_.wvu.Cols" hidden="1">#REF!,#REF!</definedName>
    <definedName name="Z_DCA8D884_2605_11D1_A510_006097B38048_.wvu.FilterData" hidden="1">#N/A</definedName>
    <definedName name="Z_E2699901_D040_11D0_A510_006097B38048_.wvu.FilterData" hidden="1">#N/A</definedName>
    <definedName name="zaxa" hidden="1">{"conso",#N/A,FALSE,"cash flow"}</definedName>
    <definedName name="zaxa_5" hidden="1">{"conso",#N/A,FALSE,"cash flow"}</definedName>
    <definedName name="zaza" hidden="1">{"conso",#N/A,FALSE,"cash flow"}</definedName>
    <definedName name="zaza_5" hidden="1">{"conso",#N/A,FALSE,"cash flow"}</definedName>
    <definedName name="zero" hidden="1">{"SIM Report",#N/A,FALSE,"Output";"Price Report",#N/A,FALSE,"Data Input "}</definedName>
    <definedName name="ZIYU" hidden="1">{"'预算表1 '!$A$3:$M$11"}</definedName>
    <definedName name="zqqq" hidden="1">{"cashflow",#N/A,FALSE,"cash flow"}</definedName>
    <definedName name="zz" hidden="1">{"cashflow",#N/A,FALSE,"cash flow"}</definedName>
    <definedName name="zZASWQWDEW" hidden="1">[42]AM_COST!#REF!</definedName>
    <definedName name="เ" hidden="1">[26]MONTHLY!$DB$95:$DB$95</definedName>
    <definedName name="เงินเดือน" hidden="1">{"'Eng (page2)'!$A$1:$D$52"}</definedName>
    <definedName name="เด" hidden="1">{"'Model'!$A$1:$N$53"}</definedName>
    <definedName name="เท" hidden="1">#REF!</definedName>
    <definedName name="เอ" hidden="1">[26]MONTHLY!$DA$20:$DA$94</definedName>
    <definedName name="แดดเก" hidden="1">{"'Model'!$A$1:$N$53"}</definedName>
    <definedName name="ไ" hidden="1">#REF!</definedName>
    <definedName name="ไพเ" hidden="1">{#N/A,#N/A,FALSE,"Eff-SSC2"}</definedName>
    <definedName name="กฟ" hidden="1">{"conso",#N/A,FALSE,"cash flow"}</definedName>
    <definedName name="กหหหห" hidden="1">#REF!</definedName>
    <definedName name="ฆ๋ฒ?ฏธ๋?" hidden="1">#REF!</definedName>
    <definedName name="งานระหว่างทำ" hidden="1">#REF!</definedName>
    <definedName name="ด" hidden="1">'[1]PS-1995'!#REF!</definedName>
    <definedName name="ดดดดดดดดดดดดดดดดดดด" hidden="1">{#N/A,#N/A,FALSE,"Eff-SSC2"}</definedName>
    <definedName name="ถีนส่" hidden="1">[34]MONTHLY!$DF$95:$DF$95</definedName>
    <definedName name="ทท" hidden="1">{"conso",#N/A,FALSE,"cash flow"}</definedName>
    <definedName name="ทั" hidden="1">#REF!</definedName>
    <definedName name="ผู้เข้าประชุมKz" hidden="1">{#N/A,#N/A,FALSE,"Eff-SSC2"}</definedName>
    <definedName name="ฟฟฟฟฟฟฟฟฟฟ" hidden="1">{#N/A,#N/A,FALSE,"Eff-SSC2"}</definedName>
    <definedName name="ฟภ์" hidden="1">#REF!</definedName>
    <definedName name="รเอน" hidden="1">[5]MONTHLY!$DB$95:$DB$95</definedName>
    <definedName name="ร้าร" hidden="1">[34]MONTHLY!$DL$20:$DL$94</definedName>
    <definedName name="ฤฎ๐" hidden="1">{"'Income Statement'!$D$96:$E$101"}</definedName>
    <definedName name="ส้" hidden="1">[5]MONTHLY!$DR$95:$DR$95</definedName>
    <definedName name="สบทร" hidden="1">{"'Model'!$A$1:$N$53"}</definedName>
    <definedName name="หีระ" hidden="1">#REF!</definedName>
    <definedName name="อพเพเ" hidden="1">{#N/A,#N/A,FALSE,"Eff-SSC2"}</definedName>
    <definedName name="ออม" hidden="1">[5]MONTHLY!$DI$95:$DI$95</definedName>
    <definedName name="าาา" hidden="1">{"'Model'!$A$1:$N$53"}</definedName>
    <definedName name="าาาา" hidden="1">{"'Model'!$A$1:$N$53"}</definedName>
    <definedName name="ๆด้ะ" hidden="1">[34]MONTHLY!$DB$20:$DB$94</definedName>
    <definedName name="东那" hidden="1">{"'预算表1 '!$A$3:$M$11"}</definedName>
    <definedName name="事实上" hidden="1">{"'预算表1 '!$A$3:$M$11"}</definedName>
    <definedName name="其他" hidden="1">{"'预算表1 '!$A$3:$M$11"}</definedName>
    <definedName name="到达井单价表111" hidden="1">{"'预算表1 '!$A$3:$M$11"}</definedName>
    <definedName name="到达井工程量清单" hidden="1">{"'预算表1 '!$A$3:$M$11"}</definedName>
    <definedName name="单独" hidden="1">{"'预算表1 '!$A$3:$M$11"}</definedName>
    <definedName name="四大" hidden="1">{"'预算表1 '!$A$3:$M$11"}</definedName>
    <definedName name="土建取费" hidden="1">{"'预算表1 '!$A$3:$M$11"}</definedName>
    <definedName name="土石方" hidden="1">{"'预算表1 '!$A$3:$M$11"}</definedName>
    <definedName name="工料分析表" hidden="1">{"'预算表1 '!$A$3:$M$11"}</definedName>
    <definedName name="往往外" hidden="1">{"'预算表1 '!$A$3:$M$11"}</definedName>
    <definedName name="怀念感" hidden="1">{"'预算表1 '!$A$3:$M$11"}</definedName>
    <definedName name="我呜呜呜" hidden="1">{"'预算表1 '!$A$3:$M$11"}</definedName>
    <definedName name="投标报价" hidden="1">{"'预算表1 '!$A$3:$M$11"}</definedName>
    <definedName name="报价1" hidden="1">{"'预算表1 '!$A$3:$M$11"}</definedName>
    <definedName name="沉甸甸" hidden="1">{"'预算表1 '!$A$3:$M$11"}</definedName>
    <definedName name="环片" hidden="1">{"'预算表1 '!$A$3:$M$11"}</definedName>
    <definedName name="第三次" hidden="1">{"'预算表1 '!$A$3:$M$11"}</definedName>
    <definedName name="管廊单价表" hidden="1">{"'预算表1 '!$A$3:$M$11"}</definedName>
    <definedName name="管廊单表" hidden="1">{"'预算表1 '!$A$3:$M$11"}</definedName>
    <definedName name="管道四公司" hidden="1">{"'预算表1 '!$A$3:$M$11"}</definedName>
    <definedName name="线路计费" hidden="1">{"'预算表1 '!$A$3:$M$11"}</definedName>
    <definedName name="调遣费" hidden="1">{"'预算表1 '!$A$3:$M$11"}</definedName>
    <definedName name="谔谔" hidden="1">{"'预算表1 '!$A$3:$M$11"}</definedName>
    <definedName name="赌东道" hidden="1">{"'预算表1 '!$A$3:$M$11"}</definedName>
    <definedName name="这些" hidden="1">{"'预算表1 '!$A$3:$M$11"}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6" l="1"/>
  <c r="C12" i="6"/>
  <c r="D20" i="6"/>
  <c r="F17" i="5" l="1"/>
  <c r="G17" i="5"/>
  <c r="H17" i="5"/>
  <c r="E17" i="5"/>
  <c r="F11" i="5"/>
  <c r="K20" i="4"/>
  <c r="M20" i="4" s="1"/>
  <c r="E80" i="6"/>
  <c r="C80" i="6"/>
  <c r="E77" i="6"/>
  <c r="D77" i="6"/>
  <c r="F76" i="6"/>
  <c r="F77" i="6" s="1"/>
  <c r="C77" i="6"/>
  <c r="F64" i="6"/>
  <c r="E64" i="6"/>
  <c r="D64" i="6"/>
  <c r="C64" i="6"/>
  <c r="A52" i="6"/>
  <c r="A2" i="6"/>
  <c r="A50" i="6" s="1"/>
  <c r="D15" i="4"/>
  <c r="D18" i="4" s="1"/>
  <c r="K17" i="4"/>
  <c r="G116" i="1"/>
  <c r="K25" i="4" l="1"/>
  <c r="M25" i="4" s="1"/>
  <c r="J14" i="5" l="1"/>
  <c r="D24" i="4"/>
  <c r="E24" i="4"/>
  <c r="F24" i="4"/>
  <c r="G24" i="4"/>
  <c r="H24" i="4"/>
  <c r="J24" i="4"/>
  <c r="C24" i="4"/>
  <c r="K23" i="4"/>
  <c r="M23" i="4" s="1"/>
  <c r="L22" i="4"/>
  <c r="L24" i="4" s="1"/>
  <c r="K22" i="4"/>
  <c r="K24" i="4" s="1"/>
  <c r="E15" i="4"/>
  <c r="E18" i="4" s="1"/>
  <c r="F15" i="4"/>
  <c r="F18" i="4" s="1"/>
  <c r="G15" i="4"/>
  <c r="G18" i="4" s="1"/>
  <c r="H15" i="4"/>
  <c r="H18" i="4" s="1"/>
  <c r="J15" i="4"/>
  <c r="J18" i="4" s="1"/>
  <c r="C15" i="4"/>
  <c r="C18" i="4" s="1"/>
  <c r="G12" i="5"/>
  <c r="H12" i="5"/>
  <c r="M22" i="4" l="1"/>
  <c r="M24" i="4" s="1"/>
  <c r="I24" i="4"/>
  <c r="F12" i="5" l="1"/>
  <c r="E11" i="5"/>
  <c r="K16" i="4"/>
  <c r="M16" i="4" s="1"/>
  <c r="M17" i="4"/>
  <c r="L13" i="4"/>
  <c r="L15" i="4" s="1"/>
  <c r="L18" i="4" s="1"/>
  <c r="I15" i="4"/>
  <c r="K14" i="4"/>
  <c r="M14" i="4" s="1"/>
  <c r="K11" i="4"/>
  <c r="M11" i="4" s="1"/>
  <c r="E12" i="5" l="1"/>
  <c r="J11" i="5"/>
  <c r="K13" i="4"/>
  <c r="K15" i="4" s="1"/>
  <c r="K18" i="4" s="1"/>
  <c r="I18" i="4"/>
  <c r="M13" i="4" l="1"/>
  <c r="M15" i="4" s="1"/>
  <c r="M18" i="4" s="1"/>
  <c r="G36" i="2" l="1"/>
  <c r="H36" i="2"/>
  <c r="I36" i="2"/>
  <c r="F36" i="2"/>
  <c r="G31" i="2"/>
  <c r="H31" i="2"/>
  <c r="I31" i="2"/>
  <c r="F31" i="2" l="1"/>
  <c r="F13" i="2"/>
  <c r="G19" i="2"/>
  <c r="I19" i="2"/>
  <c r="G13" i="2"/>
  <c r="I13" i="2"/>
  <c r="H19" i="2"/>
  <c r="H13" i="2"/>
  <c r="I116" i="1"/>
  <c r="G20" i="2" l="1"/>
  <c r="F19" i="2"/>
  <c r="F20" i="2" s="1"/>
  <c r="I20" i="2"/>
  <c r="F24" i="6" s="1"/>
  <c r="F35" i="6" s="1"/>
  <c r="F40" i="6" s="1"/>
  <c r="F79" i="6" s="1"/>
  <c r="F81" i="6" s="1"/>
  <c r="J116" i="1"/>
  <c r="C24" i="6" l="1"/>
  <c r="D24" i="6"/>
  <c r="D35" i="6" s="1"/>
  <c r="D40" i="6" s="1"/>
  <c r="D79" i="6" s="1"/>
  <c r="D81" i="6" s="1"/>
  <c r="I22" i="2"/>
  <c r="I26" i="2" s="1"/>
  <c r="F22" i="2"/>
  <c r="F26" i="2" s="1"/>
  <c r="F39" i="2" s="1"/>
  <c r="G22" i="2"/>
  <c r="C35" i="6" l="1"/>
  <c r="G26" i="2"/>
  <c r="G39" i="2" s="1"/>
  <c r="H116" i="1"/>
  <c r="H118" i="1" s="1"/>
  <c r="H77" i="1"/>
  <c r="G77" i="1"/>
  <c r="H68" i="1"/>
  <c r="G68" i="1"/>
  <c r="H29" i="1"/>
  <c r="H17" i="1"/>
  <c r="G17" i="1"/>
  <c r="A4" i="4"/>
  <c r="A3" i="5" s="1"/>
  <c r="J52" i="1"/>
  <c r="J97" i="1" s="1"/>
  <c r="I52" i="1"/>
  <c r="I97" i="1" s="1"/>
  <c r="H52" i="1"/>
  <c r="H97" i="1" s="1"/>
  <c r="G52" i="1"/>
  <c r="G97" i="1" s="1"/>
  <c r="A49" i="1"/>
  <c r="A94" i="1" s="1"/>
  <c r="A48" i="1"/>
  <c r="A93" i="1" s="1"/>
  <c r="A47" i="1"/>
  <c r="C40" i="6" l="1"/>
  <c r="A92" i="1"/>
  <c r="A2" i="2"/>
  <c r="I77" i="1"/>
  <c r="H30" i="1"/>
  <c r="J29" i="1"/>
  <c r="J77" i="1"/>
  <c r="H78" i="1"/>
  <c r="I118" i="1"/>
  <c r="I29" i="1"/>
  <c r="J118" i="1"/>
  <c r="G78" i="1"/>
  <c r="I68" i="1"/>
  <c r="J68" i="1"/>
  <c r="I17" i="1"/>
  <c r="G26" i="4"/>
  <c r="E26" i="4"/>
  <c r="F26" i="4"/>
  <c r="I26" i="4"/>
  <c r="L26" i="4"/>
  <c r="J26" i="4"/>
  <c r="D26" i="4"/>
  <c r="H26" i="4"/>
  <c r="C79" i="6" l="1"/>
  <c r="H20" i="2"/>
  <c r="E24" i="6" s="1"/>
  <c r="E35" i="6" s="1"/>
  <c r="J78" i="1"/>
  <c r="J119" i="1" s="1"/>
  <c r="I78" i="1"/>
  <c r="I119" i="1" s="1"/>
  <c r="H119" i="1"/>
  <c r="J17" i="1"/>
  <c r="J30" i="1" s="1"/>
  <c r="I30" i="1"/>
  <c r="I39" i="2"/>
  <c r="I16" i="5"/>
  <c r="I17" i="5" s="1"/>
  <c r="C26" i="4"/>
  <c r="E40" i="6" l="1"/>
  <c r="C81" i="6"/>
  <c r="H22" i="2"/>
  <c r="I10" i="5" s="1"/>
  <c r="J10" i="5" s="1"/>
  <c r="J16" i="5"/>
  <c r="J17" i="5" s="1"/>
  <c r="K26" i="4"/>
  <c r="E79" i="6" l="1"/>
  <c r="J12" i="5"/>
  <c r="I12" i="5"/>
  <c r="H26" i="2"/>
  <c r="H39" i="2" s="1"/>
  <c r="M26" i="4"/>
  <c r="E81" i="6" l="1"/>
  <c r="G29" i="1"/>
  <c r="G30" i="1" s="1"/>
  <c r="G118" i="1" l="1"/>
  <c r="G119" i="1" l="1"/>
</calcChain>
</file>

<file path=xl/sharedStrings.xml><?xml version="1.0" encoding="utf-8"?>
<sst xmlns="http://schemas.openxmlformats.org/spreadsheetml/2006/main" count="291" uniqueCount="215">
  <si>
    <t>บริษัท ซีเอ็มโอ จำกัด (มหาชน) และบริษัทย่อย</t>
  </si>
  <si>
    <t>งบฐานะการเงิน</t>
  </si>
  <si>
    <t>ณ วันที่ 31 มีนาคม 2567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</si>
  <si>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</si>
  <si>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</si>
  <si>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</si>
  <si>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</si>
  <si>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มีนาคม 2567</t>
  </si>
  <si>
    <t>31 ธันวาคม 2566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</si>
  <si>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</si>
  <si>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</si>
  <si>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</si>
  <si>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</si>
  <si>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</si>
  <si>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</si>
  <si>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สินทรัพย์ที่เกิดจากสัญญา</t>
  </si>
  <si>
    <t>เงินให้กู้ยืมระยะสั้นแก่บริษัทย่อย</t>
  </si>
  <si>
    <t>สินค้าคงเหลือ</t>
  </si>
  <si>
    <t>เงินปันผลค้างรับ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</si>
  <si>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</si>
  <si>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</si>
  <si>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</si>
  <si>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</si>
  <si>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</si>
  <si>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</si>
  <si>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</si>
  <si>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</si>
  <si>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</si>
  <si>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</si>
  <si>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</si>
  <si>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</si>
  <si>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</si>
  <si>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</si>
  <si>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</si>
  <si>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</si>
  <si>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</si>
  <si>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</si>
  <si>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</si>
  <si>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เงินกู้ยืมระยะสั้นจากบุคคลและกิจการอื่น</t>
  </si>
  <si>
    <t>หุ้นกู้ที่ถึงกำหนดชำระภายในหนึ่งปี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</si>
  <si>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</si>
  <si>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</si>
  <si>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เงินกู้ยืมระยะสั้นจากบริษัทย่อย</t>
  </si>
  <si>
    <t>หุ้นกู้แปลงสภาพ</t>
  </si>
  <si>
    <t>ภาษีเงินได้นิติบุคคลค้างจ่าย</t>
  </si>
  <si>
    <t>เงินปันผลค้างจ่าย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</si>
  <si>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</si>
  <si>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</si>
  <si>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</si>
  <si>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</si>
  <si>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</si>
  <si>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</si>
  <si>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ประมาณการหนี้สินจากคดีความ</t>
  </si>
  <si>
    <t>หนี้สินหมุนไม่หมุนเวียนอื่น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</si>
  <si>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</si>
  <si>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</si>
  <si>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</si>
  <si>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</si>
  <si>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</si>
  <si>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 หุ้นสามัญ 637,361,310 หุ้น มูลค่าหุ้นละ 1 บาท</t>
  </si>
  <si>
    <t xml:space="preserve">  ทุนจดทะเบียนชำระแล้ว</t>
  </si>
  <si>
    <t xml:space="preserve">   หุ้นสามัญ 280,962,733 หุ้น มูลค่าหุ้นละ 1 บาท</t>
  </si>
  <si>
    <t>ส่วนเกินมูลค่าหุ้นสามัญ</t>
  </si>
  <si>
    <t>ส่วนลดมูลค่าจากการซื้อเงินลงทุนในบริษัทย่อย</t>
  </si>
  <si>
    <t>ส่วนต่ำจากการเปลี่ยนแปลงสัดส่วนการถือหุ้น</t>
  </si>
  <si>
    <t xml:space="preserve">   ในบริษัทย่อย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</si>
  <si>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</si>
  <si>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</si>
  <si>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</si>
  <si>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</si>
  <si>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</si>
  <si>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</si>
  <si>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</si>
  <si>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</si>
  <si>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</si>
  <si>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2567</t>
  </si>
  <si>
    <t>รายได้</t>
  </si>
  <si>
    <t>รายได้จากการให้บริการ</t>
  </si>
  <si>
    <t>รายได้อื่น</t>
  </si>
  <si>
    <t>รายได้เงินปันผล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</si>
  <si>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</si>
  <si>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</si>
  <si>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</si>
  <si>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</si>
  <si>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</si>
  <si>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</si>
  <si>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รายได้(ค่าใช้จ่าย)ภาษีเงินได้</t>
  </si>
  <si>
    <t>ขาดทุนสำหรับงวด</t>
  </si>
  <si>
    <t>กำไรขาดทุนเบ็ดเสร็จอื่น</t>
  </si>
  <si>
    <t>รายการที่ไม่ต้องจัดประเภทเข้ากำไรหรือขาดทุนในภายหลัง</t>
  </si>
  <si>
    <t>ขาดทุนจากการประมาณการตามหลักคณิตศาสตร์ประกันภัย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</si>
  <si>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</si>
  <si>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</si>
  <si>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ขาดทุนต่อหุ้น</t>
  </si>
  <si>
    <t>ขาดทุนต่อหุ้นขั้นพื้นฐาน</t>
  </si>
  <si>
    <t>จำนวนหุ้นสามัญถัวเฉลี่ยถ่วงน้ำหนัก (หน่วย : หุ้น)</t>
  </si>
  <si>
    <t>(หน่วย: บาท)</t>
  </si>
  <si>
    <t>องค์ประกอบอื่นของ</t>
  </si>
  <si>
    <t>ส่วนลดมูลค่า</t>
  </si>
  <si>
    <t>จากการซื้อ</t>
  </si>
  <si>
    <t>ส่วนต่ำจากการ</t>
  </si>
  <si>
    <t>กำไร (ขาดทุน) สะสม</t>
  </si>
  <si>
    <t>ส่วนของผู้มีส่วนได้เสีย</t>
  </si>
  <si>
    <t>ทุนเรือนหุ้นที่ออก</t>
  </si>
  <si>
    <t>ส่วนเกินมูลค่า</t>
  </si>
  <si>
    <t>เงินลงทุน</t>
  </si>
  <si>
    <t>เปลี่ยนแปลงสัดส่วน</t>
  </si>
  <si>
    <t>ส่วนของทุน</t>
  </si>
  <si>
    <t>ส่วนเกินทุนจากการ</t>
  </si>
  <si>
    <t>รวมส่วนของ</t>
  </si>
  <si>
    <t>ที่ไม่มีอำนาจควบคุม</t>
  </si>
  <si>
    <t>และชำระแล้ว</t>
  </si>
  <si>
    <t>หุ้นสามัญ</t>
  </si>
  <si>
    <t>ในบริษัทย่อย</t>
  </si>
  <si>
    <t>การถือหุ้นในบริษัทย่อย</t>
  </si>
  <si>
    <t>จากหุ้นกู้แปลงสภาพ</t>
  </si>
  <si>
    <t>ตีราคาที่ดิน</t>
  </si>
  <si>
    <t>ผู้ถือหุ้นของบริษัทฯ</t>
  </si>
  <si>
    <t>ของบริษัทย่อย</t>
  </si>
  <si>
    <t>รวม</t>
  </si>
  <si>
    <t>ยอดคงเหลือ ณ วันที่ 1 มกราคม 2567</t>
  </si>
  <si>
    <t>กำไร (ขาดทุน) 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</si>
  <si>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</si>
  <si>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</si>
  <si>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เงินปันผลจ่าย</t>
  </si>
  <si>
    <t>ลดลงจากการเลิกกิจการของบริษัทย่อย</t>
  </si>
  <si>
    <t>ออกหุ้นสามัญเพิ่มทุน</t>
  </si>
  <si>
    <t>ยอดคงเหลือ ณ วันที่ 31 มีนาคม 2567</t>
  </si>
  <si>
    <t>ยอดคงเหลือ ณ วันที่ 1 มกราคม 2566</t>
  </si>
  <si>
    <t>ยอดคงเหลือ ณ วันที่ 31 มีนาคม 2566</t>
  </si>
  <si>
    <t>หมายเหตุประกอบงบการเงินรวมเป็นส่วนหนึ่งของงบการเงินนี้</t>
  </si>
  <si>
    <t>ที่ออกและชำระแล้ว</t>
  </si>
  <si>
    <t>ยังไม่จัดสรร</t>
  </si>
  <si>
    <t>งบกระแสเงินสด</t>
  </si>
  <si>
    <t>กระแสเงินสดจากกิจกรรมดำเนินงาน</t>
  </si>
  <si>
    <t xml:space="preserve">    ขาดทุนก่อนรายได้(ค่าใช้จ่าย)ภาษีเงินได้</t>
  </si>
  <si>
    <t xml:space="preserve">    ปรับรายการที่กระทบขาดทุนก่อนรายได้(ค่าใช้จ่าย)ภาษีเงินได้เป็นเงินสดรับ (จ่าย) จากกิจกรรมดำเนินงาน</t>
  </si>
  <si>
    <t xml:space="preserve">          ขาดทุนด้านเครดิตที่คาดว่าจะเกิดขึ้น</t>
  </si>
  <si>
    <t xml:space="preserve">          ค่าเสื่อมราคาและค่าตัดจำหน่าย</t>
  </si>
  <si>
    <t xml:space="preserve">          ขาดทุนจากการด้อยค่าทรัพย์สิน</t>
  </si>
  <si>
    <t xml:space="preserve">          ประมาณการหนี้สินผลประโยชน์พนักงาน</t>
  </si>
  <si>
    <t xml:space="preserve">          กำไรจากการจำหน่ายอุปกรณ์</t>
  </si>
  <si>
    <t xml:space="preserve">          เงินปันผลรับ</t>
  </si>
  <si>
    <t xml:space="preserve">          ดอกเบี้ยรับ</t>
  </si>
  <si>
    <t xml:space="preserve">          ดอกเบี้ยจ่าย</t>
  </si>
  <si>
    <t xml:space="preserve">         สินทรัพย์ดำเนินงาน(เพิ่มขึ้น)/ลดลง</t>
  </si>
  <si>
    <t xml:space="preserve">             ลูกหนี้การค้าและลูกหนี้หมุนเวียนอื่น</t>
  </si>
  <si>
    <t xml:space="preserve">             สินทรัพย์ที่เกิดจากสัญญา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</si>
  <si>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</si>
  <si>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</si>
  <si>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หนี้สินดำเนินงานเพิ่มขึ้น/(ลดลง)</t>
  </si>
  <si>
    <t xml:space="preserve">             เจ้าหนี้การค้าและเจ้าหนี้หมุนเวียนอื่น</t>
  </si>
  <si>
    <t xml:space="preserve">         เงินสดรับดอกเบี้ย</t>
  </si>
  <si>
    <t xml:space="preserve">         เงินสดจ่ายผลประโยชน์พนักงาน</t>
  </si>
  <si>
    <t xml:space="preserve">         เงินสดจ่ายภาษีเงินได้</t>
  </si>
  <si>
    <t xml:space="preserve">         เงินสดรับจากการขอคืนภาษีเงินได้นิติบุคคล</t>
  </si>
  <si>
    <t xml:space="preserve">                                             </t>
  </si>
  <si>
    <t>กระแสเงินสดจากกิจกรรมลงทุน</t>
  </si>
  <si>
    <t xml:space="preserve">         เงินสดรับจากเงินปันผล</t>
  </si>
  <si>
    <t xml:space="preserve">         เงินสดรับจากการจำหน่ายอุปกรณ์</t>
  </si>
  <si>
    <t xml:space="preserve">         เงินสดจ่ายซื้อสินทรัพย์สิทธิการใช้</t>
  </si>
  <si>
    <t>กระแสเงินสดจากกิจกรรมจัดหาเงิน</t>
  </si>
  <si>
    <t xml:space="preserve">         ลดลงในเงินเบิกเกินบัญชีและเงินกู้ยืมระยะสั้นจากสถาบันการเงิน</t>
  </si>
  <si>
    <t xml:space="preserve">         ลดลงในเงินกู้ยืมระยะสั้นจากบุคคลและกิจการอื่น</t>
  </si>
  <si>
    <t xml:space="preserve">         เงินสดจ่ายเงินกู้ยืมระยะยาวจากสถาบันการเงิน</t>
  </si>
  <si>
    <t xml:space="preserve">         เงินสดจ่ายหุ้นกู้</t>
  </si>
  <si>
    <t xml:space="preserve">         เงินสดรับจากหุ้นกู้</t>
  </si>
  <si>
    <t xml:space="preserve">         เงินสดรับจากการเพิ่มทุน</t>
  </si>
  <si>
    <t xml:space="preserve">         เงินสดจ่ายปันผล</t>
  </si>
  <si>
    <t xml:space="preserve">         เงินสดจ่ายหนี้สินตามสัญญาเช่า</t>
  </si>
  <si>
    <t xml:space="preserve">         เงินสดจ่ายดอกเบี้ย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</si>
  <si>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</si>
  <si>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</si>
  <si>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</si>
  <si>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ส่วนของผู้ถือหุ้นของบริษัท</t>
  </si>
  <si>
    <t xml:space="preserve">   หุ้นสามัญ 426,174,854 หุ้น มูลค่าหุ้นละ 1 บาท</t>
  </si>
  <si>
    <t xml:space="preserve">          กำไรจากการเปลี่ยนแปลงสัญญาเช่า</t>
  </si>
  <si>
    <t xml:space="preserve">             ประมาณการหนี้สินจากคดีความ</t>
  </si>
  <si>
    <t>6.1, 9</t>
  </si>
  <si>
    <t>เงินเบิกเกินบัญชีและเงินกู้ยืมระยะสั้นจากสถาบันการเงิน</t>
  </si>
  <si>
    <t>เงินกู้ยืมระยะยาวจากสถาบันการเงิน</t>
  </si>
  <si>
    <t>ขาดทุนก่อนรายได้(ค่าใช้จ่าย)ภาษีเงินได้</t>
  </si>
  <si>
    <t xml:space="preserve">          ขาดทุนจากการเลิกกิจการของบริษัทย่อย</t>
  </si>
  <si>
    <t xml:space="preserve">          กำไรส่วนที่เป็นของผู้มีส่วนได้เสียที่ไม่มีอำนาจควบคุม</t>
  </si>
  <si>
    <t xml:space="preserve">     ขาดทุนจากกิจกรรมดำเนินงานก่อนการเปลี่ยนแปลง</t>
  </si>
  <si>
    <t xml:space="preserve">            ในสินทรัพย์และหนี้สินดำเนินงาน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</si>
  <si>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</si>
  <si>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</si>
  <si>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การเปลี่ยนแปลงในส่วนของผู้ถือหุ้นสำหรับงวด</t>
  </si>
  <si>
    <t xml:space="preserve">จัดสรรแล้ว </t>
  </si>
  <si>
    <t>ขาดทุนเบ็ดเสร็จรวมสำหรับงวด</t>
  </si>
  <si>
    <t xml:space="preserve">                    เงินสดสุทธิใช้ไปในกิจกรรมลงทุน</t>
  </si>
  <si>
    <t>ข้อมูลเพิ่มเติมประกอบกระแสเงินสด</t>
  </si>
  <si>
    <t>รายการที่ไม่เป็นเงินสด :</t>
  </si>
  <si>
    <t xml:space="preserve">         ซื้อสินทรัพย์ยังไม่จ่ายชำระ</t>
  </si>
  <si>
    <t xml:space="preserve">         ขายสินทรัพย์ยังไม่ได้รับชำระ</t>
  </si>
  <si>
    <t xml:space="preserve">         ปรับปรุงจากการเปลี่ยนแปลงสินทรัพย์สิทธิการใช้</t>
  </si>
  <si>
    <t xml:space="preserve">         ปรับปรุงจากการเปลี่ยนแปลงหนี้สินตามสัญญาเช่า</t>
  </si>
  <si>
    <t>ขาดทุนเบ็ดเสร็จสำหรับงวด</t>
  </si>
  <si>
    <t xml:space="preserve">         หนี้สินตามสัญญาเช่า</t>
  </si>
  <si>
    <t xml:space="preserve">         โอนสินทรัพย์ไม่หมุนเวียนอื่นไปเป็นลูกหนี้หมุนเวียนอื่น</t>
  </si>
  <si>
    <t xml:space="preserve">             หนี้สินที่เกิดจากสัญญา</t>
  </si>
  <si>
    <t xml:space="preserve">         เพิ่มขึ้นในเงินให้กู้ยืมระยะสั้นแก่กิจการที่เกี่ยวข้องกัน</t>
  </si>
  <si>
    <t xml:space="preserve">         (เพิ่มขึ้น)ลดลงในเงินในเงินฝากธนาคารที่ติดภาระค้ำประกัน</t>
  </si>
  <si>
    <t xml:space="preserve">         เงินสดรับ(จ่าย)จากการดำเนินงาน</t>
  </si>
  <si>
    <t xml:space="preserve">         เงินสดจ่ายเพื่อซื้ออุปกรณ์</t>
  </si>
  <si>
    <t xml:space="preserve">                    เงินสดสุทธิได้มาจาก(ใช้ไปใน)กิจกรรมจัดหาเงิน</t>
  </si>
  <si>
    <t xml:space="preserve">                   เงินสดสุทธิได้มาจาก(ใช้ไปใน)จากกิจกรรมดำเนินงาน</t>
  </si>
  <si>
    <t>ขาดทุนเบ็ดเสร็จอื่นสำหรับงวด</t>
  </si>
  <si>
    <t>การแบ่งปันกำไร(ขาดทุน)</t>
  </si>
  <si>
    <t>การแบ่งปันกำไร(ขาดทุน)เบ็ดเสร็จรวม</t>
  </si>
  <si>
    <t xml:space="preserve">          ขาดทุนจากการตัดจำหน่ายภาษีถูกหัก ณ ที่จ่ายและภาษีซื้อ</t>
  </si>
  <si>
    <t>ค่าใช้จ่ายในการจัดจำหน่าย</t>
  </si>
  <si>
    <t xml:space="preserve">         บริษัทย่อยเลิกกิจการยังไม่ได้รับชำระ</t>
  </si>
  <si>
    <t xml:space="preserve">         ลดลงในเงินกู้ยืมระยะสั้นจากกิจการที่เกี่ยวข้องกัน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</si>
</sst>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[$-1070000]d/mm/yyyy;@"/>
    <numFmt numFmtId="167" formatCode="_(* #,##0_);_(* \(#,##0\);_(* &quot;-&quot;??_);_(@_)"/>
    <numFmt numFmtId="168" formatCode="_-* #,##0_-;\-* #,##0_-;_-* &quot;-&quot;??_-;_-@_-"/>
    <numFmt numFmtId="169" formatCode="_(* #,##0.0000_);_(* \(#,##0.0000\);_(* &quot;-&quot;??_);_(@_)"/>
    <numFmt numFmtId="170" formatCode="_(* #,##0_);_(* \(#,##0\);_(* &quot; -    &quot;_);_(@_)"/>
    <numFmt numFmtId="171" formatCode="_([$€-2]\ * #,##0.00_);_([$€-2]\ * \(#,##0.00\);_([$€-2]\ * &quot;-&quot;??_);_(@_)"/>
    <numFmt numFmtId="172" formatCode="_(* #,##0_);_(* \(#,##0\);_(* \-??_);_(@_)"/>
  </numFmts>
  <fonts count="2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pFont"/>
      <charset val="222"/>
    </font>
    <font>
      <u/>
      <sz val="15"/>
      <name val="Angsana New"/>
      <family val="1"/>
    </font>
    <font>
      <b/>
      <sz val="15"/>
      <color rgb="FFFF0000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5"/>
      <name val="ApFont"/>
      <charset val="222"/>
    </font>
    <font>
      <sz val="15"/>
      <color rgb="FFFF0000"/>
      <name val="Angsana New"/>
      <family val="1"/>
    </font>
    <font>
      <sz val="15"/>
      <color indexed="10"/>
      <name val="Angsana New"/>
      <family val="1"/>
    </font>
    <font>
      <sz val="15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auto="1"/>
      </top>
      <bottom/>
      <diagonal/>
    </border>
  </borders>
  <cellStyleXfs count="53">
    <xf numFmtId="166" fontId="0" fillId="0" borderId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6" fontId="2" fillId="0" borderId="0"/>
    <xf numFmtId="43" fontId="9" fillId="0" borderId="0" applyFont="0" applyFill="0" applyBorder="0" applyAlignment="0" applyProtection="0"/>
    <xf numFmtId="0" fontId="3" fillId="0" borderId="0"/>
    <xf numFmtId="165" fontId="8" fillId="0" borderId="0" applyFont="0" applyFill="0" applyBorder="0" applyAlignment="0" applyProtection="0"/>
    <xf numFmtId="0" fontId="5" fillId="0" borderId="0"/>
    <xf numFmtId="0" fontId="10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8" fillId="0" borderId="0"/>
    <xf numFmtId="0" fontId="1" fillId="0" borderId="0"/>
    <xf numFmtId="166" fontId="8" fillId="0" borderId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2" fillId="0" borderId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6" fillId="0" borderId="0"/>
    <xf numFmtId="171" fontId="8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Border="0"/>
    <xf numFmtId="164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2" fillId="0" borderId="0"/>
  </cellStyleXfs>
  <cellXfs count="220">
    <xf numFmtId="166" fontId="0" fillId="0" borderId="0" xfId="0"/>
    <xf numFmtId="165" fontId="4" fillId="0" borderId="0" xfId="1" applyFont="1"/>
    <xf numFmtId="0" fontId="4" fillId="0" borderId="0" xfId="3" applyFont="1"/>
    <xf numFmtId="165" fontId="7" fillId="0" borderId="0" xfId="1" applyFont="1"/>
    <xf numFmtId="0" fontId="7" fillId="0" borderId="0" xfId="3" applyFont="1"/>
    <xf numFmtId="167" fontId="6" fillId="0" borderId="0" xfId="6" applyNumberFormat="1" applyFont="1" applyFill="1" applyBorder="1" applyAlignment="1">
      <alignment horizontal="center"/>
    </xf>
    <xf numFmtId="165" fontId="4" fillId="0" borderId="0" xfId="1" applyFont="1" applyFill="1"/>
    <xf numFmtId="0" fontId="4" fillId="0" borderId="0" xfId="3" applyFont="1" applyAlignment="1">
      <alignment horizontal="center"/>
    </xf>
    <xf numFmtId="43" fontId="4" fillId="0" borderId="0" xfId="2" applyFont="1" applyFill="1" applyAlignment="1">
      <alignment horizontal="center"/>
    </xf>
    <xf numFmtId="0" fontId="4" fillId="0" borderId="0" xfId="1" applyNumberFormat="1" applyFont="1"/>
    <xf numFmtId="0" fontId="7" fillId="0" borderId="0" xfId="7" applyFont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3" applyFont="1" applyAlignment="1">
      <alignment horizontal="centerContinuous"/>
    </xf>
    <xf numFmtId="43" fontId="7" fillId="0" borderId="0" xfId="2" applyFont="1" applyFill="1" applyAlignment="1">
      <alignment horizontal="centerContinuous"/>
    </xf>
    <xf numFmtId="165" fontId="7" fillId="0" borderId="0" xfId="1" applyFont="1" applyAlignment="1">
      <alignment horizontal="right"/>
    </xf>
    <xf numFmtId="165" fontId="7" fillId="0" borderId="0" xfId="1" applyFont="1" applyBorder="1" applyAlignment="1">
      <alignment horizontal="center"/>
    </xf>
    <xf numFmtId="0" fontId="7" fillId="0" borderId="1" xfId="3" applyFont="1" applyBorder="1" applyAlignment="1">
      <alignment horizontal="centerContinuous"/>
    </xf>
    <xf numFmtId="0" fontId="7" fillId="0" borderId="1" xfId="3" applyFont="1" applyBorder="1" applyAlignment="1">
      <alignment horizontal="center"/>
    </xf>
    <xf numFmtId="0" fontId="7" fillId="0" borderId="1" xfId="3" quotePrefix="1" applyFont="1" applyBorder="1" applyAlignment="1">
      <alignment horizontal="center"/>
    </xf>
    <xf numFmtId="0" fontId="7" fillId="0" borderId="1" xfId="1" quotePrefix="1" applyNumberFormat="1" applyFont="1" applyBorder="1" applyAlignment="1">
      <alignment horizontal="center"/>
    </xf>
    <xf numFmtId="0" fontId="7" fillId="0" borderId="0" xfId="1" quotePrefix="1" applyNumberFormat="1" applyFont="1" applyBorder="1" applyAlignment="1">
      <alignment horizontal="center"/>
    </xf>
    <xf numFmtId="0" fontId="7" fillId="0" borderId="0" xfId="3" quotePrefix="1" applyFont="1" applyAlignment="1">
      <alignment horizontal="center"/>
    </xf>
    <xf numFmtId="165" fontId="7" fillId="0" borderId="0" xfId="1" quotePrefix="1" applyFont="1" applyBorder="1" applyAlignment="1">
      <alignment horizontal="center"/>
    </xf>
    <xf numFmtId="0" fontId="11" fillId="0" borderId="0" xfId="3" applyFont="1"/>
    <xf numFmtId="39" fontId="7" fillId="0" borderId="0" xfId="3" applyNumberFormat="1" applyFont="1"/>
    <xf numFmtId="0" fontId="12" fillId="0" borderId="0" xfId="3" applyFont="1" applyAlignment="1">
      <alignment horizontal="center"/>
    </xf>
    <xf numFmtId="167" fontId="4" fillId="0" borderId="0" xfId="2" applyNumberFormat="1" applyFont="1" applyFill="1" applyBorder="1"/>
    <xf numFmtId="167" fontId="4" fillId="0" borderId="0" xfId="2" applyNumberFormat="1" applyFont="1" applyFill="1" applyBorder="1" applyAlignment="1">
      <alignment horizontal="center"/>
    </xf>
    <xf numFmtId="43" fontId="4" fillId="0" borderId="0" xfId="2" applyFont="1" applyFill="1" applyBorder="1"/>
    <xf numFmtId="166" fontId="4" fillId="0" borderId="0" xfId="0" applyFont="1"/>
    <xf numFmtId="43" fontId="4" fillId="0" borderId="0" xfId="2" applyFont="1" applyFill="1" applyBorder="1" applyAlignment="1">
      <alignment horizontal="center"/>
    </xf>
    <xf numFmtId="167" fontId="4" fillId="0" borderId="0" xfId="2" applyNumberFormat="1" applyFont="1" applyFill="1" applyAlignment="1">
      <alignment horizontal="center"/>
    </xf>
    <xf numFmtId="167" fontId="4" fillId="0" borderId="2" xfId="2" applyNumberFormat="1" applyFont="1" applyFill="1" applyBorder="1" applyAlignment="1">
      <alignment horizontal="center"/>
    </xf>
    <xf numFmtId="167" fontId="4" fillId="0" borderId="0" xfId="2" applyNumberFormat="1" applyFont="1" applyFill="1" applyAlignment="1"/>
    <xf numFmtId="43" fontId="4" fillId="0" borderId="0" xfId="2" applyFont="1" applyFill="1" applyAlignment="1"/>
    <xf numFmtId="43" fontId="4" fillId="0" borderId="0" xfId="2" applyFont="1" applyFill="1" applyBorder="1" applyAlignment="1"/>
    <xf numFmtId="166" fontId="4" fillId="0" borderId="0" xfId="0" applyFont="1" applyAlignment="1">
      <alignment horizontal="center"/>
    </xf>
    <xf numFmtId="43" fontId="13" fillId="0" borderId="0" xfId="2" applyFont="1" applyFill="1" applyBorder="1"/>
    <xf numFmtId="43" fontId="13" fillId="0" borderId="0" xfId="0" applyNumberFormat="1" applyFont="1"/>
    <xf numFmtId="43" fontId="4" fillId="0" borderId="0" xfId="0" applyNumberFormat="1" applyFont="1"/>
    <xf numFmtId="43" fontId="13" fillId="0" borderId="0" xfId="2" applyFont="1" applyFill="1" applyBorder="1" applyAlignment="1">
      <alignment horizontal="center"/>
    </xf>
    <xf numFmtId="43" fontId="4" fillId="0" borderId="3" xfId="2" applyFont="1" applyFill="1" applyBorder="1" applyAlignment="1">
      <alignment horizontal="center"/>
    </xf>
    <xf numFmtId="167" fontId="13" fillId="0" borderId="0" xfId="2" applyNumberFormat="1" applyFont="1" applyFill="1" applyBorder="1"/>
    <xf numFmtId="169" fontId="4" fillId="0" borderId="0" xfId="2" applyNumberFormat="1" applyFont="1" applyFill="1" applyBorder="1"/>
    <xf numFmtId="167" fontId="4" fillId="0" borderId="0" xfId="2" applyNumberFormat="1" applyFont="1" applyFill="1"/>
    <xf numFmtId="165" fontId="7" fillId="0" borderId="0" xfId="6" applyFont="1" applyFill="1" applyBorder="1" applyAlignment="1">
      <alignment horizontal="center"/>
    </xf>
    <xf numFmtId="165" fontId="4" fillId="0" borderId="0" xfId="1" applyFont="1" applyFill="1" applyBorder="1"/>
    <xf numFmtId="165" fontId="7" fillId="0" borderId="0" xfId="1" applyFont="1" applyFill="1" applyAlignment="1">
      <alignment horizontal="right"/>
    </xf>
    <xf numFmtId="165" fontId="7" fillId="0" borderId="0" xfId="14" applyFont="1" applyFill="1" applyAlignment="1">
      <alignment horizontal="center"/>
    </xf>
    <xf numFmtId="167" fontId="4" fillId="0" borderId="3" xfId="2" applyNumberFormat="1" applyFont="1" applyFill="1" applyBorder="1"/>
    <xf numFmtId="167" fontId="4" fillId="0" borderId="3" xfId="2" applyNumberFormat="1" applyFont="1" applyFill="1" applyBorder="1" applyAlignment="1">
      <alignment horizontal="center"/>
    </xf>
    <xf numFmtId="169" fontId="13" fillId="0" borderId="0" xfId="1" applyNumberFormat="1" applyFont="1" applyFill="1" applyBorder="1"/>
    <xf numFmtId="165" fontId="7" fillId="0" borderId="0" xfId="14" applyFont="1" applyFill="1" applyAlignment="1">
      <alignment horizontal="right"/>
    </xf>
    <xf numFmtId="167" fontId="4" fillId="0" borderId="0" xfId="2" applyNumberFormat="1" applyFont="1" applyFill="1" applyBorder="1" applyAlignment="1"/>
    <xf numFmtId="0" fontId="4" fillId="0" borderId="0" xfId="1" applyNumberFormat="1" applyFont="1" applyAlignment="1">
      <alignment horizontal="right" vertical="center" textRotation="180" shrinkToFit="1"/>
    </xf>
    <xf numFmtId="0" fontId="17" fillId="0" borderId="0" xfId="13" applyFont="1"/>
    <xf numFmtId="37" fontId="4" fillId="0" borderId="0" xfId="13" applyNumberFormat="1" applyFont="1" applyAlignment="1">
      <alignment horizontal="right" vertical="center"/>
    </xf>
    <xf numFmtId="0" fontId="7" fillId="0" borderId="0" xfId="13" applyFont="1" applyAlignment="1">
      <alignment horizontal="left" vertical="center"/>
    </xf>
    <xf numFmtId="0" fontId="4" fillId="0" borderId="0" xfId="13" applyFont="1" applyAlignment="1">
      <alignment vertical="center"/>
    </xf>
    <xf numFmtId="37" fontId="4" fillId="0" borderId="1" xfId="17" applyNumberFormat="1" applyFont="1" applyBorder="1" applyAlignment="1">
      <alignment horizontal="center" vertical="center"/>
    </xf>
    <xf numFmtId="0" fontId="4" fillId="0" borderId="0" xfId="13" applyFont="1" applyAlignment="1">
      <alignment horizontal="center" vertical="center"/>
    </xf>
    <xf numFmtId="0" fontId="4" fillId="0" borderId="1" xfId="13" applyFont="1" applyBorder="1" applyAlignment="1">
      <alignment horizontal="center" vertical="center"/>
    </xf>
    <xf numFmtId="37" fontId="4" fillId="0" borderId="1" xfId="13" applyNumberFormat="1" applyFont="1" applyBorder="1" applyAlignment="1">
      <alignment horizontal="center" vertical="center"/>
    </xf>
    <xf numFmtId="0" fontId="7" fillId="0" borderId="0" xfId="13" applyFont="1" applyAlignment="1">
      <alignment vertical="center"/>
    </xf>
    <xf numFmtId="41" fontId="4" fillId="0" borderId="0" xfId="13" applyNumberFormat="1" applyFont="1" applyAlignment="1">
      <alignment vertical="center"/>
    </xf>
    <xf numFmtId="172" fontId="4" fillId="0" borderId="0" xfId="13" applyNumberFormat="1" applyFont="1" applyAlignment="1">
      <alignment vertical="center"/>
    </xf>
    <xf numFmtId="172" fontId="4" fillId="0" borderId="0" xfId="13" applyNumberFormat="1" applyFont="1" applyAlignment="1">
      <alignment horizontal="center" vertical="center"/>
    </xf>
    <xf numFmtId="172" fontId="4" fillId="0" borderId="1" xfId="13" applyNumberFormat="1" applyFont="1" applyBorder="1" applyAlignment="1">
      <alignment horizontal="center" vertical="center"/>
    </xf>
    <xf numFmtId="172" fontId="4" fillId="0" borderId="3" xfId="13" applyNumberFormat="1" applyFont="1" applyBorder="1" applyAlignment="1">
      <alignment vertical="center"/>
    </xf>
    <xf numFmtId="165" fontId="4" fillId="0" borderId="0" xfId="1" applyFont="1" applyFill="1" applyAlignment="1">
      <alignment vertical="center"/>
    </xf>
    <xf numFmtId="172" fontId="4" fillId="0" borderId="1" xfId="13" applyNumberFormat="1" applyFont="1" applyBorder="1" applyAlignment="1">
      <alignment vertical="center"/>
    </xf>
    <xf numFmtId="38" fontId="4" fillId="0" borderId="0" xfId="13" applyNumberFormat="1" applyFont="1" applyAlignment="1">
      <alignment vertical="center"/>
    </xf>
    <xf numFmtId="167" fontId="7" fillId="0" borderId="0" xfId="6" applyNumberFormat="1" applyFont="1" applyFill="1" applyBorder="1" applyAlignment="1">
      <alignment horizontal="center"/>
    </xf>
    <xf numFmtId="0" fontId="4" fillId="0" borderId="0" xfId="4" applyFont="1"/>
    <xf numFmtId="41" fontId="17" fillId="0" borderId="0" xfId="13" applyNumberFormat="1" applyFont="1"/>
    <xf numFmtId="43" fontId="17" fillId="0" borderId="0" xfId="18" applyFont="1" applyFill="1"/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0" fontId="4" fillId="0" borderId="1" xfId="4" applyFont="1" applyBorder="1" applyAlignment="1">
      <alignment horizontal="center" vertical="center"/>
    </xf>
    <xf numFmtId="0" fontId="7" fillId="0" borderId="0" xfId="19" applyFont="1" applyAlignment="1">
      <alignment vertical="center"/>
    </xf>
    <xf numFmtId="172" fontId="4" fillId="0" borderId="0" xfId="9" applyNumberFormat="1" applyFont="1" applyFill="1" applyBorder="1" applyAlignment="1">
      <alignment vertical="center"/>
    </xf>
    <xf numFmtId="172" fontId="4" fillId="0" borderId="0" xfId="4" applyNumberFormat="1" applyFont="1" applyAlignment="1">
      <alignment vertical="center"/>
    </xf>
    <xf numFmtId="172" fontId="19" fillId="0" borderId="0" xfId="4" applyNumberFormat="1" applyFont="1" applyAlignment="1">
      <alignment vertical="center"/>
    </xf>
    <xf numFmtId="0" fontId="19" fillId="0" borderId="0" xfId="4" applyFont="1" applyAlignment="1">
      <alignment vertical="center"/>
    </xf>
    <xf numFmtId="0" fontId="4" fillId="0" borderId="0" xfId="19" applyFont="1" applyAlignment="1">
      <alignment vertical="center"/>
    </xf>
    <xf numFmtId="172" fontId="4" fillId="0" borderId="3" xfId="9" applyNumberFormat="1" applyFont="1" applyFill="1" applyBorder="1" applyAlignment="1">
      <alignment vertical="center"/>
    </xf>
    <xf numFmtId="37" fontId="4" fillId="0" borderId="0" xfId="9" applyNumberFormat="1" applyFont="1" applyFill="1" applyBorder="1" applyAlignment="1">
      <alignment vertical="center"/>
    </xf>
    <xf numFmtId="170" fontId="4" fillId="0" borderId="0" xfId="9" applyNumberFormat="1" applyFont="1" applyFill="1" applyBorder="1" applyAlignment="1">
      <alignment vertical="center"/>
    </xf>
    <xf numFmtId="170" fontId="4" fillId="0" borderId="0" xfId="4" applyNumberFormat="1" applyFont="1" applyAlignment="1">
      <alignment vertical="center"/>
    </xf>
    <xf numFmtId="170" fontId="4" fillId="0" borderId="3" xfId="9" applyNumberFormat="1" applyFont="1" applyFill="1" applyBorder="1" applyAlignment="1">
      <alignment vertical="center"/>
    </xf>
    <xf numFmtId="37" fontId="19" fillId="0" borderId="0" xfId="4" applyNumberFormat="1" applyFont="1" applyAlignment="1">
      <alignment vertical="center"/>
    </xf>
    <xf numFmtId="43" fontId="4" fillId="0" borderId="0" xfId="9" applyFont="1" applyFill="1" applyBorder="1" applyAlignment="1">
      <alignment vertical="center"/>
    </xf>
    <xf numFmtId="165" fontId="7" fillId="0" borderId="1" xfId="1" quotePrefix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right"/>
    </xf>
    <xf numFmtId="167" fontId="7" fillId="0" borderId="0" xfId="2" applyNumberFormat="1" applyFont="1" applyFill="1" applyAlignment="1">
      <alignment horizontal="center"/>
    </xf>
    <xf numFmtId="165" fontId="7" fillId="0" borderId="0" xfId="1" applyFont="1" applyFill="1" applyAlignment="1">
      <alignment horizontal="center"/>
    </xf>
    <xf numFmtId="165" fontId="7" fillId="0" borderId="1" xfId="1" applyFont="1" applyFill="1" applyBorder="1" applyAlignment="1">
      <alignment horizontal="right"/>
    </xf>
    <xf numFmtId="165" fontId="4" fillId="0" borderId="0" xfId="1" applyFont="1" applyFill="1" applyAlignment="1">
      <alignment vertical="top" wrapText="1"/>
    </xf>
    <xf numFmtId="165" fontId="4" fillId="0" borderId="0" xfId="1" applyFont="1" applyFill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7" fontId="4" fillId="0" borderId="1" xfId="2" applyNumberFormat="1" applyFont="1" applyFill="1" applyBorder="1" applyAlignment="1">
      <alignment horizontal="center"/>
    </xf>
    <xf numFmtId="165" fontId="4" fillId="0" borderId="0" xfId="1" applyFont="1" applyFill="1" applyBorder="1" applyAlignment="1"/>
    <xf numFmtId="165" fontId="4" fillId="0" borderId="0" xfId="1" applyFont="1" applyFill="1" applyAlignment="1"/>
    <xf numFmtId="168" fontId="4" fillId="0" borderId="0" xfId="1" applyNumberFormat="1" applyFont="1" applyFill="1" applyBorder="1"/>
    <xf numFmtId="167" fontId="7" fillId="0" borderId="1" xfId="11" quotePrefix="1" applyNumberFormat="1" applyFont="1" applyFill="1" applyBorder="1" applyAlignment="1">
      <alignment horizontal="center"/>
    </xf>
    <xf numFmtId="165" fontId="7" fillId="0" borderId="0" xfId="1" applyFont="1" applyFill="1" applyBorder="1" applyAlignment="1">
      <alignment horizontal="center"/>
    </xf>
    <xf numFmtId="167" fontId="7" fillId="0" borderId="0" xfId="2" applyNumberFormat="1" applyFont="1" applyFill="1" applyBorder="1" applyAlignment="1">
      <alignment horizontal="center"/>
    </xf>
    <xf numFmtId="168" fontId="4" fillId="0" borderId="0" xfId="1" applyNumberFormat="1" applyFont="1" applyFill="1" applyBorder="1" applyAlignment="1">
      <alignment horizontal="center"/>
    </xf>
    <xf numFmtId="168" fontId="4" fillId="0" borderId="0" xfId="1" applyNumberFormat="1" applyFont="1" applyFill="1"/>
    <xf numFmtId="165" fontId="4" fillId="0" borderId="0" xfId="5" applyFont="1" applyFill="1" applyAlignment="1">
      <alignment vertical="center"/>
    </xf>
    <xf numFmtId="168" fontId="4" fillId="0" borderId="1" xfId="1" applyNumberFormat="1" applyFont="1" applyFill="1" applyBorder="1"/>
    <xf numFmtId="43" fontId="7" fillId="0" borderId="0" xfId="2" applyFont="1" applyFill="1" applyBorder="1" applyAlignment="1">
      <alignment horizontal="center"/>
    </xf>
    <xf numFmtId="43" fontId="4" fillId="0" borderId="0" xfId="2" applyFont="1" applyFill="1"/>
    <xf numFmtId="167" fontId="4" fillId="0" borderId="4" xfId="2" applyNumberFormat="1" applyFont="1" applyFill="1" applyBorder="1"/>
    <xf numFmtId="41" fontId="13" fillId="0" borderId="0" xfId="5" applyNumberFormat="1" applyFont="1" applyFill="1" applyBorder="1" applyAlignment="1">
      <alignment vertical="center"/>
    </xf>
    <xf numFmtId="165" fontId="4" fillId="0" borderId="1" xfId="1" applyFont="1" applyFill="1" applyBorder="1"/>
    <xf numFmtId="167" fontId="4" fillId="0" borderId="2" xfId="2" applyNumberFormat="1" applyFont="1" applyFill="1" applyBorder="1"/>
    <xf numFmtId="0" fontId="7" fillId="0" borderId="5" xfId="3" applyFont="1" applyBorder="1" applyAlignment="1">
      <alignment horizontal="centerContinuous"/>
    </xf>
    <xf numFmtId="43" fontId="7" fillId="0" borderId="5" xfId="2" applyFont="1" applyFill="1" applyBorder="1" applyAlignment="1">
      <alignment horizontal="centerContinuous"/>
    </xf>
    <xf numFmtId="167" fontId="4" fillId="0" borderId="5" xfId="2" applyNumberFormat="1" applyFont="1" applyFill="1" applyBorder="1" applyAlignment="1">
      <alignment horizontal="center"/>
    </xf>
    <xf numFmtId="167" fontId="4" fillId="0" borderId="0" xfId="26" applyNumberFormat="1" applyFont="1" applyFill="1"/>
    <xf numFmtId="165" fontId="4" fillId="0" borderId="0" xfId="26" applyFont="1" applyFill="1"/>
    <xf numFmtId="167" fontId="4" fillId="0" borderId="0" xfId="26" applyNumberFormat="1" applyFont="1" applyFill="1" applyBorder="1"/>
    <xf numFmtId="165" fontId="4" fillId="0" borderId="0" xfId="26" applyFont="1" applyFill="1" applyBorder="1"/>
    <xf numFmtId="167" fontId="7" fillId="0" borderId="0" xfId="26" applyNumberFormat="1" applyFont="1" applyFill="1" applyBorder="1" applyAlignment="1">
      <alignment horizontal="right"/>
    </xf>
    <xf numFmtId="167" fontId="7" fillId="0" borderId="0" xfId="26" quotePrefix="1" applyNumberFormat="1" applyFont="1" applyFill="1" applyBorder="1" applyAlignment="1">
      <alignment horizontal="center"/>
    </xf>
    <xf numFmtId="37" fontId="4" fillId="0" borderId="0" xfId="1" applyNumberFormat="1" applyFont="1" applyFill="1"/>
    <xf numFmtId="165" fontId="4" fillId="0" borderId="0" xfId="26" applyFont="1" applyFill="1" applyBorder="1" applyAlignment="1">
      <alignment horizontal="right"/>
    </xf>
    <xf numFmtId="167" fontId="4" fillId="0" borderId="0" xfId="26" applyNumberFormat="1" applyFont="1" applyFill="1" applyBorder="1" applyAlignment="1">
      <alignment horizontal="right"/>
    </xf>
    <xf numFmtId="167" fontId="4" fillId="0" borderId="1" xfId="26" applyNumberFormat="1" applyFont="1" applyFill="1" applyBorder="1"/>
    <xf numFmtId="37" fontId="4" fillId="0" borderId="0" xfId="1" applyNumberFormat="1" applyFont="1" applyFill="1" applyBorder="1" applyAlignment="1">
      <alignment horizontal="right"/>
    </xf>
    <xf numFmtId="165" fontId="7" fillId="0" borderId="0" xfId="26" applyFont="1" applyFill="1" applyBorder="1" applyAlignment="1">
      <alignment horizontal="center"/>
    </xf>
    <xf numFmtId="167" fontId="7" fillId="0" borderId="0" xfId="26" applyNumberFormat="1" applyFont="1" applyFill="1" applyBorder="1" applyAlignment="1">
      <alignment horizontal="center"/>
    </xf>
    <xf numFmtId="165" fontId="4" fillId="0" borderId="1" xfId="26" applyFont="1" applyFill="1" applyBorder="1"/>
    <xf numFmtId="167" fontId="4" fillId="0" borderId="1" xfId="26" applyNumberFormat="1" applyFont="1" applyFill="1" applyBorder="1" applyAlignment="1">
      <alignment horizontal="right"/>
    </xf>
    <xf numFmtId="37" fontId="4" fillId="0" borderId="0" xfId="1" applyNumberFormat="1" applyFont="1" applyFill="1" applyBorder="1"/>
    <xf numFmtId="167" fontId="4" fillId="0" borderId="2" xfId="26" applyNumberFormat="1" applyFont="1" applyFill="1" applyBorder="1" applyAlignment="1">
      <alignment horizontal="right"/>
    </xf>
    <xf numFmtId="165" fontId="4" fillId="0" borderId="0" xfId="26" applyFont="1" applyFill="1" applyAlignment="1">
      <alignment horizontal="center"/>
    </xf>
    <xf numFmtId="37" fontId="4" fillId="0" borderId="0" xfId="1" applyNumberFormat="1" applyFont="1" applyFill="1" applyAlignment="1">
      <alignment horizontal="center"/>
    </xf>
    <xf numFmtId="165" fontId="7" fillId="0" borderId="0" xfId="26" applyFont="1" applyFill="1" applyAlignment="1">
      <alignment horizontal="center"/>
    </xf>
    <xf numFmtId="165" fontId="7" fillId="0" borderId="0" xfId="26" applyFont="1" applyFill="1" applyBorder="1" applyAlignment="1">
      <alignment horizontal="right"/>
    </xf>
    <xf numFmtId="165" fontId="4" fillId="0" borderId="5" xfId="26" applyFont="1" applyFill="1" applyBorder="1"/>
    <xf numFmtId="165" fontId="7" fillId="0" borderId="1" xfId="26" applyFont="1" applyFill="1" applyBorder="1" applyAlignment="1">
      <alignment horizontal="center"/>
    </xf>
    <xf numFmtId="37" fontId="7" fillId="0" borderId="0" xfId="1" quotePrefix="1" applyNumberFormat="1" applyFont="1" applyFill="1" applyBorder="1" applyAlignment="1">
      <alignment horizontal="center"/>
    </xf>
    <xf numFmtId="165" fontId="7" fillId="0" borderId="0" xfId="26" quotePrefix="1" applyFont="1" applyFill="1" applyBorder="1" applyAlignment="1">
      <alignment horizontal="center"/>
    </xf>
    <xf numFmtId="0" fontId="4" fillId="0" borderId="0" xfId="26" applyNumberFormat="1" applyFont="1" applyFill="1" applyAlignment="1">
      <alignment horizontal="center"/>
    </xf>
    <xf numFmtId="37" fontId="4" fillId="0" borderId="3" xfId="1" applyNumberFormat="1" applyFont="1" applyFill="1" applyBorder="1" applyAlignment="1">
      <alignment horizontal="right"/>
    </xf>
    <xf numFmtId="167" fontId="4" fillId="0" borderId="3" xfId="26" applyNumberFormat="1" applyFont="1" applyFill="1" applyBorder="1" applyAlignment="1">
      <alignment horizontal="right"/>
    </xf>
    <xf numFmtId="165" fontId="4" fillId="0" borderId="0" xfId="1" applyFont="1" applyFill="1" applyBorder="1" applyAlignment="1">
      <alignment horizontal="right"/>
    </xf>
    <xf numFmtId="167" fontId="4" fillId="0" borderId="2" xfId="26" applyNumberFormat="1" applyFont="1" applyFill="1" applyBorder="1"/>
    <xf numFmtId="0" fontId="7" fillId="0" borderId="0" xfId="13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4" fillId="0" borderId="0" xfId="4" applyFont="1" applyAlignment="1">
      <alignment horizontal="right" vertical="center"/>
    </xf>
    <xf numFmtId="37" fontId="4" fillId="0" borderId="0" xfId="17" applyNumberFormat="1" applyFont="1" applyAlignment="1">
      <alignment horizontal="center" vertical="center"/>
    </xf>
    <xf numFmtId="37" fontId="7" fillId="0" borderId="0" xfId="17" applyNumberFormat="1" applyFont="1" applyAlignment="1">
      <alignment horizontal="center" vertical="center"/>
    </xf>
    <xf numFmtId="37" fontId="4" fillId="0" borderId="0" xfId="13" applyNumberFormat="1" applyFont="1" applyAlignment="1">
      <alignment horizontal="center" vertical="center"/>
    </xf>
    <xf numFmtId="0" fontId="4" fillId="0" borderId="5" xfId="13" applyFont="1" applyBorder="1" applyAlignment="1">
      <alignment vertical="center"/>
    </xf>
    <xf numFmtId="37" fontId="4" fillId="0" borderId="5" xfId="17" applyNumberFormat="1" applyFont="1" applyBorder="1" applyAlignment="1">
      <alignment horizontal="center" vertical="center"/>
    </xf>
    <xf numFmtId="37" fontId="7" fillId="0" borderId="5" xfId="17" applyNumberFormat="1" applyFont="1" applyBorder="1" applyAlignment="1">
      <alignment horizontal="center" vertical="center"/>
    </xf>
    <xf numFmtId="0" fontId="4" fillId="0" borderId="5" xfId="4" applyFont="1" applyBorder="1" applyAlignment="1">
      <alignment vertical="center"/>
    </xf>
    <xf numFmtId="0" fontId="4" fillId="0" borderId="5" xfId="4" applyFont="1" applyBorder="1" applyAlignment="1">
      <alignment horizontal="left" vertical="center"/>
    </xf>
    <xf numFmtId="0" fontId="4" fillId="0" borderId="5" xfId="4" applyFont="1" applyBorder="1" applyAlignment="1">
      <alignment horizontal="center" vertical="center"/>
    </xf>
    <xf numFmtId="172" fontId="4" fillId="0" borderId="0" xfId="13" applyNumberFormat="1" applyFont="1" applyAlignment="1">
      <alignment horizontal="left" vertical="center"/>
    </xf>
    <xf numFmtId="168" fontId="4" fillId="0" borderId="0" xfId="26" applyNumberFormat="1" applyFont="1" applyFill="1" applyBorder="1" applyAlignment="1">
      <alignment horizontal="right"/>
    </xf>
    <xf numFmtId="0" fontId="4" fillId="0" borderId="0" xfId="1" applyNumberFormat="1" applyFont="1" applyAlignment="1">
      <alignment horizontal="right" textRotation="180" shrinkToFit="1"/>
    </xf>
    <xf numFmtId="167" fontId="4" fillId="0" borderId="0" xfId="26" applyNumberFormat="1" applyFont="1" applyFill="1" applyAlignment="1"/>
    <xf numFmtId="172" fontId="4" fillId="0" borderId="0" xfId="4" applyNumberFormat="1" applyFont="1"/>
    <xf numFmtId="172" fontId="18" fillId="0" borderId="1" xfId="13" applyNumberFormat="1" applyFont="1" applyBorder="1" applyAlignment="1">
      <alignment horizontal="center" vertical="center"/>
    </xf>
    <xf numFmtId="172" fontId="4" fillId="0" borderId="3" xfId="13" applyNumberFormat="1" applyFont="1" applyBorder="1" applyAlignment="1">
      <alignment horizontal="left" vertical="center"/>
    </xf>
    <xf numFmtId="168" fontId="4" fillId="0" borderId="0" xfId="3" applyNumberFormat="1" applyFont="1"/>
    <xf numFmtId="166" fontId="7" fillId="0" borderId="0" xfId="0" applyFont="1" applyAlignment="1">
      <alignment horizontal="center"/>
    </xf>
    <xf numFmtId="43" fontId="7" fillId="0" borderId="0" xfId="0" applyNumberFormat="1" applyFont="1" applyAlignment="1">
      <alignment horizontal="center"/>
    </xf>
    <xf numFmtId="165" fontId="7" fillId="0" borderId="0" xfId="1" applyFont="1" applyFill="1"/>
    <xf numFmtId="0" fontId="7" fillId="0" borderId="5" xfId="3" applyFont="1" applyBorder="1" applyAlignment="1">
      <alignment horizontal="center"/>
    </xf>
    <xf numFmtId="43" fontId="7" fillId="0" borderId="0" xfId="3" applyNumberFormat="1" applyFont="1" applyAlignment="1">
      <alignment horizontal="center"/>
    </xf>
    <xf numFmtId="167" fontId="7" fillId="0" borderId="0" xfId="3" applyNumberFormat="1" applyFont="1" applyAlignment="1">
      <alignment horizontal="center"/>
    </xf>
    <xf numFmtId="0" fontId="4" fillId="0" borderId="0" xfId="7" applyFont="1" applyAlignment="1">
      <alignment horizontal="center"/>
    </xf>
    <xf numFmtId="0" fontId="4" fillId="0" borderId="0" xfId="3" quotePrefix="1" applyFont="1"/>
    <xf numFmtId="0" fontId="4" fillId="0" borderId="0" xfId="7" applyFont="1"/>
    <xf numFmtId="0" fontId="4" fillId="0" borderId="0" xfId="10" applyFont="1"/>
    <xf numFmtId="167" fontId="4" fillId="0" borderId="0" xfId="10" applyNumberFormat="1" applyFont="1"/>
    <xf numFmtId="0" fontId="4" fillId="0" borderId="0" xfId="3" applyFont="1" applyAlignment="1">
      <alignment horizontal="left"/>
    </xf>
    <xf numFmtId="0" fontId="4" fillId="0" borderId="0" xfId="12" applyFont="1" applyAlignment="1">
      <alignment vertical="center"/>
    </xf>
    <xf numFmtId="167" fontId="4" fillId="0" borderId="0" xfId="3" applyNumberFormat="1" applyFont="1" applyAlignment="1">
      <alignment horizontal="center"/>
    </xf>
    <xf numFmtId="38" fontId="4" fillId="0" borderId="0" xfId="13" applyNumberFormat="1" applyFont="1" applyAlignment="1">
      <alignment horizontal="left" vertical="center"/>
    </xf>
    <xf numFmtId="167" fontId="4" fillId="0" borderId="0" xfId="3" applyNumberFormat="1" applyFont="1"/>
    <xf numFmtId="0" fontId="4" fillId="0" borderId="0" xfId="4" applyFont="1" applyAlignment="1">
      <alignment horizontal="left" vertical="center"/>
    </xf>
    <xf numFmtId="38" fontId="4" fillId="0" borderId="0" xfId="8" applyNumberFormat="1" applyFont="1" applyAlignment="1">
      <alignment horizontal="left" vertical="center"/>
    </xf>
    <xf numFmtId="167" fontId="4" fillId="0" borderId="1" xfId="3" applyNumberFormat="1" applyFont="1" applyBorder="1" applyAlignment="1">
      <alignment horizontal="center"/>
    </xf>
    <xf numFmtId="166" fontId="4" fillId="0" borderId="0" xfId="8" applyFont="1"/>
    <xf numFmtId="165" fontId="20" fillId="0" borderId="0" xfId="1" applyFont="1" applyFill="1"/>
    <xf numFmtId="166" fontId="20" fillId="0" borderId="0" xfId="0" applyFont="1"/>
    <xf numFmtId="166" fontId="7" fillId="0" borderId="0" xfId="8" applyFont="1" applyAlignment="1">
      <alignment horizontal="center"/>
    </xf>
    <xf numFmtId="166" fontId="4" fillId="0" borderId="5" xfId="8" applyFont="1" applyBorder="1"/>
    <xf numFmtId="166" fontId="4" fillId="0" borderId="1" xfId="8" applyFont="1" applyBorder="1"/>
    <xf numFmtId="166" fontId="7" fillId="0" borderId="1" xfId="8" applyFont="1" applyBorder="1" applyAlignment="1">
      <alignment horizontal="center"/>
    </xf>
    <xf numFmtId="37" fontId="7" fillId="0" borderId="0" xfId="1" quotePrefix="1" applyNumberFormat="1" applyFont="1" applyFill="1" applyAlignment="1">
      <alignment horizontal="center"/>
    </xf>
    <xf numFmtId="166" fontId="7" fillId="0" borderId="0" xfId="8" quotePrefix="1" applyFont="1" applyAlignment="1">
      <alignment horizontal="center"/>
    </xf>
    <xf numFmtId="166" fontId="4" fillId="0" borderId="0" xfId="8" applyFont="1" applyAlignment="1">
      <alignment horizontal="center"/>
    </xf>
    <xf numFmtId="166" fontId="7" fillId="0" borderId="0" xfId="8" applyFont="1"/>
    <xf numFmtId="0" fontId="11" fillId="0" borderId="0" xfId="3" applyFont="1" applyAlignment="1">
      <alignment horizontal="center"/>
    </xf>
    <xf numFmtId="0" fontId="7" fillId="0" borderId="5" xfId="3" applyFont="1" applyBorder="1" applyAlignment="1">
      <alignment horizontal="center"/>
    </xf>
    <xf numFmtId="165" fontId="7" fillId="0" borderId="5" xfId="1" applyFont="1" applyFill="1" applyBorder="1" applyAlignment="1">
      <alignment horizontal="center"/>
    </xf>
    <xf numFmtId="166" fontId="7" fillId="0" borderId="0" xfId="0" applyFont="1" applyAlignment="1">
      <alignment horizontal="center"/>
    </xf>
    <xf numFmtId="166" fontId="7" fillId="0" borderId="0" xfId="3" applyNumberFormat="1" applyFont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7" applyFont="1" applyAlignment="1">
      <alignment horizontal="center"/>
    </xf>
    <xf numFmtId="165" fontId="7" fillId="0" borderId="0" xfId="1" applyFont="1" applyAlignment="1">
      <alignment horizontal="right"/>
    </xf>
    <xf numFmtId="165" fontId="7" fillId="0" borderId="5" xfId="1" applyFont="1" applyBorder="1" applyAlignment="1">
      <alignment horizontal="center"/>
    </xf>
    <xf numFmtId="0" fontId="7" fillId="0" borderId="0" xfId="13" applyFont="1" applyAlignment="1">
      <alignment horizontal="center" vertical="center"/>
    </xf>
    <xf numFmtId="0" fontId="4" fillId="0" borderId="1" xfId="13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4" fillId="0" borderId="0" xfId="4" applyFont="1" applyAlignment="1">
      <alignment horizontal="right" vertical="center"/>
    </xf>
    <xf numFmtId="166" fontId="7" fillId="0" borderId="0" xfId="26" applyNumberFormat="1" applyFont="1" applyFill="1" applyAlignment="1">
      <alignment horizontal="center"/>
    </xf>
    <xf numFmtId="165" fontId="7" fillId="0" borderId="0" xfId="26" applyFont="1" applyFill="1" applyAlignment="1">
      <alignment horizontal="center"/>
    </xf>
    <xf numFmtId="165" fontId="7" fillId="0" borderId="0" xfId="26" applyFont="1" applyFill="1" applyBorder="1" applyAlignment="1">
      <alignment horizontal="center"/>
    </xf>
    <xf numFmtId="166" fontId="7" fillId="0" borderId="5" xfId="8" applyFont="1" applyBorder="1" applyAlignment="1">
      <alignment horizontal="center"/>
    </xf>
    <xf numFmtId="166" fontId="7" fillId="0" borderId="0" xfId="8" applyFont="1" applyAlignment="1">
      <alignment horizontal="center"/>
    </xf>
  </cellXfs>
  <cellStyles count="53">
    <cellStyle name="Comma" xfId="1" builtinId="3"/>
    <cellStyle name="Comma 12" xfId="5" xr:uid="{76B32C64-1E43-4DD3-BCB1-F8334F1298C7}"/>
    <cellStyle name="Comma 13" xfId="42" xr:uid="{A10BDEEB-5FD6-48C3-95E8-56D5429833EA}"/>
    <cellStyle name="Comma 13 2" xfId="23" xr:uid="{AF597CED-E010-45EA-87F3-5DB5A5F94AE1}"/>
    <cellStyle name="Comma 2" xfId="18" xr:uid="{47A879DD-A451-4959-85BA-E993542EE8EB}"/>
    <cellStyle name="Comma 2 2" xfId="26" xr:uid="{E737BD2E-3CF8-4A1A-8033-CED95ADC685B}"/>
    <cellStyle name="Comma 2 2 3" xfId="25" xr:uid="{B805505E-A366-4679-9A9A-DA55FC402DA5}"/>
    <cellStyle name="Comma 2 3" xfId="22" xr:uid="{BFEDC057-68DD-4474-9481-EA76B2C9CC97}"/>
    <cellStyle name="Comma 22" xfId="2" xr:uid="{A8C16BC1-7573-43F6-89E8-8CAA7F9A5860}"/>
    <cellStyle name="Comma 24" xfId="48" xr:uid="{011E780B-1A86-4905-BB2D-9E7E938D0042}"/>
    <cellStyle name="Comma 3" xfId="32" xr:uid="{9128CD13-F6BB-4D36-A9BA-BE3AA912031C}"/>
    <cellStyle name="Comma 3 5" xfId="6" xr:uid="{21EA5EE2-AB8B-49D8-9495-EB723760019A}"/>
    <cellStyle name="Comma 33" xfId="11" xr:uid="{E10A6663-C5B2-41EF-BF44-75C7F7B7D815}"/>
    <cellStyle name="Comma 33 2" xfId="27" xr:uid="{AB143C70-664D-4A7C-B494-7B17A4F9D088}"/>
    <cellStyle name="Comma 4" xfId="40" xr:uid="{F7695384-A3A5-4435-AA7F-9170E7C5689E}"/>
    <cellStyle name="Comma 53" xfId="44" xr:uid="{E1A445C7-DCE3-4F27-AF10-0EA422BC6A68}"/>
    <cellStyle name="Comma 63" xfId="14" xr:uid="{C9E8E7CC-436B-4A29-9270-B308639EF61F}"/>
    <cellStyle name="Comma 7" xfId="43" xr:uid="{47BD5D2A-18A9-4159-B516-5D6C6A53E96A}"/>
    <cellStyle name="Comma_CM Q3'07" xfId="9" xr:uid="{661BDEA4-B4FC-4825-B0E5-23B42798DB85}"/>
    <cellStyle name="Currency 2" xfId="36" xr:uid="{517DAB8F-AA10-4F98-8E5A-60AC9E4386DB}"/>
    <cellStyle name="Currency 3" xfId="46" xr:uid="{C5AC4D84-B589-4386-8405-A61FB7414B43}"/>
    <cellStyle name="Normal" xfId="0" builtinId="0"/>
    <cellStyle name="Normal 10 2 2" xfId="47" xr:uid="{8F2E3A01-3C56-40D0-A924-C0348FF90D46}"/>
    <cellStyle name="Normal 107" xfId="50" xr:uid="{F8263545-4117-4433-B513-F8A89B67FF46}"/>
    <cellStyle name="Normal 109" xfId="51" xr:uid="{0D3A3D3B-E422-4BB6-A3A3-11073FBDE8A9}"/>
    <cellStyle name="Normal 13" xfId="41" xr:uid="{8CA72FA4-4A6F-4FCA-BE9C-E277D04E98C3}"/>
    <cellStyle name="Normal 2" xfId="8" xr:uid="{62F98056-BCF7-44E7-B64E-8ACCA3A465F2}"/>
    <cellStyle name="Normal 2 2" xfId="29" xr:uid="{32A69973-B329-42E5-8100-FA3EF0B8257D}"/>
    <cellStyle name="Normal 2 2 2" xfId="24" xr:uid="{F1180ED7-4CAC-47C9-95E7-D44C26C0ED57}"/>
    <cellStyle name="Normal 2 2 2 11" xfId="31" xr:uid="{0A1E64C0-E299-4999-B859-08F9345E7740}"/>
    <cellStyle name="Normal 2 2 2 2 2" xfId="52" xr:uid="{ABA1532C-AE36-4F83-96EE-C3F3C33E9D49}"/>
    <cellStyle name="Normal 2 3" xfId="20" xr:uid="{A7E445C2-A8D7-40C0-B9F9-D4C497E4420D}"/>
    <cellStyle name="Normal 2 90" xfId="13" xr:uid="{09308024-B289-4012-8812-2B0DD15CF4F6}"/>
    <cellStyle name="Normal 3" xfId="17" xr:uid="{590ECBD9-0F38-4050-81F2-AF620F94FE7E}"/>
    <cellStyle name="Normal 3 2" xfId="21" xr:uid="{9DB88CE6-D4F0-4F80-BD4E-25E321B12587}"/>
    <cellStyle name="Normal 30 2" xfId="28" xr:uid="{54889FA1-9FBC-4F52-876F-F3ABD4972EAA}"/>
    <cellStyle name="Normal 4" xfId="19" xr:uid="{015028C4-3D88-454A-8DCD-EC2026DC169A}"/>
    <cellStyle name="Normal 4 2" xfId="39" xr:uid="{B44B4D35-2F72-475F-914E-8E0234AAC50E}"/>
    <cellStyle name="Normal 58" xfId="45" xr:uid="{3E09AB40-63B4-4140-97FA-A369B1D35CFA}"/>
    <cellStyle name="Normal 65" xfId="3" xr:uid="{80690733-0721-4A19-BD58-CF485C22FFE1}"/>
    <cellStyle name="Normal 66" xfId="15" xr:uid="{BA73CD05-5427-4E34-A1CC-6501052961E4}"/>
    <cellStyle name="Normal 67" xfId="7" xr:uid="{A76C5C2A-2917-48E3-A3D7-05646D2E8DAD}"/>
    <cellStyle name="Normal 70" xfId="49" xr:uid="{7F470377-BE8B-4AD9-B767-707455C224B1}"/>
    <cellStyle name="Normal_CM Q3'07" xfId="4" xr:uid="{D36A167D-827F-45DF-B2F7-1E1C869367B0}"/>
    <cellStyle name="Normal_TEY Q4 07" xfId="12" xr:uid="{47DE53EE-9479-4D81-90A1-0529A01BF6EB}"/>
    <cellStyle name="Percent 2" xfId="34" xr:uid="{3AB95408-41B3-4FC2-B0A4-4CAB0A5F16AB}"/>
    <cellStyle name="Percent 2 2" xfId="33" xr:uid="{23764704-5AF7-4894-8FFF-7DF91A86A060}"/>
    <cellStyle name="Percent 29" xfId="35" xr:uid="{297815E3-E544-40D4-ADCB-0340792666C0}"/>
    <cellStyle name="เปอร์เซ็นต์ 2" xfId="16" xr:uid="{97A3F906-0786-4F5C-B472-219069E23EAF}"/>
    <cellStyle name="จุลภาค 2" xfId="38" xr:uid="{8CDF2F87-0BE9-4C75-97EA-D880D8A02929}"/>
    <cellStyle name="ปกติ 71 2" xfId="30" xr:uid="{95FB1A6A-DF29-479E-AD5C-D30678080306}"/>
    <cellStyle name="ปกติ 71 3" xfId="37" xr:uid="{65387CC6-8A10-4DB0-9AA7-B670CBBB3966}"/>
    <cellStyle name="ปกติ_GK-P Y'50 Fs" xfId="10" xr:uid="{4A33F516-97AB-417C-BFA7-F11D4D4B1D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sharedStrings" Target="sharedStrings.xml"/><Relationship Id="rId55" Type="http://schemas.microsoft.com/office/2017/10/relationships/person" Target="persons/perso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user\Desktop\P&amp;L%20(new%20update)\&#3591;&#3634;&#3609;&#3610;&#3633;&#3597;&#3594;&#3637;\detail%20bs,pl,other\detail%20bs,pl,other'52\detail%20pl&amp;bg'52\REPORT\REPORT%20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ree\AAA\Termainal21\Present\Documents%20and%20Settings\user\Desktop\P&amp;L%20(new%20update)\&#3591;&#3634;&#3609;&#3610;&#3633;&#3597;&#3594;&#3637;\detail%20bs,pl,other\detail%20bs,pl,other'52\detail%20pl&amp;bg'52\REPORT\REPORT%20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athairat\Local%20Settings\Temporary%20Internet%20Files\Content.IE5\WI84FY31\&#3591;&#3634;&#3609;&#3610;&#3633;&#3597;&#3594;&#3637;\detail%20bs,pl,other\detail%20bs,pl,other'52\detail%20pl&amp;bg'52\REPORT\REPORT%204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athairat\Local%20Settings\Temporary%20Internet%20Files\Content.IE5\WI84FY31\Documents%20and%20Settings\saowapa\Local%20Settings\Temporary%20Internet%20Files\Content.IE5\09WRGVC7\REPORT\REPORT%204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Users/Sunee/Desktop/REPORT/REPORT%204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ns00002\Shared\Quality\QMS\Form\QA-FR-08rev.00%20PPM%20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enchitt\Desktop\&#3591;&#3634;&#3609;&#3610;&#3633;&#3597;&#3594;&#3637;\detail%20bs,pl,other\detail%20bs,pl,other'52\detail%20pl&amp;bg'52\REPORT\REPORT%204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PREDSHT\John%20S\Trim%20charts%202000xl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useles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72.20.132.6/sun426$/Extra%20File003/Report&amp;JV/FS%20Report/PL-Include-PreOpening/Documents%20and%20Settings/MWK1/Local%20Settings/Temporary%20Internet%20Files/Content.IE5/WFWMNIQ9/MCIP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sites/CMOGroup/Shared%20Documents/General/2022/YE'22/FS/NFS/Employee%20benefit/Worksheet%20in%20C%20%20Users%20Pasiree.pipatnoraset%20Desktop%20Working%20paper%20examples%20Specimen%20WP%20-%20Provision%20for%20long-term%20employee%20benefits.docx?9670E296" TargetMode="External"/><Relationship Id="rId1" Type="http://schemas.openxmlformats.org/officeDocument/2006/relationships/externalLinkPath" Target="file:///\\9670E296\Worksheet%20in%20C%20%20Users%20Pasiree.pipatnoraset%20Desktop%20Working%20paper%20examples%20Specimen%20WP%20-%20Provision%20for%20long-term%20employee%20benefits.doc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Users\Paleeya%20Thanavatanac\Desktop\BRR%20Final%20Updated\Documents%20and%20Settings\wanna.t\Local%20Settings\Temporary%20Internet%20Files\OLK2\Report%20Shell%20Fleet%20Car%20DPC,DMC.26.9.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pk\STOCK%20&amp;%20P&amp;L%202007\DOCUME~1\CHN~1.PFI\LOCALS~1\Temp\C.Lotus.Notes.Data\ttt%20holding\Year'02\My%20Documents\211691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1%20%20Rin\aa\tcrt\client\non%20taxab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S\Support-Team$\Account%20and%20Finance\Account%20CMO%20Group\PM%20Center\Account%2001\2%20-%20financial%20Statment-cost\2022\DATA202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hare.ey.net/Users/shench/Documents/CanvasDocHelper/Evidence/98f8d38b351a474e9e2f397767886450/B13%20-%20Compensation%20and%20Benefits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IE-AMOT'00(kan02Mar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Users/Sunee/Desktop/Documents%20and%20Settings/saowapa/Local%20Settings/Temporary%20Internet%20Files/Content.IE5/09WRGVC7/REPORT/REPORT%204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charts/banpu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esearch/Krongpetch/price%20cha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9.0.5\lhr-lhp-skv\&#3591;&#3634;&#3609;&#3610;&#3633;&#3597;&#3594;&#3637;\Executive%20report\Documents%20and%20Settings\jariya\Desktop\REPORT\REPORT%204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ata/client/M/MFC/MFC%20PLC/2010/Q3'10/WP%20meO/back_busa/JOY1/d-ed/phung-DED/Work%20DED/FS-DED/Q4-2005/Documents%20and%20Settings/nuttinee/My%20Documents/Westpac/October9900_nc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70.11\Work\Users\penchitt\Desktop\Executive%20report\Documents%20and%20Settings\jariya\Desktop\REPORT\REPORT%204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uttinee\My%20Documents\Clients\Westpac\October9900_nc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Users/Jariya/AppData/Local/Microsoft/Windows/Temporary%20Internet%20Files/Content.Outlook/RIXGZRPR/REPORT/REPORT%204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ornnimit\My%20Documents\chaam\Documents%20and%20Settings\nuttinee\My%20Documents\Clients\Westpac\October9900_nch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Users/Sunee/Desktop/&#3591;&#3634;&#3609;&#3610;&#3633;&#3597;&#3594;&#3637;/detail%20bs,pl,other/detail%20bs,pl,other'53/detail%20pl&amp;bg'53/REPORT/REPORT%204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utsinee\Desktop\Documents%20and%20Settings\jatukun\Local%20Settings\Temporary%20Internet%20Files\OLK1A\Documents%20and%20Settings\pimpa\Desktop\Thai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Users/Sunee/Desktop/&#3591;&#3634;&#3609;&#3610;&#3633;&#3597;&#3594;&#3637;/Executive%20report/Documents%20and%20Settings/jariya/Desktop/REPORT/REPORT%204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3%20FA%20Rollforward%20-%20Final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051.02%20Stock%20Options%20-%20Comp%20Expense%20and%20Option%20Rollforward%20PQ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7115%20Equity%20Testing%20-%20Interim%20&amp;%20Final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Aging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Data_2"/>
      <sheetName val="พค45_"/>
      <sheetName val="Doubble_dip"/>
      <sheetName val="Spoilge_LC_SSC3"/>
      <sheetName val="???????? "/>
      <sheetName val="7.1_CUM"/>
      <sheetName val="JC2003"/>
      <sheetName val="MONTHLY"/>
      <sheetName val="Sheet1"/>
      <sheetName val="cal (2)"/>
      <sheetName val="ปัจจุบัน_3"/>
      <sheetName val="Sale_05023"/>
      <sheetName val="Sale_04111"/>
      <sheetName val="Detail"/>
      <sheetName val="TP"/>
      <sheetName val="เครื่องตกแต่ง"/>
      <sheetName val="เครื่องมือ"/>
      <sheetName val="อาคาร"/>
      <sheetName val="งบดุล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ops tb"/>
      <sheetName val="งบการเงิน"/>
      <sheetName val="Trial Balance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PL-Kip(after adj)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D200-30.2"/>
      <sheetName val="B"/>
      <sheetName val="JJDHT"/>
      <sheetName val="Stock Aging"/>
      <sheetName val="3월가격"/>
      <sheetName val="U"/>
      <sheetName val="TB_55(6M)"/>
      <sheetName val="GIVTR00P"/>
      <sheetName val="日程管理表"/>
      <sheetName val="114W2次設変部品確認（組立） (3)"/>
      <sheetName val="GL CB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ADJ - RATE"/>
      <sheetName val="Sale0309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Type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สรุป"/>
      <sheetName val="As"/>
      <sheetName val="กระดาษทำการ"/>
      <sheetName val="Q2 EXPECTE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Detail"/>
      <sheetName val="A"/>
      <sheetName val="B"/>
      <sheetName val="D"/>
      <sheetName val="E"/>
      <sheetName val="G"/>
      <sheetName val="H"/>
      <sheetName val="K"/>
      <sheetName val="L"/>
      <sheetName val="M"/>
      <sheetName val="N"/>
      <sheetName val="O"/>
      <sheetName val="P"/>
      <sheetName val="Q"/>
      <sheetName val="W"/>
      <sheetName val="Z"/>
      <sheetName val="AA"/>
      <sheetName val="2013 ตามตึก"/>
      <sheetName val="validation"/>
      <sheetName val="NORTH__POINT"/>
      <sheetName val="SIAM_RETAIL"/>
      <sheetName val="ปี_45"/>
      <sheetName val="ปี_46"/>
      <sheetName val="เทียบ_45_-_46"/>
      <sheetName val="2013_ตามตึก"/>
      <sheetName val="สรุปการ์ฟ"/>
    </sheetNames>
    <sheetDataSet>
      <sheetData sheetId="0">
        <row r="20">
          <cell r="DF20">
            <v>132592</v>
          </cell>
        </row>
      </sheetData>
      <sheetData sheetId="1"/>
      <sheetData sheetId="2"/>
      <sheetData sheetId="3"/>
      <sheetData sheetId="4"/>
      <sheetData sheetId="5">
        <row r="20">
          <cell r="DF20">
            <v>132592</v>
          </cell>
        </row>
      </sheetData>
      <sheetData sheetId="6">
        <row r="20">
          <cell r="DF20">
            <v>132592</v>
          </cell>
        </row>
        <row r="26">
          <cell r="DF26" t="str">
            <v xml:space="preserve">     GAS.</v>
          </cell>
        </row>
        <row r="27">
          <cell r="DF27" t="str">
            <v>Kg. '45</v>
          </cell>
        </row>
        <row r="28">
          <cell r="DF28">
            <v>8950</v>
          </cell>
        </row>
        <row r="29">
          <cell r="DF29">
            <v>8810</v>
          </cell>
        </row>
        <row r="30">
          <cell r="DF30">
            <v>11190</v>
          </cell>
        </row>
        <row r="31">
          <cell r="DF31">
            <v>11240</v>
          </cell>
        </row>
        <row r="32">
          <cell r="DF32">
            <v>9120</v>
          </cell>
        </row>
        <row r="33">
          <cell r="DF33">
            <v>11200</v>
          </cell>
        </row>
        <row r="34">
          <cell r="DF34">
            <v>9990</v>
          </cell>
        </row>
        <row r="35">
          <cell r="DF35">
            <v>13990</v>
          </cell>
        </row>
        <row r="36">
          <cell r="DF36">
            <v>8280</v>
          </cell>
        </row>
        <row r="37">
          <cell r="DF37">
            <v>11180</v>
          </cell>
        </row>
        <row r="38">
          <cell r="DF38">
            <v>11900</v>
          </cell>
        </row>
        <row r="39">
          <cell r="DF39">
            <v>9130</v>
          </cell>
        </row>
        <row r="40">
          <cell r="DF40">
            <v>8950</v>
          </cell>
        </row>
        <row r="41">
          <cell r="DF41">
            <v>124980</v>
          </cell>
        </row>
        <row r="47">
          <cell r="DF47" t="str">
            <v xml:space="preserve">     GAS.</v>
          </cell>
        </row>
        <row r="48">
          <cell r="DF48" t="str">
            <v>Kg. '44</v>
          </cell>
        </row>
        <row r="49">
          <cell r="DF49">
            <v>12540</v>
          </cell>
        </row>
        <row r="50">
          <cell r="DF50">
            <v>9260</v>
          </cell>
        </row>
        <row r="51">
          <cell r="DF51">
            <v>11510</v>
          </cell>
        </row>
        <row r="52">
          <cell r="DF52">
            <v>11870</v>
          </cell>
        </row>
        <row r="53">
          <cell r="DF53">
            <v>12290</v>
          </cell>
        </row>
        <row r="54">
          <cell r="DF54">
            <v>9000</v>
          </cell>
        </row>
        <row r="55">
          <cell r="DF55">
            <v>11070</v>
          </cell>
        </row>
        <row r="56">
          <cell r="DF56">
            <v>11640</v>
          </cell>
        </row>
        <row r="57">
          <cell r="DF57">
            <v>10980</v>
          </cell>
        </row>
        <row r="58">
          <cell r="DF58">
            <v>11540</v>
          </cell>
        </row>
        <row r="59">
          <cell r="DF59">
            <v>12180</v>
          </cell>
        </row>
        <row r="60">
          <cell r="DF60">
            <v>9210</v>
          </cell>
        </row>
        <row r="61">
          <cell r="DF61">
            <v>11090.833333333334</v>
          </cell>
        </row>
        <row r="62">
          <cell r="DF62">
            <v>133090</v>
          </cell>
        </row>
        <row r="65">
          <cell r="DF65" t="str">
            <v xml:space="preserve">     GAS.</v>
          </cell>
        </row>
        <row r="66">
          <cell r="DF66" t="str">
            <v>Kg. '43</v>
          </cell>
        </row>
        <row r="67">
          <cell r="DF67">
            <v>11700</v>
          </cell>
        </row>
        <row r="68">
          <cell r="DF68">
            <v>12160</v>
          </cell>
        </row>
        <row r="69">
          <cell r="DF69">
            <v>8890</v>
          </cell>
        </row>
        <row r="70">
          <cell r="DF70">
            <v>12001</v>
          </cell>
        </row>
        <row r="71">
          <cell r="DF71">
            <v>11870</v>
          </cell>
        </row>
        <row r="72">
          <cell r="DF72">
            <v>11590</v>
          </cell>
        </row>
        <row r="73">
          <cell r="DF73">
            <v>8720</v>
          </cell>
        </row>
        <row r="74">
          <cell r="DF74">
            <v>12720</v>
          </cell>
        </row>
        <row r="75">
          <cell r="DF75">
            <v>10118</v>
          </cell>
        </row>
        <row r="76">
          <cell r="DF76">
            <v>12563</v>
          </cell>
        </row>
        <row r="77">
          <cell r="DF77">
            <v>7742</v>
          </cell>
        </row>
        <row r="78">
          <cell r="DF78">
            <v>11260</v>
          </cell>
        </row>
        <row r="79">
          <cell r="DF79">
            <v>131334</v>
          </cell>
        </row>
        <row r="80">
          <cell r="DF80">
            <v>10944.5</v>
          </cell>
        </row>
        <row r="87">
          <cell r="DF87" t="str">
            <v xml:space="preserve">     GAS.</v>
          </cell>
        </row>
        <row r="88">
          <cell r="DF88" t="str">
            <v>Kg. '42</v>
          </cell>
        </row>
        <row r="89">
          <cell r="DF89">
            <v>9000</v>
          </cell>
        </row>
        <row r="90">
          <cell r="DF90">
            <v>11870</v>
          </cell>
        </row>
        <row r="91">
          <cell r="DF91">
            <v>8710</v>
          </cell>
        </row>
        <row r="92">
          <cell r="DF92">
            <v>11790</v>
          </cell>
        </row>
        <row r="93">
          <cell r="DF93">
            <v>12200</v>
          </cell>
        </row>
        <row r="94">
          <cell r="DF94">
            <v>9580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NORTH__POINT"/>
      <sheetName val="SIAM_RETAIL"/>
      <sheetName val="ปี_45"/>
      <sheetName val="ปี_46"/>
      <sheetName val="เทียบ_45_-_46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DF20">
            <v>132592</v>
          </cell>
        </row>
        <row r="26">
          <cell r="DF26" t="str">
            <v xml:space="preserve">     GAS.</v>
          </cell>
        </row>
        <row r="27">
          <cell r="DF27" t="str">
            <v>Kg. '45</v>
          </cell>
        </row>
        <row r="28">
          <cell r="DF28">
            <v>8950</v>
          </cell>
        </row>
        <row r="29">
          <cell r="DF29">
            <v>8810</v>
          </cell>
        </row>
        <row r="30">
          <cell r="DF30">
            <v>11190</v>
          </cell>
        </row>
        <row r="31">
          <cell r="DF31">
            <v>11240</v>
          </cell>
        </row>
        <row r="32">
          <cell r="DF32">
            <v>9120</v>
          </cell>
        </row>
        <row r="33">
          <cell r="DF33">
            <v>11200</v>
          </cell>
        </row>
        <row r="34">
          <cell r="DF34">
            <v>9990</v>
          </cell>
        </row>
        <row r="35">
          <cell r="DF35">
            <v>13990</v>
          </cell>
        </row>
        <row r="36">
          <cell r="DF36">
            <v>8280</v>
          </cell>
        </row>
        <row r="37">
          <cell r="DF37">
            <v>11180</v>
          </cell>
        </row>
        <row r="38">
          <cell r="DF38">
            <v>11900</v>
          </cell>
        </row>
        <row r="39">
          <cell r="DF39">
            <v>9130</v>
          </cell>
        </row>
        <row r="40">
          <cell r="DF40">
            <v>8950</v>
          </cell>
        </row>
        <row r="41">
          <cell r="DF41">
            <v>124980</v>
          </cell>
        </row>
        <row r="47">
          <cell r="DF47" t="str">
            <v xml:space="preserve">     GAS.</v>
          </cell>
        </row>
        <row r="48">
          <cell r="DF48" t="str">
            <v>Kg. '44</v>
          </cell>
        </row>
        <row r="49">
          <cell r="DF49">
            <v>12540</v>
          </cell>
        </row>
        <row r="50">
          <cell r="DF50">
            <v>9260</v>
          </cell>
        </row>
        <row r="51">
          <cell r="DF51">
            <v>11510</v>
          </cell>
        </row>
        <row r="52">
          <cell r="DF52">
            <v>11870</v>
          </cell>
        </row>
        <row r="53">
          <cell r="DF53">
            <v>12290</v>
          </cell>
        </row>
        <row r="54">
          <cell r="DF54">
            <v>9000</v>
          </cell>
        </row>
        <row r="55">
          <cell r="DF55">
            <v>11070</v>
          </cell>
        </row>
        <row r="56">
          <cell r="DF56">
            <v>11640</v>
          </cell>
        </row>
        <row r="57">
          <cell r="DF57">
            <v>10980</v>
          </cell>
        </row>
        <row r="58">
          <cell r="DF58">
            <v>11540</v>
          </cell>
        </row>
        <row r="59">
          <cell r="DF59">
            <v>12180</v>
          </cell>
        </row>
        <row r="60">
          <cell r="DF60">
            <v>9210</v>
          </cell>
        </row>
        <row r="61">
          <cell r="DF61">
            <v>11090.833333333334</v>
          </cell>
        </row>
        <row r="62">
          <cell r="DF62">
            <v>133090</v>
          </cell>
        </row>
        <row r="65">
          <cell r="DF65" t="str">
            <v xml:space="preserve">     GAS.</v>
          </cell>
        </row>
        <row r="66">
          <cell r="DF66" t="str">
            <v>Kg. '43</v>
          </cell>
        </row>
        <row r="67">
          <cell r="DF67">
            <v>11700</v>
          </cell>
        </row>
        <row r="68">
          <cell r="DF68">
            <v>12160</v>
          </cell>
        </row>
        <row r="69">
          <cell r="DF69">
            <v>8890</v>
          </cell>
        </row>
        <row r="70">
          <cell r="DF70">
            <v>12001</v>
          </cell>
        </row>
        <row r="71">
          <cell r="DF71">
            <v>11870</v>
          </cell>
        </row>
        <row r="72">
          <cell r="DF72">
            <v>11590</v>
          </cell>
        </row>
        <row r="73">
          <cell r="DF73">
            <v>8720</v>
          </cell>
        </row>
        <row r="74">
          <cell r="DF74">
            <v>12720</v>
          </cell>
        </row>
        <row r="75">
          <cell r="DF75">
            <v>10118</v>
          </cell>
        </row>
        <row r="76">
          <cell r="DF76">
            <v>12563</v>
          </cell>
        </row>
        <row r="77">
          <cell r="DF77">
            <v>7742</v>
          </cell>
        </row>
        <row r="78">
          <cell r="DF78">
            <v>11260</v>
          </cell>
        </row>
        <row r="79">
          <cell r="DF79">
            <v>131334</v>
          </cell>
        </row>
        <row r="80">
          <cell r="DF80">
            <v>10944.5</v>
          </cell>
        </row>
        <row r="87">
          <cell r="DF87" t="str">
            <v xml:space="preserve">     GAS.</v>
          </cell>
        </row>
        <row r="88">
          <cell r="DF88" t="str">
            <v>Kg. '42</v>
          </cell>
        </row>
        <row r="89">
          <cell r="DF89">
            <v>9000</v>
          </cell>
        </row>
        <row r="90">
          <cell r="DF90">
            <v>11870</v>
          </cell>
        </row>
        <row r="91">
          <cell r="DF91">
            <v>8710</v>
          </cell>
        </row>
        <row r="92">
          <cell r="DF92">
            <v>11790</v>
          </cell>
        </row>
        <row r="93">
          <cell r="DF93">
            <v>12200</v>
          </cell>
        </row>
        <row r="94">
          <cell r="DF94">
            <v>9580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NORTH__POINT"/>
      <sheetName val="SIAM_RETAIL"/>
      <sheetName val="ปี_45"/>
      <sheetName val="ปี_46"/>
      <sheetName val="เทียบ_45_-_46"/>
      <sheetName val="สรุปการ์ฟ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DF20">
            <v>132592</v>
          </cell>
        </row>
        <row r="26">
          <cell r="DF26" t="str">
            <v xml:space="preserve">     GAS.</v>
          </cell>
        </row>
        <row r="27">
          <cell r="DF27" t="str">
            <v>Kg. '45</v>
          </cell>
        </row>
        <row r="28">
          <cell r="DF28">
            <v>8950</v>
          </cell>
        </row>
        <row r="29">
          <cell r="DF29">
            <v>8810</v>
          </cell>
        </row>
        <row r="30">
          <cell r="DF30">
            <v>11190</v>
          </cell>
        </row>
        <row r="31">
          <cell r="DF31">
            <v>11240</v>
          </cell>
        </row>
        <row r="32">
          <cell r="DF32">
            <v>9120</v>
          </cell>
        </row>
        <row r="33">
          <cell r="DF33">
            <v>11200</v>
          </cell>
        </row>
        <row r="34">
          <cell r="DF34">
            <v>9990</v>
          </cell>
        </row>
        <row r="35">
          <cell r="DF35">
            <v>13990</v>
          </cell>
        </row>
        <row r="36">
          <cell r="DF36">
            <v>8280</v>
          </cell>
        </row>
        <row r="37">
          <cell r="DF37">
            <v>11180</v>
          </cell>
        </row>
        <row r="38">
          <cell r="DF38">
            <v>11900</v>
          </cell>
        </row>
        <row r="39">
          <cell r="DF39">
            <v>9130</v>
          </cell>
        </row>
        <row r="40">
          <cell r="DF40">
            <v>8950</v>
          </cell>
        </row>
        <row r="41">
          <cell r="DF41">
            <v>124980</v>
          </cell>
        </row>
        <row r="47">
          <cell r="DF47" t="str">
            <v xml:space="preserve">     GAS.</v>
          </cell>
        </row>
        <row r="48">
          <cell r="DF48" t="str">
            <v>Kg. '44</v>
          </cell>
        </row>
        <row r="49">
          <cell r="DF49">
            <v>12540</v>
          </cell>
        </row>
        <row r="50">
          <cell r="DF50">
            <v>9260</v>
          </cell>
        </row>
        <row r="51">
          <cell r="DF51">
            <v>11510</v>
          </cell>
        </row>
        <row r="52">
          <cell r="DF52">
            <v>11870</v>
          </cell>
        </row>
        <row r="53">
          <cell r="DF53">
            <v>12290</v>
          </cell>
        </row>
        <row r="54">
          <cell r="DF54">
            <v>9000</v>
          </cell>
        </row>
        <row r="55">
          <cell r="DF55">
            <v>11070</v>
          </cell>
        </row>
        <row r="56">
          <cell r="DF56">
            <v>11640</v>
          </cell>
        </row>
        <row r="57">
          <cell r="DF57">
            <v>10980</v>
          </cell>
        </row>
        <row r="58">
          <cell r="DF58">
            <v>11540</v>
          </cell>
        </row>
        <row r="59">
          <cell r="DF59">
            <v>12180</v>
          </cell>
        </row>
        <row r="60">
          <cell r="DF60">
            <v>9210</v>
          </cell>
        </row>
        <row r="61">
          <cell r="DF61">
            <v>11090.833333333334</v>
          </cell>
        </row>
        <row r="62">
          <cell r="DF62">
            <v>133090</v>
          </cell>
        </row>
        <row r="65">
          <cell r="DF65" t="str">
            <v xml:space="preserve">     GAS.</v>
          </cell>
        </row>
        <row r="66">
          <cell r="DF66" t="str">
            <v>Kg. '43</v>
          </cell>
        </row>
        <row r="67">
          <cell r="DF67">
            <v>11700</v>
          </cell>
        </row>
        <row r="68">
          <cell r="DF68">
            <v>12160</v>
          </cell>
        </row>
        <row r="69">
          <cell r="DF69">
            <v>8890</v>
          </cell>
        </row>
        <row r="70">
          <cell r="DF70">
            <v>12001</v>
          </cell>
        </row>
        <row r="71">
          <cell r="DF71">
            <v>11870</v>
          </cell>
        </row>
        <row r="72">
          <cell r="DF72">
            <v>11590</v>
          </cell>
        </row>
        <row r="73">
          <cell r="DF73">
            <v>8720</v>
          </cell>
        </row>
        <row r="74">
          <cell r="DF74">
            <v>12720</v>
          </cell>
        </row>
        <row r="75">
          <cell r="DF75">
            <v>10118</v>
          </cell>
        </row>
        <row r="76">
          <cell r="DF76">
            <v>12563</v>
          </cell>
        </row>
        <row r="77">
          <cell r="DF77">
            <v>7742</v>
          </cell>
        </row>
        <row r="78">
          <cell r="DF78">
            <v>11260</v>
          </cell>
        </row>
        <row r="79">
          <cell r="DF79">
            <v>131334</v>
          </cell>
        </row>
        <row r="80">
          <cell r="DF80">
            <v>10944.5</v>
          </cell>
        </row>
        <row r="87">
          <cell r="DF87" t="str">
            <v xml:space="preserve">     GAS.</v>
          </cell>
        </row>
        <row r="88">
          <cell r="DF88" t="str">
            <v>Kg. '42</v>
          </cell>
        </row>
        <row r="89">
          <cell r="DF89">
            <v>9000</v>
          </cell>
        </row>
        <row r="90">
          <cell r="DF90">
            <v>11870</v>
          </cell>
        </row>
        <row r="91">
          <cell r="DF91">
            <v>8710</v>
          </cell>
        </row>
        <row r="92">
          <cell r="DF92">
            <v>11790</v>
          </cell>
        </row>
        <row r="93">
          <cell r="DF93">
            <v>12200</v>
          </cell>
        </row>
        <row r="94">
          <cell r="DF94">
            <v>9580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NORTH__POINT"/>
      <sheetName val="SIAM_RETAIL"/>
      <sheetName val="ปี_45"/>
      <sheetName val="ปี_46"/>
      <sheetName val="เทียบ_45_-_46"/>
    </sheetNames>
    <sheetDataSet>
      <sheetData sheetId="0"/>
      <sheetData sheetId="1"/>
      <sheetData sheetId="2"/>
      <sheetData sheetId="3"/>
      <sheetData sheetId="4"/>
      <sheetData sheetId="5"/>
      <sheetData sheetId="6">
        <row r="26">
          <cell r="DI26" t="str">
            <v>AREA-SALE.</v>
          </cell>
        </row>
        <row r="27">
          <cell r="DI27" t="str">
            <v>SqM. '45</v>
          </cell>
        </row>
        <row r="28">
          <cell r="DI28">
            <v>40171</v>
          </cell>
        </row>
        <row r="29">
          <cell r="DI29">
            <v>40345</v>
          </cell>
        </row>
        <row r="30">
          <cell r="DI30">
            <v>41023</v>
          </cell>
        </row>
        <row r="31">
          <cell r="DI31">
            <v>41136</v>
          </cell>
        </row>
        <row r="32">
          <cell r="DI32">
            <v>41880</v>
          </cell>
        </row>
        <row r="33">
          <cell r="DI33">
            <v>42089</v>
          </cell>
        </row>
        <row r="34">
          <cell r="DI34">
            <v>42133</v>
          </cell>
        </row>
        <row r="35">
          <cell r="DI35">
            <v>42320.28</v>
          </cell>
        </row>
        <row r="36">
          <cell r="DI36">
            <v>41764</v>
          </cell>
        </row>
        <row r="37">
          <cell r="DI37">
            <v>41254.19</v>
          </cell>
        </row>
        <row r="38">
          <cell r="DI38">
            <v>41384.19</v>
          </cell>
        </row>
        <row r="39">
          <cell r="DI39">
            <v>0</v>
          </cell>
        </row>
        <row r="40">
          <cell r="DI40">
            <v>40171</v>
          </cell>
        </row>
        <row r="47">
          <cell r="DI47" t="str">
            <v>AREA-SALE.</v>
          </cell>
        </row>
        <row r="48">
          <cell r="DI48" t="str">
            <v>SqM. '44</v>
          </cell>
        </row>
        <row r="49">
          <cell r="DI49">
            <v>37337</v>
          </cell>
        </row>
        <row r="50">
          <cell r="DI50">
            <v>37296.300000000003</v>
          </cell>
        </row>
        <row r="51">
          <cell r="DI51">
            <v>37145.72</v>
          </cell>
        </row>
        <row r="52">
          <cell r="DI52">
            <v>36717.550000000003</v>
          </cell>
        </row>
        <row r="53">
          <cell r="DI53">
            <v>36161.980000000003</v>
          </cell>
        </row>
        <row r="54">
          <cell r="DI54">
            <v>36108</v>
          </cell>
        </row>
        <row r="55">
          <cell r="DI55">
            <v>37492.730000000003</v>
          </cell>
        </row>
        <row r="56">
          <cell r="DI56">
            <v>37726.71</v>
          </cell>
        </row>
        <row r="57">
          <cell r="DI57">
            <v>37412.44</v>
          </cell>
        </row>
        <row r="58">
          <cell r="DI58">
            <v>38267.18</v>
          </cell>
        </row>
        <row r="59">
          <cell r="DI59">
            <v>38521.839999999997</v>
          </cell>
        </row>
        <row r="60">
          <cell r="DI60">
            <v>39856.019999999997</v>
          </cell>
        </row>
        <row r="61">
          <cell r="DI61">
            <v>37503.622500000005</v>
          </cell>
        </row>
        <row r="62">
          <cell r="DI62">
            <v>450043.47</v>
          </cell>
        </row>
        <row r="65">
          <cell r="DI65" t="str">
            <v>AREA-SALE.</v>
          </cell>
        </row>
        <row r="66">
          <cell r="DI66" t="str">
            <v>SqM. '43</v>
          </cell>
        </row>
        <row r="67">
          <cell r="DI67">
            <v>34665.35</v>
          </cell>
        </row>
        <row r="68">
          <cell r="DI68">
            <v>34890.06</v>
          </cell>
        </row>
        <row r="69">
          <cell r="DI69">
            <v>35144.050000000003</v>
          </cell>
        </row>
        <row r="70">
          <cell r="DI70">
            <v>35486</v>
          </cell>
        </row>
        <row r="71">
          <cell r="DI71">
            <v>35332</v>
          </cell>
        </row>
        <row r="72">
          <cell r="DI72">
            <v>35477</v>
          </cell>
        </row>
        <row r="73">
          <cell r="DI73">
            <v>35716</v>
          </cell>
        </row>
        <row r="74">
          <cell r="DI74">
            <v>36082</v>
          </cell>
        </row>
        <row r="75">
          <cell r="DI75">
            <v>36090</v>
          </cell>
        </row>
        <row r="76">
          <cell r="DI76">
            <v>35674</v>
          </cell>
        </row>
        <row r="77">
          <cell r="DI77">
            <v>36292</v>
          </cell>
        </row>
        <row r="78">
          <cell r="DI78">
            <v>36502.449999999997</v>
          </cell>
        </row>
        <row r="79">
          <cell r="DI79">
            <v>427350.91</v>
          </cell>
        </row>
        <row r="80">
          <cell r="DI80">
            <v>35612.575833333336</v>
          </cell>
        </row>
        <row r="87">
          <cell r="DI87" t="str">
            <v>AREA-SALE.</v>
          </cell>
        </row>
        <row r="88">
          <cell r="DI88" t="str">
            <v>SqM. '42</v>
          </cell>
        </row>
        <row r="89">
          <cell r="DI89">
            <v>32393</v>
          </cell>
        </row>
        <row r="90">
          <cell r="DI90">
            <v>32381</v>
          </cell>
        </row>
        <row r="91">
          <cell r="DI91">
            <v>31772</v>
          </cell>
        </row>
        <row r="92">
          <cell r="DI92">
            <v>31635.35</v>
          </cell>
        </row>
        <row r="93">
          <cell r="DI93">
            <v>32516</v>
          </cell>
        </row>
        <row r="94">
          <cell r="DI94">
            <v>32908.9</v>
          </cell>
        </row>
        <row r="95">
          <cell r="DB95">
            <v>29.9</v>
          </cell>
          <cell r="DF95">
            <v>9090</v>
          </cell>
          <cell r="DI95">
            <v>32785</v>
          </cell>
          <cell r="DL95">
            <v>233313</v>
          </cell>
          <cell r="DR95">
            <v>1194672.03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A"/>
      <sheetName val="B"/>
      <sheetName val="D"/>
      <sheetName val="E"/>
      <sheetName val="G"/>
      <sheetName val="H"/>
      <sheetName val="K"/>
      <sheetName val="L"/>
      <sheetName val="M"/>
      <sheetName val="N"/>
      <sheetName val="O"/>
      <sheetName val="P"/>
      <sheetName val="Q"/>
      <sheetName val="W"/>
      <sheetName val="Z"/>
      <sheetName val="A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03中"/>
      <sheetName val="CRITERIA1"/>
      <sheetName val="cost allocation"/>
      <sheetName val="Stock Aging"/>
      <sheetName val="Parameters"/>
      <sheetName val="BS-Thai"/>
      <sheetName val="PlanB"/>
      <sheetName val="SRO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SUMMARY"/>
      <sheetName val="cshidr-OK"/>
      <sheetName val=""/>
      <sheetName val="raw"/>
      <sheetName val="PLGROUP"/>
      <sheetName val="PLGROUPCPY"/>
      <sheetName val="PLDM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CST1198"/>
      <sheetName val="P&amp;L-A2001DCCN"/>
      <sheetName val="P_L_A2001DCCN"/>
      <sheetName val="T01"/>
      <sheetName val="Ranking"/>
      <sheetName val="Invoice Summary"/>
      <sheetName val="Master"/>
      <sheetName val="J2"/>
      <sheetName val="HPS Slit Coil (Centralia)"/>
      <sheetName val="raw data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RSS9801"/>
      <sheetName val="เงินกู้ธนชาติ"/>
      <sheetName val="AM_COST"/>
      <sheetName val="table"/>
      <sheetName val="Accou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 Rejects (RPPM)"/>
      <sheetName val="Cust Concerns (CPPM)"/>
      <sheetName val="Internal Rejects (IPPM)"/>
      <sheetName val="Supplier Rejects (SPPM)"/>
      <sheetName val="Service Parts Rejects (RPPM)"/>
      <sheetName val="Scrap report"/>
      <sheetName val="Cust_Rejects_(RPPM)"/>
      <sheetName val="Cust_Concerns_(CPPM)"/>
      <sheetName val="Internal_Rejects_(IPPM)"/>
      <sheetName val="Supplier_Rejects_(SPPM)"/>
      <sheetName val="Service_Parts_Rejects_(RPPM)"/>
      <sheetName val="Scrap_repor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2">
          <cell r="AE82" t="str">
            <v xml:space="preserve"> </v>
          </cell>
          <cell r="AF82" t="e">
            <v>#REF!</v>
          </cell>
          <cell r="AG82">
            <v>0</v>
          </cell>
        </row>
        <row r="83">
          <cell r="AE83" t="str">
            <v xml:space="preserve"> </v>
          </cell>
          <cell r="AG83">
            <v>0</v>
          </cell>
        </row>
        <row r="84">
          <cell r="AE84" t="str">
            <v xml:space="preserve"> </v>
          </cell>
          <cell r="AG84">
            <v>0</v>
          </cell>
        </row>
        <row r="85">
          <cell r="AE85" t="str">
            <v xml:space="preserve"> </v>
          </cell>
          <cell r="AG85">
            <v>0</v>
          </cell>
        </row>
        <row r="86">
          <cell r="AE86" t="str">
            <v xml:space="preserve"> </v>
          </cell>
          <cell r="AG86">
            <v>0</v>
          </cell>
        </row>
        <row r="133">
          <cell r="AH133" t="str">
            <v xml:space="preserve"> </v>
          </cell>
          <cell r="AI133" t="str">
            <v xml:space="preserve"> </v>
          </cell>
          <cell r="AJ133" t="str">
            <v xml:space="preserve"> </v>
          </cell>
          <cell r="AK133" t="str">
            <v xml:space="preserve"> </v>
          </cell>
          <cell r="AL133" t="str">
            <v xml:space="preserve"> </v>
          </cell>
          <cell r="AM133" t="str">
            <v xml:space="preserve"> </v>
          </cell>
          <cell r="AN133" t="str">
            <v xml:space="preserve"> </v>
          </cell>
          <cell r="AO133" t="str">
            <v xml:space="preserve"> </v>
          </cell>
          <cell r="AP133" t="str">
            <v xml:space="preserve"> </v>
          </cell>
          <cell r="AQ133" t="str">
            <v xml:space="preserve"> </v>
          </cell>
          <cell r="AR133" t="str">
            <v xml:space="preserve"> </v>
          </cell>
          <cell r="AS133" t="str">
            <v xml:space="preserve"> </v>
          </cell>
        </row>
        <row r="134">
          <cell r="AT134" t="str">
            <v xml:space="preserve"> </v>
          </cell>
        </row>
        <row r="135">
          <cell r="AU135">
            <v>25</v>
          </cell>
        </row>
      </sheetData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Sheet1"/>
      <sheetName val="Graph"/>
      <sheetName val="0409"/>
      <sheetName val="Key RM Purchase"/>
      <sheetName val="ocean voyage"/>
      <sheetName val="O300(NFS4)"/>
      <sheetName val="G300"/>
      <sheetName val="資金繰り表 (9)"/>
      <sheetName val="FGc_(3)"/>
      <sheetName val="TB_31-Dec-10"/>
      <sheetName val="Check"/>
      <sheetName val="BASIC"/>
      <sheetName val="F1"/>
      <sheetName val="L400"/>
      <sheetName val="Master TB"/>
      <sheetName val="O300"/>
      <sheetName val="LEGAL GUJ"/>
      <sheetName val="sum_m"/>
      <sheetName val="LOB"/>
      <sheetName val="Pkg Summary"/>
      <sheetName val="F-1"/>
      <sheetName val="H300"/>
      <sheetName val="投資･工数推移"/>
      <sheetName val="dcf"/>
      <sheetName val="DealerData"/>
      <sheetName val="ReworkLabour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PCONTROL"/>
      <sheetName val=""/>
      <sheetName val="PBC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Master"/>
      <sheetName val="stat local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foc domestic"/>
      <sheetName val="foc export"/>
      <sheetName val="BS, P&amp;L"/>
      <sheetName val="Results from Nov 98"/>
      <sheetName val="data"/>
      <sheetName val="เงินกู้ MGC"/>
      <sheetName val="เงินกู้ธนชาติ"/>
      <sheetName val="10-1 Media"/>
      <sheetName val="10-cut"/>
      <sheetName val="初期03"/>
      <sheetName val="tp"/>
      <sheetName val="LRA"/>
      <sheetName val="MA_NVL"/>
      <sheetName val="CANDOI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ชื่อหุ้น"/>
      <sheetName val="B&amp;S 1999"/>
      <sheetName val="MA"/>
      <sheetName val="6balancesheet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>
        <row r="20">
          <cell r="DF20">
            <v>132592</v>
          </cell>
        </row>
      </sheetData>
      <sheetData sheetId="1"/>
      <sheetData sheetId="2"/>
      <sheetData sheetId="3"/>
      <sheetData sheetId="4"/>
      <sheetData sheetId="5">
        <row r="20">
          <cell r="DF20">
            <v>132592</v>
          </cell>
        </row>
      </sheetData>
      <sheetData sheetId="6">
        <row r="20">
          <cell r="DF20">
            <v>132592</v>
          </cell>
        </row>
        <row r="26">
          <cell r="DF26" t="str">
            <v xml:space="preserve">     GAS.</v>
          </cell>
        </row>
        <row r="27">
          <cell r="DF27" t="str">
            <v>Kg. '45</v>
          </cell>
        </row>
        <row r="28">
          <cell r="DF28">
            <v>8950</v>
          </cell>
        </row>
        <row r="29">
          <cell r="DF29">
            <v>8810</v>
          </cell>
        </row>
        <row r="30">
          <cell r="DF30">
            <v>11190</v>
          </cell>
        </row>
        <row r="31">
          <cell r="DF31">
            <v>11240</v>
          </cell>
        </row>
        <row r="32">
          <cell r="DF32">
            <v>9120</v>
          </cell>
        </row>
        <row r="33">
          <cell r="DF33">
            <v>11200</v>
          </cell>
        </row>
        <row r="34">
          <cell r="DF34">
            <v>9990</v>
          </cell>
        </row>
        <row r="35">
          <cell r="DF35">
            <v>13990</v>
          </cell>
        </row>
        <row r="36">
          <cell r="DF36">
            <v>8280</v>
          </cell>
        </row>
        <row r="37">
          <cell r="DF37">
            <v>11180</v>
          </cell>
        </row>
        <row r="38">
          <cell r="DF38">
            <v>11900</v>
          </cell>
        </row>
        <row r="39">
          <cell r="DF39">
            <v>9130</v>
          </cell>
        </row>
        <row r="40">
          <cell r="DF40">
            <v>8950</v>
          </cell>
        </row>
        <row r="41">
          <cell r="DF41">
            <v>124980</v>
          </cell>
        </row>
        <row r="47">
          <cell r="DF47" t="str">
            <v xml:space="preserve">     GAS.</v>
          </cell>
        </row>
        <row r="48">
          <cell r="DF48" t="str">
            <v>Kg. '44</v>
          </cell>
        </row>
        <row r="49">
          <cell r="DF49">
            <v>12540</v>
          </cell>
        </row>
        <row r="50">
          <cell r="DF50">
            <v>9260</v>
          </cell>
        </row>
        <row r="51">
          <cell r="DF51">
            <v>11510</v>
          </cell>
        </row>
        <row r="52">
          <cell r="DF52">
            <v>11870</v>
          </cell>
        </row>
        <row r="53">
          <cell r="DF53">
            <v>12290</v>
          </cell>
        </row>
        <row r="54">
          <cell r="DF54">
            <v>9000</v>
          </cell>
        </row>
        <row r="55">
          <cell r="DF55">
            <v>11070</v>
          </cell>
        </row>
        <row r="56">
          <cell r="DF56">
            <v>11640</v>
          </cell>
        </row>
        <row r="57">
          <cell r="DF57">
            <v>10980</v>
          </cell>
        </row>
        <row r="58">
          <cell r="DF58">
            <v>11540</v>
          </cell>
        </row>
        <row r="59">
          <cell r="DF59">
            <v>12180</v>
          </cell>
        </row>
        <row r="60">
          <cell r="DF60">
            <v>9210</v>
          </cell>
        </row>
        <row r="61">
          <cell r="DF61">
            <v>11090.833333333334</v>
          </cell>
        </row>
        <row r="62">
          <cell r="DF62">
            <v>133090</v>
          </cell>
        </row>
        <row r="65">
          <cell r="DF65" t="str">
            <v xml:space="preserve">     GAS.</v>
          </cell>
        </row>
        <row r="66">
          <cell r="DF66" t="str">
            <v>Kg. '43</v>
          </cell>
        </row>
        <row r="67">
          <cell r="DF67">
            <v>11700</v>
          </cell>
        </row>
        <row r="68">
          <cell r="DF68">
            <v>12160</v>
          </cell>
        </row>
        <row r="69">
          <cell r="DF69">
            <v>8890</v>
          </cell>
        </row>
        <row r="70">
          <cell r="DF70">
            <v>12001</v>
          </cell>
        </row>
        <row r="71">
          <cell r="DF71">
            <v>11870</v>
          </cell>
        </row>
        <row r="72">
          <cell r="DF72">
            <v>11590</v>
          </cell>
        </row>
        <row r="73">
          <cell r="DF73">
            <v>8720</v>
          </cell>
        </row>
        <row r="74">
          <cell r="DF74">
            <v>12720</v>
          </cell>
        </row>
        <row r="75">
          <cell r="DF75">
            <v>10118</v>
          </cell>
        </row>
        <row r="76">
          <cell r="DF76">
            <v>12563</v>
          </cell>
        </row>
        <row r="77">
          <cell r="DF77">
            <v>7742</v>
          </cell>
        </row>
        <row r="78">
          <cell r="DF78">
            <v>11260</v>
          </cell>
        </row>
        <row r="79">
          <cell r="DF79">
            <v>131334</v>
          </cell>
        </row>
        <row r="80">
          <cell r="DF80">
            <v>10944.5</v>
          </cell>
        </row>
        <row r="87">
          <cell r="DF87" t="str">
            <v xml:space="preserve">     GAS.</v>
          </cell>
        </row>
        <row r="88">
          <cell r="DF88" t="str">
            <v>Kg. '42</v>
          </cell>
        </row>
        <row r="89">
          <cell r="DF89">
            <v>9000</v>
          </cell>
        </row>
        <row r="90">
          <cell r="DF90">
            <v>11870</v>
          </cell>
        </row>
        <row r="91">
          <cell r="DF91">
            <v>8710</v>
          </cell>
        </row>
        <row r="92">
          <cell r="DF92">
            <v>11790</v>
          </cell>
        </row>
        <row r="93">
          <cell r="DF93">
            <v>12200</v>
          </cell>
        </row>
        <row r="94">
          <cell r="DF94">
            <v>9580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TB31.03.19"/>
      <sheetName val="K400"/>
      <sheetName val="ZD300"/>
      <sheetName val="Sheet1"/>
      <sheetName val="10-1_Media"/>
      <sheetName val="Reference_Information"/>
      <sheetName val="Calculation PS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Note 19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ValueList"/>
      <sheetName val="PL"/>
      <sheetName val="เครื่องตกแต่ง"/>
      <sheetName val="Zmonth"/>
      <sheetName val="SalesForecast (2)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2020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ocean voyage"/>
      <sheetName val="Accr JAN"/>
      <sheetName val="損益分岐点"/>
      <sheetName val="0.09"/>
      <sheetName val="MOTO"/>
      <sheetName val="MA"/>
      <sheetName val="A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ALCost"/>
      <sheetName val="FactoryO"/>
      <sheetName val="PFCost"/>
      <sheetName val="StCost"/>
      <sheetName val="SurCost"/>
      <sheetName val="SCB 1 - Current"/>
      <sheetName val="SCB 2 - Current"/>
      <sheetName val="Discontinue_Item"/>
      <sheetName val="03中"/>
      <sheetName val="10K4"/>
      <sheetName val="034-VTR"/>
      <sheetName val="DropDown Choices"/>
      <sheetName val="11"/>
      <sheetName val="ExRate"/>
      <sheetName val="Master TB"/>
      <sheetName val="F-1"/>
      <sheetName val="T400"/>
      <sheetName val="ห้องยา 1_1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ชื่อหุ้น"/>
      <sheetName val="B&amp;S 1999"/>
      <sheetName val="Appendix#5 ICIS Price"/>
      <sheetName val="その他補整の内訳"/>
      <sheetName val="Ref Quantity"/>
      <sheetName val="Ref Price"/>
      <sheetName val="FR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s Jan_Dec"/>
      <sheetName val="ENG油洩れ"/>
      <sheetName val="投資･工数推移"/>
      <sheetName val="TB SAP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Lists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s006-⑤ (1)"/>
      <sheetName val="ประวัติพนักงานแยกแผนก Dec'19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cash card"/>
      <sheetName val="選酋表"/>
      <sheetName val="Configuration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PLGROUP"/>
      <sheetName val="PLGROUPCPY"/>
      <sheetName val="PLDM"/>
      <sheetName val="intere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PM"/>
      <sheetName val="CPPMRoadMap"/>
      <sheetName val="RPPM"/>
      <sheetName val="RPPM RoadMap"/>
      <sheetName val="IPPM"/>
      <sheetName val="IPPM RoadMap"/>
      <sheetName val="Scrap%Sales"/>
      <sheetName val="ScrapRoadMap"/>
      <sheetName val="DockAudit"/>
      <sheetName val="DockRoadMap"/>
      <sheetName val="RPPM_RoadMap"/>
      <sheetName val="IPPM_RoadMap"/>
      <sheetName val="RPPM_RoadMap1"/>
      <sheetName val="IPPM_RoadMap1"/>
      <sheetName val="N-11.3"/>
    </sheetNames>
    <sheetDataSet>
      <sheetData sheetId="0">
        <row r="1">
          <cell r="B1" t="str">
            <v>Johnson Controls, Inc. - Belcamp, MD Plant (MEQ15)</v>
          </cell>
        </row>
      </sheetData>
      <sheetData sheetId="1">
        <row r="1">
          <cell r="F1" t="str">
            <v>Johnson Controls, Inc. - Belcamp, MD Plant</v>
          </cell>
        </row>
      </sheetData>
      <sheetData sheetId="2">
        <row r="1">
          <cell r="B1" t="str">
            <v>Johnson Controls, Inc. - Belcamp, MD Plant</v>
          </cell>
        </row>
        <row r="2">
          <cell r="AT2">
            <v>0</v>
          </cell>
          <cell r="AU2" t="str">
            <v xml:space="preserve"> </v>
          </cell>
          <cell r="AV2" t="str">
            <v xml:space="preserve"> </v>
          </cell>
          <cell r="AW2" t="str">
            <v xml:space="preserve"> </v>
          </cell>
        </row>
        <row r="3">
          <cell r="BK3">
            <v>13</v>
          </cell>
        </row>
        <row r="4"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6">
          <cell r="AS6">
            <v>857</v>
          </cell>
        </row>
      </sheetData>
      <sheetData sheetId="3">
        <row r="1">
          <cell r="F1" t="str">
            <v>Johnson Controls, Inc. - Belcamp, MD Plant</v>
          </cell>
        </row>
        <row r="2">
          <cell r="X2">
            <v>0</v>
          </cell>
          <cell r="Y2" t="str">
            <v xml:space="preserve"> </v>
          </cell>
          <cell r="Z2" t="str">
            <v xml:space="preserve"> </v>
          </cell>
          <cell r="AA2" t="str">
            <v xml:space="preserve"> </v>
          </cell>
          <cell r="AB2" t="str">
            <v xml:space="preserve"> </v>
          </cell>
          <cell r="AC2" t="str">
            <v xml:space="preserve"> </v>
          </cell>
          <cell r="AD2" t="str">
            <v xml:space="preserve"> </v>
          </cell>
          <cell r="AE2" t="str">
            <v xml:space="preserve"> </v>
          </cell>
          <cell r="AF2" t="str">
            <v xml:space="preserve"> </v>
          </cell>
          <cell r="AG2" t="str">
            <v xml:space="preserve"> </v>
          </cell>
          <cell r="AH2" t="str">
            <v xml:space="preserve"> </v>
          </cell>
          <cell r="AI2" t="str">
            <v xml:space="preserve"> </v>
          </cell>
        </row>
        <row r="3"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25</v>
          </cell>
          <cell r="AK3">
            <v>25</v>
          </cell>
          <cell r="AL3">
            <v>25</v>
          </cell>
        </row>
      </sheetData>
      <sheetData sheetId="4">
        <row r="1">
          <cell r="B1" t="str">
            <v>Johnson Controls, Inc. - Belcamp, MD Plant (MEQ70)</v>
          </cell>
        </row>
      </sheetData>
      <sheetData sheetId="5">
        <row r="1">
          <cell r="F1" t="str">
            <v>Johnson Controls, Inc. - Belcamp, MD Plant (MEQ70)</v>
          </cell>
        </row>
        <row r="2">
          <cell r="X2">
            <v>7650.9681654085989</v>
          </cell>
          <cell r="Y2" t="str">
            <v xml:space="preserve"> </v>
          </cell>
          <cell r="Z2" t="str">
            <v xml:space="preserve"> </v>
          </cell>
          <cell r="AA2" t="str">
            <v xml:space="preserve"> </v>
          </cell>
          <cell r="AB2" t="str">
            <v xml:space="preserve"> </v>
          </cell>
          <cell r="AC2" t="str">
            <v xml:space="preserve"> </v>
          </cell>
          <cell r="AD2" t="str">
            <v xml:space="preserve"> </v>
          </cell>
          <cell r="AE2" t="str">
            <v xml:space="preserve"> </v>
          </cell>
          <cell r="AF2" t="str">
            <v xml:space="preserve"> </v>
          </cell>
          <cell r="AG2" t="str">
            <v xml:space="preserve"> </v>
          </cell>
          <cell r="AH2" t="str">
            <v xml:space="preserve"> </v>
          </cell>
          <cell r="AI2" t="str">
            <v xml:space="preserve"> </v>
          </cell>
        </row>
        <row r="3">
          <cell r="X3">
            <v>9000</v>
          </cell>
          <cell r="Y3">
            <v>9000</v>
          </cell>
          <cell r="Z3">
            <v>9000</v>
          </cell>
          <cell r="AA3">
            <v>9000</v>
          </cell>
          <cell r="AB3">
            <v>9000</v>
          </cell>
          <cell r="AC3">
            <v>9000</v>
          </cell>
          <cell r="AD3">
            <v>9000</v>
          </cell>
          <cell r="AE3">
            <v>9000</v>
          </cell>
          <cell r="AF3">
            <v>9000</v>
          </cell>
          <cell r="AG3">
            <v>9000</v>
          </cell>
          <cell r="AH3">
            <v>9000</v>
          </cell>
          <cell r="AI3">
            <v>9000</v>
          </cell>
          <cell r="AJ3">
            <v>46</v>
          </cell>
          <cell r="AK3">
            <v>46</v>
          </cell>
          <cell r="AL3">
            <v>38</v>
          </cell>
        </row>
      </sheetData>
      <sheetData sheetId="6">
        <row r="1">
          <cell r="B1" t="str">
            <v>Johnson Controls, Inc. - Belcamp, MD Plant</v>
          </cell>
        </row>
        <row r="2">
          <cell r="AT2">
            <v>4.7987278992208655E-7</v>
          </cell>
          <cell r="AU2" t="e">
            <v>#DIV/0!</v>
          </cell>
          <cell r="AV2" t="e">
            <v>#DIV/0!</v>
          </cell>
          <cell r="AW2" t="e">
            <v>#DIV/0!</v>
          </cell>
        </row>
        <row r="3">
          <cell r="BG3" t="e">
            <v>#DIV/0!</v>
          </cell>
        </row>
        <row r="4">
          <cell r="AT4">
            <v>5.0000000000000001E-4</v>
          </cell>
          <cell r="AU4">
            <v>5.0000000000000001E-4</v>
          </cell>
          <cell r="AV4">
            <v>5.0000000000000001E-4</v>
          </cell>
          <cell r="AW4">
            <v>5.0000000000000001E-4</v>
          </cell>
          <cell r="AX4">
            <v>5.0000000000000001E-4</v>
          </cell>
          <cell r="AY4">
            <v>5.0000000000000001E-4</v>
          </cell>
          <cell r="AZ4">
            <v>5.0000000000000001E-4</v>
          </cell>
          <cell r="BA4">
            <v>5.0000000000000001E-4</v>
          </cell>
          <cell r="BB4">
            <v>5.0000000000000001E-4</v>
          </cell>
          <cell r="BC4">
            <v>5.0000000000000001E-4</v>
          </cell>
          <cell r="BD4">
            <v>5.0000000000000001E-4</v>
          </cell>
          <cell r="BE4">
            <v>5.0000000000000001E-4</v>
          </cell>
        </row>
        <row r="6">
          <cell r="AS6">
            <v>1.895E-3</v>
          </cell>
        </row>
      </sheetData>
      <sheetData sheetId="7">
        <row r="1">
          <cell r="F1" t="str">
            <v>Johnson Controls, Inc. - Belcamp, MD Plant</v>
          </cell>
        </row>
        <row r="2">
          <cell r="X2">
            <v>4.7987278992208655E-7</v>
          </cell>
          <cell r="Y2" t="e">
            <v>#VALUE!</v>
          </cell>
          <cell r="Z2" t="e">
            <v>#VALUE!</v>
          </cell>
          <cell r="AA2" t="e">
            <v>#VALUE!</v>
          </cell>
        </row>
        <row r="3">
          <cell r="X3">
            <v>2E-3</v>
          </cell>
          <cell r="Y3">
            <v>2E-3</v>
          </cell>
          <cell r="Z3">
            <v>2E-3</v>
          </cell>
          <cell r="AA3">
            <v>2E-3</v>
          </cell>
          <cell r="AB3">
            <v>2E-3</v>
          </cell>
          <cell r="AC3">
            <v>2E-3</v>
          </cell>
          <cell r="AD3">
            <v>2E-3</v>
          </cell>
          <cell r="AE3">
            <v>2E-3</v>
          </cell>
          <cell r="AF3">
            <v>2E-3</v>
          </cell>
          <cell r="AG3">
            <v>2E-3</v>
          </cell>
          <cell r="AH3">
            <v>2E-3</v>
          </cell>
          <cell r="AI3">
            <v>2E-3</v>
          </cell>
          <cell r="AJ3">
            <v>2E-3</v>
          </cell>
        </row>
        <row r="4">
          <cell r="X4">
            <v>4.7987278992208655E-7</v>
          </cell>
          <cell r="AD4" t="e">
            <v>#VALUE!</v>
          </cell>
          <cell r="AH4" t="e">
            <v>#VALUE!</v>
          </cell>
        </row>
        <row r="5">
          <cell r="Z5">
            <v>2E-3</v>
          </cell>
          <cell r="AC5">
            <v>2E-3</v>
          </cell>
          <cell r="AF5">
            <v>2E-3</v>
          </cell>
          <cell r="AI5">
            <v>2E-3</v>
          </cell>
          <cell r="AJ5">
            <v>2E-3</v>
          </cell>
        </row>
      </sheetData>
      <sheetData sheetId="8">
        <row r="1">
          <cell r="A1" t="str">
            <v>Johnson Controls, Inc. - Belcamp, MD Plant</v>
          </cell>
        </row>
      </sheetData>
      <sheetData sheetId="9">
        <row r="1">
          <cell r="F1" t="str">
            <v>Johnson Controls, Inc. - Belcamp, MD Plant</v>
          </cell>
        </row>
      </sheetData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less"/>
      <sheetName val="Cust List"/>
      <sheetName val="TELEWEST"/>
      <sheetName val="PRIMACOM"/>
      <sheetName val="COMCAST"/>
      <sheetName val="TELE2"/>
      <sheetName val="Sheet1"/>
      <sheetName val="Sheet2"/>
      <sheetName val="Sheet3"/>
      <sheetName val="RU info matrix"/>
      <sheetName val="BEV"/>
      <sheetName val="Index"/>
      <sheetName val="Country premiums"/>
      <sheetName val="COBI"/>
      <sheetName val="External"/>
      <sheetName val="Below EBITDA"/>
      <sheetName val="BR IRL CR P&amp;L"/>
      <sheetName val="Bal Sheet"/>
      <sheetName val="BS P&amp;L"/>
      <sheetName val="CS P&amp;L"/>
      <sheetName val="HM P&amp;L"/>
      <sheetName val="HM Phased"/>
      <sheetName val="IT P&amp;L"/>
      <sheetName val="Wholesale"/>
      <sheetName val="NW P&amp;L"/>
      <sheetName val="Opex Divs"/>
      <sheetName val="P&amp;L Divs"/>
      <sheetName val="Phased"/>
      <sheetName val="Non recurring"/>
      <sheetName val="Control Sheet"/>
      <sheetName val="Control"/>
      <sheetName val="LBO"/>
      <sheetName val="Projec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CRITERIA1"/>
      <sheetName val="เงินกู้ MGC"/>
      <sheetName val="A"/>
      <sheetName val="MOTO"/>
      <sheetName val="ELEC45-01"/>
      <sheetName val="Unearned_OLD"/>
      <sheetName val="Accure"/>
      <sheetName val="TB-Oct07"/>
      <sheetName val="Overall PLATT"/>
      <sheetName val="stat_local1"/>
      <sheetName val="Total_01'05"/>
      <sheetName val="Overall_PLATT"/>
      <sheetName val="CIPA"/>
      <sheetName val="MR.MEYER"/>
      <sheetName val="Inventory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#366-6E"/>
      <sheetName val="Sheet1"/>
      <sheetName val=" nfcst_py"/>
      <sheetName val="เงินกู้ธนช"/>
      <sheetName val="5).Action Plan BL Debone"/>
      <sheetName val="SML"/>
      <sheetName val="CF-14-16"/>
      <sheetName val="NHMT"/>
      <sheetName val="BS (ToP)"/>
      <sheetName val="stat_local2"/>
      <sheetName val="Total_01'051"/>
      <sheetName val="เงินกู้_MGC1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คำชี้แจง"/>
      <sheetName val="Trial Balance"/>
      <sheetName val="Sheet2"/>
      <sheetName val="NSC-BS11-02"/>
      <sheetName val="BS"/>
      <sheetName val="Detail"/>
      <sheetName val="TB"/>
      <sheetName val="#REF"/>
      <sheetName val="Calculation PS"/>
      <sheetName val="BATCH_M"/>
      <sheetName val="TFB-1998"/>
      <sheetName val="Q2 EXPECTED"/>
      <sheetName val="data"/>
      <sheetName val="Margins"/>
      <sheetName val="Deferred tax Adjs Clo (P) Q2'18"/>
      <sheetName val="P&amp;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MOULD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2017 Expense Break down"/>
      <sheetName val="ocean voyage"/>
      <sheetName val="손익"/>
      <sheetName val="2005 DATA"/>
      <sheetName val="数量"/>
      <sheetName val="mapping"/>
      <sheetName val="LCQ"/>
      <sheetName val="TBE_2004012"/>
      <sheetName val="actlst01d"/>
      <sheetName val="PNT-QUOT-#3"/>
      <sheetName val="COAT&amp;WRAP-QIOT-#3"/>
      <sheetName val="F3-3GP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tatement-BAHT"/>
      <sheetName val="Cal_help"/>
      <sheetName val="CF-C(+Graph)"/>
      <sheetName val="損益分岐点"/>
      <sheetName val="表紙"/>
      <sheetName val="L410"/>
      <sheetName val="co"/>
      <sheetName val="WIP"/>
      <sheetName val="国内HSP"/>
      <sheetName val="SCB 1 - Current"/>
      <sheetName val="SCB 2 - Current"/>
      <sheetName val="BD"/>
      <sheetName val="10"/>
      <sheetName val="AcqBS"/>
      <sheetName val="PL"/>
      <sheetName val="TOTAL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OtherKPI"/>
      <sheetName val="LOCAL MARKET"/>
      <sheetName val="NEW LOCAL"/>
      <sheetName val="OUTSIDE MARKET"/>
      <sheetName val="AJUSTES"/>
      <sheetName val="CONSOLIDATED"/>
      <sheetName val="exchange rate"/>
      <sheetName val="11"/>
      <sheetName val="FEBRUARY"/>
      <sheetName val="ที่ดินอาคาร อุปกรณ์"/>
      <sheetName val="VL"/>
      <sheetName val="TN"/>
      <sheetName val="ND"/>
      <sheetName val="group type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N-4.4"/>
      <sheetName val="Summary"/>
      <sheetName val="report detial"/>
      <sheetName val="Breakeven Analysis"/>
      <sheetName val="stat_local10"/>
      <sheetName val="Total_01'059"/>
      <sheetName val="เงินกู้_MGC9"/>
      <sheetName val="Overall_PLATT8"/>
      <sheetName val="MR_MEYER8"/>
      <sheetName val="SAP_Open_Items_Data8"/>
      <sheetName val="BOT_Rate8"/>
      <sheetName val="Maturity_Data8"/>
      <sheetName val="Avg_BOT8"/>
      <sheetName val="Hedge_Vol_&amp;_G-L8"/>
      <sheetName val="Detail_of_exchange_rate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Calculation_PS2"/>
      <sheetName val="Trial_Balance7"/>
      <sheetName val="Deferred_tax_Adjs_Clo_(P)_Q2'12"/>
      <sheetName val="GL_2018_Q3_-_ver12"/>
      <sheetName val="Q2_EXPECTED2"/>
      <sheetName val="2017_Expense_Break_down2"/>
      <sheetName val="Master_TB2"/>
      <sheetName val="SCB_1_-_Current1"/>
      <sheetName val="SCB_2_-_Current1"/>
      <sheetName val="ocean_voyage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mix"/>
      <sheetName val="เงินกู้ธนชาติ"/>
      <sheetName val="qtr3"/>
      <sheetName val="qtr4"/>
      <sheetName val="table"/>
      <sheetName val="MFA"/>
      <sheetName val="SUM"/>
      <sheetName val="falso"/>
      <sheetName val="assumption"/>
      <sheetName val="Main"/>
      <sheetName val="STart"/>
      <sheetName val="Control List"/>
      <sheetName val="Control_List"/>
      <sheetName val="donnee_lct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B1"/>
      <sheetName val="Puerto Rico"/>
      <sheetName val="graph"/>
      <sheetName val="NOTE 29"/>
      <sheetName val="Library Procedures"/>
      <sheetName val="Data2007"/>
      <sheetName val="Control_List1"/>
      <sheetName val="TrialBalance Q3-2002"/>
      <sheetName val="基本量販店動向"/>
      <sheetName val="3A STD"/>
      <sheetName val="4003-1 lead"/>
      <sheetName val="J2"/>
      <sheetName val="J1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RMT_05"/>
      <sheetName val="ROOMS_ST"/>
      <sheetName val="TELEPHONE"/>
      <sheetName val="Prod"/>
      <sheetName val="Puerto_Rico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Amortization Table"/>
      <sheetName val="Competitors"/>
      <sheetName val="Selection"/>
      <sheetName val="k-5"/>
      <sheetName val="Variables"/>
      <sheetName val="Level of Effort"/>
      <sheetName val="Rates"/>
      <sheetName val="Office Space"/>
      <sheetName val="exchange_rate"/>
      <sheetName val="Actions &amp; Projects"/>
      <sheetName val="Control_List2"/>
      <sheetName val=" AE INTEGRAL VALUE MC 1"/>
      <sheetName val="am_cost"/>
      <sheetName val="D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stat_local12"/>
      <sheetName val="Total_01'0511"/>
      <sheetName val="เงินกู้_MGC11"/>
      <sheetName val="SAP_Open_Items_Data10"/>
      <sheetName val="MR_MEYER10"/>
      <sheetName val="Overall_PLATT10"/>
      <sheetName val="BOT_Rate10"/>
      <sheetName val="Maturity_Data10"/>
      <sheetName val="Avg_BOT10"/>
      <sheetName val="Hedge_Vol_&amp;_G-L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Trial_Balance9"/>
      <sheetName val="FA_Register9"/>
      <sheetName val="Latex_Qty&amp;Price_(2)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E-1-1"/>
      <sheetName val="Jan 01"/>
      <sheetName val="Office_Space"/>
      <sheetName val="Stk"/>
      <sheetName val="A1"/>
      <sheetName val="BudgetType"/>
      <sheetName val="Plants"/>
      <sheetName val="Location Codes"/>
      <sheetName val="Office_Space1"/>
      <sheetName val="forecast"/>
      <sheetName val="tax computation"/>
      <sheetName val="QTY &amp; AMT"/>
      <sheetName val="เปรียบเทียบเดือน1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769">
          <cell r="D769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769">
          <cell r="D769">
            <v>0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 refreshError="1"/>
      <sheetData sheetId="100" refreshError="1"/>
      <sheetData sheetId="101" refreshError="1"/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 refreshError="1"/>
      <sheetData sheetId="345" refreshError="1"/>
      <sheetData sheetId="346" refreshError="1"/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 refreshError="1"/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/>
      <sheetData sheetId="370">
        <row r="769">
          <cell r="D769">
            <v>0</v>
          </cell>
        </row>
      </sheetData>
      <sheetData sheetId="371"/>
      <sheetData sheetId="372"/>
      <sheetData sheetId="373"/>
      <sheetData sheetId="374"/>
      <sheetData sheetId="375"/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Assumption"/>
      <sheetName val="Calculation "/>
      <sheetName val="TMO08"/>
    </sheetNames>
    <sheetDataSet>
      <sheetData sheetId="0"/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06-99"/>
      <sheetName val="10-99"/>
      <sheetName val="11-99"/>
    </sheetNames>
    <sheetDataSet>
      <sheetData sheetId="0"/>
      <sheetData sheetId="1"/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43"/>
      <sheetName val="AA-1"/>
      <sheetName val="PS-1995"/>
      <sheetName val="12_31_01"/>
      <sheetName val="FIN TB_SI"/>
      <sheetName val="Prft&amp;Loss"/>
      <sheetName val="Accruals &amp; Prepayments "/>
      <sheetName val="Expenses"/>
      <sheetName val="Trial Balance"/>
      <sheetName val="FIN_TB_SI"/>
      <sheetName val="Accruals_&amp;_Prepayments_"/>
      <sheetName val="Trial_Balance"/>
      <sheetName val="REPORT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Group"/>
      <sheetName val="DPLA"/>
      <sheetName val="CA-O7"/>
      <sheetName val="DFA"/>
      <sheetName val="vouch"/>
      <sheetName val="pa group"/>
      <sheetName val="様式B-15"/>
      <sheetName val="_FS1220"/>
      <sheetName val="_FS1610"/>
      <sheetName val="_FS1710"/>
      <sheetName val="BALANCE SHEET "/>
      <sheetName val="คีย์ข้อมูลรายละเอียดต่างๆ"/>
      <sheetName val="stat local"/>
      <sheetName val="ลูกหนี้_เก่า_"/>
      <sheetName val="DealerData"/>
      <sheetName val="Wkgs_BS Lead"/>
      <sheetName val="DEP12"/>
      <sheetName val="V310"/>
      <sheetName val="TB"/>
      <sheetName val="STart"/>
      <sheetName val="Total 01'05"/>
      <sheetName val="仕様2"/>
      <sheetName val="กราฟ"/>
      <sheetName val="10-1 Media"/>
      <sheetName val="10-cut"/>
      <sheetName val="________BLDG"/>
      <sheetName val="DATA LC_TR__K_Bank  "/>
      <sheetName val="Rate"/>
      <sheetName val="JH"/>
      <sheetName val="JAN"/>
      <sheetName val="Detail①"/>
      <sheetName val="Thailand"/>
      <sheetName val="ข้อมูลทำ DropDown"/>
      <sheetName val="DATA"/>
      <sheetName val="VBMON"/>
      <sheetName val="Detail"/>
      <sheetName val="F1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TP"/>
      <sheetName val="GS_STD"/>
      <sheetName val="OP_STD"/>
      <sheetName val="J1"/>
      <sheetName val="non taxable"/>
      <sheetName val="P&amp;L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12_31_013"/>
      <sheetName val="FIN_TB_SI3"/>
      <sheetName val="Accruals_&amp;_Prepayments_3"/>
      <sheetName val="Trial_Balance3"/>
      <sheetName val="BALANCE_SHEET_2"/>
      <sheetName val="Wkgs_BS_Lead2"/>
      <sheetName val="Total_01'052"/>
      <sheetName val="stat_local"/>
      <sheetName val="ข้อมูลทำ_DropDown2"/>
      <sheetName val="10-1_Media"/>
      <sheetName val="non_taxable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FA_LISTING"/>
      <sheetName val="１．InfoCube (YKCH0010)案１"/>
      <sheetName val="１．InfoCube (YKCH0010) 案２"/>
      <sheetName val="ค่าซ่อมรถ DMC"/>
      <sheetName val="Control"/>
      <sheetName val="Contract Terminations"/>
      <sheetName val="Accur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NN"/>
      <sheetName val="Master"/>
      <sheetName val="งบการเงิน"/>
      <sheetName val="cash flow 1"/>
      <sheetName val="Trial Balance"/>
      <sheetName val="12_31_01"/>
      <sheetName val="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"/>
      <sheetName val="Add"/>
      <sheetName val="admin"/>
      <sheetName val="Fusion"/>
      <sheetName val="Fusion (2)"/>
      <sheetName val="Report Sale &amp; Cost"/>
      <sheetName val="AR"/>
      <sheetName val="Custor Port PM1"/>
      <sheetName val="Custor Port PM2"/>
      <sheetName val="Custor Port PM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chart"/>
      <sheetName val="Probing Questions"/>
      <sheetName val="HR - 8"/>
      <sheetName val="HR - 8.5"/>
      <sheetName val="HR-10"/>
      <sheetName val="HR-11"/>
      <sheetName val="HR - 14"/>
      <sheetName val="Control and Risk Summary"/>
      <sheetName val="See also --&gt;"/>
      <sheetName val="Design - Application control "/>
      <sheetName val="Design - Transactional Controls"/>
      <sheetName val="Key R&amp;S Pivot (Hidden)"/>
    </sheetNames>
    <sheetDataSet>
      <sheetData sheetId="0"/>
      <sheetData sheetId="1"/>
      <sheetData sheetId="2"/>
      <sheetData sheetId="3"/>
      <sheetData sheetId="4">
        <row r="13">
          <cell r="A13" t="str">
            <v>Control reference:</v>
          </cell>
        </row>
        <row r="14">
          <cell r="A14" t="str">
            <v xml:space="preserve">Control name:
</v>
          </cell>
        </row>
        <row r="22">
          <cell r="A22" t="str">
            <v>Is this a review or monitoring control?:</v>
          </cell>
        </row>
        <row r="41">
          <cell r="B41" t="str">
            <v>How was the IPE created?</v>
          </cell>
        </row>
        <row r="47">
          <cell r="B47" t="str">
            <v>Identify the control attributes we tested each time we tested the control that was used to address  
IPE 4: The data output from the IT application to the EUC tool is modified or lost in the transfer:</v>
          </cell>
        </row>
        <row r="48">
          <cell r="B48" t="str">
            <v>Identify the control attributes we tested each time we tested the control that was used to address
 IPE 5: Information added or changed (including computations and categorizations) using the EUC tool is incomplete, inaccurate or inappropriate: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T-98"/>
      <sheetName val="AAT-99-00"/>
      <sheetName val="AAT-99 AUDIT"/>
      <sheetName val="HONDA-99 "/>
      <sheetName val="AAT-99-00 (2)"/>
      <sheetName val="AAT-99-00 (3)"/>
      <sheetName val="HONDA-00"/>
      <sheetName val="HONDA-99  (AUDIT"/>
      <sheetName val="HONDA"/>
      <sheetName val="THAIMARUJUN"/>
      <sheetName val="TSK"/>
      <sheetName val="HONDA-00 (2)"/>
      <sheetName val="S.TOYOTA-99"/>
      <sheetName val="ASICO-99"/>
      <sheetName val="ASICO-99 (AUDIT)"/>
      <sheetName val="BAL"/>
      <sheetName val="AAT_98"/>
    </sheetNames>
    <sheetDataSet>
      <sheetData sheetId="0" refreshError="1">
        <row r="6">
          <cell r="A6">
            <v>33</v>
          </cell>
          <cell r="C6" t="str">
            <v>UH74-42-121</v>
          </cell>
        </row>
        <row r="7">
          <cell r="C7" t="str">
            <v>UH71-42-121</v>
          </cell>
        </row>
        <row r="8">
          <cell r="C8" t="str">
            <v>UH71/74-42-131</v>
          </cell>
        </row>
        <row r="10">
          <cell r="C10" t="str">
            <v>UH70-53/54-621</v>
          </cell>
        </row>
        <row r="11">
          <cell r="C11" t="str">
            <v>UH71-42-116</v>
          </cell>
        </row>
        <row r="12">
          <cell r="C12" t="str">
            <v>UH71-42-117</v>
          </cell>
        </row>
        <row r="13">
          <cell r="C13" t="str">
            <v>UH71-42-118</v>
          </cell>
        </row>
        <row r="14">
          <cell r="C14" t="str">
            <v>UH71-42-119</v>
          </cell>
        </row>
        <row r="15">
          <cell r="C15" t="str">
            <v>UH71-42-151</v>
          </cell>
        </row>
        <row r="16">
          <cell r="C16" t="str">
            <v>UH71-42-157</v>
          </cell>
        </row>
        <row r="17">
          <cell r="C17" t="str">
            <v>UH71-52-141</v>
          </cell>
        </row>
        <row r="18">
          <cell r="C18" t="str">
            <v>UH71-52-342</v>
          </cell>
        </row>
        <row r="19">
          <cell r="C19" t="str">
            <v>UH71-52-351/361</v>
          </cell>
        </row>
        <row r="20">
          <cell r="C20" t="str">
            <v>UH71-52-371</v>
          </cell>
        </row>
        <row r="21">
          <cell r="C21" t="str">
            <v>UH71-52-372</v>
          </cell>
        </row>
        <row r="22">
          <cell r="C22" t="str">
            <v>UH71-53/54-602</v>
          </cell>
        </row>
        <row r="23">
          <cell r="C23" t="str">
            <v>UH71-53/54-603</v>
          </cell>
        </row>
        <row r="24">
          <cell r="C24" t="str">
            <v>UH71-53/54-604</v>
          </cell>
        </row>
        <row r="25">
          <cell r="C25" t="str">
            <v>UH71-53/54-651</v>
          </cell>
        </row>
        <row r="26">
          <cell r="C26" t="str">
            <v>UH71-54-561</v>
          </cell>
        </row>
        <row r="27">
          <cell r="C27" t="str">
            <v>UH71-53-613(61Y)</v>
          </cell>
        </row>
        <row r="28">
          <cell r="C28" t="str">
            <v>UH71-53-621</v>
          </cell>
        </row>
        <row r="29">
          <cell r="C29" t="str">
            <v>UH71-53-625</v>
          </cell>
        </row>
        <row r="30">
          <cell r="C30" t="str">
            <v>UH71-53-631</v>
          </cell>
        </row>
        <row r="31">
          <cell r="C31" t="str">
            <v>UH71-53-635</v>
          </cell>
        </row>
        <row r="32">
          <cell r="C32" t="str">
            <v>UH71-53-656</v>
          </cell>
        </row>
        <row r="33">
          <cell r="C33" t="str">
            <v>UH71-53-664</v>
          </cell>
        </row>
        <row r="34">
          <cell r="C34" t="str">
            <v>UH71-53-675</v>
          </cell>
        </row>
        <row r="35">
          <cell r="C35" t="str">
            <v>UH71-53-676</v>
          </cell>
        </row>
        <row r="36">
          <cell r="C36" t="str">
            <v>UH71-53-677</v>
          </cell>
        </row>
        <row r="37">
          <cell r="C37" t="str">
            <v>UH71-53-6R1</v>
          </cell>
        </row>
        <row r="38">
          <cell r="C38" t="str">
            <v>UH71-54-461</v>
          </cell>
        </row>
        <row r="39">
          <cell r="C39" t="str">
            <v>UH71-54-635</v>
          </cell>
        </row>
        <row r="40">
          <cell r="C40" t="str">
            <v>UH77-52-342</v>
          </cell>
        </row>
        <row r="41">
          <cell r="C41" t="str">
            <v>UH77-52-371</v>
          </cell>
        </row>
        <row r="42">
          <cell r="C42" t="str">
            <v>UH83-53/54-604</v>
          </cell>
        </row>
        <row r="43">
          <cell r="C43" t="str">
            <v>UH83-53/54-621</v>
          </cell>
        </row>
        <row r="44">
          <cell r="C44" t="str">
            <v>UJ06-54-613(61Y)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desc"/>
      <sheetName val="type"/>
      <sheetName val="BUILD95"/>
      <sheetName val="K120"/>
      <sheetName val="K-1A"/>
      <sheetName val="Trial Balance"/>
    </sheetNames>
    <sheetDataSet>
      <sheetData sheetId="0">
        <row r="1">
          <cell r="F1" t="str">
            <v>Ref :-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NORTH__POINT"/>
      <sheetName val="SIAM_RETAIL"/>
      <sheetName val="ปี_45"/>
      <sheetName val="ปี_46"/>
      <sheetName val="เทียบ_45_-_46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DB27" t="str">
            <v>C.  '44</v>
          </cell>
        </row>
        <row r="28">
          <cell r="DB28">
            <v>28.7</v>
          </cell>
        </row>
        <row r="29">
          <cell r="DB29">
            <v>29.2</v>
          </cell>
        </row>
        <row r="30">
          <cell r="DB30">
            <v>29</v>
          </cell>
        </row>
        <row r="31">
          <cell r="DB31">
            <v>31.6</v>
          </cell>
        </row>
        <row r="32">
          <cell r="DB32">
            <v>29.5</v>
          </cell>
        </row>
        <row r="33">
          <cell r="DB33">
            <v>29.5</v>
          </cell>
        </row>
        <row r="34">
          <cell r="DB34">
            <v>29.7</v>
          </cell>
        </row>
        <row r="35">
          <cell r="DB35">
            <v>29.2</v>
          </cell>
        </row>
        <row r="36">
          <cell r="DB36">
            <v>29</v>
          </cell>
        </row>
        <row r="37">
          <cell r="DB37">
            <v>28.2</v>
          </cell>
        </row>
        <row r="38">
          <cell r="DB38">
            <v>26.9</v>
          </cell>
        </row>
        <row r="39">
          <cell r="DB39">
            <v>27.4</v>
          </cell>
        </row>
        <row r="40">
          <cell r="DB40">
            <v>28.7</v>
          </cell>
        </row>
        <row r="48">
          <cell r="DB48" t="str">
            <v>C.  '43</v>
          </cell>
        </row>
        <row r="49">
          <cell r="DB49">
            <v>28</v>
          </cell>
        </row>
        <row r="50">
          <cell r="DB50">
            <v>28.1</v>
          </cell>
        </row>
        <row r="51">
          <cell r="DB51">
            <v>29.7</v>
          </cell>
        </row>
        <row r="52">
          <cell r="DB52">
            <v>29.5</v>
          </cell>
        </row>
        <row r="53">
          <cell r="DB53">
            <v>29.9</v>
          </cell>
        </row>
        <row r="54">
          <cell r="DB54">
            <v>28.9</v>
          </cell>
        </row>
        <row r="55">
          <cell r="DB55">
            <v>28.8</v>
          </cell>
        </row>
        <row r="56">
          <cell r="DB56">
            <v>28.8</v>
          </cell>
        </row>
        <row r="57">
          <cell r="DB57">
            <v>28.5</v>
          </cell>
        </row>
        <row r="58">
          <cell r="DB58">
            <v>28.4</v>
          </cell>
        </row>
        <row r="59">
          <cell r="DB59">
            <v>27.8</v>
          </cell>
        </row>
        <row r="60">
          <cell r="DB60">
            <v>28.5</v>
          </cell>
        </row>
        <row r="61">
          <cell r="DB61">
            <v>29.04</v>
          </cell>
        </row>
        <row r="66">
          <cell r="DB66" t="str">
            <v>C.  '42</v>
          </cell>
        </row>
        <row r="67">
          <cell r="DB67">
            <v>27.8</v>
          </cell>
        </row>
        <row r="68">
          <cell r="DB68">
            <v>28.4</v>
          </cell>
        </row>
        <row r="69">
          <cell r="DB69">
            <v>30.3</v>
          </cell>
        </row>
        <row r="70">
          <cell r="DB70">
            <v>29.7</v>
          </cell>
        </row>
        <row r="71">
          <cell r="DB71">
            <v>28.6</v>
          </cell>
        </row>
        <row r="72">
          <cell r="DB72">
            <v>29.1</v>
          </cell>
        </row>
        <row r="73">
          <cell r="DB73">
            <v>29.6</v>
          </cell>
        </row>
        <row r="74">
          <cell r="DB74">
            <v>28.9</v>
          </cell>
        </row>
        <row r="75">
          <cell r="DB75">
            <v>28.6</v>
          </cell>
        </row>
        <row r="76">
          <cell r="DB76">
            <v>28</v>
          </cell>
        </row>
        <row r="77">
          <cell r="DB77">
            <v>27.7</v>
          </cell>
        </row>
        <row r="78">
          <cell r="DB78">
            <v>24.5</v>
          </cell>
        </row>
        <row r="79">
          <cell r="DB79">
            <v>289</v>
          </cell>
        </row>
        <row r="80">
          <cell r="DB80">
            <v>28.9</v>
          </cell>
        </row>
        <row r="88">
          <cell r="DB88" t="str">
            <v>C.  '41</v>
          </cell>
        </row>
        <row r="89">
          <cell r="DB89">
            <v>29.1</v>
          </cell>
        </row>
        <row r="90">
          <cell r="DB90">
            <v>30</v>
          </cell>
        </row>
        <row r="91">
          <cell r="DB91">
            <v>30.8</v>
          </cell>
        </row>
        <row r="92">
          <cell r="DB92">
            <v>31.6</v>
          </cell>
        </row>
        <row r="93">
          <cell r="DB93">
            <v>31.4</v>
          </cell>
        </row>
        <row r="94">
          <cell r="DB94">
            <v>30.4</v>
          </cell>
        </row>
        <row r="95">
          <cell r="DL95">
            <v>233313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DB27" t="str">
            <v>C.  '44</v>
          </cell>
        </row>
        <row r="28">
          <cell r="DB28">
            <v>28.7</v>
          </cell>
        </row>
        <row r="29">
          <cell r="DB29">
            <v>29.2</v>
          </cell>
        </row>
        <row r="30">
          <cell r="DB30">
            <v>29</v>
          </cell>
        </row>
        <row r="31">
          <cell r="DB31">
            <v>31.6</v>
          </cell>
        </row>
        <row r="32">
          <cell r="DB32">
            <v>29.5</v>
          </cell>
        </row>
        <row r="33">
          <cell r="DB33">
            <v>29.5</v>
          </cell>
        </row>
        <row r="34">
          <cell r="DB34">
            <v>29.7</v>
          </cell>
        </row>
        <row r="35">
          <cell r="DB35">
            <v>29.2</v>
          </cell>
        </row>
        <row r="36">
          <cell r="DB36">
            <v>29</v>
          </cell>
        </row>
        <row r="37">
          <cell r="DB37">
            <v>28.2</v>
          </cell>
        </row>
        <row r="38">
          <cell r="DB38">
            <v>26.9</v>
          </cell>
        </row>
        <row r="39">
          <cell r="DB39">
            <v>27.4</v>
          </cell>
        </row>
        <row r="40">
          <cell r="DB40">
            <v>28.7</v>
          </cell>
        </row>
        <row r="48">
          <cell r="DB48" t="str">
            <v>C.  '43</v>
          </cell>
        </row>
        <row r="49">
          <cell r="DB49">
            <v>28</v>
          </cell>
        </row>
        <row r="50">
          <cell r="DB50">
            <v>28.1</v>
          </cell>
        </row>
        <row r="51">
          <cell r="DB51">
            <v>29.7</v>
          </cell>
        </row>
        <row r="52">
          <cell r="DB52">
            <v>29.5</v>
          </cell>
        </row>
        <row r="53">
          <cell r="DB53">
            <v>29.9</v>
          </cell>
        </row>
        <row r="54">
          <cell r="DB54">
            <v>28.9</v>
          </cell>
        </row>
        <row r="55">
          <cell r="DB55">
            <v>28.8</v>
          </cell>
        </row>
        <row r="56">
          <cell r="DB56">
            <v>28.8</v>
          </cell>
        </row>
        <row r="57">
          <cell r="DB57">
            <v>28.5</v>
          </cell>
        </row>
        <row r="58">
          <cell r="DB58">
            <v>28.4</v>
          </cell>
        </row>
        <row r="59">
          <cell r="DB59">
            <v>27.8</v>
          </cell>
        </row>
        <row r="60">
          <cell r="DB60">
            <v>28.5</v>
          </cell>
        </row>
        <row r="61">
          <cell r="DB61">
            <v>29.04</v>
          </cell>
        </row>
        <row r="66">
          <cell r="DB66" t="str">
            <v>C.  '42</v>
          </cell>
        </row>
        <row r="67">
          <cell r="DB67">
            <v>27.8</v>
          </cell>
        </row>
        <row r="68">
          <cell r="DB68">
            <v>28.4</v>
          </cell>
        </row>
        <row r="69">
          <cell r="DB69">
            <v>30.3</v>
          </cell>
        </row>
        <row r="70">
          <cell r="DB70">
            <v>29.7</v>
          </cell>
        </row>
        <row r="71">
          <cell r="DB71">
            <v>28.6</v>
          </cell>
        </row>
        <row r="72">
          <cell r="DB72">
            <v>29.1</v>
          </cell>
        </row>
        <row r="73">
          <cell r="DB73">
            <v>29.6</v>
          </cell>
        </row>
        <row r="74">
          <cell r="DB74">
            <v>28.9</v>
          </cell>
        </row>
        <row r="75">
          <cell r="DB75">
            <v>28.6</v>
          </cell>
        </row>
        <row r="76">
          <cell r="DB76">
            <v>28</v>
          </cell>
        </row>
        <row r="77">
          <cell r="DB77">
            <v>27.7</v>
          </cell>
        </row>
        <row r="78">
          <cell r="DB78">
            <v>24.5</v>
          </cell>
        </row>
        <row r="79">
          <cell r="DB79">
            <v>289</v>
          </cell>
        </row>
        <row r="80">
          <cell r="DB80">
            <v>28.9</v>
          </cell>
        </row>
        <row r="88">
          <cell r="DB88" t="str">
            <v>C.  '41</v>
          </cell>
        </row>
        <row r="89">
          <cell r="DB89">
            <v>29.1</v>
          </cell>
        </row>
        <row r="90">
          <cell r="DB90">
            <v>30</v>
          </cell>
        </row>
        <row r="91">
          <cell r="DB91">
            <v>30.8</v>
          </cell>
        </row>
        <row r="92">
          <cell r="DB92">
            <v>31.6</v>
          </cell>
        </row>
        <row r="93">
          <cell r="DB93">
            <v>31.4</v>
          </cell>
        </row>
        <row r="94">
          <cell r="DB94">
            <v>30.4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Thai"/>
      <sheetName val="เงินกู้ธนชาติ"/>
      <sheetName val="ชื่อลูกค้า"/>
      <sheetName val="C-3"/>
      <sheetName val="Lic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.1 Loss (Gain) on Disp. - Final"/>
      <sheetName val=".2 Roll"/>
      <sheetName val="XREF"/>
      <sheetName val="Tickmarks"/>
      <sheetName val=".3 Q4 2005"/>
      <sheetName val=".1 Rollforward Procedure"/>
      <sheetName val=".2 PPE Roll Q406"/>
      <sheetName val=".3 Loss (Gain) on Disp. - Fina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.1 Summary"/>
      <sheetName val=".2 BSPM &amp; Expense"/>
      <sheetName val=".3 RollForward"/>
      <sheetName val=".4 Stock Option Expense"/>
      <sheetName val=".5 Terminations"/>
      <sheetName val="XREF"/>
      <sheetName val="Tickmarks"/>
    </sheetNames>
    <sheetDataSet>
      <sheetData sheetId="0" refreshError="1"/>
      <sheetData sheetId="1" refreshError="1"/>
      <sheetData sheetId="2" refreshError="1"/>
      <sheetData sheetId="3">
        <row r="2465">
          <cell r="AX2465">
            <v>216263</v>
          </cell>
        </row>
      </sheetData>
      <sheetData sheetId="4" refreshError="1"/>
      <sheetData sheetId="5">
        <row r="2">
          <cell r="A2">
            <v>216263</v>
          </cell>
          <cell r="B2">
            <v>216263</v>
          </cell>
          <cell r="D2" t="str">
            <v>Earnings Per Share Calculation</v>
          </cell>
          <cell r="E2" t="str">
            <v>!</v>
          </cell>
        </row>
      </sheetData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.1 Equity Roll 9-30 &amp; 12-31"/>
      <sheetName val=".2 Recsission Shares"/>
      <sheetName val="XREF"/>
      <sheetName val="Tickmarks"/>
    </sheetNames>
    <sheetDataSet>
      <sheetData sheetId="0" refreshError="1"/>
      <sheetData sheetId="1" refreshError="1"/>
      <sheetData sheetId="2"/>
      <sheetData sheetId="3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pa group"/>
      <sheetName val="Investments"/>
      <sheetName val="RSS9801"/>
      <sheetName val="LISTS"/>
      <sheetName val="AA-1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JUN1-30"/>
      <sheetName val="Fagor04-A3112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3"/>
      <sheetName val="pa_group2"/>
      <sheetName val="pa_group4"/>
      <sheetName val="pa_group5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Exp"/>
      <sheetName val="BPI-LOP"/>
      <sheetName val="Attach.A"/>
      <sheetName val="Misc. Drop Downs"/>
      <sheetName val="Diagnostics"/>
      <sheetName val="Predefined Range Name"/>
      <sheetName val="General.Informatio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F0535-B44B-40A9-AF15-66451B7C4E56}">
  <dimension ref="A1:S135"/>
  <sheetViews>
    <sheetView view="pageBreakPreview" topLeftCell="A109" zoomScale="85" zoomScaleNormal="100" zoomScaleSheetLayoutView="85" workbookViewId="0">
      <selection activeCell="E120" sqref="E120"/>
    </sheetView>
  </sheetViews>
  <sheetFormatPr defaultRowHeight="23.1" customHeight="1"/>
  <cols>
    <col min="1" max="1" width="2.42578125" style="2" customWidth="1"/>
    <col min="2" max="3" width="2.5703125" style="2" customWidth="1"/>
    <col min="4" max="4" width="5.42578125" style="2" customWidth="1"/>
    <col min="5" max="5" width="38.5703125" style="2" customWidth="1"/>
    <col min="6" max="6" width="10.42578125" style="7" customWidth="1"/>
    <col min="7" max="7" width="15.5703125" style="184" customWidth="1"/>
    <col min="8" max="8" width="15.5703125" style="31" customWidth="1"/>
    <col min="9" max="9" width="15.5703125" style="6" customWidth="1"/>
    <col min="10" max="10" width="15.42578125" style="6" customWidth="1"/>
    <col min="11" max="11" width="3.42578125" style="6" customWidth="1"/>
    <col min="12" max="15" width="4.5703125" style="2" bestFit="1" customWidth="1"/>
    <col min="16" max="16" width="12" style="2" bestFit="1" customWidth="1"/>
    <col min="17" max="186" width="8.85546875" style="2"/>
    <col min="187" max="187" width="2.42578125" style="2" customWidth="1"/>
    <col min="188" max="189" width="2.5703125" style="2" customWidth="1"/>
    <col min="190" max="190" width="5.42578125" style="2" customWidth="1"/>
    <col min="191" max="191" width="40.42578125" style="2" customWidth="1"/>
    <col min="192" max="192" width="10.5703125" style="2" customWidth="1"/>
    <col min="193" max="196" width="16.42578125" style="2" customWidth="1"/>
    <col min="197" max="197" width="3.42578125" style="2" customWidth="1"/>
    <col min="198" max="198" width="13.42578125" style="2" customWidth="1"/>
    <col min="199" max="199" width="12" style="2" customWidth="1"/>
    <col min="200" max="201" width="11.5703125" style="2" customWidth="1"/>
    <col min="202" max="202" width="21.5703125" style="2" customWidth="1"/>
    <col min="203" max="442" width="8.85546875" style="2"/>
    <col min="443" max="443" width="2.42578125" style="2" customWidth="1"/>
    <col min="444" max="445" width="2.5703125" style="2" customWidth="1"/>
    <col min="446" max="446" width="5.42578125" style="2" customWidth="1"/>
    <col min="447" max="447" width="40.42578125" style="2" customWidth="1"/>
    <col min="448" max="448" width="10.5703125" style="2" customWidth="1"/>
    <col min="449" max="452" width="16.42578125" style="2" customWidth="1"/>
    <col min="453" max="453" width="3.42578125" style="2" customWidth="1"/>
    <col min="454" max="454" width="13.42578125" style="2" customWidth="1"/>
    <col min="455" max="455" width="12" style="2" customWidth="1"/>
    <col min="456" max="457" width="11.5703125" style="2" customWidth="1"/>
    <col min="458" max="458" width="21.5703125" style="2" customWidth="1"/>
    <col min="459" max="698" width="8.85546875" style="2"/>
    <col min="699" max="699" width="2.42578125" style="2" customWidth="1"/>
    <col min="700" max="701" width="2.5703125" style="2" customWidth="1"/>
    <col min="702" max="702" width="5.42578125" style="2" customWidth="1"/>
    <col min="703" max="703" width="40.42578125" style="2" customWidth="1"/>
    <col min="704" max="704" width="10.5703125" style="2" customWidth="1"/>
    <col min="705" max="708" width="16.42578125" style="2" customWidth="1"/>
    <col min="709" max="709" width="3.42578125" style="2" customWidth="1"/>
    <col min="710" max="710" width="13.42578125" style="2" customWidth="1"/>
    <col min="711" max="711" width="12" style="2" customWidth="1"/>
    <col min="712" max="713" width="11.5703125" style="2" customWidth="1"/>
    <col min="714" max="714" width="21.5703125" style="2" customWidth="1"/>
    <col min="715" max="954" width="8.85546875" style="2"/>
    <col min="955" max="955" width="2.42578125" style="2" customWidth="1"/>
    <col min="956" max="957" width="2.5703125" style="2" customWidth="1"/>
    <col min="958" max="958" width="5.42578125" style="2" customWidth="1"/>
    <col min="959" max="959" width="40.42578125" style="2" customWidth="1"/>
    <col min="960" max="960" width="10.5703125" style="2" customWidth="1"/>
    <col min="961" max="964" width="16.42578125" style="2" customWidth="1"/>
    <col min="965" max="965" width="3.42578125" style="2" customWidth="1"/>
    <col min="966" max="966" width="13.42578125" style="2" customWidth="1"/>
    <col min="967" max="967" width="12" style="2" customWidth="1"/>
    <col min="968" max="969" width="11.5703125" style="2" customWidth="1"/>
    <col min="970" max="970" width="21.5703125" style="2" customWidth="1"/>
    <col min="971" max="1210" width="8.85546875" style="2"/>
    <col min="1211" max="1211" width="2.42578125" style="2" customWidth="1"/>
    <col min="1212" max="1213" width="2.5703125" style="2" customWidth="1"/>
    <col min="1214" max="1214" width="5.42578125" style="2" customWidth="1"/>
    <col min="1215" max="1215" width="40.42578125" style="2" customWidth="1"/>
    <col min="1216" max="1216" width="10.5703125" style="2" customWidth="1"/>
    <col min="1217" max="1220" width="16.42578125" style="2" customWidth="1"/>
    <col min="1221" max="1221" width="3.42578125" style="2" customWidth="1"/>
    <col min="1222" max="1222" width="13.42578125" style="2" customWidth="1"/>
    <col min="1223" max="1223" width="12" style="2" customWidth="1"/>
    <col min="1224" max="1225" width="11.5703125" style="2" customWidth="1"/>
    <col min="1226" max="1226" width="21.5703125" style="2" customWidth="1"/>
    <col min="1227" max="1466" width="8.85546875" style="2"/>
    <col min="1467" max="1467" width="2.42578125" style="2" customWidth="1"/>
    <col min="1468" max="1469" width="2.5703125" style="2" customWidth="1"/>
    <col min="1470" max="1470" width="5.42578125" style="2" customWidth="1"/>
    <col min="1471" max="1471" width="40.42578125" style="2" customWidth="1"/>
    <col min="1472" max="1472" width="10.5703125" style="2" customWidth="1"/>
    <col min="1473" max="1476" width="16.42578125" style="2" customWidth="1"/>
    <col min="1477" max="1477" width="3.42578125" style="2" customWidth="1"/>
    <col min="1478" max="1478" width="13.42578125" style="2" customWidth="1"/>
    <col min="1479" max="1479" width="12" style="2" customWidth="1"/>
    <col min="1480" max="1481" width="11.5703125" style="2" customWidth="1"/>
    <col min="1482" max="1482" width="21.5703125" style="2" customWidth="1"/>
    <col min="1483" max="1722" width="8.85546875" style="2"/>
    <col min="1723" max="1723" width="2.42578125" style="2" customWidth="1"/>
    <col min="1724" max="1725" width="2.5703125" style="2" customWidth="1"/>
    <col min="1726" max="1726" width="5.42578125" style="2" customWidth="1"/>
    <col min="1727" max="1727" width="40.42578125" style="2" customWidth="1"/>
    <col min="1728" max="1728" width="10.5703125" style="2" customWidth="1"/>
    <col min="1729" max="1732" width="16.42578125" style="2" customWidth="1"/>
    <col min="1733" max="1733" width="3.42578125" style="2" customWidth="1"/>
    <col min="1734" max="1734" width="13.42578125" style="2" customWidth="1"/>
    <col min="1735" max="1735" width="12" style="2" customWidth="1"/>
    <col min="1736" max="1737" width="11.5703125" style="2" customWidth="1"/>
    <col min="1738" max="1738" width="21.5703125" style="2" customWidth="1"/>
    <col min="1739" max="1978" width="8.85546875" style="2"/>
    <col min="1979" max="1979" width="2.42578125" style="2" customWidth="1"/>
    <col min="1980" max="1981" width="2.5703125" style="2" customWidth="1"/>
    <col min="1982" max="1982" width="5.42578125" style="2" customWidth="1"/>
    <col min="1983" max="1983" width="40.42578125" style="2" customWidth="1"/>
    <col min="1984" max="1984" width="10.5703125" style="2" customWidth="1"/>
    <col min="1985" max="1988" width="16.42578125" style="2" customWidth="1"/>
    <col min="1989" max="1989" width="3.42578125" style="2" customWidth="1"/>
    <col min="1990" max="1990" width="13.42578125" style="2" customWidth="1"/>
    <col min="1991" max="1991" width="12" style="2" customWidth="1"/>
    <col min="1992" max="1993" width="11.5703125" style="2" customWidth="1"/>
    <col min="1994" max="1994" width="21.5703125" style="2" customWidth="1"/>
    <col min="1995" max="2234" width="8.85546875" style="2"/>
    <col min="2235" max="2235" width="2.42578125" style="2" customWidth="1"/>
    <col min="2236" max="2237" width="2.5703125" style="2" customWidth="1"/>
    <col min="2238" max="2238" width="5.42578125" style="2" customWidth="1"/>
    <col min="2239" max="2239" width="40.42578125" style="2" customWidth="1"/>
    <col min="2240" max="2240" width="10.5703125" style="2" customWidth="1"/>
    <col min="2241" max="2244" width="16.42578125" style="2" customWidth="1"/>
    <col min="2245" max="2245" width="3.42578125" style="2" customWidth="1"/>
    <col min="2246" max="2246" width="13.42578125" style="2" customWidth="1"/>
    <col min="2247" max="2247" width="12" style="2" customWidth="1"/>
    <col min="2248" max="2249" width="11.5703125" style="2" customWidth="1"/>
    <col min="2250" max="2250" width="21.5703125" style="2" customWidth="1"/>
    <col min="2251" max="2490" width="8.85546875" style="2"/>
    <col min="2491" max="2491" width="2.42578125" style="2" customWidth="1"/>
    <col min="2492" max="2493" width="2.5703125" style="2" customWidth="1"/>
    <col min="2494" max="2494" width="5.42578125" style="2" customWidth="1"/>
    <col min="2495" max="2495" width="40.42578125" style="2" customWidth="1"/>
    <col min="2496" max="2496" width="10.5703125" style="2" customWidth="1"/>
    <col min="2497" max="2500" width="16.42578125" style="2" customWidth="1"/>
    <col min="2501" max="2501" width="3.42578125" style="2" customWidth="1"/>
    <col min="2502" max="2502" width="13.42578125" style="2" customWidth="1"/>
    <col min="2503" max="2503" width="12" style="2" customWidth="1"/>
    <col min="2504" max="2505" width="11.5703125" style="2" customWidth="1"/>
    <col min="2506" max="2506" width="21.5703125" style="2" customWidth="1"/>
    <col min="2507" max="2746" width="8.85546875" style="2"/>
    <col min="2747" max="2747" width="2.42578125" style="2" customWidth="1"/>
    <col min="2748" max="2749" width="2.5703125" style="2" customWidth="1"/>
    <col min="2750" max="2750" width="5.42578125" style="2" customWidth="1"/>
    <col min="2751" max="2751" width="40.42578125" style="2" customWidth="1"/>
    <col min="2752" max="2752" width="10.5703125" style="2" customWidth="1"/>
    <col min="2753" max="2756" width="16.42578125" style="2" customWidth="1"/>
    <col min="2757" max="2757" width="3.42578125" style="2" customWidth="1"/>
    <col min="2758" max="2758" width="13.42578125" style="2" customWidth="1"/>
    <col min="2759" max="2759" width="12" style="2" customWidth="1"/>
    <col min="2760" max="2761" width="11.5703125" style="2" customWidth="1"/>
    <col min="2762" max="2762" width="21.5703125" style="2" customWidth="1"/>
    <col min="2763" max="3002" width="8.85546875" style="2"/>
    <col min="3003" max="3003" width="2.42578125" style="2" customWidth="1"/>
    <col min="3004" max="3005" width="2.5703125" style="2" customWidth="1"/>
    <col min="3006" max="3006" width="5.42578125" style="2" customWidth="1"/>
    <col min="3007" max="3007" width="40.42578125" style="2" customWidth="1"/>
    <col min="3008" max="3008" width="10.5703125" style="2" customWidth="1"/>
    <col min="3009" max="3012" width="16.42578125" style="2" customWidth="1"/>
    <col min="3013" max="3013" width="3.42578125" style="2" customWidth="1"/>
    <col min="3014" max="3014" width="13.42578125" style="2" customWidth="1"/>
    <col min="3015" max="3015" width="12" style="2" customWidth="1"/>
    <col min="3016" max="3017" width="11.5703125" style="2" customWidth="1"/>
    <col min="3018" max="3018" width="21.5703125" style="2" customWidth="1"/>
    <col min="3019" max="3258" width="8.85546875" style="2"/>
    <col min="3259" max="3259" width="2.42578125" style="2" customWidth="1"/>
    <col min="3260" max="3261" width="2.5703125" style="2" customWidth="1"/>
    <col min="3262" max="3262" width="5.42578125" style="2" customWidth="1"/>
    <col min="3263" max="3263" width="40.42578125" style="2" customWidth="1"/>
    <col min="3264" max="3264" width="10.5703125" style="2" customWidth="1"/>
    <col min="3265" max="3268" width="16.42578125" style="2" customWidth="1"/>
    <col min="3269" max="3269" width="3.42578125" style="2" customWidth="1"/>
    <col min="3270" max="3270" width="13.42578125" style="2" customWidth="1"/>
    <col min="3271" max="3271" width="12" style="2" customWidth="1"/>
    <col min="3272" max="3273" width="11.5703125" style="2" customWidth="1"/>
    <col min="3274" max="3274" width="21.5703125" style="2" customWidth="1"/>
    <col min="3275" max="3514" width="8.85546875" style="2"/>
    <col min="3515" max="3515" width="2.42578125" style="2" customWidth="1"/>
    <col min="3516" max="3517" width="2.5703125" style="2" customWidth="1"/>
    <col min="3518" max="3518" width="5.42578125" style="2" customWidth="1"/>
    <col min="3519" max="3519" width="40.42578125" style="2" customWidth="1"/>
    <col min="3520" max="3520" width="10.5703125" style="2" customWidth="1"/>
    <col min="3521" max="3524" width="16.42578125" style="2" customWidth="1"/>
    <col min="3525" max="3525" width="3.42578125" style="2" customWidth="1"/>
    <col min="3526" max="3526" width="13.42578125" style="2" customWidth="1"/>
    <col min="3527" max="3527" width="12" style="2" customWidth="1"/>
    <col min="3528" max="3529" width="11.5703125" style="2" customWidth="1"/>
    <col min="3530" max="3530" width="21.5703125" style="2" customWidth="1"/>
    <col min="3531" max="3770" width="8.85546875" style="2"/>
    <col min="3771" max="3771" width="2.42578125" style="2" customWidth="1"/>
    <col min="3772" max="3773" width="2.5703125" style="2" customWidth="1"/>
    <col min="3774" max="3774" width="5.42578125" style="2" customWidth="1"/>
    <col min="3775" max="3775" width="40.42578125" style="2" customWidth="1"/>
    <col min="3776" max="3776" width="10.5703125" style="2" customWidth="1"/>
    <col min="3777" max="3780" width="16.42578125" style="2" customWidth="1"/>
    <col min="3781" max="3781" width="3.42578125" style="2" customWidth="1"/>
    <col min="3782" max="3782" width="13.42578125" style="2" customWidth="1"/>
    <col min="3783" max="3783" width="12" style="2" customWidth="1"/>
    <col min="3784" max="3785" width="11.5703125" style="2" customWidth="1"/>
    <col min="3786" max="3786" width="21.5703125" style="2" customWidth="1"/>
    <col min="3787" max="4026" width="8.85546875" style="2"/>
    <col min="4027" max="4027" width="2.42578125" style="2" customWidth="1"/>
    <col min="4028" max="4029" width="2.5703125" style="2" customWidth="1"/>
    <col min="4030" max="4030" width="5.42578125" style="2" customWidth="1"/>
    <col min="4031" max="4031" width="40.42578125" style="2" customWidth="1"/>
    <col min="4032" max="4032" width="10.5703125" style="2" customWidth="1"/>
    <col min="4033" max="4036" width="16.42578125" style="2" customWidth="1"/>
    <col min="4037" max="4037" width="3.42578125" style="2" customWidth="1"/>
    <col min="4038" max="4038" width="13.42578125" style="2" customWidth="1"/>
    <col min="4039" max="4039" width="12" style="2" customWidth="1"/>
    <col min="4040" max="4041" width="11.5703125" style="2" customWidth="1"/>
    <col min="4042" max="4042" width="21.5703125" style="2" customWidth="1"/>
    <col min="4043" max="4282" width="8.85546875" style="2"/>
    <col min="4283" max="4283" width="2.42578125" style="2" customWidth="1"/>
    <col min="4284" max="4285" width="2.5703125" style="2" customWidth="1"/>
    <col min="4286" max="4286" width="5.42578125" style="2" customWidth="1"/>
    <col min="4287" max="4287" width="40.42578125" style="2" customWidth="1"/>
    <col min="4288" max="4288" width="10.5703125" style="2" customWidth="1"/>
    <col min="4289" max="4292" width="16.42578125" style="2" customWidth="1"/>
    <col min="4293" max="4293" width="3.42578125" style="2" customWidth="1"/>
    <col min="4294" max="4294" width="13.42578125" style="2" customWidth="1"/>
    <col min="4295" max="4295" width="12" style="2" customWidth="1"/>
    <col min="4296" max="4297" width="11.5703125" style="2" customWidth="1"/>
    <col min="4298" max="4298" width="21.5703125" style="2" customWidth="1"/>
    <col min="4299" max="4538" width="8.85546875" style="2"/>
    <col min="4539" max="4539" width="2.42578125" style="2" customWidth="1"/>
    <col min="4540" max="4541" width="2.5703125" style="2" customWidth="1"/>
    <col min="4542" max="4542" width="5.42578125" style="2" customWidth="1"/>
    <col min="4543" max="4543" width="40.42578125" style="2" customWidth="1"/>
    <col min="4544" max="4544" width="10.5703125" style="2" customWidth="1"/>
    <col min="4545" max="4548" width="16.42578125" style="2" customWidth="1"/>
    <col min="4549" max="4549" width="3.42578125" style="2" customWidth="1"/>
    <col min="4550" max="4550" width="13.42578125" style="2" customWidth="1"/>
    <col min="4551" max="4551" width="12" style="2" customWidth="1"/>
    <col min="4552" max="4553" width="11.5703125" style="2" customWidth="1"/>
    <col min="4554" max="4554" width="21.5703125" style="2" customWidth="1"/>
    <col min="4555" max="4794" width="8.85546875" style="2"/>
    <col min="4795" max="4795" width="2.42578125" style="2" customWidth="1"/>
    <col min="4796" max="4797" width="2.5703125" style="2" customWidth="1"/>
    <col min="4798" max="4798" width="5.42578125" style="2" customWidth="1"/>
    <col min="4799" max="4799" width="40.42578125" style="2" customWidth="1"/>
    <col min="4800" max="4800" width="10.5703125" style="2" customWidth="1"/>
    <col min="4801" max="4804" width="16.42578125" style="2" customWidth="1"/>
    <col min="4805" max="4805" width="3.42578125" style="2" customWidth="1"/>
    <col min="4806" max="4806" width="13.42578125" style="2" customWidth="1"/>
    <col min="4807" max="4807" width="12" style="2" customWidth="1"/>
    <col min="4808" max="4809" width="11.5703125" style="2" customWidth="1"/>
    <col min="4810" max="4810" width="21.5703125" style="2" customWidth="1"/>
    <col min="4811" max="5050" width="8.85546875" style="2"/>
    <col min="5051" max="5051" width="2.42578125" style="2" customWidth="1"/>
    <col min="5052" max="5053" width="2.5703125" style="2" customWidth="1"/>
    <col min="5054" max="5054" width="5.42578125" style="2" customWidth="1"/>
    <col min="5055" max="5055" width="40.42578125" style="2" customWidth="1"/>
    <col min="5056" max="5056" width="10.5703125" style="2" customWidth="1"/>
    <col min="5057" max="5060" width="16.42578125" style="2" customWidth="1"/>
    <col min="5061" max="5061" width="3.42578125" style="2" customWidth="1"/>
    <col min="5062" max="5062" width="13.42578125" style="2" customWidth="1"/>
    <col min="5063" max="5063" width="12" style="2" customWidth="1"/>
    <col min="5064" max="5065" width="11.5703125" style="2" customWidth="1"/>
    <col min="5066" max="5066" width="21.5703125" style="2" customWidth="1"/>
    <col min="5067" max="5306" width="8.85546875" style="2"/>
    <col min="5307" max="5307" width="2.42578125" style="2" customWidth="1"/>
    <col min="5308" max="5309" width="2.5703125" style="2" customWidth="1"/>
    <col min="5310" max="5310" width="5.42578125" style="2" customWidth="1"/>
    <col min="5311" max="5311" width="40.42578125" style="2" customWidth="1"/>
    <col min="5312" max="5312" width="10.5703125" style="2" customWidth="1"/>
    <col min="5313" max="5316" width="16.42578125" style="2" customWidth="1"/>
    <col min="5317" max="5317" width="3.42578125" style="2" customWidth="1"/>
    <col min="5318" max="5318" width="13.42578125" style="2" customWidth="1"/>
    <col min="5319" max="5319" width="12" style="2" customWidth="1"/>
    <col min="5320" max="5321" width="11.5703125" style="2" customWidth="1"/>
    <col min="5322" max="5322" width="21.5703125" style="2" customWidth="1"/>
    <col min="5323" max="5562" width="8.85546875" style="2"/>
    <col min="5563" max="5563" width="2.42578125" style="2" customWidth="1"/>
    <col min="5564" max="5565" width="2.5703125" style="2" customWidth="1"/>
    <col min="5566" max="5566" width="5.42578125" style="2" customWidth="1"/>
    <col min="5567" max="5567" width="40.42578125" style="2" customWidth="1"/>
    <col min="5568" max="5568" width="10.5703125" style="2" customWidth="1"/>
    <col min="5569" max="5572" width="16.42578125" style="2" customWidth="1"/>
    <col min="5573" max="5573" width="3.42578125" style="2" customWidth="1"/>
    <col min="5574" max="5574" width="13.42578125" style="2" customWidth="1"/>
    <col min="5575" max="5575" width="12" style="2" customWidth="1"/>
    <col min="5576" max="5577" width="11.5703125" style="2" customWidth="1"/>
    <col min="5578" max="5578" width="21.5703125" style="2" customWidth="1"/>
    <col min="5579" max="5818" width="8.85546875" style="2"/>
    <col min="5819" max="5819" width="2.42578125" style="2" customWidth="1"/>
    <col min="5820" max="5821" width="2.5703125" style="2" customWidth="1"/>
    <col min="5822" max="5822" width="5.42578125" style="2" customWidth="1"/>
    <col min="5823" max="5823" width="40.42578125" style="2" customWidth="1"/>
    <col min="5824" max="5824" width="10.5703125" style="2" customWidth="1"/>
    <col min="5825" max="5828" width="16.42578125" style="2" customWidth="1"/>
    <col min="5829" max="5829" width="3.42578125" style="2" customWidth="1"/>
    <col min="5830" max="5830" width="13.42578125" style="2" customWidth="1"/>
    <col min="5831" max="5831" width="12" style="2" customWidth="1"/>
    <col min="5832" max="5833" width="11.5703125" style="2" customWidth="1"/>
    <col min="5834" max="5834" width="21.5703125" style="2" customWidth="1"/>
    <col min="5835" max="6074" width="8.85546875" style="2"/>
    <col min="6075" max="6075" width="2.42578125" style="2" customWidth="1"/>
    <col min="6076" max="6077" width="2.5703125" style="2" customWidth="1"/>
    <col min="6078" max="6078" width="5.42578125" style="2" customWidth="1"/>
    <col min="6079" max="6079" width="40.42578125" style="2" customWidth="1"/>
    <col min="6080" max="6080" width="10.5703125" style="2" customWidth="1"/>
    <col min="6081" max="6084" width="16.42578125" style="2" customWidth="1"/>
    <col min="6085" max="6085" width="3.42578125" style="2" customWidth="1"/>
    <col min="6086" max="6086" width="13.42578125" style="2" customWidth="1"/>
    <col min="6087" max="6087" width="12" style="2" customWidth="1"/>
    <col min="6088" max="6089" width="11.5703125" style="2" customWidth="1"/>
    <col min="6090" max="6090" width="21.5703125" style="2" customWidth="1"/>
    <col min="6091" max="6330" width="8.85546875" style="2"/>
    <col min="6331" max="6331" width="2.42578125" style="2" customWidth="1"/>
    <col min="6332" max="6333" width="2.5703125" style="2" customWidth="1"/>
    <col min="6334" max="6334" width="5.42578125" style="2" customWidth="1"/>
    <col min="6335" max="6335" width="40.42578125" style="2" customWidth="1"/>
    <col min="6336" max="6336" width="10.5703125" style="2" customWidth="1"/>
    <col min="6337" max="6340" width="16.42578125" style="2" customWidth="1"/>
    <col min="6341" max="6341" width="3.42578125" style="2" customWidth="1"/>
    <col min="6342" max="6342" width="13.42578125" style="2" customWidth="1"/>
    <col min="6343" max="6343" width="12" style="2" customWidth="1"/>
    <col min="6344" max="6345" width="11.5703125" style="2" customWidth="1"/>
    <col min="6346" max="6346" width="21.5703125" style="2" customWidth="1"/>
    <col min="6347" max="6586" width="8.85546875" style="2"/>
    <col min="6587" max="6587" width="2.42578125" style="2" customWidth="1"/>
    <col min="6588" max="6589" width="2.5703125" style="2" customWidth="1"/>
    <col min="6590" max="6590" width="5.42578125" style="2" customWidth="1"/>
    <col min="6591" max="6591" width="40.42578125" style="2" customWidth="1"/>
    <col min="6592" max="6592" width="10.5703125" style="2" customWidth="1"/>
    <col min="6593" max="6596" width="16.42578125" style="2" customWidth="1"/>
    <col min="6597" max="6597" width="3.42578125" style="2" customWidth="1"/>
    <col min="6598" max="6598" width="13.42578125" style="2" customWidth="1"/>
    <col min="6599" max="6599" width="12" style="2" customWidth="1"/>
    <col min="6600" max="6601" width="11.5703125" style="2" customWidth="1"/>
    <col min="6602" max="6602" width="21.5703125" style="2" customWidth="1"/>
    <col min="6603" max="6842" width="8.85546875" style="2"/>
    <col min="6843" max="6843" width="2.42578125" style="2" customWidth="1"/>
    <col min="6844" max="6845" width="2.5703125" style="2" customWidth="1"/>
    <col min="6846" max="6846" width="5.42578125" style="2" customWidth="1"/>
    <col min="6847" max="6847" width="40.42578125" style="2" customWidth="1"/>
    <col min="6848" max="6848" width="10.5703125" style="2" customWidth="1"/>
    <col min="6849" max="6852" width="16.42578125" style="2" customWidth="1"/>
    <col min="6853" max="6853" width="3.42578125" style="2" customWidth="1"/>
    <col min="6854" max="6854" width="13.42578125" style="2" customWidth="1"/>
    <col min="6855" max="6855" width="12" style="2" customWidth="1"/>
    <col min="6856" max="6857" width="11.5703125" style="2" customWidth="1"/>
    <col min="6858" max="6858" width="21.5703125" style="2" customWidth="1"/>
    <col min="6859" max="7098" width="8.85546875" style="2"/>
    <col min="7099" max="7099" width="2.42578125" style="2" customWidth="1"/>
    <col min="7100" max="7101" width="2.5703125" style="2" customWidth="1"/>
    <col min="7102" max="7102" width="5.42578125" style="2" customWidth="1"/>
    <col min="7103" max="7103" width="40.42578125" style="2" customWidth="1"/>
    <col min="7104" max="7104" width="10.5703125" style="2" customWidth="1"/>
    <col min="7105" max="7108" width="16.42578125" style="2" customWidth="1"/>
    <col min="7109" max="7109" width="3.42578125" style="2" customWidth="1"/>
    <col min="7110" max="7110" width="13.42578125" style="2" customWidth="1"/>
    <col min="7111" max="7111" width="12" style="2" customWidth="1"/>
    <col min="7112" max="7113" width="11.5703125" style="2" customWidth="1"/>
    <col min="7114" max="7114" width="21.5703125" style="2" customWidth="1"/>
    <col min="7115" max="7354" width="8.85546875" style="2"/>
    <col min="7355" max="7355" width="2.42578125" style="2" customWidth="1"/>
    <col min="7356" max="7357" width="2.5703125" style="2" customWidth="1"/>
    <col min="7358" max="7358" width="5.42578125" style="2" customWidth="1"/>
    <col min="7359" max="7359" width="40.42578125" style="2" customWidth="1"/>
    <col min="7360" max="7360" width="10.5703125" style="2" customWidth="1"/>
    <col min="7361" max="7364" width="16.42578125" style="2" customWidth="1"/>
    <col min="7365" max="7365" width="3.42578125" style="2" customWidth="1"/>
    <col min="7366" max="7366" width="13.42578125" style="2" customWidth="1"/>
    <col min="7367" max="7367" width="12" style="2" customWidth="1"/>
    <col min="7368" max="7369" width="11.5703125" style="2" customWidth="1"/>
    <col min="7370" max="7370" width="21.5703125" style="2" customWidth="1"/>
    <col min="7371" max="7610" width="8.85546875" style="2"/>
    <col min="7611" max="7611" width="2.42578125" style="2" customWidth="1"/>
    <col min="7612" max="7613" width="2.5703125" style="2" customWidth="1"/>
    <col min="7614" max="7614" width="5.42578125" style="2" customWidth="1"/>
    <col min="7615" max="7615" width="40.42578125" style="2" customWidth="1"/>
    <col min="7616" max="7616" width="10.5703125" style="2" customWidth="1"/>
    <col min="7617" max="7620" width="16.42578125" style="2" customWidth="1"/>
    <col min="7621" max="7621" width="3.42578125" style="2" customWidth="1"/>
    <col min="7622" max="7622" width="13.42578125" style="2" customWidth="1"/>
    <col min="7623" max="7623" width="12" style="2" customWidth="1"/>
    <col min="7624" max="7625" width="11.5703125" style="2" customWidth="1"/>
    <col min="7626" max="7626" width="21.5703125" style="2" customWidth="1"/>
    <col min="7627" max="7866" width="8.85546875" style="2"/>
    <col min="7867" max="7867" width="2.42578125" style="2" customWidth="1"/>
    <col min="7868" max="7869" width="2.5703125" style="2" customWidth="1"/>
    <col min="7870" max="7870" width="5.42578125" style="2" customWidth="1"/>
    <col min="7871" max="7871" width="40.42578125" style="2" customWidth="1"/>
    <col min="7872" max="7872" width="10.5703125" style="2" customWidth="1"/>
    <col min="7873" max="7876" width="16.42578125" style="2" customWidth="1"/>
    <col min="7877" max="7877" width="3.42578125" style="2" customWidth="1"/>
    <col min="7878" max="7878" width="13.42578125" style="2" customWidth="1"/>
    <col min="7879" max="7879" width="12" style="2" customWidth="1"/>
    <col min="7880" max="7881" width="11.5703125" style="2" customWidth="1"/>
    <col min="7882" max="7882" width="21.5703125" style="2" customWidth="1"/>
    <col min="7883" max="8122" width="8.85546875" style="2"/>
    <col min="8123" max="8123" width="2.42578125" style="2" customWidth="1"/>
    <col min="8124" max="8125" width="2.5703125" style="2" customWidth="1"/>
    <col min="8126" max="8126" width="5.42578125" style="2" customWidth="1"/>
    <col min="8127" max="8127" width="40.42578125" style="2" customWidth="1"/>
    <col min="8128" max="8128" width="10.5703125" style="2" customWidth="1"/>
    <col min="8129" max="8132" width="16.42578125" style="2" customWidth="1"/>
    <col min="8133" max="8133" width="3.42578125" style="2" customWidth="1"/>
    <col min="8134" max="8134" width="13.42578125" style="2" customWidth="1"/>
    <col min="8135" max="8135" width="12" style="2" customWidth="1"/>
    <col min="8136" max="8137" width="11.5703125" style="2" customWidth="1"/>
    <col min="8138" max="8138" width="21.5703125" style="2" customWidth="1"/>
    <col min="8139" max="8378" width="8.85546875" style="2"/>
    <col min="8379" max="8379" width="2.42578125" style="2" customWidth="1"/>
    <col min="8380" max="8381" width="2.5703125" style="2" customWidth="1"/>
    <col min="8382" max="8382" width="5.42578125" style="2" customWidth="1"/>
    <col min="8383" max="8383" width="40.42578125" style="2" customWidth="1"/>
    <col min="8384" max="8384" width="10.5703125" style="2" customWidth="1"/>
    <col min="8385" max="8388" width="16.42578125" style="2" customWidth="1"/>
    <col min="8389" max="8389" width="3.42578125" style="2" customWidth="1"/>
    <col min="8390" max="8390" width="13.42578125" style="2" customWidth="1"/>
    <col min="8391" max="8391" width="12" style="2" customWidth="1"/>
    <col min="8392" max="8393" width="11.5703125" style="2" customWidth="1"/>
    <col min="8394" max="8394" width="21.5703125" style="2" customWidth="1"/>
    <col min="8395" max="8634" width="8.85546875" style="2"/>
    <col min="8635" max="8635" width="2.42578125" style="2" customWidth="1"/>
    <col min="8636" max="8637" width="2.5703125" style="2" customWidth="1"/>
    <col min="8638" max="8638" width="5.42578125" style="2" customWidth="1"/>
    <col min="8639" max="8639" width="40.42578125" style="2" customWidth="1"/>
    <col min="8640" max="8640" width="10.5703125" style="2" customWidth="1"/>
    <col min="8641" max="8644" width="16.42578125" style="2" customWidth="1"/>
    <col min="8645" max="8645" width="3.42578125" style="2" customWidth="1"/>
    <col min="8646" max="8646" width="13.42578125" style="2" customWidth="1"/>
    <col min="8647" max="8647" width="12" style="2" customWidth="1"/>
    <col min="8648" max="8649" width="11.5703125" style="2" customWidth="1"/>
    <col min="8650" max="8650" width="21.5703125" style="2" customWidth="1"/>
    <col min="8651" max="8890" width="8.85546875" style="2"/>
    <col min="8891" max="8891" width="2.42578125" style="2" customWidth="1"/>
    <col min="8892" max="8893" width="2.5703125" style="2" customWidth="1"/>
    <col min="8894" max="8894" width="5.42578125" style="2" customWidth="1"/>
    <col min="8895" max="8895" width="40.42578125" style="2" customWidth="1"/>
    <col min="8896" max="8896" width="10.5703125" style="2" customWidth="1"/>
    <col min="8897" max="8900" width="16.42578125" style="2" customWidth="1"/>
    <col min="8901" max="8901" width="3.42578125" style="2" customWidth="1"/>
    <col min="8902" max="8902" width="13.42578125" style="2" customWidth="1"/>
    <col min="8903" max="8903" width="12" style="2" customWidth="1"/>
    <col min="8904" max="8905" width="11.5703125" style="2" customWidth="1"/>
    <col min="8906" max="8906" width="21.5703125" style="2" customWidth="1"/>
    <col min="8907" max="9146" width="8.85546875" style="2"/>
    <col min="9147" max="9147" width="2.42578125" style="2" customWidth="1"/>
    <col min="9148" max="9149" width="2.5703125" style="2" customWidth="1"/>
    <col min="9150" max="9150" width="5.42578125" style="2" customWidth="1"/>
    <col min="9151" max="9151" width="40.42578125" style="2" customWidth="1"/>
    <col min="9152" max="9152" width="10.5703125" style="2" customWidth="1"/>
    <col min="9153" max="9156" width="16.42578125" style="2" customWidth="1"/>
    <col min="9157" max="9157" width="3.42578125" style="2" customWidth="1"/>
    <col min="9158" max="9158" width="13.42578125" style="2" customWidth="1"/>
    <col min="9159" max="9159" width="12" style="2" customWidth="1"/>
    <col min="9160" max="9161" width="11.5703125" style="2" customWidth="1"/>
    <col min="9162" max="9162" width="21.5703125" style="2" customWidth="1"/>
    <col min="9163" max="9402" width="8.85546875" style="2"/>
    <col min="9403" max="9403" width="2.42578125" style="2" customWidth="1"/>
    <col min="9404" max="9405" width="2.5703125" style="2" customWidth="1"/>
    <col min="9406" max="9406" width="5.42578125" style="2" customWidth="1"/>
    <col min="9407" max="9407" width="40.42578125" style="2" customWidth="1"/>
    <col min="9408" max="9408" width="10.5703125" style="2" customWidth="1"/>
    <col min="9409" max="9412" width="16.42578125" style="2" customWidth="1"/>
    <col min="9413" max="9413" width="3.42578125" style="2" customWidth="1"/>
    <col min="9414" max="9414" width="13.42578125" style="2" customWidth="1"/>
    <col min="9415" max="9415" width="12" style="2" customWidth="1"/>
    <col min="9416" max="9417" width="11.5703125" style="2" customWidth="1"/>
    <col min="9418" max="9418" width="21.5703125" style="2" customWidth="1"/>
    <col min="9419" max="9658" width="8.85546875" style="2"/>
    <col min="9659" max="9659" width="2.42578125" style="2" customWidth="1"/>
    <col min="9660" max="9661" width="2.5703125" style="2" customWidth="1"/>
    <col min="9662" max="9662" width="5.42578125" style="2" customWidth="1"/>
    <col min="9663" max="9663" width="40.42578125" style="2" customWidth="1"/>
    <col min="9664" max="9664" width="10.5703125" style="2" customWidth="1"/>
    <col min="9665" max="9668" width="16.42578125" style="2" customWidth="1"/>
    <col min="9669" max="9669" width="3.42578125" style="2" customWidth="1"/>
    <col min="9670" max="9670" width="13.42578125" style="2" customWidth="1"/>
    <col min="9671" max="9671" width="12" style="2" customWidth="1"/>
    <col min="9672" max="9673" width="11.5703125" style="2" customWidth="1"/>
    <col min="9674" max="9674" width="21.5703125" style="2" customWidth="1"/>
    <col min="9675" max="9914" width="8.85546875" style="2"/>
    <col min="9915" max="9915" width="2.42578125" style="2" customWidth="1"/>
    <col min="9916" max="9917" width="2.5703125" style="2" customWidth="1"/>
    <col min="9918" max="9918" width="5.42578125" style="2" customWidth="1"/>
    <col min="9919" max="9919" width="40.42578125" style="2" customWidth="1"/>
    <col min="9920" max="9920" width="10.5703125" style="2" customWidth="1"/>
    <col min="9921" max="9924" width="16.42578125" style="2" customWidth="1"/>
    <col min="9925" max="9925" width="3.42578125" style="2" customWidth="1"/>
    <col min="9926" max="9926" width="13.42578125" style="2" customWidth="1"/>
    <col min="9927" max="9927" width="12" style="2" customWidth="1"/>
    <col min="9928" max="9929" width="11.5703125" style="2" customWidth="1"/>
    <col min="9930" max="9930" width="21.5703125" style="2" customWidth="1"/>
    <col min="9931" max="10170" width="8.85546875" style="2"/>
    <col min="10171" max="10171" width="2.42578125" style="2" customWidth="1"/>
    <col min="10172" max="10173" width="2.5703125" style="2" customWidth="1"/>
    <col min="10174" max="10174" width="5.42578125" style="2" customWidth="1"/>
    <col min="10175" max="10175" width="40.42578125" style="2" customWidth="1"/>
    <col min="10176" max="10176" width="10.5703125" style="2" customWidth="1"/>
    <col min="10177" max="10180" width="16.42578125" style="2" customWidth="1"/>
    <col min="10181" max="10181" width="3.42578125" style="2" customWidth="1"/>
    <col min="10182" max="10182" width="13.42578125" style="2" customWidth="1"/>
    <col min="10183" max="10183" width="12" style="2" customWidth="1"/>
    <col min="10184" max="10185" width="11.5703125" style="2" customWidth="1"/>
    <col min="10186" max="10186" width="21.5703125" style="2" customWidth="1"/>
    <col min="10187" max="10426" width="8.85546875" style="2"/>
    <col min="10427" max="10427" width="2.42578125" style="2" customWidth="1"/>
    <col min="10428" max="10429" width="2.5703125" style="2" customWidth="1"/>
    <col min="10430" max="10430" width="5.42578125" style="2" customWidth="1"/>
    <col min="10431" max="10431" width="40.42578125" style="2" customWidth="1"/>
    <col min="10432" max="10432" width="10.5703125" style="2" customWidth="1"/>
    <col min="10433" max="10436" width="16.42578125" style="2" customWidth="1"/>
    <col min="10437" max="10437" width="3.42578125" style="2" customWidth="1"/>
    <col min="10438" max="10438" width="13.42578125" style="2" customWidth="1"/>
    <col min="10439" max="10439" width="12" style="2" customWidth="1"/>
    <col min="10440" max="10441" width="11.5703125" style="2" customWidth="1"/>
    <col min="10442" max="10442" width="21.5703125" style="2" customWidth="1"/>
    <col min="10443" max="10682" width="8.85546875" style="2"/>
    <col min="10683" max="10683" width="2.42578125" style="2" customWidth="1"/>
    <col min="10684" max="10685" width="2.5703125" style="2" customWidth="1"/>
    <col min="10686" max="10686" width="5.42578125" style="2" customWidth="1"/>
    <col min="10687" max="10687" width="40.42578125" style="2" customWidth="1"/>
    <col min="10688" max="10688" width="10.5703125" style="2" customWidth="1"/>
    <col min="10689" max="10692" width="16.42578125" style="2" customWidth="1"/>
    <col min="10693" max="10693" width="3.42578125" style="2" customWidth="1"/>
    <col min="10694" max="10694" width="13.42578125" style="2" customWidth="1"/>
    <col min="10695" max="10695" width="12" style="2" customWidth="1"/>
    <col min="10696" max="10697" width="11.5703125" style="2" customWidth="1"/>
    <col min="10698" max="10698" width="21.5703125" style="2" customWidth="1"/>
    <col min="10699" max="10938" width="8.85546875" style="2"/>
    <col min="10939" max="10939" width="2.42578125" style="2" customWidth="1"/>
    <col min="10940" max="10941" width="2.5703125" style="2" customWidth="1"/>
    <col min="10942" max="10942" width="5.42578125" style="2" customWidth="1"/>
    <col min="10943" max="10943" width="40.42578125" style="2" customWidth="1"/>
    <col min="10944" max="10944" width="10.5703125" style="2" customWidth="1"/>
    <col min="10945" max="10948" width="16.42578125" style="2" customWidth="1"/>
    <col min="10949" max="10949" width="3.42578125" style="2" customWidth="1"/>
    <col min="10950" max="10950" width="13.42578125" style="2" customWidth="1"/>
    <col min="10951" max="10951" width="12" style="2" customWidth="1"/>
    <col min="10952" max="10953" width="11.5703125" style="2" customWidth="1"/>
    <col min="10954" max="10954" width="21.5703125" style="2" customWidth="1"/>
    <col min="10955" max="11194" width="8.85546875" style="2"/>
    <col min="11195" max="11195" width="2.42578125" style="2" customWidth="1"/>
    <col min="11196" max="11197" width="2.5703125" style="2" customWidth="1"/>
    <col min="11198" max="11198" width="5.42578125" style="2" customWidth="1"/>
    <col min="11199" max="11199" width="40.42578125" style="2" customWidth="1"/>
    <col min="11200" max="11200" width="10.5703125" style="2" customWidth="1"/>
    <col min="11201" max="11204" width="16.42578125" style="2" customWidth="1"/>
    <col min="11205" max="11205" width="3.42578125" style="2" customWidth="1"/>
    <col min="11206" max="11206" width="13.42578125" style="2" customWidth="1"/>
    <col min="11207" max="11207" width="12" style="2" customWidth="1"/>
    <col min="11208" max="11209" width="11.5703125" style="2" customWidth="1"/>
    <col min="11210" max="11210" width="21.5703125" style="2" customWidth="1"/>
    <col min="11211" max="11450" width="8.85546875" style="2"/>
    <col min="11451" max="11451" width="2.42578125" style="2" customWidth="1"/>
    <col min="11452" max="11453" width="2.5703125" style="2" customWidth="1"/>
    <col min="11454" max="11454" width="5.42578125" style="2" customWidth="1"/>
    <col min="11455" max="11455" width="40.42578125" style="2" customWidth="1"/>
    <col min="11456" max="11456" width="10.5703125" style="2" customWidth="1"/>
    <col min="11457" max="11460" width="16.42578125" style="2" customWidth="1"/>
    <col min="11461" max="11461" width="3.42578125" style="2" customWidth="1"/>
    <col min="11462" max="11462" width="13.42578125" style="2" customWidth="1"/>
    <col min="11463" max="11463" width="12" style="2" customWidth="1"/>
    <col min="11464" max="11465" width="11.5703125" style="2" customWidth="1"/>
    <col min="11466" max="11466" width="21.5703125" style="2" customWidth="1"/>
    <col min="11467" max="11706" width="8.85546875" style="2"/>
    <col min="11707" max="11707" width="2.42578125" style="2" customWidth="1"/>
    <col min="11708" max="11709" width="2.5703125" style="2" customWidth="1"/>
    <col min="11710" max="11710" width="5.42578125" style="2" customWidth="1"/>
    <col min="11711" max="11711" width="40.42578125" style="2" customWidth="1"/>
    <col min="11712" max="11712" width="10.5703125" style="2" customWidth="1"/>
    <col min="11713" max="11716" width="16.42578125" style="2" customWidth="1"/>
    <col min="11717" max="11717" width="3.42578125" style="2" customWidth="1"/>
    <col min="11718" max="11718" width="13.42578125" style="2" customWidth="1"/>
    <col min="11719" max="11719" width="12" style="2" customWidth="1"/>
    <col min="11720" max="11721" width="11.5703125" style="2" customWidth="1"/>
    <col min="11722" max="11722" width="21.5703125" style="2" customWidth="1"/>
    <col min="11723" max="11962" width="8.85546875" style="2"/>
    <col min="11963" max="11963" width="2.42578125" style="2" customWidth="1"/>
    <col min="11964" max="11965" width="2.5703125" style="2" customWidth="1"/>
    <col min="11966" max="11966" width="5.42578125" style="2" customWidth="1"/>
    <col min="11967" max="11967" width="40.42578125" style="2" customWidth="1"/>
    <col min="11968" max="11968" width="10.5703125" style="2" customWidth="1"/>
    <col min="11969" max="11972" width="16.42578125" style="2" customWidth="1"/>
    <col min="11973" max="11973" width="3.42578125" style="2" customWidth="1"/>
    <col min="11974" max="11974" width="13.42578125" style="2" customWidth="1"/>
    <col min="11975" max="11975" width="12" style="2" customWidth="1"/>
    <col min="11976" max="11977" width="11.5703125" style="2" customWidth="1"/>
    <col min="11978" max="11978" width="21.5703125" style="2" customWidth="1"/>
    <col min="11979" max="12218" width="8.85546875" style="2"/>
    <col min="12219" max="12219" width="2.42578125" style="2" customWidth="1"/>
    <col min="12220" max="12221" width="2.5703125" style="2" customWidth="1"/>
    <col min="12222" max="12222" width="5.42578125" style="2" customWidth="1"/>
    <col min="12223" max="12223" width="40.42578125" style="2" customWidth="1"/>
    <col min="12224" max="12224" width="10.5703125" style="2" customWidth="1"/>
    <col min="12225" max="12228" width="16.42578125" style="2" customWidth="1"/>
    <col min="12229" max="12229" width="3.42578125" style="2" customWidth="1"/>
    <col min="12230" max="12230" width="13.42578125" style="2" customWidth="1"/>
    <col min="12231" max="12231" width="12" style="2" customWidth="1"/>
    <col min="12232" max="12233" width="11.5703125" style="2" customWidth="1"/>
    <col min="12234" max="12234" width="21.5703125" style="2" customWidth="1"/>
    <col min="12235" max="12474" width="8.85546875" style="2"/>
    <col min="12475" max="12475" width="2.42578125" style="2" customWidth="1"/>
    <col min="12476" max="12477" width="2.5703125" style="2" customWidth="1"/>
    <col min="12478" max="12478" width="5.42578125" style="2" customWidth="1"/>
    <col min="12479" max="12479" width="40.42578125" style="2" customWidth="1"/>
    <col min="12480" max="12480" width="10.5703125" style="2" customWidth="1"/>
    <col min="12481" max="12484" width="16.42578125" style="2" customWidth="1"/>
    <col min="12485" max="12485" width="3.42578125" style="2" customWidth="1"/>
    <col min="12486" max="12486" width="13.42578125" style="2" customWidth="1"/>
    <col min="12487" max="12487" width="12" style="2" customWidth="1"/>
    <col min="12488" max="12489" width="11.5703125" style="2" customWidth="1"/>
    <col min="12490" max="12490" width="21.5703125" style="2" customWidth="1"/>
    <col min="12491" max="12730" width="8.85546875" style="2"/>
    <col min="12731" max="12731" width="2.42578125" style="2" customWidth="1"/>
    <col min="12732" max="12733" width="2.5703125" style="2" customWidth="1"/>
    <col min="12734" max="12734" width="5.42578125" style="2" customWidth="1"/>
    <col min="12735" max="12735" width="40.42578125" style="2" customWidth="1"/>
    <col min="12736" max="12736" width="10.5703125" style="2" customWidth="1"/>
    <col min="12737" max="12740" width="16.42578125" style="2" customWidth="1"/>
    <col min="12741" max="12741" width="3.42578125" style="2" customWidth="1"/>
    <col min="12742" max="12742" width="13.42578125" style="2" customWidth="1"/>
    <col min="12743" max="12743" width="12" style="2" customWidth="1"/>
    <col min="12744" max="12745" width="11.5703125" style="2" customWidth="1"/>
    <col min="12746" max="12746" width="21.5703125" style="2" customWidth="1"/>
    <col min="12747" max="12986" width="8.85546875" style="2"/>
    <col min="12987" max="12987" width="2.42578125" style="2" customWidth="1"/>
    <col min="12988" max="12989" width="2.5703125" style="2" customWidth="1"/>
    <col min="12990" max="12990" width="5.42578125" style="2" customWidth="1"/>
    <col min="12991" max="12991" width="40.42578125" style="2" customWidth="1"/>
    <col min="12992" max="12992" width="10.5703125" style="2" customWidth="1"/>
    <col min="12993" max="12996" width="16.42578125" style="2" customWidth="1"/>
    <col min="12997" max="12997" width="3.42578125" style="2" customWidth="1"/>
    <col min="12998" max="12998" width="13.42578125" style="2" customWidth="1"/>
    <col min="12999" max="12999" width="12" style="2" customWidth="1"/>
    <col min="13000" max="13001" width="11.5703125" style="2" customWidth="1"/>
    <col min="13002" max="13002" width="21.5703125" style="2" customWidth="1"/>
    <col min="13003" max="13242" width="8.85546875" style="2"/>
    <col min="13243" max="13243" width="2.42578125" style="2" customWidth="1"/>
    <col min="13244" max="13245" width="2.5703125" style="2" customWidth="1"/>
    <col min="13246" max="13246" width="5.42578125" style="2" customWidth="1"/>
    <col min="13247" max="13247" width="40.42578125" style="2" customWidth="1"/>
    <col min="13248" max="13248" width="10.5703125" style="2" customWidth="1"/>
    <col min="13249" max="13252" width="16.42578125" style="2" customWidth="1"/>
    <col min="13253" max="13253" width="3.42578125" style="2" customWidth="1"/>
    <col min="13254" max="13254" width="13.42578125" style="2" customWidth="1"/>
    <col min="13255" max="13255" width="12" style="2" customWidth="1"/>
    <col min="13256" max="13257" width="11.5703125" style="2" customWidth="1"/>
    <col min="13258" max="13258" width="21.5703125" style="2" customWidth="1"/>
    <col min="13259" max="13498" width="8.85546875" style="2"/>
    <col min="13499" max="13499" width="2.42578125" style="2" customWidth="1"/>
    <col min="13500" max="13501" width="2.5703125" style="2" customWidth="1"/>
    <col min="13502" max="13502" width="5.42578125" style="2" customWidth="1"/>
    <col min="13503" max="13503" width="40.42578125" style="2" customWidth="1"/>
    <col min="13504" max="13504" width="10.5703125" style="2" customWidth="1"/>
    <col min="13505" max="13508" width="16.42578125" style="2" customWidth="1"/>
    <col min="13509" max="13509" width="3.42578125" style="2" customWidth="1"/>
    <col min="13510" max="13510" width="13.42578125" style="2" customWidth="1"/>
    <col min="13511" max="13511" width="12" style="2" customWidth="1"/>
    <col min="13512" max="13513" width="11.5703125" style="2" customWidth="1"/>
    <col min="13514" max="13514" width="21.5703125" style="2" customWidth="1"/>
    <col min="13515" max="13754" width="8.85546875" style="2"/>
    <col min="13755" max="13755" width="2.42578125" style="2" customWidth="1"/>
    <col min="13756" max="13757" width="2.5703125" style="2" customWidth="1"/>
    <col min="13758" max="13758" width="5.42578125" style="2" customWidth="1"/>
    <col min="13759" max="13759" width="40.42578125" style="2" customWidth="1"/>
    <col min="13760" max="13760" width="10.5703125" style="2" customWidth="1"/>
    <col min="13761" max="13764" width="16.42578125" style="2" customWidth="1"/>
    <col min="13765" max="13765" width="3.42578125" style="2" customWidth="1"/>
    <col min="13766" max="13766" width="13.42578125" style="2" customWidth="1"/>
    <col min="13767" max="13767" width="12" style="2" customWidth="1"/>
    <col min="13768" max="13769" width="11.5703125" style="2" customWidth="1"/>
    <col min="13770" max="13770" width="21.5703125" style="2" customWidth="1"/>
    <col min="13771" max="14010" width="8.85546875" style="2"/>
    <col min="14011" max="14011" width="2.42578125" style="2" customWidth="1"/>
    <col min="14012" max="14013" width="2.5703125" style="2" customWidth="1"/>
    <col min="14014" max="14014" width="5.42578125" style="2" customWidth="1"/>
    <col min="14015" max="14015" width="40.42578125" style="2" customWidth="1"/>
    <col min="14016" max="14016" width="10.5703125" style="2" customWidth="1"/>
    <col min="14017" max="14020" width="16.42578125" style="2" customWidth="1"/>
    <col min="14021" max="14021" width="3.42578125" style="2" customWidth="1"/>
    <col min="14022" max="14022" width="13.42578125" style="2" customWidth="1"/>
    <col min="14023" max="14023" width="12" style="2" customWidth="1"/>
    <col min="14024" max="14025" width="11.5703125" style="2" customWidth="1"/>
    <col min="14026" max="14026" width="21.5703125" style="2" customWidth="1"/>
    <col min="14027" max="14266" width="8.85546875" style="2"/>
    <col min="14267" max="14267" width="2.42578125" style="2" customWidth="1"/>
    <col min="14268" max="14269" width="2.5703125" style="2" customWidth="1"/>
    <col min="14270" max="14270" width="5.42578125" style="2" customWidth="1"/>
    <col min="14271" max="14271" width="40.42578125" style="2" customWidth="1"/>
    <col min="14272" max="14272" width="10.5703125" style="2" customWidth="1"/>
    <col min="14273" max="14276" width="16.42578125" style="2" customWidth="1"/>
    <col min="14277" max="14277" width="3.42578125" style="2" customWidth="1"/>
    <col min="14278" max="14278" width="13.42578125" style="2" customWidth="1"/>
    <col min="14279" max="14279" width="12" style="2" customWidth="1"/>
    <col min="14280" max="14281" width="11.5703125" style="2" customWidth="1"/>
    <col min="14282" max="14282" width="21.5703125" style="2" customWidth="1"/>
    <col min="14283" max="14522" width="8.85546875" style="2"/>
    <col min="14523" max="14523" width="2.42578125" style="2" customWidth="1"/>
    <col min="14524" max="14525" width="2.5703125" style="2" customWidth="1"/>
    <col min="14526" max="14526" width="5.42578125" style="2" customWidth="1"/>
    <col min="14527" max="14527" width="40.42578125" style="2" customWidth="1"/>
    <col min="14528" max="14528" width="10.5703125" style="2" customWidth="1"/>
    <col min="14529" max="14532" width="16.42578125" style="2" customWidth="1"/>
    <col min="14533" max="14533" width="3.42578125" style="2" customWidth="1"/>
    <col min="14534" max="14534" width="13.42578125" style="2" customWidth="1"/>
    <col min="14535" max="14535" width="12" style="2" customWidth="1"/>
    <col min="14536" max="14537" width="11.5703125" style="2" customWidth="1"/>
    <col min="14538" max="14538" width="21.5703125" style="2" customWidth="1"/>
    <col min="14539" max="14778" width="8.85546875" style="2"/>
    <col min="14779" max="14779" width="2.42578125" style="2" customWidth="1"/>
    <col min="14780" max="14781" width="2.5703125" style="2" customWidth="1"/>
    <col min="14782" max="14782" width="5.42578125" style="2" customWidth="1"/>
    <col min="14783" max="14783" width="40.42578125" style="2" customWidth="1"/>
    <col min="14784" max="14784" width="10.5703125" style="2" customWidth="1"/>
    <col min="14785" max="14788" width="16.42578125" style="2" customWidth="1"/>
    <col min="14789" max="14789" width="3.42578125" style="2" customWidth="1"/>
    <col min="14790" max="14790" width="13.42578125" style="2" customWidth="1"/>
    <col min="14791" max="14791" width="12" style="2" customWidth="1"/>
    <col min="14792" max="14793" width="11.5703125" style="2" customWidth="1"/>
    <col min="14794" max="14794" width="21.5703125" style="2" customWidth="1"/>
    <col min="14795" max="15034" width="8.85546875" style="2"/>
    <col min="15035" max="15035" width="2.42578125" style="2" customWidth="1"/>
    <col min="15036" max="15037" width="2.5703125" style="2" customWidth="1"/>
    <col min="15038" max="15038" width="5.42578125" style="2" customWidth="1"/>
    <col min="15039" max="15039" width="40.42578125" style="2" customWidth="1"/>
    <col min="15040" max="15040" width="10.5703125" style="2" customWidth="1"/>
    <col min="15041" max="15044" width="16.42578125" style="2" customWidth="1"/>
    <col min="15045" max="15045" width="3.42578125" style="2" customWidth="1"/>
    <col min="15046" max="15046" width="13.42578125" style="2" customWidth="1"/>
    <col min="15047" max="15047" width="12" style="2" customWidth="1"/>
    <col min="15048" max="15049" width="11.5703125" style="2" customWidth="1"/>
    <col min="15050" max="15050" width="21.5703125" style="2" customWidth="1"/>
    <col min="15051" max="15290" width="8.85546875" style="2"/>
    <col min="15291" max="15291" width="2.42578125" style="2" customWidth="1"/>
    <col min="15292" max="15293" width="2.5703125" style="2" customWidth="1"/>
    <col min="15294" max="15294" width="5.42578125" style="2" customWidth="1"/>
    <col min="15295" max="15295" width="40.42578125" style="2" customWidth="1"/>
    <col min="15296" max="15296" width="10.5703125" style="2" customWidth="1"/>
    <col min="15297" max="15300" width="16.42578125" style="2" customWidth="1"/>
    <col min="15301" max="15301" width="3.42578125" style="2" customWidth="1"/>
    <col min="15302" max="15302" width="13.42578125" style="2" customWidth="1"/>
    <col min="15303" max="15303" width="12" style="2" customWidth="1"/>
    <col min="15304" max="15305" width="11.5703125" style="2" customWidth="1"/>
    <col min="15306" max="15306" width="21.5703125" style="2" customWidth="1"/>
    <col min="15307" max="15546" width="8.85546875" style="2"/>
    <col min="15547" max="15547" width="2.42578125" style="2" customWidth="1"/>
    <col min="15548" max="15549" width="2.5703125" style="2" customWidth="1"/>
    <col min="15550" max="15550" width="5.42578125" style="2" customWidth="1"/>
    <col min="15551" max="15551" width="40.42578125" style="2" customWidth="1"/>
    <col min="15552" max="15552" width="10.5703125" style="2" customWidth="1"/>
    <col min="15553" max="15556" width="16.42578125" style="2" customWidth="1"/>
    <col min="15557" max="15557" width="3.42578125" style="2" customWidth="1"/>
    <col min="15558" max="15558" width="13.42578125" style="2" customWidth="1"/>
    <col min="15559" max="15559" width="12" style="2" customWidth="1"/>
    <col min="15560" max="15561" width="11.5703125" style="2" customWidth="1"/>
    <col min="15562" max="15562" width="21.5703125" style="2" customWidth="1"/>
    <col min="15563" max="15802" width="8.85546875" style="2"/>
    <col min="15803" max="15803" width="2.42578125" style="2" customWidth="1"/>
    <col min="15804" max="15805" width="2.5703125" style="2" customWidth="1"/>
    <col min="15806" max="15806" width="5.42578125" style="2" customWidth="1"/>
    <col min="15807" max="15807" width="40.42578125" style="2" customWidth="1"/>
    <col min="15808" max="15808" width="10.5703125" style="2" customWidth="1"/>
    <col min="15809" max="15812" width="16.42578125" style="2" customWidth="1"/>
    <col min="15813" max="15813" width="3.42578125" style="2" customWidth="1"/>
    <col min="15814" max="15814" width="13.42578125" style="2" customWidth="1"/>
    <col min="15815" max="15815" width="12" style="2" customWidth="1"/>
    <col min="15816" max="15817" width="11.5703125" style="2" customWidth="1"/>
    <col min="15818" max="15818" width="21.5703125" style="2" customWidth="1"/>
    <col min="15819" max="16058" width="8.85546875" style="2"/>
    <col min="16059" max="16059" width="2.42578125" style="2" customWidth="1"/>
    <col min="16060" max="16061" width="2.5703125" style="2" customWidth="1"/>
    <col min="16062" max="16062" width="5.42578125" style="2" customWidth="1"/>
    <col min="16063" max="16063" width="40.42578125" style="2" customWidth="1"/>
    <col min="16064" max="16064" width="10.5703125" style="2" customWidth="1"/>
    <col min="16065" max="16068" width="16.42578125" style="2" customWidth="1"/>
    <col min="16069" max="16069" width="3.42578125" style="2" customWidth="1"/>
    <col min="16070" max="16070" width="13.42578125" style="2" customWidth="1"/>
    <col min="16071" max="16071" width="12" style="2" customWidth="1"/>
    <col min="16072" max="16073" width="11.5703125" style="2" customWidth="1"/>
    <col min="16074" max="16074" width="21.5703125" style="2" customWidth="1"/>
    <col min="16075" max="16314" width="8.85546875" style="2"/>
    <col min="16315" max="16384" width="9.42578125" style="2" customWidth="1"/>
  </cols>
  <sheetData>
    <row r="1" spans="1:15" ht="23.1" customHeight="1">
      <c r="A1" s="29"/>
      <c r="B1" s="29"/>
      <c r="C1" s="29"/>
      <c r="D1" s="29"/>
      <c r="E1" s="29"/>
      <c r="F1" s="36"/>
      <c r="G1" s="36"/>
      <c r="J1" s="94">
        <v>4</v>
      </c>
    </row>
    <row r="2" spans="1:15" ht="23.1" customHeight="1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5" ht="23.1" customHeight="1">
      <c r="A3" s="204" t="s">
        <v>1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5" ht="23.1" customHeight="1">
      <c r="A4" s="204" t="s">
        <v>2</v>
      </c>
      <c r="B4" s="204"/>
      <c r="C4" s="204"/>
      <c r="D4" s="204"/>
      <c r="E4" s="204"/>
      <c r="F4" s="204"/>
      <c r="G4" s="204"/>
      <c r="H4" s="204"/>
      <c r="I4" s="204"/>
      <c r="J4" s="204"/>
    </row>
    <row r="5" spans="1:15" s="4" customFormat="1" ht="23.1" customHeight="1">
      <c r="A5" s="171"/>
      <c r="B5" s="171"/>
      <c r="C5" s="171"/>
      <c r="D5" s="171"/>
      <c r="E5" s="171"/>
      <c r="F5" s="171"/>
      <c r="G5" s="172"/>
      <c r="H5" s="95"/>
      <c r="I5" s="96"/>
      <c r="J5" s="97" t="s">
        <v>3</v>
      </c>
      <c r="K5" s="173"/>
    </row>
    <row r="6" spans="1:15" s="4" customFormat="1" ht="23.1" customHeight="1">
      <c r="A6" s="174"/>
      <c r="B6" s="174"/>
      <c r="C6" s="174"/>
      <c r="D6" s="174"/>
      <c r="E6" s="174"/>
      <c r="F6" s="174"/>
      <c r="G6" s="202" t="s">
        <v>4</v>
      </c>
      <c r="H6" s="202"/>
      <c r="I6" s="203" t="s">
        <v>5</v>
      </c>
      <c r="J6" s="203"/>
      <c r="K6" s="173"/>
    </row>
    <row r="7" spans="1:15" s="4" customFormat="1" ht="23.1" customHeight="1">
      <c r="A7" s="17"/>
      <c r="B7" s="17"/>
      <c r="C7" s="17"/>
      <c r="D7" s="17"/>
      <c r="E7" s="17"/>
      <c r="F7" s="17" t="s">
        <v>6</v>
      </c>
      <c r="G7" s="93" t="s">
        <v>7</v>
      </c>
      <c r="H7" s="93" t="s">
        <v>8</v>
      </c>
      <c r="I7" s="93" t="s">
        <v>7</v>
      </c>
      <c r="J7" s="93" t="s">
        <v>8</v>
      </c>
      <c r="K7" s="173"/>
    </row>
    <row r="8" spans="1:15" s="4" customFormat="1" ht="23.1" customHeight="1">
      <c r="A8" s="11"/>
      <c r="B8" s="11"/>
      <c r="C8" s="11"/>
      <c r="D8" s="11"/>
      <c r="E8" s="175"/>
      <c r="F8" s="11"/>
      <c r="G8" s="72" t="s">
        <v>9</v>
      </c>
      <c r="H8" s="95" t="s">
        <v>10</v>
      </c>
      <c r="I8" s="72" t="s">
        <v>9</v>
      </c>
      <c r="J8" s="95" t="s">
        <v>10</v>
      </c>
      <c r="K8" s="173"/>
    </row>
    <row r="9" spans="1:15" s="4" customFormat="1" ht="23.1" customHeight="1">
      <c r="A9" s="201" t="s">
        <v>11</v>
      </c>
      <c r="B9" s="201"/>
      <c r="C9" s="201"/>
      <c r="D9" s="201"/>
      <c r="E9" s="201"/>
      <c r="F9" s="11"/>
      <c r="G9" s="176"/>
      <c r="H9" s="95"/>
      <c r="I9" s="98"/>
      <c r="J9" s="98"/>
      <c r="K9" s="173"/>
    </row>
    <row r="10" spans="1:15" ht="23.1" customHeight="1">
      <c r="A10" s="2" t="s">
        <v>12</v>
      </c>
      <c r="G10" s="31"/>
      <c r="I10" s="99"/>
      <c r="J10" s="99"/>
    </row>
    <row r="11" spans="1:15" ht="23.1" customHeight="1">
      <c r="B11" s="2" t="s">
        <v>13</v>
      </c>
      <c r="G11" s="31">
        <v>42932119</v>
      </c>
      <c r="H11" s="31">
        <v>28970385</v>
      </c>
      <c r="I11" s="100">
        <v>17245727</v>
      </c>
      <c r="J11" s="100">
        <v>5787162</v>
      </c>
    </row>
    <row r="12" spans="1:15" ht="23.1" customHeight="1">
      <c r="B12" s="2" t="s">
        <v>14</v>
      </c>
      <c r="F12" s="177">
        <v>7</v>
      </c>
      <c r="G12" s="31">
        <v>172728282</v>
      </c>
      <c r="H12" s="31">
        <v>267557793</v>
      </c>
      <c r="I12" s="100">
        <v>91765809</v>
      </c>
      <c r="J12" s="100">
        <v>190962343</v>
      </c>
      <c r="N12" s="170"/>
      <c r="O12" s="170"/>
    </row>
    <row r="13" spans="1:15" ht="23.1" customHeight="1">
      <c r="B13" s="2" t="s">
        <v>15</v>
      </c>
      <c r="C13" s="178"/>
      <c r="F13" s="177">
        <v>8</v>
      </c>
      <c r="G13" s="31">
        <v>42981228</v>
      </c>
      <c r="H13" s="31">
        <v>58570756</v>
      </c>
      <c r="I13" s="100">
        <v>33529491</v>
      </c>
      <c r="J13" s="100">
        <v>46162315</v>
      </c>
    </row>
    <row r="14" spans="1:15" ht="23.1" customHeight="1">
      <c r="B14" s="2" t="s">
        <v>16</v>
      </c>
      <c r="C14" s="178"/>
      <c r="F14" s="177" t="s">
        <v>178</v>
      </c>
      <c r="G14" s="31">
        <v>0</v>
      </c>
      <c r="H14" s="31">
        <v>0</v>
      </c>
      <c r="I14" s="100">
        <v>27500000</v>
      </c>
      <c r="J14" s="100">
        <v>12500000</v>
      </c>
    </row>
    <row r="15" spans="1:15" ht="23.1" customHeight="1">
      <c r="B15" s="2" t="s">
        <v>17</v>
      </c>
      <c r="F15" s="7">
        <v>10</v>
      </c>
      <c r="G15" s="31">
        <v>18220319</v>
      </c>
      <c r="H15" s="31">
        <v>15717872</v>
      </c>
      <c r="I15" s="100">
        <v>2321174</v>
      </c>
      <c r="J15" s="100">
        <v>6441915</v>
      </c>
    </row>
    <row r="16" spans="1:15" ht="23.1" customHeight="1">
      <c r="B16" s="2" t="s">
        <v>18</v>
      </c>
      <c r="F16" s="7">
        <v>6.1</v>
      </c>
      <c r="G16" s="31">
        <v>0</v>
      </c>
      <c r="H16" s="31">
        <v>0</v>
      </c>
      <c r="I16" s="100">
        <v>2830538</v>
      </c>
      <c r="J16" s="100">
        <v>3706392</v>
      </c>
    </row>
    <row r="17" spans="1:14" ht="23.1" customHeight="1">
      <c r="C17" s="2" t="s">
        <v>19</v>
      </c>
      <c r="G17" s="32">
        <f>SUM(G11:G16)</f>
        <v>276861948</v>
      </c>
      <c r="H17" s="32">
        <f>SUM(H11:H16)</f>
        <v>370816806</v>
      </c>
      <c r="I17" s="32">
        <f>SUM(I11:I16)</f>
        <v>175192739</v>
      </c>
      <c r="J17" s="32">
        <f>SUM(J11:J16)</f>
        <v>265560127</v>
      </c>
    </row>
    <row r="18" spans="1:14" ht="23.1" customHeight="1">
      <c r="A18" s="2" t="s">
        <v>20</v>
      </c>
      <c r="G18" s="31"/>
      <c r="I18" s="46"/>
      <c r="J18" s="46"/>
    </row>
    <row r="19" spans="1:14" ht="23.1" customHeight="1">
      <c r="B19" s="2" t="s">
        <v>21</v>
      </c>
      <c r="G19" s="31">
        <v>11266910</v>
      </c>
      <c r="H19" s="31">
        <v>11574629</v>
      </c>
      <c r="I19" s="100">
        <v>4060456</v>
      </c>
      <c r="J19" s="100">
        <v>4300175</v>
      </c>
    </row>
    <row r="20" spans="1:14" ht="23.1" customHeight="1">
      <c r="B20" s="2" t="s">
        <v>22</v>
      </c>
      <c r="F20" s="7">
        <v>11</v>
      </c>
      <c r="G20" s="31">
        <v>0</v>
      </c>
      <c r="H20" s="31">
        <v>0</v>
      </c>
      <c r="I20" s="100">
        <v>243408800</v>
      </c>
      <c r="J20" s="100">
        <v>245058700</v>
      </c>
    </row>
    <row r="21" spans="1:14" ht="23.1" customHeight="1">
      <c r="B21" s="179" t="s">
        <v>23</v>
      </c>
      <c r="G21" s="31">
        <v>12144999.999999996</v>
      </c>
      <c r="H21" s="31">
        <v>12145000</v>
      </c>
      <c r="I21" s="100">
        <v>0</v>
      </c>
      <c r="J21" s="100">
        <v>0</v>
      </c>
    </row>
    <row r="22" spans="1:14" ht="23.1" customHeight="1">
      <c r="B22" s="2" t="s">
        <v>24</v>
      </c>
      <c r="F22" s="7">
        <v>12</v>
      </c>
      <c r="G22" s="31">
        <v>570499998</v>
      </c>
      <c r="H22" s="31">
        <v>574533570</v>
      </c>
      <c r="I22" s="100">
        <v>48287435</v>
      </c>
      <c r="J22" s="100">
        <v>49435416</v>
      </c>
    </row>
    <row r="23" spans="1:14" ht="23.1" customHeight="1">
      <c r="B23" s="2" t="s">
        <v>25</v>
      </c>
      <c r="F23" s="7">
        <v>13</v>
      </c>
      <c r="G23" s="31">
        <v>18073574</v>
      </c>
      <c r="H23" s="31">
        <v>13837819</v>
      </c>
      <c r="I23" s="100">
        <v>36083800</v>
      </c>
      <c r="J23" s="100">
        <v>33234528</v>
      </c>
    </row>
    <row r="24" spans="1:14" ht="23.1" customHeight="1">
      <c r="B24" s="2" t="s">
        <v>26</v>
      </c>
      <c r="G24" s="31">
        <v>307924</v>
      </c>
      <c r="H24" s="31">
        <v>472331</v>
      </c>
      <c r="I24" s="100">
        <v>221248</v>
      </c>
      <c r="J24" s="100">
        <v>380136</v>
      </c>
    </row>
    <row r="25" spans="1:14" ht="23.1" customHeight="1">
      <c r="B25" s="2" t="s">
        <v>27</v>
      </c>
      <c r="G25" s="31">
        <v>4635859</v>
      </c>
      <c r="H25" s="31">
        <v>4635859</v>
      </c>
      <c r="I25" s="100">
        <v>0</v>
      </c>
      <c r="J25" s="100">
        <v>0</v>
      </c>
    </row>
    <row r="26" spans="1:14" ht="23.1" customHeight="1">
      <c r="B26" s="2" t="s">
        <v>28</v>
      </c>
      <c r="G26" s="31">
        <v>29420327</v>
      </c>
      <c r="H26" s="31">
        <v>29481620</v>
      </c>
      <c r="I26" s="100">
        <v>29063241</v>
      </c>
      <c r="J26" s="100">
        <v>29063241</v>
      </c>
    </row>
    <row r="27" spans="1:14" ht="23.1" customHeight="1">
      <c r="B27" s="2" t="s">
        <v>29</v>
      </c>
      <c r="G27" s="31">
        <v>89726708</v>
      </c>
      <c r="H27" s="31">
        <v>98236266</v>
      </c>
      <c r="I27" s="100">
        <v>57400838</v>
      </c>
      <c r="J27" s="100">
        <v>58033059</v>
      </c>
      <c r="N27" s="170"/>
    </row>
    <row r="28" spans="1:14" ht="23.1" customHeight="1">
      <c r="B28" s="2" t="s">
        <v>30</v>
      </c>
      <c r="G28" s="101">
        <v>5385915</v>
      </c>
      <c r="H28" s="101">
        <v>6528661</v>
      </c>
      <c r="I28" s="101">
        <v>4522525</v>
      </c>
      <c r="J28" s="101">
        <v>5123167</v>
      </c>
    </row>
    <row r="29" spans="1:14" ht="23.1" customHeight="1">
      <c r="C29" s="2" t="s">
        <v>31</v>
      </c>
      <c r="G29" s="101">
        <f>SUM(G19:G28)</f>
        <v>741462215</v>
      </c>
      <c r="H29" s="101">
        <f t="shared" ref="H29:J29" si="0">SUM(H19:H28)</f>
        <v>751445755</v>
      </c>
      <c r="I29" s="101">
        <f t="shared" si="0"/>
        <v>423048343</v>
      </c>
      <c r="J29" s="101">
        <f t="shared" si="0"/>
        <v>424628422</v>
      </c>
    </row>
    <row r="30" spans="1:14" ht="23.1" customHeight="1" thickBot="1">
      <c r="D30" s="2" t="s">
        <v>32</v>
      </c>
      <c r="G30" s="50">
        <f>+G29+G17</f>
        <v>1018324163</v>
      </c>
      <c r="H30" s="50">
        <f t="shared" ref="H30:J30" si="1">+H29+H17</f>
        <v>1122262561</v>
      </c>
      <c r="I30" s="50">
        <f t="shared" si="1"/>
        <v>598241082</v>
      </c>
      <c r="J30" s="50">
        <f t="shared" si="1"/>
        <v>690188549</v>
      </c>
    </row>
    <row r="31" spans="1:14" ht="23.1" customHeight="1" thickTop="1">
      <c r="G31" s="31"/>
      <c r="I31" s="102"/>
      <c r="J31" s="102"/>
    </row>
    <row r="32" spans="1:14" ht="23.1" customHeight="1">
      <c r="G32" s="31"/>
      <c r="I32" s="102"/>
      <c r="J32" s="102"/>
    </row>
    <row r="33" spans="1:11" ht="23.1" customHeight="1">
      <c r="G33" s="31"/>
      <c r="I33" s="102"/>
      <c r="J33" s="102"/>
    </row>
    <row r="34" spans="1:11" ht="23.1" customHeight="1">
      <c r="G34" s="31"/>
      <c r="I34" s="102"/>
      <c r="J34" s="102"/>
    </row>
    <row r="35" spans="1:11" ht="23.1" customHeight="1">
      <c r="G35" s="31"/>
      <c r="I35" s="102"/>
      <c r="J35" s="102"/>
    </row>
    <row r="36" spans="1:11" ht="23.1" customHeight="1">
      <c r="G36" s="31"/>
      <c r="I36" s="102"/>
      <c r="J36" s="102"/>
    </row>
    <row r="37" spans="1:11" ht="23.1" customHeight="1">
      <c r="G37" s="31"/>
      <c r="I37" s="102"/>
      <c r="J37" s="102"/>
    </row>
    <row r="38" spans="1:11" ht="23.1" customHeight="1">
      <c r="G38" s="31"/>
      <c r="I38" s="102"/>
      <c r="J38" s="102"/>
    </row>
    <row r="39" spans="1:11" ht="23.1" customHeight="1">
      <c r="G39" s="31"/>
      <c r="I39" s="102"/>
      <c r="J39" s="102"/>
    </row>
    <row r="40" spans="1:11" ht="23.1" customHeight="1">
      <c r="G40" s="31"/>
      <c r="I40" s="102"/>
      <c r="J40" s="102"/>
    </row>
    <row r="41" spans="1:11" ht="23.1" customHeight="1">
      <c r="G41" s="31"/>
      <c r="I41" s="102"/>
      <c r="J41" s="102"/>
    </row>
    <row r="42" spans="1:11" ht="23.1" customHeight="1">
      <c r="G42" s="31"/>
      <c r="I42" s="102"/>
      <c r="J42" s="102"/>
    </row>
    <row r="43" spans="1:11" ht="23.1" customHeight="1">
      <c r="G43" s="31"/>
      <c r="I43" s="102"/>
      <c r="J43" s="102"/>
    </row>
    <row r="44" spans="1:11" ht="23.1" customHeight="1">
      <c r="G44" s="31"/>
      <c r="I44" s="102"/>
      <c r="J44" s="102"/>
    </row>
    <row r="45" spans="1:11" ht="23.1" customHeight="1">
      <c r="A45" s="2" t="s">
        <v>33</v>
      </c>
      <c r="G45" s="31"/>
      <c r="I45" s="102"/>
      <c r="J45" s="102"/>
    </row>
    <row r="46" spans="1:11" ht="23.1" customHeight="1">
      <c r="B46" s="180"/>
      <c r="C46" s="180"/>
      <c r="D46" s="180"/>
      <c r="E46" s="180"/>
      <c r="F46" s="180"/>
      <c r="G46" s="181"/>
      <c r="H46" s="33"/>
      <c r="I46" s="46"/>
      <c r="J46" s="104">
        <v>5</v>
      </c>
    </row>
    <row r="47" spans="1:11" s="4" customFormat="1" ht="23.1" customHeight="1">
      <c r="A47" s="205" t="str">
        <f>+A2</f>
        <v>บริษัท ซีเอ็มโอ จำกัด (มหาชน) และบริษัทย่อย</v>
      </c>
      <c r="B47" s="206"/>
      <c r="C47" s="206"/>
      <c r="D47" s="206"/>
      <c r="E47" s="206"/>
      <c r="F47" s="206"/>
      <c r="G47" s="206"/>
      <c r="H47" s="206"/>
      <c r="I47" s="206"/>
      <c r="J47" s="206"/>
      <c r="K47" s="6"/>
    </row>
    <row r="48" spans="1:11" s="4" customFormat="1" ht="23.1" customHeight="1">
      <c r="A48" s="205" t="str">
        <f>+A3</f>
        <v>งบฐานะการเงิน</v>
      </c>
      <c r="B48" s="206"/>
      <c r="C48" s="206"/>
      <c r="D48" s="206"/>
      <c r="E48" s="206"/>
      <c r="F48" s="206"/>
      <c r="G48" s="206"/>
      <c r="H48" s="206"/>
      <c r="I48" s="206"/>
      <c r="J48" s="206"/>
      <c r="K48" s="6"/>
    </row>
    <row r="49" spans="1:16" s="4" customFormat="1" ht="23.1" customHeight="1">
      <c r="A49" s="205" t="str">
        <f>+A4</f>
        <v>ณ วันที่ 31 มีนาคม 2567</v>
      </c>
      <c r="B49" s="206"/>
      <c r="C49" s="206"/>
      <c r="D49" s="206"/>
      <c r="E49" s="206"/>
      <c r="F49" s="206"/>
      <c r="G49" s="206"/>
      <c r="H49" s="206"/>
      <c r="I49" s="206"/>
      <c r="J49" s="206"/>
      <c r="K49" s="6"/>
    </row>
    <row r="50" spans="1:16" s="4" customFormat="1" ht="23.1" customHeight="1">
      <c r="A50" s="11"/>
      <c r="B50" s="11"/>
      <c r="C50" s="11"/>
      <c r="D50" s="11"/>
      <c r="E50" s="11"/>
      <c r="F50" s="11"/>
      <c r="G50" s="176"/>
      <c r="H50" s="95"/>
      <c r="I50" s="96"/>
      <c r="J50" s="97" t="s">
        <v>3</v>
      </c>
      <c r="K50" s="173"/>
    </row>
    <row r="51" spans="1:16" s="4" customFormat="1" ht="23.1" customHeight="1">
      <c r="A51" s="174"/>
      <c r="B51" s="174"/>
      <c r="C51" s="174"/>
      <c r="D51" s="174"/>
      <c r="E51" s="174"/>
      <c r="F51" s="174"/>
      <c r="G51" s="202" t="s">
        <v>4</v>
      </c>
      <c r="H51" s="202"/>
      <c r="I51" s="203" t="s">
        <v>5</v>
      </c>
      <c r="J51" s="203"/>
      <c r="K51" s="173"/>
    </row>
    <row r="52" spans="1:16" s="4" customFormat="1" ht="23.1" customHeight="1">
      <c r="A52" s="17"/>
      <c r="B52" s="17"/>
      <c r="C52" s="17"/>
      <c r="D52" s="17"/>
      <c r="E52" s="17"/>
      <c r="F52" s="17" t="s">
        <v>6</v>
      </c>
      <c r="G52" s="105" t="str">
        <f>+G7</f>
        <v>31 มีนาคม 2567</v>
      </c>
      <c r="H52" s="105" t="str">
        <f>+H7</f>
        <v>31 ธันวาคม 2566</v>
      </c>
      <c r="I52" s="105" t="str">
        <f>+I7</f>
        <v>31 มีนาคม 2567</v>
      </c>
      <c r="J52" s="105" t="str">
        <f>+J7</f>
        <v>31 ธันวาคม 2566</v>
      </c>
      <c r="K52" s="173"/>
    </row>
    <row r="53" spans="1:16" s="4" customFormat="1" ht="23.1" customHeight="1">
      <c r="A53" s="11"/>
      <c r="B53" s="11"/>
      <c r="C53" s="11"/>
      <c r="D53" s="11"/>
      <c r="E53" s="175"/>
      <c r="F53" s="11"/>
      <c r="G53" s="72" t="s">
        <v>9</v>
      </c>
      <c r="H53" s="95" t="s">
        <v>10</v>
      </c>
      <c r="I53" s="72" t="s">
        <v>9</v>
      </c>
      <c r="J53" s="95" t="s">
        <v>10</v>
      </c>
      <c r="K53" s="173"/>
    </row>
    <row r="54" spans="1:16" ht="23.1" customHeight="1">
      <c r="A54" s="11"/>
      <c r="B54" s="11"/>
      <c r="C54" s="11"/>
      <c r="D54" s="11"/>
      <c r="E54" s="11"/>
      <c r="F54" s="11"/>
      <c r="G54" s="72"/>
      <c r="H54" s="95"/>
      <c r="I54" s="106"/>
      <c r="J54" s="96"/>
      <c r="K54" s="173"/>
    </row>
    <row r="55" spans="1:16" ht="23.1" customHeight="1">
      <c r="A55" s="201" t="s">
        <v>34</v>
      </c>
      <c r="B55" s="201"/>
      <c r="C55" s="201"/>
      <c r="D55" s="201"/>
      <c r="E55" s="201"/>
      <c r="F55" s="11"/>
      <c r="G55" s="107"/>
      <c r="H55" s="107"/>
      <c r="K55" s="173"/>
    </row>
    <row r="56" spans="1:16" ht="23.1" customHeight="1">
      <c r="A56" s="2" t="s">
        <v>35</v>
      </c>
      <c r="G56" s="31"/>
    </row>
    <row r="57" spans="1:16" ht="23.1" customHeight="1">
      <c r="B57" s="76" t="s">
        <v>179</v>
      </c>
      <c r="F57" s="7">
        <v>14</v>
      </c>
      <c r="G57" s="27">
        <v>165650694</v>
      </c>
      <c r="H57" s="27">
        <v>238377340</v>
      </c>
      <c r="I57" s="108">
        <v>107269309</v>
      </c>
      <c r="J57" s="108">
        <v>158870301</v>
      </c>
    </row>
    <row r="58" spans="1:16" ht="23.1" customHeight="1">
      <c r="B58" s="2" t="s">
        <v>36</v>
      </c>
      <c r="G58" s="27">
        <v>151798122</v>
      </c>
      <c r="H58" s="27">
        <v>199731375</v>
      </c>
      <c r="I58" s="108">
        <v>105285477</v>
      </c>
      <c r="J58" s="108">
        <v>159968992</v>
      </c>
    </row>
    <row r="59" spans="1:16" ht="23.1" customHeight="1">
      <c r="B59" s="2" t="s">
        <v>37</v>
      </c>
      <c r="F59" s="7">
        <v>8</v>
      </c>
      <c r="G59" s="27">
        <v>18591002</v>
      </c>
      <c r="H59" s="27">
        <v>6972627</v>
      </c>
      <c r="I59" s="108">
        <v>6050093</v>
      </c>
      <c r="J59" s="108">
        <v>4267837</v>
      </c>
    </row>
    <row r="60" spans="1:16" ht="23.1" customHeight="1">
      <c r="B60" s="2" t="s">
        <v>38</v>
      </c>
      <c r="G60" s="108">
        <v>334369</v>
      </c>
      <c r="H60" s="27">
        <v>19145825</v>
      </c>
      <c r="I60" s="108">
        <v>334369</v>
      </c>
      <c r="J60" s="108">
        <v>19145825</v>
      </c>
    </row>
    <row r="61" spans="1:16" ht="21.75">
      <c r="B61" s="76" t="s">
        <v>39</v>
      </c>
      <c r="F61" s="7">
        <v>15</v>
      </c>
      <c r="G61" s="27">
        <v>20000000</v>
      </c>
      <c r="H61" s="27">
        <v>30000000</v>
      </c>
      <c r="I61" s="108">
        <v>20000000</v>
      </c>
      <c r="J61" s="108">
        <v>30000000</v>
      </c>
    </row>
    <row r="62" spans="1:16" ht="23.1" customHeight="1">
      <c r="B62" s="76" t="s">
        <v>43</v>
      </c>
      <c r="C62" s="76"/>
      <c r="F62" s="7">
        <v>16</v>
      </c>
      <c r="G62" s="170">
        <v>61854109</v>
      </c>
      <c r="H62" s="170">
        <v>63127568</v>
      </c>
      <c r="I62" s="108">
        <v>61854109</v>
      </c>
      <c r="J62" s="108">
        <v>63127568</v>
      </c>
      <c r="P62" s="170"/>
    </row>
    <row r="63" spans="1:16" ht="23.1" customHeight="1">
      <c r="B63" s="76" t="s">
        <v>40</v>
      </c>
      <c r="E63" s="76"/>
      <c r="F63" s="7">
        <v>17</v>
      </c>
      <c r="G63" s="27">
        <v>21551489</v>
      </c>
      <c r="H63" s="27">
        <v>35955205</v>
      </c>
      <c r="I63" s="108">
        <v>9748873</v>
      </c>
      <c r="J63" s="108">
        <v>24023708</v>
      </c>
    </row>
    <row r="64" spans="1:16" ht="23.1" customHeight="1">
      <c r="B64" s="179" t="s">
        <v>41</v>
      </c>
      <c r="F64" s="2"/>
      <c r="G64" s="27">
        <v>7735908</v>
      </c>
      <c r="H64" s="27">
        <v>9436928</v>
      </c>
      <c r="I64" s="108">
        <v>3900896</v>
      </c>
      <c r="J64" s="108">
        <v>2847671</v>
      </c>
    </row>
    <row r="65" spans="1:10" ht="23.1" customHeight="1">
      <c r="B65" s="76" t="s">
        <v>42</v>
      </c>
      <c r="F65" s="7">
        <v>6.1</v>
      </c>
      <c r="G65" s="6">
        <v>0</v>
      </c>
      <c r="H65" s="6">
        <v>0</v>
      </c>
      <c r="I65" s="108">
        <v>0</v>
      </c>
      <c r="J65" s="108">
        <v>6000000</v>
      </c>
    </row>
    <row r="66" spans="1:10" ht="23.1" customHeight="1">
      <c r="B66" s="76" t="s">
        <v>44</v>
      </c>
      <c r="C66" s="76"/>
      <c r="F66" s="2"/>
      <c r="G66" s="170">
        <v>1007797</v>
      </c>
      <c r="H66" s="170">
        <v>1539623</v>
      </c>
      <c r="I66" s="108">
        <v>0</v>
      </c>
      <c r="J66" s="108">
        <v>0</v>
      </c>
    </row>
    <row r="67" spans="1:10" ht="23.1" customHeight="1">
      <c r="B67" s="76" t="s">
        <v>45</v>
      </c>
      <c r="C67" s="76"/>
      <c r="F67" s="2"/>
      <c r="G67" s="170">
        <v>4484835</v>
      </c>
      <c r="H67" s="170">
        <v>5069054</v>
      </c>
      <c r="I67" s="108">
        <v>235749</v>
      </c>
      <c r="J67" s="108">
        <v>235749</v>
      </c>
    </row>
    <row r="68" spans="1:10" ht="23.1" customHeight="1">
      <c r="C68" s="182" t="s">
        <v>46</v>
      </c>
      <c r="G68" s="32">
        <f>SUM(G56:G67)</f>
        <v>453008325</v>
      </c>
      <c r="H68" s="32">
        <f>SUM(H56:H67)</f>
        <v>609355545</v>
      </c>
      <c r="I68" s="32">
        <f>SUM(I56:I67)</f>
        <v>314678875</v>
      </c>
      <c r="J68" s="32">
        <f>SUM(J56:J67)</f>
        <v>468487651</v>
      </c>
    </row>
    <row r="69" spans="1:10" ht="23.1" customHeight="1">
      <c r="A69" s="2" t="s">
        <v>47</v>
      </c>
      <c r="C69" s="182"/>
      <c r="G69" s="31"/>
      <c r="I69" s="46"/>
      <c r="J69" s="46"/>
    </row>
    <row r="70" spans="1:10" ht="23.1" customHeight="1">
      <c r="B70" s="183" t="s">
        <v>48</v>
      </c>
      <c r="F70" s="7">
        <v>15</v>
      </c>
      <c r="G70" s="184">
        <v>45000000</v>
      </c>
      <c r="H70" s="31">
        <v>50000000</v>
      </c>
      <c r="I70" s="109">
        <v>45000000</v>
      </c>
      <c r="J70" s="109">
        <v>50000000</v>
      </c>
    </row>
    <row r="71" spans="1:10" ht="23.1" customHeight="1">
      <c r="B71" s="2" t="s">
        <v>180</v>
      </c>
      <c r="E71" s="110"/>
      <c r="F71" s="7">
        <v>17</v>
      </c>
      <c r="G71" s="184">
        <v>24167000</v>
      </c>
      <c r="H71" s="31">
        <v>15063812</v>
      </c>
      <c r="I71" s="109">
        <v>12323140</v>
      </c>
      <c r="J71" s="109">
        <v>458252</v>
      </c>
    </row>
    <row r="72" spans="1:10" ht="23.1" customHeight="1">
      <c r="B72" s="2" t="s">
        <v>49</v>
      </c>
      <c r="C72" s="182"/>
      <c r="G72" s="27">
        <v>15901109</v>
      </c>
      <c r="H72" s="27">
        <v>14197420</v>
      </c>
      <c r="I72" s="109">
        <v>33770434</v>
      </c>
      <c r="J72" s="109">
        <v>32084508</v>
      </c>
    </row>
    <row r="73" spans="1:10" ht="23.1" customHeight="1">
      <c r="B73" s="76" t="s">
        <v>50</v>
      </c>
      <c r="G73" s="184">
        <v>29649531</v>
      </c>
      <c r="H73" s="31">
        <v>29523731</v>
      </c>
      <c r="I73" s="109">
        <v>0</v>
      </c>
      <c r="J73" s="109">
        <v>0</v>
      </c>
    </row>
    <row r="74" spans="1:10" ht="23.1" customHeight="1">
      <c r="B74" s="2" t="s">
        <v>51</v>
      </c>
      <c r="C74" s="182"/>
      <c r="G74" s="27">
        <v>33802822</v>
      </c>
      <c r="H74" s="27">
        <v>32484430</v>
      </c>
      <c r="I74" s="109">
        <v>14972791</v>
      </c>
      <c r="J74" s="109">
        <v>14697010</v>
      </c>
    </row>
    <row r="75" spans="1:10" ht="23.1" customHeight="1">
      <c r="B75" s="185" t="s">
        <v>52</v>
      </c>
      <c r="G75" s="184">
        <v>9338104</v>
      </c>
      <c r="H75" s="31">
        <v>14602564</v>
      </c>
      <c r="I75" s="109">
        <v>6634000</v>
      </c>
      <c r="J75" s="109">
        <v>6634000</v>
      </c>
    </row>
    <row r="76" spans="1:10" ht="23.1" customHeight="1">
      <c r="B76" s="2" t="s">
        <v>53</v>
      </c>
      <c r="C76" s="182"/>
      <c r="G76" s="101">
        <v>1308411</v>
      </c>
      <c r="H76" s="101">
        <v>1308411</v>
      </c>
      <c r="I76" s="111">
        <v>1308411</v>
      </c>
      <c r="J76" s="111">
        <v>1308411</v>
      </c>
    </row>
    <row r="77" spans="1:10" ht="23.1" customHeight="1">
      <c r="C77" s="2" t="s">
        <v>54</v>
      </c>
      <c r="G77" s="101">
        <f>SUM(G70:G76)</f>
        <v>159166977</v>
      </c>
      <c r="H77" s="101">
        <f t="shared" ref="H77:J77" si="2">SUM(H70:H76)</f>
        <v>157180368</v>
      </c>
      <c r="I77" s="101">
        <f t="shared" si="2"/>
        <v>114008776</v>
      </c>
      <c r="J77" s="101">
        <f t="shared" si="2"/>
        <v>105182181</v>
      </c>
    </row>
    <row r="78" spans="1:10" ht="23.1" customHeight="1">
      <c r="D78" s="2" t="s">
        <v>55</v>
      </c>
      <c r="G78" s="101">
        <f>+G77+G68</f>
        <v>612175302</v>
      </c>
      <c r="H78" s="101">
        <f t="shared" ref="H78:J78" si="3">+H77+H68</f>
        <v>766535913</v>
      </c>
      <c r="I78" s="101">
        <f t="shared" si="3"/>
        <v>428687651</v>
      </c>
      <c r="J78" s="101">
        <f t="shared" si="3"/>
        <v>573669832</v>
      </c>
    </row>
    <row r="81" spans="1:11" ht="23.1" customHeight="1">
      <c r="G81" s="26"/>
      <c r="H81" s="26"/>
      <c r="I81" s="46"/>
      <c r="J81" s="46"/>
    </row>
    <row r="82" spans="1:11" ht="23.1" customHeight="1">
      <c r="G82" s="26"/>
      <c r="H82" s="26"/>
      <c r="I82" s="46"/>
      <c r="J82" s="46"/>
    </row>
    <row r="83" spans="1:11" ht="23.1" customHeight="1">
      <c r="G83" s="26"/>
      <c r="H83" s="26"/>
      <c r="I83" s="46"/>
      <c r="J83" s="46"/>
    </row>
    <row r="84" spans="1:11" ht="23.1" customHeight="1">
      <c r="G84" s="26"/>
      <c r="H84" s="26"/>
      <c r="I84" s="46"/>
      <c r="J84" s="46"/>
    </row>
    <row r="85" spans="1:11" ht="23.1" customHeight="1">
      <c r="G85" s="26"/>
      <c r="H85" s="26"/>
      <c r="I85" s="46"/>
      <c r="J85" s="46"/>
    </row>
    <row r="86" spans="1:11" ht="23.1" customHeight="1">
      <c r="G86" s="26"/>
      <c r="H86" s="26"/>
      <c r="I86" s="46"/>
      <c r="J86" s="46"/>
    </row>
    <row r="87" spans="1:11" ht="23.1" customHeight="1">
      <c r="G87" s="26"/>
      <c r="H87" s="26"/>
      <c r="I87" s="46"/>
      <c r="J87" s="46"/>
    </row>
    <row r="88" spans="1:11" ht="23.1" customHeight="1">
      <c r="G88" s="26"/>
      <c r="H88" s="26"/>
      <c r="I88" s="46"/>
      <c r="J88" s="46"/>
    </row>
    <row r="89" spans="1:11" ht="23.1" customHeight="1">
      <c r="G89" s="26"/>
      <c r="H89" s="26"/>
      <c r="I89" s="46"/>
      <c r="J89" s="46"/>
    </row>
    <row r="90" spans="1:11" s="4" customFormat="1" ht="23.1" customHeight="1">
      <c r="A90" s="2" t="s">
        <v>33</v>
      </c>
      <c r="B90" s="2"/>
      <c r="C90" s="2"/>
      <c r="D90" s="2"/>
      <c r="E90" s="2"/>
      <c r="F90" s="7"/>
      <c r="G90" s="26"/>
      <c r="H90" s="26"/>
      <c r="I90" s="46"/>
      <c r="J90" s="46"/>
      <c r="K90" s="6"/>
    </row>
    <row r="91" spans="1:11" ht="23.1" customHeight="1">
      <c r="J91" s="109">
        <v>6</v>
      </c>
    </row>
    <row r="92" spans="1:11" ht="23.1" customHeight="1">
      <c r="A92" s="205" t="str">
        <f>+A47</f>
        <v>บริษัท ซีเอ็มโอ จำกัด (มหาชน) และบริษัทย่อย</v>
      </c>
      <c r="B92" s="206"/>
      <c r="C92" s="206"/>
      <c r="D92" s="206"/>
      <c r="E92" s="206"/>
      <c r="F92" s="206"/>
      <c r="G92" s="206"/>
      <c r="H92" s="206"/>
      <c r="I92" s="206"/>
      <c r="J92" s="206"/>
    </row>
    <row r="93" spans="1:11" ht="23.1" customHeight="1">
      <c r="A93" s="205" t="str">
        <f>+A48</f>
        <v>งบฐานะการเงิน</v>
      </c>
      <c r="B93" s="206"/>
      <c r="C93" s="206"/>
      <c r="D93" s="206"/>
      <c r="E93" s="206"/>
      <c r="F93" s="206"/>
      <c r="G93" s="206"/>
      <c r="H93" s="206"/>
      <c r="I93" s="206"/>
      <c r="J93" s="206"/>
    </row>
    <row r="94" spans="1:11" ht="23.1" customHeight="1">
      <c r="A94" s="205" t="str">
        <f>+A49</f>
        <v>ณ วันที่ 31 มีนาคม 2567</v>
      </c>
      <c r="B94" s="206"/>
      <c r="C94" s="206"/>
      <c r="D94" s="206"/>
      <c r="E94" s="206"/>
      <c r="F94" s="206"/>
      <c r="G94" s="206"/>
      <c r="H94" s="206"/>
      <c r="I94" s="206"/>
      <c r="J94" s="206"/>
    </row>
    <row r="95" spans="1:11" ht="23.1" customHeight="1">
      <c r="A95" s="11"/>
      <c r="B95" s="11"/>
      <c r="C95" s="11"/>
      <c r="D95" s="11"/>
      <c r="E95" s="11"/>
      <c r="F95" s="11"/>
      <c r="G95" s="176"/>
      <c r="H95" s="95"/>
      <c r="I95" s="96"/>
      <c r="J95" s="97" t="s">
        <v>3</v>
      </c>
      <c r="K95" s="173"/>
    </row>
    <row r="96" spans="1:11" ht="23.1" customHeight="1">
      <c r="A96" s="174"/>
      <c r="B96" s="174"/>
      <c r="C96" s="174"/>
      <c r="D96" s="174"/>
      <c r="E96" s="174"/>
      <c r="F96" s="174"/>
      <c r="G96" s="202" t="s">
        <v>4</v>
      </c>
      <c r="H96" s="202"/>
      <c r="I96" s="203" t="s">
        <v>5</v>
      </c>
      <c r="J96" s="203"/>
      <c r="K96" s="173"/>
    </row>
    <row r="97" spans="1:19" ht="23.1" customHeight="1">
      <c r="A97" s="17"/>
      <c r="B97" s="17"/>
      <c r="C97" s="17"/>
      <c r="D97" s="17"/>
      <c r="E97" s="17"/>
      <c r="F97" s="17" t="s">
        <v>6</v>
      </c>
      <c r="G97" s="105" t="str">
        <f>+G52</f>
        <v>31 มีนาคม 2567</v>
      </c>
      <c r="H97" s="105" t="str">
        <f>+H52</f>
        <v>31 ธันวาคม 2566</v>
      </c>
      <c r="I97" s="105" t="str">
        <f>+I52</f>
        <v>31 มีนาคม 2567</v>
      </c>
      <c r="J97" s="105" t="str">
        <f>+J52</f>
        <v>31 ธันวาคม 2566</v>
      </c>
      <c r="K97" s="173"/>
    </row>
    <row r="98" spans="1:19" s="4" customFormat="1" ht="23.1" customHeight="1">
      <c r="A98" s="11"/>
      <c r="B98" s="11"/>
      <c r="C98" s="11"/>
      <c r="D98" s="11"/>
      <c r="E98" s="175"/>
      <c r="F98" s="11"/>
      <c r="G98" s="72" t="s">
        <v>9</v>
      </c>
      <c r="H98" s="95" t="s">
        <v>10</v>
      </c>
      <c r="I98" s="72" t="s">
        <v>9</v>
      </c>
      <c r="J98" s="95" t="s">
        <v>10</v>
      </c>
      <c r="K98" s="173"/>
    </row>
    <row r="99" spans="1:19" ht="23.1" customHeight="1">
      <c r="A99" s="11"/>
      <c r="B99" s="11"/>
      <c r="C99" s="11"/>
      <c r="D99" s="11"/>
      <c r="E99" s="112"/>
      <c r="F99" s="11"/>
      <c r="G99" s="72"/>
      <c r="H99" s="95"/>
      <c r="I99" s="106"/>
      <c r="J99" s="96"/>
      <c r="K99" s="173"/>
    </row>
    <row r="100" spans="1:19" ht="23.1" customHeight="1">
      <c r="A100" s="2" t="s">
        <v>56</v>
      </c>
      <c r="E100" s="113"/>
      <c r="I100" s="46"/>
      <c r="J100" s="46"/>
    </row>
    <row r="101" spans="1:19" ht="23.1" customHeight="1">
      <c r="B101" s="2" t="s">
        <v>57</v>
      </c>
      <c r="E101" s="113"/>
      <c r="I101" s="46"/>
      <c r="J101" s="46"/>
    </row>
    <row r="102" spans="1:19" ht="23.1" customHeight="1">
      <c r="B102" s="2" t="s">
        <v>58</v>
      </c>
      <c r="E102" s="113"/>
      <c r="G102" s="31"/>
    </row>
    <row r="103" spans="1:19" ht="23.1" customHeight="1">
      <c r="C103" s="179" t="s">
        <v>59</v>
      </c>
      <c r="E103" s="113"/>
      <c r="F103" s="7">
        <v>18</v>
      </c>
      <c r="G103" s="114">
        <v>637361310</v>
      </c>
      <c r="H103" s="114">
        <v>637361310</v>
      </c>
      <c r="I103" s="114">
        <v>637361310</v>
      </c>
      <c r="J103" s="114">
        <v>637361310</v>
      </c>
    </row>
    <row r="104" spans="1:19" ht="23.1" customHeight="1">
      <c r="B104" s="2" t="s">
        <v>60</v>
      </c>
      <c r="G104" s="26"/>
      <c r="H104" s="26"/>
      <c r="I104" s="46"/>
      <c r="J104" s="46"/>
    </row>
    <row r="105" spans="1:19" ht="23.1" customHeight="1">
      <c r="C105" s="179" t="s">
        <v>175</v>
      </c>
      <c r="G105" s="26">
        <v>426174854</v>
      </c>
      <c r="H105" s="104">
        <v>0</v>
      </c>
      <c r="I105" s="104">
        <v>426174854</v>
      </c>
      <c r="J105" s="104">
        <v>0</v>
      </c>
      <c r="L105" s="186"/>
    </row>
    <row r="106" spans="1:19" ht="23.1" customHeight="1">
      <c r="C106" s="179" t="s">
        <v>61</v>
      </c>
      <c r="G106" s="104">
        <v>0</v>
      </c>
      <c r="H106" s="26">
        <v>280962733</v>
      </c>
      <c r="I106" s="104">
        <v>0</v>
      </c>
      <c r="J106" s="104">
        <v>280962733</v>
      </c>
      <c r="L106" s="186"/>
    </row>
    <row r="107" spans="1:19" ht="23.1" customHeight="1">
      <c r="B107" s="2" t="s">
        <v>62</v>
      </c>
      <c r="G107" s="26">
        <v>177505840</v>
      </c>
      <c r="H107" s="26">
        <v>221069476</v>
      </c>
      <c r="I107" s="26">
        <v>177505840</v>
      </c>
      <c r="J107" s="104">
        <v>221069476</v>
      </c>
      <c r="L107" s="186"/>
      <c r="P107" s="26"/>
      <c r="Q107" s="26"/>
      <c r="R107" s="104"/>
      <c r="S107" s="104"/>
    </row>
    <row r="108" spans="1:19" ht="23.1" customHeight="1">
      <c r="B108" s="187" t="s">
        <v>63</v>
      </c>
      <c r="C108" s="76"/>
      <c r="D108" s="76"/>
      <c r="E108" s="76"/>
      <c r="G108" s="26">
        <v>4907143</v>
      </c>
      <c r="H108" s="26">
        <v>4907143</v>
      </c>
      <c r="I108" s="104">
        <v>0</v>
      </c>
      <c r="J108" s="46">
        <v>0</v>
      </c>
    </row>
    <row r="109" spans="1:19" ht="23.1" customHeight="1">
      <c r="B109" s="188" t="s">
        <v>64</v>
      </c>
      <c r="C109" s="76"/>
      <c r="D109" s="76"/>
      <c r="E109" s="76"/>
      <c r="G109" s="26"/>
      <c r="H109" s="26"/>
      <c r="I109" s="104"/>
      <c r="J109" s="46"/>
    </row>
    <row r="110" spans="1:19" ht="23.1" customHeight="1">
      <c r="B110" s="188" t="s">
        <v>65</v>
      </c>
      <c r="C110" s="76"/>
      <c r="D110" s="76"/>
      <c r="E110" s="76"/>
      <c r="G110" s="26">
        <v>-44206950</v>
      </c>
      <c r="H110" s="26">
        <v>-44206950</v>
      </c>
      <c r="I110" s="104">
        <v>0</v>
      </c>
      <c r="J110" s="46">
        <v>0</v>
      </c>
    </row>
    <row r="111" spans="1:19" ht="23.1" customHeight="1">
      <c r="B111" s="2" t="s">
        <v>66</v>
      </c>
      <c r="G111" s="31"/>
      <c r="I111" s="104"/>
      <c r="J111" s="99"/>
    </row>
    <row r="112" spans="1:19" ht="23.1" customHeight="1">
      <c r="C112" s="2" t="s">
        <v>67</v>
      </c>
      <c r="G112" s="31"/>
      <c r="I112" s="104"/>
      <c r="J112" s="99"/>
    </row>
    <row r="113" spans="1:15" ht="23.1" customHeight="1">
      <c r="D113" s="2" t="s">
        <v>68</v>
      </c>
      <c r="G113" s="44">
        <v>16635094</v>
      </c>
      <c r="H113" s="44">
        <v>16635094</v>
      </c>
      <c r="I113" s="104">
        <v>16635094</v>
      </c>
      <c r="J113" s="109">
        <v>16635094</v>
      </c>
    </row>
    <row r="114" spans="1:15" ht="23.1" customHeight="1">
      <c r="C114" s="2" t="s">
        <v>69</v>
      </c>
      <c r="G114" s="27">
        <v>-480223813</v>
      </c>
      <c r="H114" s="27">
        <v>-430462571</v>
      </c>
      <c r="I114" s="27">
        <v>-450762357</v>
      </c>
      <c r="J114" s="115">
        <v>-402148586</v>
      </c>
    </row>
    <row r="115" spans="1:15" ht="23.1" customHeight="1">
      <c r="B115" s="187" t="s">
        <v>70</v>
      </c>
      <c r="G115" s="189">
        <v>235778780</v>
      </c>
      <c r="H115" s="101">
        <v>235778780</v>
      </c>
      <c r="I115" s="111">
        <v>0</v>
      </c>
      <c r="J115" s="116">
        <v>0</v>
      </c>
    </row>
    <row r="116" spans="1:15" ht="23.1" customHeight="1">
      <c r="B116" s="188" t="s">
        <v>174</v>
      </c>
      <c r="G116" s="184">
        <f>SUM(G104:G115)</f>
        <v>336570948</v>
      </c>
      <c r="H116" s="184">
        <f>SUM(H104:H115)</f>
        <v>284683705</v>
      </c>
      <c r="I116" s="184">
        <f>SUM(I104:I115)</f>
        <v>169553431</v>
      </c>
      <c r="J116" s="184">
        <f>SUM(J104:J115)</f>
        <v>116518717</v>
      </c>
    </row>
    <row r="117" spans="1:15" ht="23.1" customHeight="1">
      <c r="B117" s="188" t="s">
        <v>71</v>
      </c>
      <c r="G117" s="184">
        <v>69577913</v>
      </c>
      <c r="H117" s="31">
        <v>71042943</v>
      </c>
      <c r="I117" s="104">
        <v>0</v>
      </c>
      <c r="J117" s="6">
        <v>0</v>
      </c>
    </row>
    <row r="118" spans="1:15" ht="23.1" customHeight="1">
      <c r="D118" s="2" t="s">
        <v>72</v>
      </c>
      <c r="G118" s="117">
        <f>+G116+G117</f>
        <v>406148861</v>
      </c>
      <c r="H118" s="117">
        <f t="shared" ref="H118:J118" si="4">+H116+H117</f>
        <v>355726648</v>
      </c>
      <c r="I118" s="117">
        <f t="shared" si="4"/>
        <v>169553431</v>
      </c>
      <c r="J118" s="117">
        <f t="shared" si="4"/>
        <v>116518717</v>
      </c>
    </row>
    <row r="119" spans="1:15" ht="23.1" customHeight="1" thickBot="1">
      <c r="D119" s="2" t="s">
        <v>73</v>
      </c>
      <c r="G119" s="49">
        <f>+G118+G78</f>
        <v>1018324163</v>
      </c>
      <c r="H119" s="49">
        <f>+H118+H78</f>
        <v>1122262561</v>
      </c>
      <c r="I119" s="49">
        <f>+I118+I78</f>
        <v>598241082</v>
      </c>
      <c r="J119" s="49">
        <f>+J118+J78</f>
        <v>690188549</v>
      </c>
      <c r="L119" s="184"/>
      <c r="M119" s="184"/>
      <c r="N119" s="184"/>
      <c r="O119" s="184"/>
    </row>
    <row r="120" spans="1:15" ht="23.1" customHeight="1" thickTop="1">
      <c r="I120" s="46"/>
      <c r="J120" s="46"/>
    </row>
    <row r="121" spans="1:15" ht="23.1" customHeight="1">
      <c r="G121" s="2"/>
      <c r="H121" s="2"/>
      <c r="I121" s="2"/>
      <c r="J121" s="2"/>
      <c r="K121" s="99"/>
    </row>
    <row r="122" spans="1:15" ht="23.1" customHeight="1">
      <c r="I122" s="46"/>
      <c r="J122" s="46"/>
    </row>
    <row r="123" spans="1:15" ht="23.1" customHeight="1">
      <c r="I123" s="46"/>
      <c r="J123" s="46"/>
    </row>
    <row r="124" spans="1:15" ht="23.1" customHeight="1">
      <c r="I124" s="46"/>
      <c r="J124" s="46"/>
    </row>
    <row r="125" spans="1:15" s="4" customFormat="1" ht="23.1" customHeight="1">
      <c r="A125" s="2"/>
      <c r="B125" s="2"/>
      <c r="C125" s="2"/>
      <c r="D125" s="2"/>
      <c r="E125" s="2"/>
      <c r="F125" s="7"/>
      <c r="G125" s="184"/>
      <c r="H125" s="31"/>
      <c r="I125" s="46"/>
      <c r="J125" s="46"/>
      <c r="K125" s="6"/>
    </row>
    <row r="126" spans="1:15" ht="23.1" customHeight="1">
      <c r="I126" s="46"/>
      <c r="J126" s="46"/>
    </row>
    <row r="127" spans="1:15" ht="23.1" customHeight="1">
      <c r="I127" s="46"/>
      <c r="J127" s="46"/>
    </row>
    <row r="128" spans="1:15" ht="23.1" customHeight="1">
      <c r="I128" s="46"/>
      <c r="J128" s="46"/>
    </row>
    <row r="129" spans="1:10" ht="23.1" customHeight="1">
      <c r="I129" s="46"/>
      <c r="J129" s="46"/>
    </row>
    <row r="130" spans="1:10" ht="23.1" customHeight="1">
      <c r="I130" s="46"/>
      <c r="J130" s="46"/>
    </row>
    <row r="131" spans="1:10" ht="23.1" customHeight="1">
      <c r="I131" s="46"/>
      <c r="J131" s="46"/>
    </row>
    <row r="132" spans="1:10" ht="23.1" customHeight="1">
      <c r="I132" s="46"/>
      <c r="J132" s="46"/>
    </row>
    <row r="133" spans="1:10" ht="23.1" customHeight="1">
      <c r="I133" s="46"/>
      <c r="J133" s="46"/>
    </row>
    <row r="134" spans="1:10" ht="23.1" customHeight="1">
      <c r="I134" s="46"/>
      <c r="J134" s="46"/>
    </row>
    <row r="135" spans="1:10" ht="23.1" customHeight="1">
      <c r="A135" s="2" t="s">
        <v>33</v>
      </c>
      <c r="F135" s="2"/>
      <c r="G135" s="186"/>
      <c r="H135" s="33"/>
      <c r="J135" s="103"/>
    </row>
  </sheetData>
  <mergeCells count="17">
    <mergeCell ref="A93:J93"/>
    <mergeCell ref="A94:J94"/>
    <mergeCell ref="G96:H96"/>
    <mergeCell ref="I96:J96"/>
    <mergeCell ref="A92:J92"/>
    <mergeCell ref="A55:E55"/>
    <mergeCell ref="G6:H6"/>
    <mergeCell ref="I6:J6"/>
    <mergeCell ref="A2:J2"/>
    <mergeCell ref="A3:J3"/>
    <mergeCell ref="A4:J4"/>
    <mergeCell ref="A9:E9"/>
    <mergeCell ref="A47:J47"/>
    <mergeCell ref="A48:J48"/>
    <mergeCell ref="A49:J49"/>
    <mergeCell ref="G51:H51"/>
    <mergeCell ref="I51:J51"/>
  </mergeCells>
  <pageMargins left="0.65" right="0.35" top="0.65" bottom="0.45" header="0" footer="0"/>
  <pageSetup paperSize="9" scale="73" orientation="portrait" r:id="rId1"/>
  <headerFooter alignWithMargins="0"/>
  <rowBreaks count="2" manualBreakCount="2">
    <brk id="45" max="9" man="1"/>
    <brk id="90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BEF98-1113-4A6A-B1AF-C03F0DA2EC4E}">
  <sheetPr>
    <pageSetUpPr fitToPage="1"/>
  </sheetPr>
  <dimension ref="A1:J49"/>
  <sheetViews>
    <sheetView topLeftCell="A13" zoomScaleNormal="100" zoomScaleSheetLayoutView="85" workbookViewId="0">
      <selection activeCell="D23" sqref="D23"/>
    </sheetView>
  </sheetViews>
  <sheetFormatPr defaultRowHeight="23.1" customHeight="1"/>
  <cols>
    <col min="1" max="1" width="3.42578125" style="2" customWidth="1"/>
    <col min="2" max="2" width="3" style="2" customWidth="1"/>
    <col min="3" max="3" width="4" style="2" customWidth="1"/>
    <col min="4" max="4" width="34.5703125" style="2" customWidth="1"/>
    <col min="5" max="5" width="10.85546875" style="7" customWidth="1"/>
    <col min="6" max="7" width="15.42578125" style="8" customWidth="1"/>
    <col min="8" max="9" width="15.42578125" style="1" customWidth="1"/>
    <col min="10" max="10" width="4.42578125" style="1" customWidth="1"/>
    <col min="11" max="213" width="8.85546875" style="2"/>
    <col min="214" max="214" width="3.42578125" style="2" customWidth="1"/>
    <col min="215" max="215" width="3" style="2" customWidth="1"/>
    <col min="216" max="216" width="4" style="2" customWidth="1"/>
    <col min="217" max="217" width="28.5703125" style="2" customWidth="1"/>
    <col min="218" max="218" width="9.42578125" style="2" customWidth="1"/>
    <col min="219" max="219" width="17" style="2" customWidth="1"/>
    <col min="220" max="220" width="18.42578125" style="2" customWidth="1"/>
    <col min="221" max="221" width="17" style="2" customWidth="1"/>
    <col min="222" max="222" width="18.42578125" style="2" customWidth="1"/>
    <col min="223" max="223" width="12.5703125" style="2" customWidth="1"/>
    <col min="224" max="224" width="13.42578125" style="2" bestFit="1" customWidth="1"/>
    <col min="225" max="225" width="14.42578125" style="2" bestFit="1" customWidth="1"/>
    <col min="226" max="469" width="8.85546875" style="2"/>
    <col min="470" max="470" width="3.42578125" style="2" customWidth="1"/>
    <col min="471" max="471" width="3" style="2" customWidth="1"/>
    <col min="472" max="472" width="4" style="2" customWidth="1"/>
    <col min="473" max="473" width="28.5703125" style="2" customWidth="1"/>
    <col min="474" max="474" width="9.42578125" style="2" customWidth="1"/>
    <col min="475" max="475" width="17" style="2" customWidth="1"/>
    <col min="476" max="476" width="18.42578125" style="2" customWidth="1"/>
    <col min="477" max="477" width="17" style="2" customWidth="1"/>
    <col min="478" max="478" width="18.42578125" style="2" customWidth="1"/>
    <col min="479" max="479" width="12.5703125" style="2" customWidth="1"/>
    <col min="480" max="480" width="13.42578125" style="2" bestFit="1" customWidth="1"/>
    <col min="481" max="481" width="14.42578125" style="2" bestFit="1" customWidth="1"/>
    <col min="482" max="725" width="8.85546875" style="2"/>
    <col min="726" max="726" width="3.42578125" style="2" customWidth="1"/>
    <col min="727" max="727" width="3" style="2" customWidth="1"/>
    <col min="728" max="728" width="4" style="2" customWidth="1"/>
    <col min="729" max="729" width="28.5703125" style="2" customWidth="1"/>
    <col min="730" max="730" width="9.42578125" style="2" customWidth="1"/>
    <col min="731" max="731" width="17" style="2" customWidth="1"/>
    <col min="732" max="732" width="18.42578125" style="2" customWidth="1"/>
    <col min="733" max="733" width="17" style="2" customWidth="1"/>
    <col min="734" max="734" width="18.42578125" style="2" customWidth="1"/>
    <col min="735" max="735" width="12.5703125" style="2" customWidth="1"/>
    <col min="736" max="736" width="13.42578125" style="2" bestFit="1" customWidth="1"/>
    <col min="737" max="737" width="14.42578125" style="2" bestFit="1" customWidth="1"/>
    <col min="738" max="981" width="8.85546875" style="2"/>
    <col min="982" max="982" width="3.42578125" style="2" customWidth="1"/>
    <col min="983" max="983" width="3" style="2" customWidth="1"/>
    <col min="984" max="984" width="4" style="2" customWidth="1"/>
    <col min="985" max="985" width="28.5703125" style="2" customWidth="1"/>
    <col min="986" max="986" width="9.42578125" style="2" customWidth="1"/>
    <col min="987" max="987" width="17" style="2" customWidth="1"/>
    <col min="988" max="988" width="18.42578125" style="2" customWidth="1"/>
    <col min="989" max="989" width="17" style="2" customWidth="1"/>
    <col min="990" max="990" width="18.42578125" style="2" customWidth="1"/>
    <col min="991" max="991" width="12.5703125" style="2" customWidth="1"/>
    <col min="992" max="992" width="13.42578125" style="2" bestFit="1" customWidth="1"/>
    <col min="993" max="993" width="14.42578125" style="2" bestFit="1" customWidth="1"/>
    <col min="994" max="1237" width="8.85546875" style="2"/>
    <col min="1238" max="1238" width="3.42578125" style="2" customWidth="1"/>
    <col min="1239" max="1239" width="3" style="2" customWidth="1"/>
    <col min="1240" max="1240" width="4" style="2" customWidth="1"/>
    <col min="1241" max="1241" width="28.5703125" style="2" customWidth="1"/>
    <col min="1242" max="1242" width="9.42578125" style="2" customWidth="1"/>
    <col min="1243" max="1243" width="17" style="2" customWidth="1"/>
    <col min="1244" max="1244" width="18.42578125" style="2" customWidth="1"/>
    <col min="1245" max="1245" width="17" style="2" customWidth="1"/>
    <col min="1246" max="1246" width="18.42578125" style="2" customWidth="1"/>
    <col min="1247" max="1247" width="12.5703125" style="2" customWidth="1"/>
    <col min="1248" max="1248" width="13.42578125" style="2" bestFit="1" customWidth="1"/>
    <col min="1249" max="1249" width="14.42578125" style="2" bestFit="1" customWidth="1"/>
    <col min="1250" max="1493" width="8.85546875" style="2"/>
    <col min="1494" max="1494" width="3.42578125" style="2" customWidth="1"/>
    <col min="1495" max="1495" width="3" style="2" customWidth="1"/>
    <col min="1496" max="1496" width="4" style="2" customWidth="1"/>
    <col min="1497" max="1497" width="28.5703125" style="2" customWidth="1"/>
    <col min="1498" max="1498" width="9.42578125" style="2" customWidth="1"/>
    <col min="1499" max="1499" width="17" style="2" customWidth="1"/>
    <col min="1500" max="1500" width="18.42578125" style="2" customWidth="1"/>
    <col min="1501" max="1501" width="17" style="2" customWidth="1"/>
    <col min="1502" max="1502" width="18.42578125" style="2" customWidth="1"/>
    <col min="1503" max="1503" width="12.5703125" style="2" customWidth="1"/>
    <col min="1504" max="1504" width="13.42578125" style="2" bestFit="1" customWidth="1"/>
    <col min="1505" max="1505" width="14.42578125" style="2" bestFit="1" customWidth="1"/>
    <col min="1506" max="1749" width="8.85546875" style="2"/>
    <col min="1750" max="1750" width="3.42578125" style="2" customWidth="1"/>
    <col min="1751" max="1751" width="3" style="2" customWidth="1"/>
    <col min="1752" max="1752" width="4" style="2" customWidth="1"/>
    <col min="1753" max="1753" width="28.5703125" style="2" customWidth="1"/>
    <col min="1754" max="1754" width="9.42578125" style="2" customWidth="1"/>
    <col min="1755" max="1755" width="17" style="2" customWidth="1"/>
    <col min="1756" max="1756" width="18.42578125" style="2" customWidth="1"/>
    <col min="1757" max="1757" width="17" style="2" customWidth="1"/>
    <col min="1758" max="1758" width="18.42578125" style="2" customWidth="1"/>
    <col min="1759" max="1759" width="12.5703125" style="2" customWidth="1"/>
    <col min="1760" max="1760" width="13.42578125" style="2" bestFit="1" customWidth="1"/>
    <col min="1761" max="1761" width="14.42578125" style="2" bestFit="1" customWidth="1"/>
    <col min="1762" max="2005" width="8.85546875" style="2"/>
    <col min="2006" max="2006" width="3.42578125" style="2" customWidth="1"/>
    <col min="2007" max="2007" width="3" style="2" customWidth="1"/>
    <col min="2008" max="2008" width="4" style="2" customWidth="1"/>
    <col min="2009" max="2009" width="28.5703125" style="2" customWidth="1"/>
    <col min="2010" max="2010" width="9.42578125" style="2" customWidth="1"/>
    <col min="2011" max="2011" width="17" style="2" customWidth="1"/>
    <col min="2012" max="2012" width="18.42578125" style="2" customWidth="1"/>
    <col min="2013" max="2013" width="17" style="2" customWidth="1"/>
    <col min="2014" max="2014" width="18.42578125" style="2" customWidth="1"/>
    <col min="2015" max="2015" width="12.5703125" style="2" customWidth="1"/>
    <col min="2016" max="2016" width="13.42578125" style="2" bestFit="1" customWidth="1"/>
    <col min="2017" max="2017" width="14.42578125" style="2" bestFit="1" customWidth="1"/>
    <col min="2018" max="2261" width="8.85546875" style="2"/>
    <col min="2262" max="2262" width="3.42578125" style="2" customWidth="1"/>
    <col min="2263" max="2263" width="3" style="2" customWidth="1"/>
    <col min="2264" max="2264" width="4" style="2" customWidth="1"/>
    <col min="2265" max="2265" width="28.5703125" style="2" customWidth="1"/>
    <col min="2266" max="2266" width="9.42578125" style="2" customWidth="1"/>
    <col min="2267" max="2267" width="17" style="2" customWidth="1"/>
    <col min="2268" max="2268" width="18.42578125" style="2" customWidth="1"/>
    <col min="2269" max="2269" width="17" style="2" customWidth="1"/>
    <col min="2270" max="2270" width="18.42578125" style="2" customWidth="1"/>
    <col min="2271" max="2271" width="12.5703125" style="2" customWidth="1"/>
    <col min="2272" max="2272" width="13.42578125" style="2" bestFit="1" customWidth="1"/>
    <col min="2273" max="2273" width="14.42578125" style="2" bestFit="1" customWidth="1"/>
    <col min="2274" max="2517" width="8.85546875" style="2"/>
    <col min="2518" max="2518" width="3.42578125" style="2" customWidth="1"/>
    <col min="2519" max="2519" width="3" style="2" customWidth="1"/>
    <col min="2520" max="2520" width="4" style="2" customWidth="1"/>
    <col min="2521" max="2521" width="28.5703125" style="2" customWidth="1"/>
    <col min="2522" max="2522" width="9.42578125" style="2" customWidth="1"/>
    <col min="2523" max="2523" width="17" style="2" customWidth="1"/>
    <col min="2524" max="2524" width="18.42578125" style="2" customWidth="1"/>
    <col min="2525" max="2525" width="17" style="2" customWidth="1"/>
    <col min="2526" max="2526" width="18.42578125" style="2" customWidth="1"/>
    <col min="2527" max="2527" width="12.5703125" style="2" customWidth="1"/>
    <col min="2528" max="2528" width="13.42578125" style="2" bestFit="1" customWidth="1"/>
    <col min="2529" max="2529" width="14.42578125" style="2" bestFit="1" customWidth="1"/>
    <col min="2530" max="2773" width="8.85546875" style="2"/>
    <col min="2774" max="2774" width="3.42578125" style="2" customWidth="1"/>
    <col min="2775" max="2775" width="3" style="2" customWidth="1"/>
    <col min="2776" max="2776" width="4" style="2" customWidth="1"/>
    <col min="2777" max="2777" width="28.5703125" style="2" customWidth="1"/>
    <col min="2778" max="2778" width="9.42578125" style="2" customWidth="1"/>
    <col min="2779" max="2779" width="17" style="2" customWidth="1"/>
    <col min="2780" max="2780" width="18.42578125" style="2" customWidth="1"/>
    <col min="2781" max="2781" width="17" style="2" customWidth="1"/>
    <col min="2782" max="2782" width="18.42578125" style="2" customWidth="1"/>
    <col min="2783" max="2783" width="12.5703125" style="2" customWidth="1"/>
    <col min="2784" max="2784" width="13.42578125" style="2" bestFit="1" customWidth="1"/>
    <col min="2785" max="2785" width="14.42578125" style="2" bestFit="1" customWidth="1"/>
    <col min="2786" max="3029" width="8.85546875" style="2"/>
    <col min="3030" max="3030" width="3.42578125" style="2" customWidth="1"/>
    <col min="3031" max="3031" width="3" style="2" customWidth="1"/>
    <col min="3032" max="3032" width="4" style="2" customWidth="1"/>
    <col min="3033" max="3033" width="28.5703125" style="2" customWidth="1"/>
    <col min="3034" max="3034" width="9.42578125" style="2" customWidth="1"/>
    <col min="3035" max="3035" width="17" style="2" customWidth="1"/>
    <col min="3036" max="3036" width="18.42578125" style="2" customWidth="1"/>
    <col min="3037" max="3037" width="17" style="2" customWidth="1"/>
    <col min="3038" max="3038" width="18.42578125" style="2" customWidth="1"/>
    <col min="3039" max="3039" width="12.5703125" style="2" customWidth="1"/>
    <col min="3040" max="3040" width="13.42578125" style="2" bestFit="1" customWidth="1"/>
    <col min="3041" max="3041" width="14.42578125" style="2" bestFit="1" customWidth="1"/>
    <col min="3042" max="3285" width="8.85546875" style="2"/>
    <col min="3286" max="3286" width="3.42578125" style="2" customWidth="1"/>
    <col min="3287" max="3287" width="3" style="2" customWidth="1"/>
    <col min="3288" max="3288" width="4" style="2" customWidth="1"/>
    <col min="3289" max="3289" width="28.5703125" style="2" customWidth="1"/>
    <col min="3290" max="3290" width="9.42578125" style="2" customWidth="1"/>
    <col min="3291" max="3291" width="17" style="2" customWidth="1"/>
    <col min="3292" max="3292" width="18.42578125" style="2" customWidth="1"/>
    <col min="3293" max="3293" width="17" style="2" customWidth="1"/>
    <col min="3294" max="3294" width="18.42578125" style="2" customWidth="1"/>
    <col min="3295" max="3295" width="12.5703125" style="2" customWidth="1"/>
    <col min="3296" max="3296" width="13.42578125" style="2" bestFit="1" customWidth="1"/>
    <col min="3297" max="3297" width="14.42578125" style="2" bestFit="1" customWidth="1"/>
    <col min="3298" max="3541" width="8.85546875" style="2"/>
    <col min="3542" max="3542" width="3.42578125" style="2" customWidth="1"/>
    <col min="3543" max="3543" width="3" style="2" customWidth="1"/>
    <col min="3544" max="3544" width="4" style="2" customWidth="1"/>
    <col min="3545" max="3545" width="28.5703125" style="2" customWidth="1"/>
    <col min="3546" max="3546" width="9.42578125" style="2" customWidth="1"/>
    <col min="3547" max="3547" width="17" style="2" customWidth="1"/>
    <col min="3548" max="3548" width="18.42578125" style="2" customWidth="1"/>
    <col min="3549" max="3549" width="17" style="2" customWidth="1"/>
    <col min="3550" max="3550" width="18.42578125" style="2" customWidth="1"/>
    <col min="3551" max="3551" width="12.5703125" style="2" customWidth="1"/>
    <col min="3552" max="3552" width="13.42578125" style="2" bestFit="1" customWidth="1"/>
    <col min="3553" max="3553" width="14.42578125" style="2" bestFit="1" customWidth="1"/>
    <col min="3554" max="3797" width="8.85546875" style="2"/>
    <col min="3798" max="3798" width="3.42578125" style="2" customWidth="1"/>
    <col min="3799" max="3799" width="3" style="2" customWidth="1"/>
    <col min="3800" max="3800" width="4" style="2" customWidth="1"/>
    <col min="3801" max="3801" width="28.5703125" style="2" customWidth="1"/>
    <col min="3802" max="3802" width="9.42578125" style="2" customWidth="1"/>
    <col min="3803" max="3803" width="17" style="2" customWidth="1"/>
    <col min="3804" max="3804" width="18.42578125" style="2" customWidth="1"/>
    <col min="3805" max="3805" width="17" style="2" customWidth="1"/>
    <col min="3806" max="3806" width="18.42578125" style="2" customWidth="1"/>
    <col min="3807" max="3807" width="12.5703125" style="2" customWidth="1"/>
    <col min="3808" max="3808" width="13.42578125" style="2" bestFit="1" customWidth="1"/>
    <col min="3809" max="3809" width="14.42578125" style="2" bestFit="1" customWidth="1"/>
    <col min="3810" max="4053" width="8.85546875" style="2"/>
    <col min="4054" max="4054" width="3.42578125" style="2" customWidth="1"/>
    <col min="4055" max="4055" width="3" style="2" customWidth="1"/>
    <col min="4056" max="4056" width="4" style="2" customWidth="1"/>
    <col min="4057" max="4057" width="28.5703125" style="2" customWidth="1"/>
    <col min="4058" max="4058" width="9.42578125" style="2" customWidth="1"/>
    <col min="4059" max="4059" width="17" style="2" customWidth="1"/>
    <col min="4060" max="4060" width="18.42578125" style="2" customWidth="1"/>
    <col min="4061" max="4061" width="17" style="2" customWidth="1"/>
    <col min="4062" max="4062" width="18.42578125" style="2" customWidth="1"/>
    <col min="4063" max="4063" width="12.5703125" style="2" customWidth="1"/>
    <col min="4064" max="4064" width="13.42578125" style="2" bestFit="1" customWidth="1"/>
    <col min="4065" max="4065" width="14.42578125" style="2" bestFit="1" customWidth="1"/>
    <col min="4066" max="4309" width="8.85546875" style="2"/>
    <col min="4310" max="4310" width="3.42578125" style="2" customWidth="1"/>
    <col min="4311" max="4311" width="3" style="2" customWidth="1"/>
    <col min="4312" max="4312" width="4" style="2" customWidth="1"/>
    <col min="4313" max="4313" width="28.5703125" style="2" customWidth="1"/>
    <col min="4314" max="4314" width="9.42578125" style="2" customWidth="1"/>
    <col min="4315" max="4315" width="17" style="2" customWidth="1"/>
    <col min="4316" max="4316" width="18.42578125" style="2" customWidth="1"/>
    <col min="4317" max="4317" width="17" style="2" customWidth="1"/>
    <col min="4318" max="4318" width="18.42578125" style="2" customWidth="1"/>
    <col min="4319" max="4319" width="12.5703125" style="2" customWidth="1"/>
    <col min="4320" max="4320" width="13.42578125" style="2" bestFit="1" customWidth="1"/>
    <col min="4321" max="4321" width="14.42578125" style="2" bestFit="1" customWidth="1"/>
    <col min="4322" max="4565" width="8.85546875" style="2"/>
    <col min="4566" max="4566" width="3.42578125" style="2" customWidth="1"/>
    <col min="4567" max="4567" width="3" style="2" customWidth="1"/>
    <col min="4568" max="4568" width="4" style="2" customWidth="1"/>
    <col min="4569" max="4569" width="28.5703125" style="2" customWidth="1"/>
    <col min="4570" max="4570" width="9.42578125" style="2" customWidth="1"/>
    <col min="4571" max="4571" width="17" style="2" customWidth="1"/>
    <col min="4572" max="4572" width="18.42578125" style="2" customWidth="1"/>
    <col min="4573" max="4573" width="17" style="2" customWidth="1"/>
    <col min="4574" max="4574" width="18.42578125" style="2" customWidth="1"/>
    <col min="4575" max="4575" width="12.5703125" style="2" customWidth="1"/>
    <col min="4576" max="4576" width="13.42578125" style="2" bestFit="1" customWidth="1"/>
    <col min="4577" max="4577" width="14.42578125" style="2" bestFit="1" customWidth="1"/>
    <col min="4578" max="4821" width="8.85546875" style="2"/>
    <col min="4822" max="4822" width="3.42578125" style="2" customWidth="1"/>
    <col min="4823" max="4823" width="3" style="2" customWidth="1"/>
    <col min="4824" max="4824" width="4" style="2" customWidth="1"/>
    <col min="4825" max="4825" width="28.5703125" style="2" customWidth="1"/>
    <col min="4826" max="4826" width="9.42578125" style="2" customWidth="1"/>
    <col min="4827" max="4827" width="17" style="2" customWidth="1"/>
    <col min="4828" max="4828" width="18.42578125" style="2" customWidth="1"/>
    <col min="4829" max="4829" width="17" style="2" customWidth="1"/>
    <col min="4830" max="4830" width="18.42578125" style="2" customWidth="1"/>
    <col min="4831" max="4831" width="12.5703125" style="2" customWidth="1"/>
    <col min="4832" max="4832" width="13.42578125" style="2" bestFit="1" customWidth="1"/>
    <col min="4833" max="4833" width="14.42578125" style="2" bestFit="1" customWidth="1"/>
    <col min="4834" max="5077" width="8.85546875" style="2"/>
    <col min="5078" max="5078" width="3.42578125" style="2" customWidth="1"/>
    <col min="5079" max="5079" width="3" style="2" customWidth="1"/>
    <col min="5080" max="5080" width="4" style="2" customWidth="1"/>
    <col min="5081" max="5081" width="28.5703125" style="2" customWidth="1"/>
    <col min="5082" max="5082" width="9.42578125" style="2" customWidth="1"/>
    <col min="5083" max="5083" width="17" style="2" customWidth="1"/>
    <col min="5084" max="5084" width="18.42578125" style="2" customWidth="1"/>
    <col min="5085" max="5085" width="17" style="2" customWidth="1"/>
    <col min="5086" max="5086" width="18.42578125" style="2" customWidth="1"/>
    <col min="5087" max="5087" width="12.5703125" style="2" customWidth="1"/>
    <col min="5088" max="5088" width="13.42578125" style="2" bestFit="1" customWidth="1"/>
    <col min="5089" max="5089" width="14.42578125" style="2" bestFit="1" customWidth="1"/>
    <col min="5090" max="5333" width="8.85546875" style="2"/>
    <col min="5334" max="5334" width="3.42578125" style="2" customWidth="1"/>
    <col min="5335" max="5335" width="3" style="2" customWidth="1"/>
    <col min="5336" max="5336" width="4" style="2" customWidth="1"/>
    <col min="5337" max="5337" width="28.5703125" style="2" customWidth="1"/>
    <col min="5338" max="5338" width="9.42578125" style="2" customWidth="1"/>
    <col min="5339" max="5339" width="17" style="2" customWidth="1"/>
    <col min="5340" max="5340" width="18.42578125" style="2" customWidth="1"/>
    <col min="5341" max="5341" width="17" style="2" customWidth="1"/>
    <col min="5342" max="5342" width="18.42578125" style="2" customWidth="1"/>
    <col min="5343" max="5343" width="12.5703125" style="2" customWidth="1"/>
    <col min="5344" max="5344" width="13.42578125" style="2" bestFit="1" customWidth="1"/>
    <col min="5345" max="5345" width="14.42578125" style="2" bestFit="1" customWidth="1"/>
    <col min="5346" max="5589" width="8.85546875" style="2"/>
    <col min="5590" max="5590" width="3.42578125" style="2" customWidth="1"/>
    <col min="5591" max="5591" width="3" style="2" customWidth="1"/>
    <col min="5592" max="5592" width="4" style="2" customWidth="1"/>
    <col min="5593" max="5593" width="28.5703125" style="2" customWidth="1"/>
    <col min="5594" max="5594" width="9.42578125" style="2" customWidth="1"/>
    <col min="5595" max="5595" width="17" style="2" customWidth="1"/>
    <col min="5596" max="5596" width="18.42578125" style="2" customWidth="1"/>
    <col min="5597" max="5597" width="17" style="2" customWidth="1"/>
    <col min="5598" max="5598" width="18.42578125" style="2" customWidth="1"/>
    <col min="5599" max="5599" width="12.5703125" style="2" customWidth="1"/>
    <col min="5600" max="5600" width="13.42578125" style="2" bestFit="1" customWidth="1"/>
    <col min="5601" max="5601" width="14.42578125" style="2" bestFit="1" customWidth="1"/>
    <col min="5602" max="5845" width="8.85546875" style="2"/>
    <col min="5846" max="5846" width="3.42578125" style="2" customWidth="1"/>
    <col min="5847" max="5847" width="3" style="2" customWidth="1"/>
    <col min="5848" max="5848" width="4" style="2" customWidth="1"/>
    <col min="5849" max="5849" width="28.5703125" style="2" customWidth="1"/>
    <col min="5850" max="5850" width="9.42578125" style="2" customWidth="1"/>
    <col min="5851" max="5851" width="17" style="2" customWidth="1"/>
    <col min="5852" max="5852" width="18.42578125" style="2" customWidth="1"/>
    <col min="5853" max="5853" width="17" style="2" customWidth="1"/>
    <col min="5854" max="5854" width="18.42578125" style="2" customWidth="1"/>
    <col min="5855" max="5855" width="12.5703125" style="2" customWidth="1"/>
    <col min="5856" max="5856" width="13.42578125" style="2" bestFit="1" customWidth="1"/>
    <col min="5857" max="5857" width="14.42578125" style="2" bestFit="1" customWidth="1"/>
    <col min="5858" max="6101" width="8.85546875" style="2"/>
    <col min="6102" max="6102" width="3.42578125" style="2" customWidth="1"/>
    <col min="6103" max="6103" width="3" style="2" customWidth="1"/>
    <col min="6104" max="6104" width="4" style="2" customWidth="1"/>
    <col min="6105" max="6105" width="28.5703125" style="2" customWidth="1"/>
    <col min="6106" max="6106" width="9.42578125" style="2" customWidth="1"/>
    <col min="6107" max="6107" width="17" style="2" customWidth="1"/>
    <col min="6108" max="6108" width="18.42578125" style="2" customWidth="1"/>
    <col min="6109" max="6109" width="17" style="2" customWidth="1"/>
    <col min="6110" max="6110" width="18.42578125" style="2" customWidth="1"/>
    <col min="6111" max="6111" width="12.5703125" style="2" customWidth="1"/>
    <col min="6112" max="6112" width="13.42578125" style="2" bestFit="1" customWidth="1"/>
    <col min="6113" max="6113" width="14.42578125" style="2" bestFit="1" customWidth="1"/>
    <col min="6114" max="6357" width="8.85546875" style="2"/>
    <col min="6358" max="6358" width="3.42578125" style="2" customWidth="1"/>
    <col min="6359" max="6359" width="3" style="2" customWidth="1"/>
    <col min="6360" max="6360" width="4" style="2" customWidth="1"/>
    <col min="6361" max="6361" width="28.5703125" style="2" customWidth="1"/>
    <col min="6362" max="6362" width="9.42578125" style="2" customWidth="1"/>
    <col min="6363" max="6363" width="17" style="2" customWidth="1"/>
    <col min="6364" max="6364" width="18.42578125" style="2" customWidth="1"/>
    <col min="6365" max="6365" width="17" style="2" customWidth="1"/>
    <col min="6366" max="6366" width="18.42578125" style="2" customWidth="1"/>
    <col min="6367" max="6367" width="12.5703125" style="2" customWidth="1"/>
    <col min="6368" max="6368" width="13.42578125" style="2" bestFit="1" customWidth="1"/>
    <col min="6369" max="6369" width="14.42578125" style="2" bestFit="1" customWidth="1"/>
    <col min="6370" max="6613" width="8.85546875" style="2"/>
    <col min="6614" max="6614" width="3.42578125" style="2" customWidth="1"/>
    <col min="6615" max="6615" width="3" style="2" customWidth="1"/>
    <col min="6616" max="6616" width="4" style="2" customWidth="1"/>
    <col min="6617" max="6617" width="28.5703125" style="2" customWidth="1"/>
    <col min="6618" max="6618" width="9.42578125" style="2" customWidth="1"/>
    <col min="6619" max="6619" width="17" style="2" customWidth="1"/>
    <col min="6620" max="6620" width="18.42578125" style="2" customWidth="1"/>
    <col min="6621" max="6621" width="17" style="2" customWidth="1"/>
    <col min="6622" max="6622" width="18.42578125" style="2" customWidth="1"/>
    <col min="6623" max="6623" width="12.5703125" style="2" customWidth="1"/>
    <col min="6624" max="6624" width="13.42578125" style="2" bestFit="1" customWidth="1"/>
    <col min="6625" max="6625" width="14.42578125" style="2" bestFit="1" customWidth="1"/>
    <col min="6626" max="6869" width="8.85546875" style="2"/>
    <col min="6870" max="6870" width="3.42578125" style="2" customWidth="1"/>
    <col min="6871" max="6871" width="3" style="2" customWidth="1"/>
    <col min="6872" max="6872" width="4" style="2" customWidth="1"/>
    <col min="6873" max="6873" width="28.5703125" style="2" customWidth="1"/>
    <col min="6874" max="6874" width="9.42578125" style="2" customWidth="1"/>
    <col min="6875" max="6875" width="17" style="2" customWidth="1"/>
    <col min="6876" max="6876" width="18.42578125" style="2" customWidth="1"/>
    <col min="6877" max="6877" width="17" style="2" customWidth="1"/>
    <col min="6878" max="6878" width="18.42578125" style="2" customWidth="1"/>
    <col min="6879" max="6879" width="12.5703125" style="2" customWidth="1"/>
    <col min="6880" max="6880" width="13.42578125" style="2" bestFit="1" customWidth="1"/>
    <col min="6881" max="6881" width="14.42578125" style="2" bestFit="1" customWidth="1"/>
    <col min="6882" max="7125" width="8.85546875" style="2"/>
    <col min="7126" max="7126" width="3.42578125" style="2" customWidth="1"/>
    <col min="7127" max="7127" width="3" style="2" customWidth="1"/>
    <col min="7128" max="7128" width="4" style="2" customWidth="1"/>
    <col min="7129" max="7129" width="28.5703125" style="2" customWidth="1"/>
    <col min="7130" max="7130" width="9.42578125" style="2" customWidth="1"/>
    <col min="7131" max="7131" width="17" style="2" customWidth="1"/>
    <col min="7132" max="7132" width="18.42578125" style="2" customWidth="1"/>
    <col min="7133" max="7133" width="17" style="2" customWidth="1"/>
    <col min="7134" max="7134" width="18.42578125" style="2" customWidth="1"/>
    <col min="7135" max="7135" width="12.5703125" style="2" customWidth="1"/>
    <col min="7136" max="7136" width="13.42578125" style="2" bestFit="1" customWidth="1"/>
    <col min="7137" max="7137" width="14.42578125" style="2" bestFit="1" customWidth="1"/>
    <col min="7138" max="7381" width="8.85546875" style="2"/>
    <col min="7382" max="7382" width="3.42578125" style="2" customWidth="1"/>
    <col min="7383" max="7383" width="3" style="2" customWidth="1"/>
    <col min="7384" max="7384" width="4" style="2" customWidth="1"/>
    <col min="7385" max="7385" width="28.5703125" style="2" customWidth="1"/>
    <col min="7386" max="7386" width="9.42578125" style="2" customWidth="1"/>
    <col min="7387" max="7387" width="17" style="2" customWidth="1"/>
    <col min="7388" max="7388" width="18.42578125" style="2" customWidth="1"/>
    <col min="7389" max="7389" width="17" style="2" customWidth="1"/>
    <col min="7390" max="7390" width="18.42578125" style="2" customWidth="1"/>
    <col min="7391" max="7391" width="12.5703125" style="2" customWidth="1"/>
    <col min="7392" max="7392" width="13.42578125" style="2" bestFit="1" customWidth="1"/>
    <col min="7393" max="7393" width="14.42578125" style="2" bestFit="1" customWidth="1"/>
    <col min="7394" max="7637" width="8.85546875" style="2"/>
    <col min="7638" max="7638" width="3.42578125" style="2" customWidth="1"/>
    <col min="7639" max="7639" width="3" style="2" customWidth="1"/>
    <col min="7640" max="7640" width="4" style="2" customWidth="1"/>
    <col min="7641" max="7641" width="28.5703125" style="2" customWidth="1"/>
    <col min="7642" max="7642" width="9.42578125" style="2" customWidth="1"/>
    <col min="7643" max="7643" width="17" style="2" customWidth="1"/>
    <col min="7644" max="7644" width="18.42578125" style="2" customWidth="1"/>
    <col min="7645" max="7645" width="17" style="2" customWidth="1"/>
    <col min="7646" max="7646" width="18.42578125" style="2" customWidth="1"/>
    <col min="7647" max="7647" width="12.5703125" style="2" customWidth="1"/>
    <col min="7648" max="7648" width="13.42578125" style="2" bestFit="1" customWidth="1"/>
    <col min="7649" max="7649" width="14.42578125" style="2" bestFit="1" customWidth="1"/>
    <col min="7650" max="7893" width="8.85546875" style="2"/>
    <col min="7894" max="7894" width="3.42578125" style="2" customWidth="1"/>
    <col min="7895" max="7895" width="3" style="2" customWidth="1"/>
    <col min="7896" max="7896" width="4" style="2" customWidth="1"/>
    <col min="7897" max="7897" width="28.5703125" style="2" customWidth="1"/>
    <col min="7898" max="7898" width="9.42578125" style="2" customWidth="1"/>
    <col min="7899" max="7899" width="17" style="2" customWidth="1"/>
    <col min="7900" max="7900" width="18.42578125" style="2" customWidth="1"/>
    <col min="7901" max="7901" width="17" style="2" customWidth="1"/>
    <col min="7902" max="7902" width="18.42578125" style="2" customWidth="1"/>
    <col min="7903" max="7903" width="12.5703125" style="2" customWidth="1"/>
    <col min="7904" max="7904" width="13.42578125" style="2" bestFit="1" customWidth="1"/>
    <col min="7905" max="7905" width="14.42578125" style="2" bestFit="1" customWidth="1"/>
    <col min="7906" max="8149" width="8.85546875" style="2"/>
    <col min="8150" max="8150" width="3.42578125" style="2" customWidth="1"/>
    <col min="8151" max="8151" width="3" style="2" customWidth="1"/>
    <col min="8152" max="8152" width="4" style="2" customWidth="1"/>
    <col min="8153" max="8153" width="28.5703125" style="2" customWidth="1"/>
    <col min="8154" max="8154" width="9.42578125" style="2" customWidth="1"/>
    <col min="8155" max="8155" width="17" style="2" customWidth="1"/>
    <col min="8156" max="8156" width="18.42578125" style="2" customWidth="1"/>
    <col min="8157" max="8157" width="17" style="2" customWidth="1"/>
    <col min="8158" max="8158" width="18.42578125" style="2" customWidth="1"/>
    <col min="8159" max="8159" width="12.5703125" style="2" customWidth="1"/>
    <col min="8160" max="8160" width="13.42578125" style="2" bestFit="1" customWidth="1"/>
    <col min="8161" max="8161" width="14.42578125" style="2" bestFit="1" customWidth="1"/>
    <col min="8162" max="8405" width="8.85546875" style="2"/>
    <col min="8406" max="8406" width="3.42578125" style="2" customWidth="1"/>
    <col min="8407" max="8407" width="3" style="2" customWidth="1"/>
    <col min="8408" max="8408" width="4" style="2" customWidth="1"/>
    <col min="8409" max="8409" width="28.5703125" style="2" customWidth="1"/>
    <col min="8410" max="8410" width="9.42578125" style="2" customWidth="1"/>
    <col min="8411" max="8411" width="17" style="2" customWidth="1"/>
    <col min="8412" max="8412" width="18.42578125" style="2" customWidth="1"/>
    <col min="8413" max="8413" width="17" style="2" customWidth="1"/>
    <col min="8414" max="8414" width="18.42578125" style="2" customWidth="1"/>
    <col min="8415" max="8415" width="12.5703125" style="2" customWidth="1"/>
    <col min="8416" max="8416" width="13.42578125" style="2" bestFit="1" customWidth="1"/>
    <col min="8417" max="8417" width="14.42578125" style="2" bestFit="1" customWidth="1"/>
    <col min="8418" max="8661" width="8.85546875" style="2"/>
    <col min="8662" max="8662" width="3.42578125" style="2" customWidth="1"/>
    <col min="8663" max="8663" width="3" style="2" customWidth="1"/>
    <col min="8664" max="8664" width="4" style="2" customWidth="1"/>
    <col min="8665" max="8665" width="28.5703125" style="2" customWidth="1"/>
    <col min="8666" max="8666" width="9.42578125" style="2" customWidth="1"/>
    <col min="8667" max="8667" width="17" style="2" customWidth="1"/>
    <col min="8668" max="8668" width="18.42578125" style="2" customWidth="1"/>
    <col min="8669" max="8669" width="17" style="2" customWidth="1"/>
    <col min="8670" max="8670" width="18.42578125" style="2" customWidth="1"/>
    <col min="8671" max="8671" width="12.5703125" style="2" customWidth="1"/>
    <col min="8672" max="8672" width="13.42578125" style="2" bestFit="1" customWidth="1"/>
    <col min="8673" max="8673" width="14.42578125" style="2" bestFit="1" customWidth="1"/>
    <col min="8674" max="8917" width="8.85546875" style="2"/>
    <col min="8918" max="8918" width="3.42578125" style="2" customWidth="1"/>
    <col min="8919" max="8919" width="3" style="2" customWidth="1"/>
    <col min="8920" max="8920" width="4" style="2" customWidth="1"/>
    <col min="8921" max="8921" width="28.5703125" style="2" customWidth="1"/>
    <col min="8922" max="8922" width="9.42578125" style="2" customWidth="1"/>
    <col min="8923" max="8923" width="17" style="2" customWidth="1"/>
    <col min="8924" max="8924" width="18.42578125" style="2" customWidth="1"/>
    <col min="8925" max="8925" width="17" style="2" customWidth="1"/>
    <col min="8926" max="8926" width="18.42578125" style="2" customWidth="1"/>
    <col min="8927" max="8927" width="12.5703125" style="2" customWidth="1"/>
    <col min="8928" max="8928" width="13.42578125" style="2" bestFit="1" customWidth="1"/>
    <col min="8929" max="8929" width="14.42578125" style="2" bestFit="1" customWidth="1"/>
    <col min="8930" max="9173" width="8.85546875" style="2"/>
    <col min="9174" max="9174" width="3.42578125" style="2" customWidth="1"/>
    <col min="9175" max="9175" width="3" style="2" customWidth="1"/>
    <col min="9176" max="9176" width="4" style="2" customWidth="1"/>
    <col min="9177" max="9177" width="28.5703125" style="2" customWidth="1"/>
    <col min="9178" max="9178" width="9.42578125" style="2" customWidth="1"/>
    <col min="9179" max="9179" width="17" style="2" customWidth="1"/>
    <col min="9180" max="9180" width="18.42578125" style="2" customWidth="1"/>
    <col min="9181" max="9181" width="17" style="2" customWidth="1"/>
    <col min="9182" max="9182" width="18.42578125" style="2" customWidth="1"/>
    <col min="9183" max="9183" width="12.5703125" style="2" customWidth="1"/>
    <col min="9184" max="9184" width="13.42578125" style="2" bestFit="1" customWidth="1"/>
    <col min="9185" max="9185" width="14.42578125" style="2" bestFit="1" customWidth="1"/>
    <col min="9186" max="9429" width="8.85546875" style="2"/>
    <col min="9430" max="9430" width="3.42578125" style="2" customWidth="1"/>
    <col min="9431" max="9431" width="3" style="2" customWidth="1"/>
    <col min="9432" max="9432" width="4" style="2" customWidth="1"/>
    <col min="9433" max="9433" width="28.5703125" style="2" customWidth="1"/>
    <col min="9434" max="9434" width="9.42578125" style="2" customWidth="1"/>
    <col min="9435" max="9435" width="17" style="2" customWidth="1"/>
    <col min="9436" max="9436" width="18.42578125" style="2" customWidth="1"/>
    <col min="9437" max="9437" width="17" style="2" customWidth="1"/>
    <col min="9438" max="9438" width="18.42578125" style="2" customWidth="1"/>
    <col min="9439" max="9439" width="12.5703125" style="2" customWidth="1"/>
    <col min="9440" max="9440" width="13.42578125" style="2" bestFit="1" customWidth="1"/>
    <col min="9441" max="9441" width="14.42578125" style="2" bestFit="1" customWidth="1"/>
    <col min="9442" max="9685" width="8.85546875" style="2"/>
    <col min="9686" max="9686" width="3.42578125" style="2" customWidth="1"/>
    <col min="9687" max="9687" width="3" style="2" customWidth="1"/>
    <col min="9688" max="9688" width="4" style="2" customWidth="1"/>
    <col min="9689" max="9689" width="28.5703125" style="2" customWidth="1"/>
    <col min="9690" max="9690" width="9.42578125" style="2" customWidth="1"/>
    <col min="9691" max="9691" width="17" style="2" customWidth="1"/>
    <col min="9692" max="9692" width="18.42578125" style="2" customWidth="1"/>
    <col min="9693" max="9693" width="17" style="2" customWidth="1"/>
    <col min="9694" max="9694" width="18.42578125" style="2" customWidth="1"/>
    <col min="9695" max="9695" width="12.5703125" style="2" customWidth="1"/>
    <col min="9696" max="9696" width="13.42578125" style="2" bestFit="1" customWidth="1"/>
    <col min="9697" max="9697" width="14.42578125" style="2" bestFit="1" customWidth="1"/>
    <col min="9698" max="9941" width="8.85546875" style="2"/>
    <col min="9942" max="9942" width="3.42578125" style="2" customWidth="1"/>
    <col min="9943" max="9943" width="3" style="2" customWidth="1"/>
    <col min="9944" max="9944" width="4" style="2" customWidth="1"/>
    <col min="9945" max="9945" width="28.5703125" style="2" customWidth="1"/>
    <col min="9946" max="9946" width="9.42578125" style="2" customWidth="1"/>
    <col min="9947" max="9947" width="17" style="2" customWidth="1"/>
    <col min="9948" max="9948" width="18.42578125" style="2" customWidth="1"/>
    <col min="9949" max="9949" width="17" style="2" customWidth="1"/>
    <col min="9950" max="9950" width="18.42578125" style="2" customWidth="1"/>
    <col min="9951" max="9951" width="12.5703125" style="2" customWidth="1"/>
    <col min="9952" max="9952" width="13.42578125" style="2" bestFit="1" customWidth="1"/>
    <col min="9953" max="9953" width="14.42578125" style="2" bestFit="1" customWidth="1"/>
    <col min="9954" max="10197" width="8.85546875" style="2"/>
    <col min="10198" max="10198" width="3.42578125" style="2" customWidth="1"/>
    <col min="10199" max="10199" width="3" style="2" customWidth="1"/>
    <col min="10200" max="10200" width="4" style="2" customWidth="1"/>
    <col min="10201" max="10201" width="28.5703125" style="2" customWidth="1"/>
    <col min="10202" max="10202" width="9.42578125" style="2" customWidth="1"/>
    <col min="10203" max="10203" width="17" style="2" customWidth="1"/>
    <col min="10204" max="10204" width="18.42578125" style="2" customWidth="1"/>
    <col min="10205" max="10205" width="17" style="2" customWidth="1"/>
    <col min="10206" max="10206" width="18.42578125" style="2" customWidth="1"/>
    <col min="10207" max="10207" width="12.5703125" style="2" customWidth="1"/>
    <col min="10208" max="10208" width="13.42578125" style="2" bestFit="1" customWidth="1"/>
    <col min="10209" max="10209" width="14.42578125" style="2" bestFit="1" customWidth="1"/>
    <col min="10210" max="10453" width="8.85546875" style="2"/>
    <col min="10454" max="10454" width="3.42578125" style="2" customWidth="1"/>
    <col min="10455" max="10455" width="3" style="2" customWidth="1"/>
    <col min="10456" max="10456" width="4" style="2" customWidth="1"/>
    <col min="10457" max="10457" width="28.5703125" style="2" customWidth="1"/>
    <col min="10458" max="10458" width="9.42578125" style="2" customWidth="1"/>
    <col min="10459" max="10459" width="17" style="2" customWidth="1"/>
    <col min="10460" max="10460" width="18.42578125" style="2" customWidth="1"/>
    <col min="10461" max="10461" width="17" style="2" customWidth="1"/>
    <col min="10462" max="10462" width="18.42578125" style="2" customWidth="1"/>
    <col min="10463" max="10463" width="12.5703125" style="2" customWidth="1"/>
    <col min="10464" max="10464" width="13.42578125" style="2" bestFit="1" customWidth="1"/>
    <col min="10465" max="10465" width="14.42578125" style="2" bestFit="1" customWidth="1"/>
    <col min="10466" max="10709" width="8.85546875" style="2"/>
    <col min="10710" max="10710" width="3.42578125" style="2" customWidth="1"/>
    <col min="10711" max="10711" width="3" style="2" customWidth="1"/>
    <col min="10712" max="10712" width="4" style="2" customWidth="1"/>
    <col min="10713" max="10713" width="28.5703125" style="2" customWidth="1"/>
    <col min="10714" max="10714" width="9.42578125" style="2" customWidth="1"/>
    <col min="10715" max="10715" width="17" style="2" customWidth="1"/>
    <col min="10716" max="10716" width="18.42578125" style="2" customWidth="1"/>
    <col min="10717" max="10717" width="17" style="2" customWidth="1"/>
    <col min="10718" max="10718" width="18.42578125" style="2" customWidth="1"/>
    <col min="10719" max="10719" width="12.5703125" style="2" customWidth="1"/>
    <col min="10720" max="10720" width="13.42578125" style="2" bestFit="1" customWidth="1"/>
    <col min="10721" max="10721" width="14.42578125" style="2" bestFit="1" customWidth="1"/>
    <col min="10722" max="10965" width="8.85546875" style="2"/>
    <col min="10966" max="10966" width="3.42578125" style="2" customWidth="1"/>
    <col min="10967" max="10967" width="3" style="2" customWidth="1"/>
    <col min="10968" max="10968" width="4" style="2" customWidth="1"/>
    <col min="10969" max="10969" width="28.5703125" style="2" customWidth="1"/>
    <col min="10970" max="10970" width="9.42578125" style="2" customWidth="1"/>
    <col min="10971" max="10971" width="17" style="2" customWidth="1"/>
    <col min="10972" max="10972" width="18.42578125" style="2" customWidth="1"/>
    <col min="10973" max="10973" width="17" style="2" customWidth="1"/>
    <col min="10974" max="10974" width="18.42578125" style="2" customWidth="1"/>
    <col min="10975" max="10975" width="12.5703125" style="2" customWidth="1"/>
    <col min="10976" max="10976" width="13.42578125" style="2" bestFit="1" customWidth="1"/>
    <col min="10977" max="10977" width="14.42578125" style="2" bestFit="1" customWidth="1"/>
    <col min="10978" max="11221" width="8.85546875" style="2"/>
    <col min="11222" max="11222" width="3.42578125" style="2" customWidth="1"/>
    <col min="11223" max="11223" width="3" style="2" customWidth="1"/>
    <col min="11224" max="11224" width="4" style="2" customWidth="1"/>
    <col min="11225" max="11225" width="28.5703125" style="2" customWidth="1"/>
    <col min="11226" max="11226" width="9.42578125" style="2" customWidth="1"/>
    <col min="11227" max="11227" width="17" style="2" customWidth="1"/>
    <col min="11228" max="11228" width="18.42578125" style="2" customWidth="1"/>
    <col min="11229" max="11229" width="17" style="2" customWidth="1"/>
    <col min="11230" max="11230" width="18.42578125" style="2" customWidth="1"/>
    <col min="11231" max="11231" width="12.5703125" style="2" customWidth="1"/>
    <col min="11232" max="11232" width="13.42578125" style="2" bestFit="1" customWidth="1"/>
    <col min="11233" max="11233" width="14.42578125" style="2" bestFit="1" customWidth="1"/>
    <col min="11234" max="11477" width="8.85546875" style="2"/>
    <col min="11478" max="11478" width="3.42578125" style="2" customWidth="1"/>
    <col min="11479" max="11479" width="3" style="2" customWidth="1"/>
    <col min="11480" max="11480" width="4" style="2" customWidth="1"/>
    <col min="11481" max="11481" width="28.5703125" style="2" customWidth="1"/>
    <col min="11482" max="11482" width="9.42578125" style="2" customWidth="1"/>
    <col min="11483" max="11483" width="17" style="2" customWidth="1"/>
    <col min="11484" max="11484" width="18.42578125" style="2" customWidth="1"/>
    <col min="11485" max="11485" width="17" style="2" customWidth="1"/>
    <col min="11486" max="11486" width="18.42578125" style="2" customWidth="1"/>
    <col min="11487" max="11487" width="12.5703125" style="2" customWidth="1"/>
    <col min="11488" max="11488" width="13.42578125" style="2" bestFit="1" customWidth="1"/>
    <col min="11489" max="11489" width="14.42578125" style="2" bestFit="1" customWidth="1"/>
    <col min="11490" max="11733" width="8.85546875" style="2"/>
    <col min="11734" max="11734" width="3.42578125" style="2" customWidth="1"/>
    <col min="11735" max="11735" width="3" style="2" customWidth="1"/>
    <col min="11736" max="11736" width="4" style="2" customWidth="1"/>
    <col min="11737" max="11737" width="28.5703125" style="2" customWidth="1"/>
    <col min="11738" max="11738" width="9.42578125" style="2" customWidth="1"/>
    <col min="11739" max="11739" width="17" style="2" customWidth="1"/>
    <col min="11740" max="11740" width="18.42578125" style="2" customWidth="1"/>
    <col min="11741" max="11741" width="17" style="2" customWidth="1"/>
    <col min="11742" max="11742" width="18.42578125" style="2" customWidth="1"/>
    <col min="11743" max="11743" width="12.5703125" style="2" customWidth="1"/>
    <col min="11744" max="11744" width="13.42578125" style="2" bestFit="1" customWidth="1"/>
    <col min="11745" max="11745" width="14.42578125" style="2" bestFit="1" customWidth="1"/>
    <col min="11746" max="11989" width="8.85546875" style="2"/>
    <col min="11990" max="11990" width="3.42578125" style="2" customWidth="1"/>
    <col min="11991" max="11991" width="3" style="2" customWidth="1"/>
    <col min="11992" max="11992" width="4" style="2" customWidth="1"/>
    <col min="11993" max="11993" width="28.5703125" style="2" customWidth="1"/>
    <col min="11994" max="11994" width="9.42578125" style="2" customWidth="1"/>
    <col min="11995" max="11995" width="17" style="2" customWidth="1"/>
    <col min="11996" max="11996" width="18.42578125" style="2" customWidth="1"/>
    <col min="11997" max="11997" width="17" style="2" customWidth="1"/>
    <col min="11998" max="11998" width="18.42578125" style="2" customWidth="1"/>
    <col min="11999" max="11999" width="12.5703125" style="2" customWidth="1"/>
    <col min="12000" max="12000" width="13.42578125" style="2" bestFit="1" customWidth="1"/>
    <col min="12001" max="12001" width="14.42578125" style="2" bestFit="1" customWidth="1"/>
    <col min="12002" max="12245" width="8.85546875" style="2"/>
    <col min="12246" max="12246" width="3.42578125" style="2" customWidth="1"/>
    <col min="12247" max="12247" width="3" style="2" customWidth="1"/>
    <col min="12248" max="12248" width="4" style="2" customWidth="1"/>
    <col min="12249" max="12249" width="28.5703125" style="2" customWidth="1"/>
    <col min="12250" max="12250" width="9.42578125" style="2" customWidth="1"/>
    <col min="12251" max="12251" width="17" style="2" customWidth="1"/>
    <col min="12252" max="12252" width="18.42578125" style="2" customWidth="1"/>
    <col min="12253" max="12253" width="17" style="2" customWidth="1"/>
    <col min="12254" max="12254" width="18.42578125" style="2" customWidth="1"/>
    <col min="12255" max="12255" width="12.5703125" style="2" customWidth="1"/>
    <col min="12256" max="12256" width="13.42578125" style="2" bestFit="1" customWidth="1"/>
    <col min="12257" max="12257" width="14.42578125" style="2" bestFit="1" customWidth="1"/>
    <col min="12258" max="12501" width="8.85546875" style="2"/>
    <col min="12502" max="12502" width="3.42578125" style="2" customWidth="1"/>
    <col min="12503" max="12503" width="3" style="2" customWidth="1"/>
    <col min="12504" max="12504" width="4" style="2" customWidth="1"/>
    <col min="12505" max="12505" width="28.5703125" style="2" customWidth="1"/>
    <col min="12506" max="12506" width="9.42578125" style="2" customWidth="1"/>
    <col min="12507" max="12507" width="17" style="2" customWidth="1"/>
    <col min="12508" max="12508" width="18.42578125" style="2" customWidth="1"/>
    <col min="12509" max="12509" width="17" style="2" customWidth="1"/>
    <col min="12510" max="12510" width="18.42578125" style="2" customWidth="1"/>
    <col min="12511" max="12511" width="12.5703125" style="2" customWidth="1"/>
    <col min="12512" max="12512" width="13.42578125" style="2" bestFit="1" customWidth="1"/>
    <col min="12513" max="12513" width="14.42578125" style="2" bestFit="1" customWidth="1"/>
    <col min="12514" max="12757" width="8.85546875" style="2"/>
    <col min="12758" max="12758" width="3.42578125" style="2" customWidth="1"/>
    <col min="12759" max="12759" width="3" style="2" customWidth="1"/>
    <col min="12760" max="12760" width="4" style="2" customWidth="1"/>
    <col min="12761" max="12761" width="28.5703125" style="2" customWidth="1"/>
    <col min="12762" max="12762" width="9.42578125" style="2" customWidth="1"/>
    <col min="12763" max="12763" width="17" style="2" customWidth="1"/>
    <col min="12764" max="12764" width="18.42578125" style="2" customWidth="1"/>
    <col min="12765" max="12765" width="17" style="2" customWidth="1"/>
    <col min="12766" max="12766" width="18.42578125" style="2" customWidth="1"/>
    <col min="12767" max="12767" width="12.5703125" style="2" customWidth="1"/>
    <col min="12768" max="12768" width="13.42578125" style="2" bestFit="1" customWidth="1"/>
    <col min="12769" max="12769" width="14.42578125" style="2" bestFit="1" customWidth="1"/>
    <col min="12770" max="13013" width="8.85546875" style="2"/>
    <col min="13014" max="13014" width="3.42578125" style="2" customWidth="1"/>
    <col min="13015" max="13015" width="3" style="2" customWidth="1"/>
    <col min="13016" max="13016" width="4" style="2" customWidth="1"/>
    <col min="13017" max="13017" width="28.5703125" style="2" customWidth="1"/>
    <col min="13018" max="13018" width="9.42578125" style="2" customWidth="1"/>
    <col min="13019" max="13019" width="17" style="2" customWidth="1"/>
    <col min="13020" max="13020" width="18.42578125" style="2" customWidth="1"/>
    <col min="13021" max="13021" width="17" style="2" customWidth="1"/>
    <col min="13022" max="13022" width="18.42578125" style="2" customWidth="1"/>
    <col min="13023" max="13023" width="12.5703125" style="2" customWidth="1"/>
    <col min="13024" max="13024" width="13.42578125" style="2" bestFit="1" customWidth="1"/>
    <col min="13025" max="13025" width="14.42578125" style="2" bestFit="1" customWidth="1"/>
    <col min="13026" max="13269" width="8.85546875" style="2"/>
    <col min="13270" max="13270" width="3.42578125" style="2" customWidth="1"/>
    <col min="13271" max="13271" width="3" style="2" customWidth="1"/>
    <col min="13272" max="13272" width="4" style="2" customWidth="1"/>
    <col min="13273" max="13273" width="28.5703125" style="2" customWidth="1"/>
    <col min="13274" max="13274" width="9.42578125" style="2" customWidth="1"/>
    <col min="13275" max="13275" width="17" style="2" customWidth="1"/>
    <col min="13276" max="13276" width="18.42578125" style="2" customWidth="1"/>
    <col min="13277" max="13277" width="17" style="2" customWidth="1"/>
    <col min="13278" max="13278" width="18.42578125" style="2" customWidth="1"/>
    <col min="13279" max="13279" width="12.5703125" style="2" customWidth="1"/>
    <col min="13280" max="13280" width="13.42578125" style="2" bestFit="1" customWidth="1"/>
    <col min="13281" max="13281" width="14.42578125" style="2" bestFit="1" customWidth="1"/>
    <col min="13282" max="13525" width="8.85546875" style="2"/>
    <col min="13526" max="13526" width="3.42578125" style="2" customWidth="1"/>
    <col min="13527" max="13527" width="3" style="2" customWidth="1"/>
    <col min="13528" max="13528" width="4" style="2" customWidth="1"/>
    <col min="13529" max="13529" width="28.5703125" style="2" customWidth="1"/>
    <col min="13530" max="13530" width="9.42578125" style="2" customWidth="1"/>
    <col min="13531" max="13531" width="17" style="2" customWidth="1"/>
    <col min="13532" max="13532" width="18.42578125" style="2" customWidth="1"/>
    <col min="13533" max="13533" width="17" style="2" customWidth="1"/>
    <col min="13534" max="13534" width="18.42578125" style="2" customWidth="1"/>
    <col min="13535" max="13535" width="12.5703125" style="2" customWidth="1"/>
    <col min="13536" max="13536" width="13.42578125" style="2" bestFit="1" customWidth="1"/>
    <col min="13537" max="13537" width="14.42578125" style="2" bestFit="1" customWidth="1"/>
    <col min="13538" max="13781" width="8.85546875" style="2"/>
    <col min="13782" max="13782" width="3.42578125" style="2" customWidth="1"/>
    <col min="13783" max="13783" width="3" style="2" customWidth="1"/>
    <col min="13784" max="13784" width="4" style="2" customWidth="1"/>
    <col min="13785" max="13785" width="28.5703125" style="2" customWidth="1"/>
    <col min="13786" max="13786" width="9.42578125" style="2" customWidth="1"/>
    <col min="13787" max="13787" width="17" style="2" customWidth="1"/>
    <col min="13788" max="13788" width="18.42578125" style="2" customWidth="1"/>
    <col min="13789" max="13789" width="17" style="2" customWidth="1"/>
    <col min="13790" max="13790" width="18.42578125" style="2" customWidth="1"/>
    <col min="13791" max="13791" width="12.5703125" style="2" customWidth="1"/>
    <col min="13792" max="13792" width="13.42578125" style="2" bestFit="1" customWidth="1"/>
    <col min="13793" max="13793" width="14.42578125" style="2" bestFit="1" customWidth="1"/>
    <col min="13794" max="14037" width="8.85546875" style="2"/>
    <col min="14038" max="14038" width="3.42578125" style="2" customWidth="1"/>
    <col min="14039" max="14039" width="3" style="2" customWidth="1"/>
    <col min="14040" max="14040" width="4" style="2" customWidth="1"/>
    <col min="14041" max="14041" width="28.5703125" style="2" customWidth="1"/>
    <col min="14042" max="14042" width="9.42578125" style="2" customWidth="1"/>
    <col min="14043" max="14043" width="17" style="2" customWidth="1"/>
    <col min="14044" max="14044" width="18.42578125" style="2" customWidth="1"/>
    <col min="14045" max="14045" width="17" style="2" customWidth="1"/>
    <col min="14046" max="14046" width="18.42578125" style="2" customWidth="1"/>
    <col min="14047" max="14047" width="12.5703125" style="2" customWidth="1"/>
    <col min="14048" max="14048" width="13.42578125" style="2" bestFit="1" customWidth="1"/>
    <col min="14049" max="14049" width="14.42578125" style="2" bestFit="1" customWidth="1"/>
    <col min="14050" max="14293" width="8.85546875" style="2"/>
    <col min="14294" max="14294" width="3.42578125" style="2" customWidth="1"/>
    <col min="14295" max="14295" width="3" style="2" customWidth="1"/>
    <col min="14296" max="14296" width="4" style="2" customWidth="1"/>
    <col min="14297" max="14297" width="28.5703125" style="2" customWidth="1"/>
    <col min="14298" max="14298" width="9.42578125" style="2" customWidth="1"/>
    <col min="14299" max="14299" width="17" style="2" customWidth="1"/>
    <col min="14300" max="14300" width="18.42578125" style="2" customWidth="1"/>
    <col min="14301" max="14301" width="17" style="2" customWidth="1"/>
    <col min="14302" max="14302" width="18.42578125" style="2" customWidth="1"/>
    <col min="14303" max="14303" width="12.5703125" style="2" customWidth="1"/>
    <col min="14304" max="14304" width="13.42578125" style="2" bestFit="1" customWidth="1"/>
    <col min="14305" max="14305" width="14.42578125" style="2" bestFit="1" customWidth="1"/>
    <col min="14306" max="14549" width="8.85546875" style="2"/>
    <col min="14550" max="14550" width="3.42578125" style="2" customWidth="1"/>
    <col min="14551" max="14551" width="3" style="2" customWidth="1"/>
    <col min="14552" max="14552" width="4" style="2" customWidth="1"/>
    <col min="14553" max="14553" width="28.5703125" style="2" customWidth="1"/>
    <col min="14554" max="14554" width="9.42578125" style="2" customWidth="1"/>
    <col min="14555" max="14555" width="17" style="2" customWidth="1"/>
    <col min="14556" max="14556" width="18.42578125" style="2" customWidth="1"/>
    <col min="14557" max="14557" width="17" style="2" customWidth="1"/>
    <col min="14558" max="14558" width="18.42578125" style="2" customWidth="1"/>
    <col min="14559" max="14559" width="12.5703125" style="2" customWidth="1"/>
    <col min="14560" max="14560" width="13.42578125" style="2" bestFit="1" customWidth="1"/>
    <col min="14561" max="14561" width="14.42578125" style="2" bestFit="1" customWidth="1"/>
    <col min="14562" max="14805" width="8.85546875" style="2"/>
    <col min="14806" max="14806" width="3.42578125" style="2" customWidth="1"/>
    <col min="14807" max="14807" width="3" style="2" customWidth="1"/>
    <col min="14808" max="14808" width="4" style="2" customWidth="1"/>
    <col min="14809" max="14809" width="28.5703125" style="2" customWidth="1"/>
    <col min="14810" max="14810" width="9.42578125" style="2" customWidth="1"/>
    <col min="14811" max="14811" width="17" style="2" customWidth="1"/>
    <col min="14812" max="14812" width="18.42578125" style="2" customWidth="1"/>
    <col min="14813" max="14813" width="17" style="2" customWidth="1"/>
    <col min="14814" max="14814" width="18.42578125" style="2" customWidth="1"/>
    <col min="14815" max="14815" width="12.5703125" style="2" customWidth="1"/>
    <col min="14816" max="14816" width="13.42578125" style="2" bestFit="1" customWidth="1"/>
    <col min="14817" max="14817" width="14.42578125" style="2" bestFit="1" customWidth="1"/>
    <col min="14818" max="15061" width="8.85546875" style="2"/>
    <col min="15062" max="15062" width="3.42578125" style="2" customWidth="1"/>
    <col min="15063" max="15063" width="3" style="2" customWidth="1"/>
    <col min="15064" max="15064" width="4" style="2" customWidth="1"/>
    <col min="15065" max="15065" width="28.5703125" style="2" customWidth="1"/>
    <col min="15066" max="15066" width="9.42578125" style="2" customWidth="1"/>
    <col min="15067" max="15067" width="17" style="2" customWidth="1"/>
    <col min="15068" max="15068" width="18.42578125" style="2" customWidth="1"/>
    <col min="15069" max="15069" width="17" style="2" customWidth="1"/>
    <col min="15070" max="15070" width="18.42578125" style="2" customWidth="1"/>
    <col min="15071" max="15071" width="12.5703125" style="2" customWidth="1"/>
    <col min="15072" max="15072" width="13.42578125" style="2" bestFit="1" customWidth="1"/>
    <col min="15073" max="15073" width="14.42578125" style="2" bestFit="1" customWidth="1"/>
    <col min="15074" max="15317" width="8.85546875" style="2"/>
    <col min="15318" max="15318" width="3.42578125" style="2" customWidth="1"/>
    <col min="15319" max="15319" width="3" style="2" customWidth="1"/>
    <col min="15320" max="15320" width="4" style="2" customWidth="1"/>
    <col min="15321" max="15321" width="28.5703125" style="2" customWidth="1"/>
    <col min="15322" max="15322" width="9.42578125" style="2" customWidth="1"/>
    <col min="15323" max="15323" width="17" style="2" customWidth="1"/>
    <col min="15324" max="15324" width="18.42578125" style="2" customWidth="1"/>
    <col min="15325" max="15325" width="17" style="2" customWidth="1"/>
    <col min="15326" max="15326" width="18.42578125" style="2" customWidth="1"/>
    <col min="15327" max="15327" width="12.5703125" style="2" customWidth="1"/>
    <col min="15328" max="15328" width="13.42578125" style="2" bestFit="1" customWidth="1"/>
    <col min="15329" max="15329" width="14.42578125" style="2" bestFit="1" customWidth="1"/>
    <col min="15330" max="15573" width="8.85546875" style="2"/>
    <col min="15574" max="15574" width="3.42578125" style="2" customWidth="1"/>
    <col min="15575" max="15575" width="3" style="2" customWidth="1"/>
    <col min="15576" max="15576" width="4" style="2" customWidth="1"/>
    <col min="15577" max="15577" width="28.5703125" style="2" customWidth="1"/>
    <col min="15578" max="15578" width="9.42578125" style="2" customWidth="1"/>
    <col min="15579" max="15579" width="17" style="2" customWidth="1"/>
    <col min="15580" max="15580" width="18.42578125" style="2" customWidth="1"/>
    <col min="15581" max="15581" width="17" style="2" customWidth="1"/>
    <col min="15582" max="15582" width="18.42578125" style="2" customWidth="1"/>
    <col min="15583" max="15583" width="12.5703125" style="2" customWidth="1"/>
    <col min="15584" max="15584" width="13.42578125" style="2" bestFit="1" customWidth="1"/>
    <col min="15585" max="15585" width="14.42578125" style="2" bestFit="1" customWidth="1"/>
    <col min="15586" max="15829" width="8.85546875" style="2"/>
    <col min="15830" max="15830" width="3.42578125" style="2" customWidth="1"/>
    <col min="15831" max="15831" width="3" style="2" customWidth="1"/>
    <col min="15832" max="15832" width="4" style="2" customWidth="1"/>
    <col min="15833" max="15833" width="28.5703125" style="2" customWidth="1"/>
    <col min="15834" max="15834" width="9.42578125" style="2" customWidth="1"/>
    <col min="15835" max="15835" width="17" style="2" customWidth="1"/>
    <col min="15836" max="15836" width="18.42578125" style="2" customWidth="1"/>
    <col min="15837" max="15837" width="17" style="2" customWidth="1"/>
    <col min="15838" max="15838" width="18.42578125" style="2" customWidth="1"/>
    <col min="15839" max="15839" width="12.5703125" style="2" customWidth="1"/>
    <col min="15840" max="15840" width="13.42578125" style="2" bestFit="1" customWidth="1"/>
    <col min="15841" max="15841" width="14.42578125" style="2" bestFit="1" customWidth="1"/>
    <col min="15842" max="16085" width="8.85546875" style="2"/>
    <col min="16086" max="16086" width="3.42578125" style="2" customWidth="1"/>
    <col min="16087" max="16087" width="3" style="2" customWidth="1"/>
    <col min="16088" max="16088" width="4" style="2" customWidth="1"/>
    <col min="16089" max="16089" width="28.5703125" style="2" customWidth="1"/>
    <col min="16090" max="16090" width="9.42578125" style="2" customWidth="1"/>
    <col min="16091" max="16091" width="17" style="2" customWidth="1"/>
    <col min="16092" max="16092" width="18.42578125" style="2" customWidth="1"/>
    <col min="16093" max="16093" width="17" style="2" customWidth="1"/>
    <col min="16094" max="16094" width="18.42578125" style="2" customWidth="1"/>
    <col min="16095" max="16095" width="12.5703125" style="2" customWidth="1"/>
    <col min="16096" max="16096" width="13.42578125" style="2" bestFit="1" customWidth="1"/>
    <col min="16097" max="16097" width="14.42578125" style="2" bestFit="1" customWidth="1"/>
    <col min="16098" max="16341" width="8.85546875" style="2"/>
    <col min="16342" max="16384" width="9.42578125" style="2" customWidth="1"/>
  </cols>
  <sheetData>
    <row r="1" spans="1:10" ht="23.1" customHeight="1">
      <c r="I1" s="9">
        <v>7</v>
      </c>
      <c r="J1" s="9"/>
    </row>
    <row r="2" spans="1:10" ht="23.1" customHeight="1">
      <c r="A2" s="207" t="str">
        <f>+'Page 4-6'!A47:J47</f>
        <v>บริษัท ซีเอ็มโอ จำกัด (มหาชน) และบริษัทย่อย</v>
      </c>
      <c r="B2" s="207"/>
      <c r="C2" s="207"/>
      <c r="D2" s="207"/>
      <c r="E2" s="207"/>
      <c r="F2" s="207"/>
      <c r="G2" s="207"/>
      <c r="H2" s="207"/>
      <c r="I2" s="207"/>
      <c r="J2" s="10"/>
    </row>
    <row r="3" spans="1:10" ht="23.1" customHeight="1">
      <c r="A3" s="206" t="s">
        <v>74</v>
      </c>
      <c r="B3" s="206"/>
      <c r="C3" s="206"/>
      <c r="D3" s="206"/>
      <c r="E3" s="206"/>
      <c r="F3" s="206"/>
      <c r="G3" s="206"/>
      <c r="H3" s="206"/>
      <c r="I3" s="206"/>
      <c r="J3" s="11"/>
    </row>
    <row r="4" spans="1:10" ht="23.1" customHeight="1">
      <c r="A4" s="206" t="s">
        <v>75</v>
      </c>
      <c r="B4" s="206"/>
      <c r="C4" s="206"/>
      <c r="D4" s="206"/>
      <c r="E4" s="206"/>
      <c r="F4" s="206"/>
      <c r="G4" s="206"/>
      <c r="H4" s="206"/>
      <c r="I4" s="206"/>
      <c r="J4" s="11"/>
    </row>
    <row r="5" spans="1:10" ht="23.1" customHeight="1">
      <c r="A5" s="4"/>
      <c r="B5" s="12"/>
      <c r="C5" s="12"/>
      <c r="D5" s="12"/>
      <c r="E5" s="12"/>
      <c r="F5" s="13"/>
      <c r="G5" s="13"/>
      <c r="H5" s="208" t="s">
        <v>3</v>
      </c>
      <c r="I5" s="208"/>
      <c r="J5" s="14"/>
    </row>
    <row r="6" spans="1:10" ht="23.1" customHeight="1">
      <c r="A6" s="118"/>
      <c r="B6" s="118"/>
      <c r="C6" s="118"/>
      <c r="D6" s="118"/>
      <c r="E6" s="118"/>
      <c r="F6" s="119" t="s">
        <v>4</v>
      </c>
      <c r="G6" s="119"/>
      <c r="H6" s="209" t="s">
        <v>5</v>
      </c>
      <c r="I6" s="209"/>
      <c r="J6" s="15"/>
    </row>
    <row r="7" spans="1:10" ht="23.1" customHeight="1">
      <c r="A7" s="16"/>
      <c r="B7" s="16"/>
      <c r="C7" s="16"/>
      <c r="D7" s="16"/>
      <c r="E7" s="17" t="s">
        <v>6</v>
      </c>
      <c r="F7" s="18">
        <v>2567</v>
      </c>
      <c r="G7" s="18">
        <v>2566</v>
      </c>
      <c r="H7" s="19">
        <v>2567</v>
      </c>
      <c r="I7" s="19">
        <v>2566</v>
      </c>
      <c r="J7" s="20"/>
    </row>
    <row r="8" spans="1:10" ht="23.1" customHeight="1">
      <c r="A8" s="12"/>
      <c r="B8" s="12"/>
      <c r="C8" s="12"/>
      <c r="D8" s="12"/>
      <c r="E8" s="11"/>
      <c r="F8" s="21"/>
      <c r="G8" s="21"/>
      <c r="H8" s="22"/>
      <c r="I8" s="22"/>
      <c r="J8" s="20"/>
    </row>
    <row r="9" spans="1:10" ht="23.1" customHeight="1">
      <c r="A9" s="2" t="s">
        <v>76</v>
      </c>
      <c r="D9" s="23"/>
      <c r="F9" s="24"/>
      <c r="G9" s="25"/>
      <c r="H9" s="3"/>
      <c r="J9" s="22"/>
    </row>
    <row r="10" spans="1:10" ht="23.1" customHeight="1">
      <c r="B10" s="2" t="s">
        <v>77</v>
      </c>
      <c r="D10" s="23"/>
      <c r="F10" s="26">
        <v>263002097</v>
      </c>
      <c r="G10" s="27">
        <v>314367886</v>
      </c>
      <c r="H10" s="26">
        <v>137866396</v>
      </c>
      <c r="I10" s="26">
        <v>115242057</v>
      </c>
    </row>
    <row r="11" spans="1:10" ht="23.1" customHeight="1">
      <c r="B11" s="29" t="s">
        <v>78</v>
      </c>
      <c r="D11" s="23"/>
      <c r="F11" s="26">
        <v>884494</v>
      </c>
      <c r="G11" s="27">
        <v>854241</v>
      </c>
      <c r="H11" s="26">
        <v>2380614</v>
      </c>
      <c r="I11" s="26">
        <v>5199114</v>
      </c>
      <c r="J11" s="28"/>
    </row>
    <row r="12" spans="1:10" ht="23.1" customHeight="1">
      <c r="B12" s="2" t="s">
        <v>79</v>
      </c>
      <c r="F12" s="27">
        <v>0</v>
      </c>
      <c r="G12" s="31">
        <v>0</v>
      </c>
      <c r="H12" s="26">
        <v>0</v>
      </c>
      <c r="I12" s="26">
        <v>3503416</v>
      </c>
      <c r="J12" s="30"/>
    </row>
    <row r="13" spans="1:10" ht="23.1" customHeight="1">
      <c r="C13" s="2" t="s">
        <v>80</v>
      </c>
      <c r="F13" s="32">
        <f t="shared" ref="F13:G13" si="0">SUM(F10:F12)</f>
        <v>263886591</v>
      </c>
      <c r="G13" s="32">
        <f t="shared" si="0"/>
        <v>315222127</v>
      </c>
      <c r="H13" s="32">
        <f>SUM(H10:H12)</f>
        <v>140247010</v>
      </c>
      <c r="I13" s="32">
        <f>SUM(I10:I12)</f>
        <v>123944587</v>
      </c>
      <c r="J13" s="28"/>
    </row>
    <row r="14" spans="1:10" ht="23.1" customHeight="1">
      <c r="A14" s="2" t="s">
        <v>81</v>
      </c>
      <c r="F14" s="27"/>
      <c r="G14" s="27"/>
      <c r="H14" s="30"/>
      <c r="I14" s="30"/>
      <c r="J14" s="28"/>
    </row>
    <row r="15" spans="1:10" ht="23.1" customHeight="1">
      <c r="B15" s="2" t="s">
        <v>82</v>
      </c>
      <c r="E15" s="2"/>
      <c r="F15" s="26">
        <v>218744867</v>
      </c>
      <c r="G15" s="26">
        <v>316150278</v>
      </c>
      <c r="H15" s="26">
        <v>121747256</v>
      </c>
      <c r="I15" s="26">
        <v>95545832</v>
      </c>
      <c r="J15" s="30"/>
    </row>
    <row r="16" spans="1:10" ht="23.1" customHeight="1">
      <c r="B16" s="2" t="s">
        <v>212</v>
      </c>
      <c r="F16" s="31">
        <v>8818554</v>
      </c>
      <c r="G16" s="31">
        <v>6138117</v>
      </c>
      <c r="H16" s="26">
        <v>4026825</v>
      </c>
      <c r="I16" s="26">
        <v>1968022</v>
      </c>
      <c r="J16" s="28"/>
    </row>
    <row r="17" spans="1:10" ht="23.1" customHeight="1">
      <c r="B17" s="2" t="s">
        <v>83</v>
      </c>
      <c r="E17" s="8"/>
      <c r="F17" s="26">
        <v>76974055</v>
      </c>
      <c r="G17" s="31">
        <v>65494840</v>
      </c>
      <c r="H17" s="26">
        <v>58486558</v>
      </c>
      <c r="I17" s="26">
        <v>41871407</v>
      </c>
      <c r="J17" s="28"/>
    </row>
    <row r="18" spans="1:10" ht="23.1" customHeight="1">
      <c r="B18" s="2" t="s">
        <v>84</v>
      </c>
      <c r="F18" s="26">
        <v>6059490</v>
      </c>
      <c r="G18" s="31">
        <v>6256950</v>
      </c>
      <c r="H18" s="26">
        <v>4600142</v>
      </c>
      <c r="I18" s="26">
        <v>4322373</v>
      </c>
      <c r="J18" s="28"/>
    </row>
    <row r="19" spans="1:10" ht="23.1" customHeight="1">
      <c r="C19" s="2" t="s">
        <v>85</v>
      </c>
      <c r="F19" s="32">
        <f t="shared" ref="F19:G19" si="1">SUM(F15:F18)</f>
        <v>310596966</v>
      </c>
      <c r="G19" s="32">
        <f t="shared" si="1"/>
        <v>394040185</v>
      </c>
      <c r="H19" s="32">
        <f>SUM(H15:H18)</f>
        <v>188860781</v>
      </c>
      <c r="I19" s="32">
        <f>SUM(I15:I18)</f>
        <v>143707634</v>
      </c>
      <c r="J19" s="30"/>
    </row>
    <row r="20" spans="1:10" ht="23.1" customHeight="1">
      <c r="A20" s="2" t="s">
        <v>181</v>
      </c>
      <c r="F20" s="33">
        <f t="shared" ref="F20:G20" si="2">+F13-F19</f>
        <v>-46710375</v>
      </c>
      <c r="G20" s="33">
        <f t="shared" si="2"/>
        <v>-78818058</v>
      </c>
      <c r="H20" s="33">
        <f>+H13-H19</f>
        <v>-48613771</v>
      </c>
      <c r="I20" s="33">
        <f>+I13-I19</f>
        <v>-19763047</v>
      </c>
    </row>
    <row r="21" spans="1:10" ht="23.1" customHeight="1">
      <c r="A21" s="2" t="s">
        <v>86</v>
      </c>
      <c r="E21" s="7">
        <v>19</v>
      </c>
      <c r="F21" s="31">
        <v>-425576</v>
      </c>
      <c r="G21" s="31">
        <v>-1699071</v>
      </c>
      <c r="H21" s="35">
        <v>0</v>
      </c>
      <c r="I21" s="53">
        <v>129871</v>
      </c>
    </row>
    <row r="22" spans="1:10" ht="23.1" customHeight="1">
      <c r="A22" s="2" t="s">
        <v>87</v>
      </c>
      <c r="F22" s="120">
        <f t="shared" ref="F22:G22" si="3">SUM(F20:F21)</f>
        <v>-47135951</v>
      </c>
      <c r="G22" s="120">
        <f t="shared" si="3"/>
        <v>-80517129</v>
      </c>
      <c r="H22" s="120">
        <f>SUM(H20:H21)</f>
        <v>-48613771</v>
      </c>
      <c r="I22" s="120">
        <f>SUM(I20:I21)</f>
        <v>-19633176</v>
      </c>
      <c r="J22" s="28"/>
    </row>
    <row r="23" spans="1:10" ht="23.1" customHeight="1">
      <c r="A23" s="29" t="s">
        <v>88</v>
      </c>
      <c r="B23" s="29"/>
      <c r="C23" s="29"/>
      <c r="D23" s="29"/>
      <c r="E23" s="36"/>
      <c r="F23" s="28"/>
      <c r="G23" s="28"/>
      <c r="H23" s="37"/>
      <c r="I23" s="28"/>
      <c r="J23" s="30"/>
    </row>
    <row r="24" spans="1:10" s="29" customFormat="1" ht="23.1" customHeight="1">
      <c r="A24" s="29" t="s">
        <v>89</v>
      </c>
      <c r="E24" s="36"/>
      <c r="F24" s="28"/>
      <c r="G24" s="28"/>
      <c r="H24" s="37"/>
      <c r="I24" s="28"/>
      <c r="J24" s="34"/>
    </row>
    <row r="25" spans="1:10" s="29" customFormat="1" ht="23.1" customHeight="1">
      <c r="B25" s="29" t="s">
        <v>90</v>
      </c>
      <c r="E25" s="36"/>
      <c r="F25" s="26">
        <v>-2094088</v>
      </c>
      <c r="G25" s="28">
        <v>0</v>
      </c>
      <c r="H25" s="37">
        <v>0</v>
      </c>
      <c r="I25" s="37">
        <v>0</v>
      </c>
      <c r="J25" s="35"/>
    </row>
    <row r="26" spans="1:10" s="29" customFormat="1" ht="23.1" customHeight="1" thickBot="1">
      <c r="A26" s="29" t="s">
        <v>190</v>
      </c>
      <c r="E26" s="36"/>
      <c r="F26" s="49">
        <f>SUM(F22:F25)</f>
        <v>-49230039</v>
      </c>
      <c r="G26" s="49">
        <f t="shared" ref="G26:I26" si="4">SUM(G22:G25)</f>
        <v>-80517129</v>
      </c>
      <c r="H26" s="49">
        <f t="shared" si="4"/>
        <v>-48613771</v>
      </c>
      <c r="I26" s="49">
        <f t="shared" si="4"/>
        <v>-19633176</v>
      </c>
      <c r="J26" s="30"/>
    </row>
    <row r="27" spans="1:10" s="29" customFormat="1" ht="23.1" customHeight="1" thickTop="1">
      <c r="E27" s="36"/>
      <c r="F27" s="36"/>
      <c r="G27" s="36"/>
      <c r="H27" s="36"/>
      <c r="I27" s="36"/>
      <c r="J27" s="28"/>
    </row>
    <row r="28" spans="1:10" ht="23.1" customHeight="1">
      <c r="A28" s="29" t="s">
        <v>209</v>
      </c>
      <c r="B28" s="29"/>
      <c r="C28" s="29"/>
      <c r="D28" s="29"/>
      <c r="E28" s="36"/>
      <c r="F28" s="30"/>
      <c r="G28" s="30"/>
      <c r="H28" s="38"/>
      <c r="I28" s="39"/>
      <c r="J28" s="29"/>
    </row>
    <row r="29" spans="1:10" ht="23.1" customHeight="1">
      <c r="A29" s="29"/>
      <c r="B29" s="29" t="s">
        <v>91</v>
      </c>
      <c r="C29" s="29"/>
      <c r="D29" s="29"/>
      <c r="E29" s="36"/>
      <c r="F29" s="27">
        <v>-48008281</v>
      </c>
      <c r="G29" s="27">
        <v>-83958180</v>
      </c>
      <c r="H29" s="40">
        <v>0</v>
      </c>
      <c r="I29" s="40">
        <v>0</v>
      </c>
    </row>
    <row r="30" spans="1:10" ht="23.1" customHeight="1">
      <c r="A30" s="29"/>
      <c r="B30" s="29" t="s">
        <v>92</v>
      </c>
      <c r="C30" s="29"/>
      <c r="D30" s="29"/>
      <c r="E30" s="36"/>
      <c r="F30" s="27">
        <v>872330</v>
      </c>
      <c r="G30" s="27">
        <v>3441051</v>
      </c>
      <c r="H30" s="40">
        <v>0</v>
      </c>
      <c r="I30" s="30">
        <v>0</v>
      </c>
    </row>
    <row r="31" spans="1:10" ht="23.1" customHeight="1" thickBot="1">
      <c r="A31" s="29"/>
      <c r="B31" s="29"/>
      <c r="C31" s="29"/>
      <c r="D31" s="29"/>
      <c r="E31" s="36"/>
      <c r="F31" s="50">
        <f>SUM(F29:F30)</f>
        <v>-47135951</v>
      </c>
      <c r="G31" s="50">
        <f>SUM(G29:G30)</f>
        <v>-80517129</v>
      </c>
      <c r="H31" s="50">
        <f t="shared" ref="H31:I31" si="5">SUM(H29:H30)</f>
        <v>0</v>
      </c>
      <c r="I31" s="50">
        <f t="shared" si="5"/>
        <v>0</v>
      </c>
    </row>
    <row r="32" spans="1:10" ht="23.1" customHeight="1" thickTop="1">
      <c r="A32" s="29"/>
      <c r="B32" s="29"/>
      <c r="C32" s="29"/>
      <c r="D32" s="29"/>
      <c r="E32" s="36"/>
      <c r="F32" s="30"/>
      <c r="G32" s="30"/>
      <c r="H32" s="30"/>
      <c r="I32" s="30"/>
    </row>
    <row r="33" spans="1:10" ht="23.1" customHeight="1">
      <c r="A33" s="29" t="s">
        <v>210</v>
      </c>
      <c r="B33" s="29"/>
      <c r="C33" s="29"/>
      <c r="D33" s="29"/>
      <c r="E33" s="36"/>
      <c r="F33" s="30"/>
      <c r="G33" s="30"/>
      <c r="H33" s="40"/>
      <c r="I33" s="30"/>
    </row>
    <row r="34" spans="1:10" ht="23.1" customHeight="1">
      <c r="A34" s="29"/>
      <c r="B34" s="29" t="s">
        <v>91</v>
      </c>
      <c r="C34" s="29"/>
      <c r="D34" s="29"/>
      <c r="E34" s="36"/>
      <c r="F34" s="27">
        <v>-49761242</v>
      </c>
      <c r="G34" s="27">
        <v>-83958180</v>
      </c>
      <c r="H34" s="40">
        <v>0</v>
      </c>
      <c r="I34" s="30">
        <v>0</v>
      </c>
    </row>
    <row r="35" spans="1:10" ht="23.1" customHeight="1">
      <c r="A35" s="29"/>
      <c r="B35" s="29" t="s">
        <v>92</v>
      </c>
      <c r="C35" s="29"/>
      <c r="D35" s="29"/>
      <c r="E35" s="36"/>
      <c r="F35" s="27">
        <v>531203</v>
      </c>
      <c r="G35" s="27">
        <v>3441051</v>
      </c>
      <c r="H35" s="40">
        <v>0</v>
      </c>
      <c r="I35" s="30">
        <v>0</v>
      </c>
    </row>
    <row r="36" spans="1:10" ht="23.1" customHeight="1" thickBot="1">
      <c r="A36" s="29"/>
      <c r="B36" s="29"/>
      <c r="C36" s="29"/>
      <c r="D36" s="29"/>
      <c r="E36" s="36"/>
      <c r="F36" s="50">
        <f>SUM(F34:F35)</f>
        <v>-49230039</v>
      </c>
      <c r="G36" s="50">
        <f t="shared" ref="G36:I36" si="6">SUM(G34:G35)</f>
        <v>-80517129</v>
      </c>
      <c r="H36" s="41">
        <f t="shared" si="6"/>
        <v>0</v>
      </c>
      <c r="I36" s="41">
        <f t="shared" si="6"/>
        <v>0</v>
      </c>
    </row>
    <row r="37" spans="1:10" ht="23.1" customHeight="1" thickTop="1">
      <c r="A37" s="29"/>
      <c r="B37" s="29"/>
      <c r="C37" s="29"/>
      <c r="D37" s="29"/>
      <c r="E37" s="36"/>
      <c r="F37" s="30"/>
      <c r="G37" s="30"/>
      <c r="H37" s="40"/>
      <c r="I37" s="30"/>
    </row>
    <row r="38" spans="1:10" ht="23.1" customHeight="1">
      <c r="A38" s="29" t="s">
        <v>93</v>
      </c>
      <c r="B38" s="29"/>
      <c r="C38" s="29"/>
      <c r="D38" s="29"/>
      <c r="E38" s="36"/>
      <c r="F38" s="30"/>
      <c r="G38" s="30"/>
      <c r="H38" s="40"/>
      <c r="I38" s="30"/>
    </row>
    <row r="39" spans="1:10" ht="23.1" customHeight="1">
      <c r="A39" s="29"/>
      <c r="B39" s="29" t="s">
        <v>94</v>
      </c>
      <c r="C39" s="29"/>
      <c r="D39" s="29"/>
      <c r="E39" s="7">
        <v>20</v>
      </c>
      <c r="F39" s="51">
        <f>+F26/F41</f>
        <v>-0.12588593305900758</v>
      </c>
      <c r="G39" s="51">
        <f>+G26/G41</f>
        <v>-0.28657583210510695</v>
      </c>
      <c r="H39" s="51">
        <f>+H26/H41</f>
        <v>-0.12431007665567609</v>
      </c>
      <c r="I39" s="51">
        <f>+I26/I41</f>
        <v>-6.9878221180315753E-2</v>
      </c>
    </row>
    <row r="40" spans="1:10" ht="22.5" customHeight="1">
      <c r="A40" s="29"/>
      <c r="B40" s="29"/>
      <c r="C40" s="29"/>
      <c r="D40" s="29"/>
      <c r="F40" s="51"/>
      <c r="G40" s="51"/>
      <c r="H40" s="51"/>
      <c r="I40" s="51"/>
    </row>
    <row r="41" spans="1:10" ht="23.1" customHeight="1">
      <c r="A41" s="29" t="s">
        <v>95</v>
      </c>
      <c r="B41" s="29"/>
      <c r="C41" s="29"/>
      <c r="D41" s="29"/>
      <c r="E41" s="36"/>
      <c r="F41" s="42">
        <v>391068627</v>
      </c>
      <c r="G41" s="42">
        <v>280962733</v>
      </c>
      <c r="H41" s="42">
        <v>391068627</v>
      </c>
      <c r="I41" s="42">
        <v>280962733</v>
      </c>
      <c r="J41" s="43"/>
    </row>
    <row r="42" spans="1:10" ht="23.1" customHeight="1">
      <c r="A42" s="29"/>
      <c r="B42" s="29"/>
      <c r="C42" s="29"/>
      <c r="D42" s="29"/>
      <c r="E42" s="36"/>
      <c r="F42" s="26"/>
      <c r="G42" s="26"/>
      <c r="H42" s="42"/>
      <c r="I42" s="26"/>
      <c r="J42" s="44"/>
    </row>
    <row r="43" spans="1:10" ht="23.1" customHeight="1">
      <c r="A43" s="29"/>
      <c r="B43" s="29"/>
      <c r="C43" s="29"/>
      <c r="D43" s="29"/>
      <c r="E43" s="36"/>
      <c r="F43" s="26"/>
      <c r="G43" s="26"/>
      <c r="H43" s="42"/>
      <c r="I43" s="5" t="s">
        <v>9</v>
      </c>
      <c r="J43" s="45"/>
    </row>
    <row r="44" spans="1:10" ht="23.1" customHeight="1">
      <c r="F44" s="26"/>
      <c r="G44" s="26"/>
      <c r="H44" s="46"/>
      <c r="I44" s="47"/>
      <c r="J44" s="48"/>
    </row>
    <row r="45" spans="1:10" ht="23.1" customHeight="1">
      <c r="A45" s="2" t="s">
        <v>33</v>
      </c>
      <c r="F45" s="26"/>
      <c r="G45" s="26"/>
      <c r="H45" s="46"/>
      <c r="I45" s="47"/>
      <c r="J45" s="47"/>
    </row>
    <row r="46" spans="1:10" ht="23.1" customHeight="1">
      <c r="J46" s="47"/>
    </row>
    <row r="47" spans="1:10" ht="23.1" customHeight="1">
      <c r="J47" s="47"/>
    </row>
    <row r="48" spans="1:10" ht="23.1" customHeight="1">
      <c r="J48" s="47"/>
    </row>
    <row r="49" spans="10:10" ht="23.1" customHeight="1">
      <c r="J49" s="47"/>
    </row>
  </sheetData>
  <mergeCells count="5">
    <mergeCell ref="A2:I2"/>
    <mergeCell ref="A3:I3"/>
    <mergeCell ref="A4:I4"/>
    <mergeCell ref="H5:I5"/>
    <mergeCell ref="H6:I6"/>
  </mergeCells>
  <pageMargins left="0.65" right="0.35" top="0.65" bottom="0.35" header="0" footer="0"/>
  <pageSetup paperSize="9" scale="7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66F48-63F1-45DE-BA13-B0152DF0B8A8}">
  <dimension ref="A1:O56"/>
  <sheetViews>
    <sheetView view="pageBreakPreview" topLeftCell="A7" zoomScale="70" zoomScaleNormal="80" zoomScaleSheetLayoutView="70" workbookViewId="0">
      <selection activeCell="C23" sqref="C23"/>
    </sheetView>
  </sheetViews>
  <sheetFormatPr defaultRowHeight="22.35" customHeight="1"/>
  <cols>
    <col min="1" max="1" width="34.85546875" style="55" customWidth="1"/>
    <col min="2" max="2" width="10.85546875" style="55" customWidth="1"/>
    <col min="3" max="3" width="15.42578125" style="55" customWidth="1"/>
    <col min="4" max="4" width="14.5703125" style="55" customWidth="1"/>
    <col min="5" max="5" width="14.140625" style="55" customWidth="1"/>
    <col min="6" max="6" width="18.42578125" style="55" customWidth="1"/>
    <col min="7" max="7" width="17" style="55" customWidth="1"/>
    <col min="8" max="8" width="15.140625" style="55" customWidth="1"/>
    <col min="9" max="9" width="15.5703125" style="55" customWidth="1"/>
    <col min="10" max="10" width="20" style="55" customWidth="1"/>
    <col min="11" max="11" width="16.5703125" style="55" bestFit="1" customWidth="1"/>
    <col min="12" max="12" width="16.140625" style="55" customWidth="1"/>
    <col min="13" max="13" width="14.5703125" style="55" customWidth="1"/>
    <col min="14" max="14" width="5.5703125" style="55" customWidth="1"/>
    <col min="15" max="15" width="10.140625" style="55" bestFit="1" customWidth="1"/>
    <col min="16" max="16" width="8.85546875" style="55"/>
    <col min="17" max="17" width="12.42578125" style="55" bestFit="1" customWidth="1"/>
    <col min="18" max="257" width="8.85546875" style="55"/>
    <col min="258" max="258" width="29.5703125" style="55" customWidth="1"/>
    <col min="259" max="259" width="6.42578125" style="55" customWidth="1"/>
    <col min="260" max="260" width="1.85546875" style="55" customWidth="1"/>
    <col min="261" max="261" width="11.42578125" style="55" customWidth="1"/>
    <col min="262" max="262" width="1.85546875" style="55" customWidth="1"/>
    <col min="263" max="263" width="12.140625" style="55" customWidth="1"/>
    <col min="264" max="264" width="1.85546875" style="55" customWidth="1"/>
    <col min="265" max="265" width="14.140625" style="55" customWidth="1"/>
    <col min="266" max="266" width="1.85546875" style="55" customWidth="1"/>
    <col min="267" max="267" width="11.42578125" style="55" customWidth="1"/>
    <col min="268" max="268" width="1.85546875" style="55" customWidth="1"/>
    <col min="269" max="269" width="11.42578125" style="55" customWidth="1"/>
    <col min="270" max="513" width="8.85546875" style="55"/>
    <col min="514" max="514" width="29.5703125" style="55" customWidth="1"/>
    <col min="515" max="515" width="6.42578125" style="55" customWidth="1"/>
    <col min="516" max="516" width="1.85546875" style="55" customWidth="1"/>
    <col min="517" max="517" width="11.42578125" style="55" customWidth="1"/>
    <col min="518" max="518" width="1.85546875" style="55" customWidth="1"/>
    <col min="519" max="519" width="12.140625" style="55" customWidth="1"/>
    <col min="520" max="520" width="1.85546875" style="55" customWidth="1"/>
    <col min="521" max="521" width="14.140625" style="55" customWidth="1"/>
    <col min="522" max="522" width="1.85546875" style="55" customWidth="1"/>
    <col min="523" max="523" width="11.42578125" style="55" customWidth="1"/>
    <col min="524" max="524" width="1.85546875" style="55" customWidth="1"/>
    <col min="525" max="525" width="11.42578125" style="55" customWidth="1"/>
    <col min="526" max="769" width="8.85546875" style="55"/>
    <col min="770" max="770" width="29.5703125" style="55" customWidth="1"/>
    <col min="771" max="771" width="6.42578125" style="55" customWidth="1"/>
    <col min="772" max="772" width="1.85546875" style="55" customWidth="1"/>
    <col min="773" max="773" width="11.42578125" style="55" customWidth="1"/>
    <col min="774" max="774" width="1.85546875" style="55" customWidth="1"/>
    <col min="775" max="775" width="12.140625" style="55" customWidth="1"/>
    <col min="776" max="776" width="1.85546875" style="55" customWidth="1"/>
    <col min="777" max="777" width="14.140625" style="55" customWidth="1"/>
    <col min="778" max="778" width="1.85546875" style="55" customWidth="1"/>
    <col min="779" max="779" width="11.42578125" style="55" customWidth="1"/>
    <col min="780" max="780" width="1.85546875" style="55" customWidth="1"/>
    <col min="781" max="781" width="11.42578125" style="55" customWidth="1"/>
    <col min="782" max="1025" width="8.85546875" style="55"/>
    <col min="1026" max="1026" width="29.5703125" style="55" customWidth="1"/>
    <col min="1027" max="1027" width="6.42578125" style="55" customWidth="1"/>
    <col min="1028" max="1028" width="1.85546875" style="55" customWidth="1"/>
    <col min="1029" max="1029" width="11.42578125" style="55" customWidth="1"/>
    <col min="1030" max="1030" width="1.85546875" style="55" customWidth="1"/>
    <col min="1031" max="1031" width="12.140625" style="55" customWidth="1"/>
    <col min="1032" max="1032" width="1.85546875" style="55" customWidth="1"/>
    <col min="1033" max="1033" width="14.140625" style="55" customWidth="1"/>
    <col min="1034" max="1034" width="1.85546875" style="55" customWidth="1"/>
    <col min="1035" max="1035" width="11.42578125" style="55" customWidth="1"/>
    <col min="1036" max="1036" width="1.85546875" style="55" customWidth="1"/>
    <col min="1037" max="1037" width="11.42578125" style="55" customWidth="1"/>
    <col min="1038" max="1281" width="8.85546875" style="55"/>
    <col min="1282" max="1282" width="29.5703125" style="55" customWidth="1"/>
    <col min="1283" max="1283" width="6.42578125" style="55" customWidth="1"/>
    <col min="1284" max="1284" width="1.85546875" style="55" customWidth="1"/>
    <col min="1285" max="1285" width="11.42578125" style="55" customWidth="1"/>
    <col min="1286" max="1286" width="1.85546875" style="55" customWidth="1"/>
    <col min="1287" max="1287" width="12.140625" style="55" customWidth="1"/>
    <col min="1288" max="1288" width="1.85546875" style="55" customWidth="1"/>
    <col min="1289" max="1289" width="14.140625" style="55" customWidth="1"/>
    <col min="1290" max="1290" width="1.85546875" style="55" customWidth="1"/>
    <col min="1291" max="1291" width="11.42578125" style="55" customWidth="1"/>
    <col min="1292" max="1292" width="1.85546875" style="55" customWidth="1"/>
    <col min="1293" max="1293" width="11.42578125" style="55" customWidth="1"/>
    <col min="1294" max="1537" width="8.85546875" style="55"/>
    <col min="1538" max="1538" width="29.5703125" style="55" customWidth="1"/>
    <col min="1539" max="1539" width="6.42578125" style="55" customWidth="1"/>
    <col min="1540" max="1540" width="1.85546875" style="55" customWidth="1"/>
    <col min="1541" max="1541" width="11.42578125" style="55" customWidth="1"/>
    <col min="1542" max="1542" width="1.85546875" style="55" customWidth="1"/>
    <col min="1543" max="1543" width="12.140625" style="55" customWidth="1"/>
    <col min="1544" max="1544" width="1.85546875" style="55" customWidth="1"/>
    <col min="1545" max="1545" width="14.140625" style="55" customWidth="1"/>
    <col min="1546" max="1546" width="1.85546875" style="55" customWidth="1"/>
    <col min="1547" max="1547" width="11.42578125" style="55" customWidth="1"/>
    <col min="1548" max="1548" width="1.85546875" style="55" customWidth="1"/>
    <col min="1549" max="1549" width="11.42578125" style="55" customWidth="1"/>
    <col min="1550" max="1793" width="8.85546875" style="55"/>
    <col min="1794" max="1794" width="29.5703125" style="55" customWidth="1"/>
    <col min="1795" max="1795" width="6.42578125" style="55" customWidth="1"/>
    <col min="1796" max="1796" width="1.85546875" style="55" customWidth="1"/>
    <col min="1797" max="1797" width="11.42578125" style="55" customWidth="1"/>
    <col min="1798" max="1798" width="1.85546875" style="55" customWidth="1"/>
    <col min="1799" max="1799" width="12.140625" style="55" customWidth="1"/>
    <col min="1800" max="1800" width="1.85546875" style="55" customWidth="1"/>
    <col min="1801" max="1801" width="14.140625" style="55" customWidth="1"/>
    <col min="1802" max="1802" width="1.85546875" style="55" customWidth="1"/>
    <col min="1803" max="1803" width="11.42578125" style="55" customWidth="1"/>
    <col min="1804" max="1804" width="1.85546875" style="55" customWidth="1"/>
    <col min="1805" max="1805" width="11.42578125" style="55" customWidth="1"/>
    <col min="1806" max="2049" width="8.85546875" style="55"/>
    <col min="2050" max="2050" width="29.5703125" style="55" customWidth="1"/>
    <col min="2051" max="2051" width="6.42578125" style="55" customWidth="1"/>
    <col min="2052" max="2052" width="1.85546875" style="55" customWidth="1"/>
    <col min="2053" max="2053" width="11.42578125" style="55" customWidth="1"/>
    <col min="2054" max="2054" width="1.85546875" style="55" customWidth="1"/>
    <col min="2055" max="2055" width="12.140625" style="55" customWidth="1"/>
    <col min="2056" max="2056" width="1.85546875" style="55" customWidth="1"/>
    <col min="2057" max="2057" width="14.140625" style="55" customWidth="1"/>
    <col min="2058" max="2058" width="1.85546875" style="55" customWidth="1"/>
    <col min="2059" max="2059" width="11.42578125" style="55" customWidth="1"/>
    <col min="2060" max="2060" width="1.85546875" style="55" customWidth="1"/>
    <col min="2061" max="2061" width="11.42578125" style="55" customWidth="1"/>
    <col min="2062" max="2305" width="8.85546875" style="55"/>
    <col min="2306" max="2306" width="29.5703125" style="55" customWidth="1"/>
    <col min="2307" max="2307" width="6.42578125" style="55" customWidth="1"/>
    <col min="2308" max="2308" width="1.85546875" style="55" customWidth="1"/>
    <col min="2309" max="2309" width="11.42578125" style="55" customWidth="1"/>
    <col min="2310" max="2310" width="1.85546875" style="55" customWidth="1"/>
    <col min="2311" max="2311" width="12.140625" style="55" customWidth="1"/>
    <col min="2312" max="2312" width="1.85546875" style="55" customWidth="1"/>
    <col min="2313" max="2313" width="14.140625" style="55" customWidth="1"/>
    <col min="2314" max="2314" width="1.85546875" style="55" customWidth="1"/>
    <col min="2315" max="2315" width="11.42578125" style="55" customWidth="1"/>
    <col min="2316" max="2316" width="1.85546875" style="55" customWidth="1"/>
    <col min="2317" max="2317" width="11.42578125" style="55" customWidth="1"/>
    <col min="2318" max="2561" width="8.85546875" style="55"/>
    <col min="2562" max="2562" width="29.5703125" style="55" customWidth="1"/>
    <col min="2563" max="2563" width="6.42578125" style="55" customWidth="1"/>
    <col min="2564" max="2564" width="1.85546875" style="55" customWidth="1"/>
    <col min="2565" max="2565" width="11.42578125" style="55" customWidth="1"/>
    <col min="2566" max="2566" width="1.85546875" style="55" customWidth="1"/>
    <col min="2567" max="2567" width="12.140625" style="55" customWidth="1"/>
    <col min="2568" max="2568" width="1.85546875" style="55" customWidth="1"/>
    <col min="2569" max="2569" width="14.140625" style="55" customWidth="1"/>
    <col min="2570" max="2570" width="1.85546875" style="55" customWidth="1"/>
    <col min="2571" max="2571" width="11.42578125" style="55" customWidth="1"/>
    <col min="2572" max="2572" width="1.85546875" style="55" customWidth="1"/>
    <col min="2573" max="2573" width="11.42578125" style="55" customWidth="1"/>
    <col min="2574" max="2817" width="8.85546875" style="55"/>
    <col min="2818" max="2818" width="29.5703125" style="55" customWidth="1"/>
    <col min="2819" max="2819" width="6.42578125" style="55" customWidth="1"/>
    <col min="2820" max="2820" width="1.85546875" style="55" customWidth="1"/>
    <col min="2821" max="2821" width="11.42578125" style="55" customWidth="1"/>
    <col min="2822" max="2822" width="1.85546875" style="55" customWidth="1"/>
    <col min="2823" max="2823" width="12.140625" style="55" customWidth="1"/>
    <col min="2824" max="2824" width="1.85546875" style="55" customWidth="1"/>
    <col min="2825" max="2825" width="14.140625" style="55" customWidth="1"/>
    <col min="2826" max="2826" width="1.85546875" style="55" customWidth="1"/>
    <col min="2827" max="2827" width="11.42578125" style="55" customWidth="1"/>
    <col min="2828" max="2828" width="1.85546875" style="55" customWidth="1"/>
    <col min="2829" max="2829" width="11.42578125" style="55" customWidth="1"/>
    <col min="2830" max="3073" width="8.85546875" style="55"/>
    <col min="3074" max="3074" width="29.5703125" style="55" customWidth="1"/>
    <col min="3075" max="3075" width="6.42578125" style="55" customWidth="1"/>
    <col min="3076" max="3076" width="1.85546875" style="55" customWidth="1"/>
    <col min="3077" max="3077" width="11.42578125" style="55" customWidth="1"/>
    <col min="3078" max="3078" width="1.85546875" style="55" customWidth="1"/>
    <col min="3079" max="3079" width="12.140625" style="55" customWidth="1"/>
    <col min="3080" max="3080" width="1.85546875" style="55" customWidth="1"/>
    <col min="3081" max="3081" width="14.140625" style="55" customWidth="1"/>
    <col min="3082" max="3082" width="1.85546875" style="55" customWidth="1"/>
    <col min="3083" max="3083" width="11.42578125" style="55" customWidth="1"/>
    <col min="3084" max="3084" width="1.85546875" style="55" customWidth="1"/>
    <col min="3085" max="3085" width="11.42578125" style="55" customWidth="1"/>
    <col min="3086" max="3329" width="8.85546875" style="55"/>
    <col min="3330" max="3330" width="29.5703125" style="55" customWidth="1"/>
    <col min="3331" max="3331" width="6.42578125" style="55" customWidth="1"/>
    <col min="3332" max="3332" width="1.85546875" style="55" customWidth="1"/>
    <col min="3333" max="3333" width="11.42578125" style="55" customWidth="1"/>
    <col min="3334" max="3334" width="1.85546875" style="55" customWidth="1"/>
    <col min="3335" max="3335" width="12.140625" style="55" customWidth="1"/>
    <col min="3336" max="3336" width="1.85546875" style="55" customWidth="1"/>
    <col min="3337" max="3337" width="14.140625" style="55" customWidth="1"/>
    <col min="3338" max="3338" width="1.85546875" style="55" customWidth="1"/>
    <col min="3339" max="3339" width="11.42578125" style="55" customWidth="1"/>
    <col min="3340" max="3340" width="1.85546875" style="55" customWidth="1"/>
    <col min="3341" max="3341" width="11.42578125" style="55" customWidth="1"/>
    <col min="3342" max="3585" width="8.85546875" style="55"/>
    <col min="3586" max="3586" width="29.5703125" style="55" customWidth="1"/>
    <col min="3587" max="3587" width="6.42578125" style="55" customWidth="1"/>
    <col min="3588" max="3588" width="1.85546875" style="55" customWidth="1"/>
    <col min="3589" max="3589" width="11.42578125" style="55" customWidth="1"/>
    <col min="3590" max="3590" width="1.85546875" style="55" customWidth="1"/>
    <col min="3591" max="3591" width="12.140625" style="55" customWidth="1"/>
    <col min="3592" max="3592" width="1.85546875" style="55" customWidth="1"/>
    <col min="3593" max="3593" width="14.140625" style="55" customWidth="1"/>
    <col min="3594" max="3594" width="1.85546875" style="55" customWidth="1"/>
    <col min="3595" max="3595" width="11.42578125" style="55" customWidth="1"/>
    <col min="3596" max="3596" width="1.85546875" style="55" customWidth="1"/>
    <col min="3597" max="3597" width="11.42578125" style="55" customWidth="1"/>
    <col min="3598" max="3841" width="8.85546875" style="55"/>
    <col min="3842" max="3842" width="29.5703125" style="55" customWidth="1"/>
    <col min="3843" max="3843" width="6.42578125" style="55" customWidth="1"/>
    <col min="3844" max="3844" width="1.85546875" style="55" customWidth="1"/>
    <col min="3845" max="3845" width="11.42578125" style="55" customWidth="1"/>
    <col min="3846" max="3846" width="1.85546875" style="55" customWidth="1"/>
    <col min="3847" max="3847" width="12.140625" style="55" customWidth="1"/>
    <col min="3848" max="3848" width="1.85546875" style="55" customWidth="1"/>
    <col min="3849" max="3849" width="14.140625" style="55" customWidth="1"/>
    <col min="3850" max="3850" width="1.85546875" style="55" customWidth="1"/>
    <col min="3851" max="3851" width="11.42578125" style="55" customWidth="1"/>
    <col min="3852" max="3852" width="1.85546875" style="55" customWidth="1"/>
    <col min="3853" max="3853" width="11.42578125" style="55" customWidth="1"/>
    <col min="3854" max="4097" width="8.85546875" style="55"/>
    <col min="4098" max="4098" width="29.5703125" style="55" customWidth="1"/>
    <col min="4099" max="4099" width="6.42578125" style="55" customWidth="1"/>
    <col min="4100" max="4100" width="1.85546875" style="55" customWidth="1"/>
    <col min="4101" max="4101" width="11.42578125" style="55" customWidth="1"/>
    <col min="4102" max="4102" width="1.85546875" style="55" customWidth="1"/>
    <col min="4103" max="4103" width="12.140625" style="55" customWidth="1"/>
    <col min="4104" max="4104" width="1.85546875" style="55" customWidth="1"/>
    <col min="4105" max="4105" width="14.140625" style="55" customWidth="1"/>
    <col min="4106" max="4106" width="1.85546875" style="55" customWidth="1"/>
    <col min="4107" max="4107" width="11.42578125" style="55" customWidth="1"/>
    <col min="4108" max="4108" width="1.85546875" style="55" customWidth="1"/>
    <col min="4109" max="4109" width="11.42578125" style="55" customWidth="1"/>
    <col min="4110" max="4353" width="8.85546875" style="55"/>
    <col min="4354" max="4354" width="29.5703125" style="55" customWidth="1"/>
    <col min="4355" max="4355" width="6.42578125" style="55" customWidth="1"/>
    <col min="4356" max="4356" width="1.85546875" style="55" customWidth="1"/>
    <col min="4357" max="4357" width="11.42578125" style="55" customWidth="1"/>
    <col min="4358" max="4358" width="1.85546875" style="55" customWidth="1"/>
    <col min="4359" max="4359" width="12.140625" style="55" customWidth="1"/>
    <col min="4360" max="4360" width="1.85546875" style="55" customWidth="1"/>
    <col min="4361" max="4361" width="14.140625" style="55" customWidth="1"/>
    <col min="4362" max="4362" width="1.85546875" style="55" customWidth="1"/>
    <col min="4363" max="4363" width="11.42578125" style="55" customWidth="1"/>
    <col min="4364" max="4364" width="1.85546875" style="55" customWidth="1"/>
    <col min="4365" max="4365" width="11.42578125" style="55" customWidth="1"/>
    <col min="4366" max="4609" width="8.85546875" style="55"/>
    <col min="4610" max="4610" width="29.5703125" style="55" customWidth="1"/>
    <col min="4611" max="4611" width="6.42578125" style="55" customWidth="1"/>
    <col min="4612" max="4612" width="1.85546875" style="55" customWidth="1"/>
    <col min="4613" max="4613" width="11.42578125" style="55" customWidth="1"/>
    <col min="4614" max="4614" width="1.85546875" style="55" customWidth="1"/>
    <col min="4615" max="4615" width="12.140625" style="55" customWidth="1"/>
    <col min="4616" max="4616" width="1.85546875" style="55" customWidth="1"/>
    <col min="4617" max="4617" width="14.140625" style="55" customWidth="1"/>
    <col min="4618" max="4618" width="1.85546875" style="55" customWidth="1"/>
    <col min="4619" max="4619" width="11.42578125" style="55" customWidth="1"/>
    <col min="4620" max="4620" width="1.85546875" style="55" customWidth="1"/>
    <col min="4621" max="4621" width="11.42578125" style="55" customWidth="1"/>
    <col min="4622" max="4865" width="8.85546875" style="55"/>
    <col min="4866" max="4866" width="29.5703125" style="55" customWidth="1"/>
    <col min="4867" max="4867" width="6.42578125" style="55" customWidth="1"/>
    <col min="4868" max="4868" width="1.85546875" style="55" customWidth="1"/>
    <col min="4869" max="4869" width="11.42578125" style="55" customWidth="1"/>
    <col min="4870" max="4870" width="1.85546875" style="55" customWidth="1"/>
    <col min="4871" max="4871" width="12.140625" style="55" customWidth="1"/>
    <col min="4872" max="4872" width="1.85546875" style="55" customWidth="1"/>
    <col min="4873" max="4873" width="14.140625" style="55" customWidth="1"/>
    <col min="4874" max="4874" width="1.85546875" style="55" customWidth="1"/>
    <col min="4875" max="4875" width="11.42578125" style="55" customWidth="1"/>
    <col min="4876" max="4876" width="1.85546875" style="55" customWidth="1"/>
    <col min="4877" max="4877" width="11.42578125" style="55" customWidth="1"/>
    <col min="4878" max="5121" width="8.85546875" style="55"/>
    <col min="5122" max="5122" width="29.5703125" style="55" customWidth="1"/>
    <col min="5123" max="5123" width="6.42578125" style="55" customWidth="1"/>
    <col min="5124" max="5124" width="1.85546875" style="55" customWidth="1"/>
    <col min="5125" max="5125" width="11.42578125" style="55" customWidth="1"/>
    <col min="5126" max="5126" width="1.85546875" style="55" customWidth="1"/>
    <col min="5127" max="5127" width="12.140625" style="55" customWidth="1"/>
    <col min="5128" max="5128" width="1.85546875" style="55" customWidth="1"/>
    <col min="5129" max="5129" width="14.140625" style="55" customWidth="1"/>
    <col min="5130" max="5130" width="1.85546875" style="55" customWidth="1"/>
    <col min="5131" max="5131" width="11.42578125" style="55" customWidth="1"/>
    <col min="5132" max="5132" width="1.85546875" style="55" customWidth="1"/>
    <col min="5133" max="5133" width="11.42578125" style="55" customWidth="1"/>
    <col min="5134" max="5377" width="8.85546875" style="55"/>
    <col min="5378" max="5378" width="29.5703125" style="55" customWidth="1"/>
    <col min="5379" max="5379" width="6.42578125" style="55" customWidth="1"/>
    <col min="5380" max="5380" width="1.85546875" style="55" customWidth="1"/>
    <col min="5381" max="5381" width="11.42578125" style="55" customWidth="1"/>
    <col min="5382" max="5382" width="1.85546875" style="55" customWidth="1"/>
    <col min="5383" max="5383" width="12.140625" style="55" customWidth="1"/>
    <col min="5384" max="5384" width="1.85546875" style="55" customWidth="1"/>
    <col min="5385" max="5385" width="14.140625" style="55" customWidth="1"/>
    <col min="5386" max="5386" width="1.85546875" style="55" customWidth="1"/>
    <col min="5387" max="5387" width="11.42578125" style="55" customWidth="1"/>
    <col min="5388" max="5388" width="1.85546875" style="55" customWidth="1"/>
    <col min="5389" max="5389" width="11.42578125" style="55" customWidth="1"/>
    <col min="5390" max="5633" width="8.85546875" style="55"/>
    <col min="5634" max="5634" width="29.5703125" style="55" customWidth="1"/>
    <col min="5635" max="5635" width="6.42578125" style="55" customWidth="1"/>
    <col min="5636" max="5636" width="1.85546875" style="55" customWidth="1"/>
    <col min="5637" max="5637" width="11.42578125" style="55" customWidth="1"/>
    <col min="5638" max="5638" width="1.85546875" style="55" customWidth="1"/>
    <col min="5639" max="5639" width="12.140625" style="55" customWidth="1"/>
    <col min="5640" max="5640" width="1.85546875" style="55" customWidth="1"/>
    <col min="5641" max="5641" width="14.140625" style="55" customWidth="1"/>
    <col min="5642" max="5642" width="1.85546875" style="55" customWidth="1"/>
    <col min="5643" max="5643" width="11.42578125" style="55" customWidth="1"/>
    <col min="5644" max="5644" width="1.85546875" style="55" customWidth="1"/>
    <col min="5645" max="5645" width="11.42578125" style="55" customWidth="1"/>
    <col min="5646" max="5889" width="8.85546875" style="55"/>
    <col min="5890" max="5890" width="29.5703125" style="55" customWidth="1"/>
    <col min="5891" max="5891" width="6.42578125" style="55" customWidth="1"/>
    <col min="5892" max="5892" width="1.85546875" style="55" customWidth="1"/>
    <col min="5893" max="5893" width="11.42578125" style="55" customWidth="1"/>
    <col min="5894" max="5894" width="1.85546875" style="55" customWidth="1"/>
    <col min="5895" max="5895" width="12.140625" style="55" customWidth="1"/>
    <col min="5896" max="5896" width="1.85546875" style="55" customWidth="1"/>
    <col min="5897" max="5897" width="14.140625" style="55" customWidth="1"/>
    <col min="5898" max="5898" width="1.85546875" style="55" customWidth="1"/>
    <col min="5899" max="5899" width="11.42578125" style="55" customWidth="1"/>
    <col min="5900" max="5900" width="1.85546875" style="55" customWidth="1"/>
    <col min="5901" max="5901" width="11.42578125" style="55" customWidth="1"/>
    <col min="5902" max="6145" width="8.85546875" style="55"/>
    <col min="6146" max="6146" width="29.5703125" style="55" customWidth="1"/>
    <col min="6147" max="6147" width="6.42578125" style="55" customWidth="1"/>
    <col min="6148" max="6148" width="1.85546875" style="55" customWidth="1"/>
    <col min="6149" max="6149" width="11.42578125" style="55" customWidth="1"/>
    <col min="6150" max="6150" width="1.85546875" style="55" customWidth="1"/>
    <col min="6151" max="6151" width="12.140625" style="55" customWidth="1"/>
    <col min="6152" max="6152" width="1.85546875" style="55" customWidth="1"/>
    <col min="6153" max="6153" width="14.140625" style="55" customWidth="1"/>
    <col min="6154" max="6154" width="1.85546875" style="55" customWidth="1"/>
    <col min="6155" max="6155" width="11.42578125" style="55" customWidth="1"/>
    <col min="6156" max="6156" width="1.85546875" style="55" customWidth="1"/>
    <col min="6157" max="6157" width="11.42578125" style="55" customWidth="1"/>
    <col min="6158" max="6401" width="8.85546875" style="55"/>
    <col min="6402" max="6402" width="29.5703125" style="55" customWidth="1"/>
    <col min="6403" max="6403" width="6.42578125" style="55" customWidth="1"/>
    <col min="6404" max="6404" width="1.85546875" style="55" customWidth="1"/>
    <col min="6405" max="6405" width="11.42578125" style="55" customWidth="1"/>
    <col min="6406" max="6406" width="1.85546875" style="55" customWidth="1"/>
    <col min="6407" max="6407" width="12.140625" style="55" customWidth="1"/>
    <col min="6408" max="6408" width="1.85546875" style="55" customWidth="1"/>
    <col min="6409" max="6409" width="14.140625" style="55" customWidth="1"/>
    <col min="6410" max="6410" width="1.85546875" style="55" customWidth="1"/>
    <col min="6411" max="6411" width="11.42578125" style="55" customWidth="1"/>
    <col min="6412" max="6412" width="1.85546875" style="55" customWidth="1"/>
    <col min="6413" max="6413" width="11.42578125" style="55" customWidth="1"/>
    <col min="6414" max="6657" width="8.85546875" style="55"/>
    <col min="6658" max="6658" width="29.5703125" style="55" customWidth="1"/>
    <col min="6659" max="6659" width="6.42578125" style="55" customWidth="1"/>
    <col min="6660" max="6660" width="1.85546875" style="55" customWidth="1"/>
    <col min="6661" max="6661" width="11.42578125" style="55" customWidth="1"/>
    <col min="6662" max="6662" width="1.85546875" style="55" customWidth="1"/>
    <col min="6663" max="6663" width="12.140625" style="55" customWidth="1"/>
    <col min="6664" max="6664" width="1.85546875" style="55" customWidth="1"/>
    <col min="6665" max="6665" width="14.140625" style="55" customWidth="1"/>
    <col min="6666" max="6666" width="1.85546875" style="55" customWidth="1"/>
    <col min="6667" max="6667" width="11.42578125" style="55" customWidth="1"/>
    <col min="6668" max="6668" width="1.85546875" style="55" customWidth="1"/>
    <col min="6669" max="6669" width="11.42578125" style="55" customWidth="1"/>
    <col min="6670" max="6913" width="8.85546875" style="55"/>
    <col min="6914" max="6914" width="29.5703125" style="55" customWidth="1"/>
    <col min="6915" max="6915" width="6.42578125" style="55" customWidth="1"/>
    <col min="6916" max="6916" width="1.85546875" style="55" customWidth="1"/>
    <col min="6917" max="6917" width="11.42578125" style="55" customWidth="1"/>
    <col min="6918" max="6918" width="1.85546875" style="55" customWidth="1"/>
    <col min="6919" max="6919" width="12.140625" style="55" customWidth="1"/>
    <col min="6920" max="6920" width="1.85546875" style="55" customWidth="1"/>
    <col min="6921" max="6921" width="14.140625" style="55" customWidth="1"/>
    <col min="6922" max="6922" width="1.85546875" style="55" customWidth="1"/>
    <col min="6923" max="6923" width="11.42578125" style="55" customWidth="1"/>
    <col min="6924" max="6924" width="1.85546875" style="55" customWidth="1"/>
    <col min="6925" max="6925" width="11.42578125" style="55" customWidth="1"/>
    <col min="6926" max="7169" width="8.85546875" style="55"/>
    <col min="7170" max="7170" width="29.5703125" style="55" customWidth="1"/>
    <col min="7171" max="7171" width="6.42578125" style="55" customWidth="1"/>
    <col min="7172" max="7172" width="1.85546875" style="55" customWidth="1"/>
    <col min="7173" max="7173" width="11.42578125" style="55" customWidth="1"/>
    <col min="7174" max="7174" width="1.85546875" style="55" customWidth="1"/>
    <col min="7175" max="7175" width="12.140625" style="55" customWidth="1"/>
    <col min="7176" max="7176" width="1.85546875" style="55" customWidth="1"/>
    <col min="7177" max="7177" width="14.140625" style="55" customWidth="1"/>
    <col min="7178" max="7178" width="1.85546875" style="55" customWidth="1"/>
    <col min="7179" max="7179" width="11.42578125" style="55" customWidth="1"/>
    <col min="7180" max="7180" width="1.85546875" style="55" customWidth="1"/>
    <col min="7181" max="7181" width="11.42578125" style="55" customWidth="1"/>
    <col min="7182" max="7425" width="8.85546875" style="55"/>
    <col min="7426" max="7426" width="29.5703125" style="55" customWidth="1"/>
    <col min="7427" max="7427" width="6.42578125" style="55" customWidth="1"/>
    <col min="7428" max="7428" width="1.85546875" style="55" customWidth="1"/>
    <col min="7429" max="7429" width="11.42578125" style="55" customWidth="1"/>
    <col min="7430" max="7430" width="1.85546875" style="55" customWidth="1"/>
    <col min="7431" max="7431" width="12.140625" style="55" customWidth="1"/>
    <col min="7432" max="7432" width="1.85546875" style="55" customWidth="1"/>
    <col min="7433" max="7433" width="14.140625" style="55" customWidth="1"/>
    <col min="7434" max="7434" width="1.85546875" style="55" customWidth="1"/>
    <col min="7435" max="7435" width="11.42578125" style="55" customWidth="1"/>
    <col min="7436" max="7436" width="1.85546875" style="55" customWidth="1"/>
    <col min="7437" max="7437" width="11.42578125" style="55" customWidth="1"/>
    <col min="7438" max="7681" width="8.85546875" style="55"/>
    <col min="7682" max="7682" width="29.5703125" style="55" customWidth="1"/>
    <col min="7683" max="7683" width="6.42578125" style="55" customWidth="1"/>
    <col min="7684" max="7684" width="1.85546875" style="55" customWidth="1"/>
    <col min="7685" max="7685" width="11.42578125" style="55" customWidth="1"/>
    <col min="7686" max="7686" width="1.85546875" style="55" customWidth="1"/>
    <col min="7687" max="7687" width="12.140625" style="55" customWidth="1"/>
    <col min="7688" max="7688" width="1.85546875" style="55" customWidth="1"/>
    <col min="7689" max="7689" width="14.140625" style="55" customWidth="1"/>
    <col min="7690" max="7690" width="1.85546875" style="55" customWidth="1"/>
    <col min="7691" max="7691" width="11.42578125" style="55" customWidth="1"/>
    <col min="7692" max="7692" width="1.85546875" style="55" customWidth="1"/>
    <col min="7693" max="7693" width="11.42578125" style="55" customWidth="1"/>
    <col min="7694" max="7937" width="8.85546875" style="55"/>
    <col min="7938" max="7938" width="29.5703125" style="55" customWidth="1"/>
    <col min="7939" max="7939" width="6.42578125" style="55" customWidth="1"/>
    <col min="7940" max="7940" width="1.85546875" style="55" customWidth="1"/>
    <col min="7941" max="7941" width="11.42578125" style="55" customWidth="1"/>
    <col min="7942" max="7942" width="1.85546875" style="55" customWidth="1"/>
    <col min="7943" max="7943" width="12.140625" style="55" customWidth="1"/>
    <col min="7944" max="7944" width="1.85546875" style="55" customWidth="1"/>
    <col min="7945" max="7945" width="14.140625" style="55" customWidth="1"/>
    <col min="7946" max="7946" width="1.85546875" style="55" customWidth="1"/>
    <col min="7947" max="7947" width="11.42578125" style="55" customWidth="1"/>
    <col min="7948" max="7948" width="1.85546875" style="55" customWidth="1"/>
    <col min="7949" max="7949" width="11.42578125" style="55" customWidth="1"/>
    <col min="7950" max="8193" width="8.85546875" style="55"/>
    <col min="8194" max="8194" width="29.5703125" style="55" customWidth="1"/>
    <col min="8195" max="8195" width="6.42578125" style="55" customWidth="1"/>
    <col min="8196" max="8196" width="1.85546875" style="55" customWidth="1"/>
    <col min="8197" max="8197" width="11.42578125" style="55" customWidth="1"/>
    <col min="8198" max="8198" width="1.85546875" style="55" customWidth="1"/>
    <col min="8199" max="8199" width="12.140625" style="55" customWidth="1"/>
    <col min="8200" max="8200" width="1.85546875" style="55" customWidth="1"/>
    <col min="8201" max="8201" width="14.140625" style="55" customWidth="1"/>
    <col min="8202" max="8202" width="1.85546875" style="55" customWidth="1"/>
    <col min="8203" max="8203" width="11.42578125" style="55" customWidth="1"/>
    <col min="8204" max="8204" width="1.85546875" style="55" customWidth="1"/>
    <col min="8205" max="8205" width="11.42578125" style="55" customWidth="1"/>
    <col min="8206" max="8449" width="8.85546875" style="55"/>
    <col min="8450" max="8450" width="29.5703125" style="55" customWidth="1"/>
    <col min="8451" max="8451" width="6.42578125" style="55" customWidth="1"/>
    <col min="8452" max="8452" width="1.85546875" style="55" customWidth="1"/>
    <col min="8453" max="8453" width="11.42578125" style="55" customWidth="1"/>
    <col min="8454" max="8454" width="1.85546875" style="55" customWidth="1"/>
    <col min="8455" max="8455" width="12.140625" style="55" customWidth="1"/>
    <col min="8456" max="8456" width="1.85546875" style="55" customWidth="1"/>
    <col min="8457" max="8457" width="14.140625" style="55" customWidth="1"/>
    <col min="8458" max="8458" width="1.85546875" style="55" customWidth="1"/>
    <col min="8459" max="8459" width="11.42578125" style="55" customWidth="1"/>
    <col min="8460" max="8460" width="1.85546875" style="55" customWidth="1"/>
    <col min="8461" max="8461" width="11.42578125" style="55" customWidth="1"/>
    <col min="8462" max="8705" width="8.85546875" style="55"/>
    <col min="8706" max="8706" width="29.5703125" style="55" customWidth="1"/>
    <col min="8707" max="8707" width="6.42578125" style="55" customWidth="1"/>
    <col min="8708" max="8708" width="1.85546875" style="55" customWidth="1"/>
    <col min="8709" max="8709" width="11.42578125" style="55" customWidth="1"/>
    <col min="8710" max="8710" width="1.85546875" style="55" customWidth="1"/>
    <col min="8711" max="8711" width="12.140625" style="55" customWidth="1"/>
    <col min="8712" max="8712" width="1.85546875" style="55" customWidth="1"/>
    <col min="8713" max="8713" width="14.140625" style="55" customWidth="1"/>
    <col min="8714" max="8714" width="1.85546875" style="55" customWidth="1"/>
    <col min="8715" max="8715" width="11.42578125" style="55" customWidth="1"/>
    <col min="8716" max="8716" width="1.85546875" style="55" customWidth="1"/>
    <col min="8717" max="8717" width="11.42578125" style="55" customWidth="1"/>
    <col min="8718" max="8961" width="8.85546875" style="55"/>
    <col min="8962" max="8962" width="29.5703125" style="55" customWidth="1"/>
    <col min="8963" max="8963" width="6.42578125" style="55" customWidth="1"/>
    <col min="8964" max="8964" width="1.85546875" style="55" customWidth="1"/>
    <col min="8965" max="8965" width="11.42578125" style="55" customWidth="1"/>
    <col min="8966" max="8966" width="1.85546875" style="55" customWidth="1"/>
    <col min="8967" max="8967" width="12.140625" style="55" customWidth="1"/>
    <col min="8968" max="8968" width="1.85546875" style="55" customWidth="1"/>
    <col min="8969" max="8969" width="14.140625" style="55" customWidth="1"/>
    <col min="8970" max="8970" width="1.85546875" style="55" customWidth="1"/>
    <col min="8971" max="8971" width="11.42578125" style="55" customWidth="1"/>
    <col min="8972" max="8972" width="1.85546875" style="55" customWidth="1"/>
    <col min="8973" max="8973" width="11.42578125" style="55" customWidth="1"/>
    <col min="8974" max="9217" width="8.85546875" style="55"/>
    <col min="9218" max="9218" width="29.5703125" style="55" customWidth="1"/>
    <col min="9219" max="9219" width="6.42578125" style="55" customWidth="1"/>
    <col min="9220" max="9220" width="1.85546875" style="55" customWidth="1"/>
    <col min="9221" max="9221" width="11.42578125" style="55" customWidth="1"/>
    <col min="9222" max="9222" width="1.85546875" style="55" customWidth="1"/>
    <col min="9223" max="9223" width="12.140625" style="55" customWidth="1"/>
    <col min="9224" max="9224" width="1.85546875" style="55" customWidth="1"/>
    <col min="9225" max="9225" width="14.140625" style="55" customWidth="1"/>
    <col min="9226" max="9226" width="1.85546875" style="55" customWidth="1"/>
    <col min="9227" max="9227" width="11.42578125" style="55" customWidth="1"/>
    <col min="9228" max="9228" width="1.85546875" style="55" customWidth="1"/>
    <col min="9229" max="9229" width="11.42578125" style="55" customWidth="1"/>
    <col min="9230" max="9473" width="8.85546875" style="55"/>
    <col min="9474" max="9474" width="29.5703125" style="55" customWidth="1"/>
    <col min="9475" max="9475" width="6.42578125" style="55" customWidth="1"/>
    <col min="9476" max="9476" width="1.85546875" style="55" customWidth="1"/>
    <col min="9477" max="9477" width="11.42578125" style="55" customWidth="1"/>
    <col min="9478" max="9478" width="1.85546875" style="55" customWidth="1"/>
    <col min="9479" max="9479" width="12.140625" style="55" customWidth="1"/>
    <col min="9480" max="9480" width="1.85546875" style="55" customWidth="1"/>
    <col min="9481" max="9481" width="14.140625" style="55" customWidth="1"/>
    <col min="9482" max="9482" width="1.85546875" style="55" customWidth="1"/>
    <col min="9483" max="9483" width="11.42578125" style="55" customWidth="1"/>
    <col min="9484" max="9484" width="1.85546875" style="55" customWidth="1"/>
    <col min="9485" max="9485" width="11.42578125" style="55" customWidth="1"/>
    <col min="9486" max="9729" width="8.85546875" style="55"/>
    <col min="9730" max="9730" width="29.5703125" style="55" customWidth="1"/>
    <col min="9731" max="9731" width="6.42578125" style="55" customWidth="1"/>
    <col min="9732" max="9732" width="1.85546875" style="55" customWidth="1"/>
    <col min="9733" max="9733" width="11.42578125" style="55" customWidth="1"/>
    <col min="9734" max="9734" width="1.85546875" style="55" customWidth="1"/>
    <col min="9735" max="9735" width="12.140625" style="55" customWidth="1"/>
    <col min="9736" max="9736" width="1.85546875" style="55" customWidth="1"/>
    <col min="9737" max="9737" width="14.140625" style="55" customWidth="1"/>
    <col min="9738" max="9738" width="1.85546875" style="55" customWidth="1"/>
    <col min="9739" max="9739" width="11.42578125" style="55" customWidth="1"/>
    <col min="9740" max="9740" width="1.85546875" style="55" customWidth="1"/>
    <col min="9741" max="9741" width="11.42578125" style="55" customWidth="1"/>
    <col min="9742" max="9985" width="8.85546875" style="55"/>
    <col min="9986" max="9986" width="29.5703125" style="55" customWidth="1"/>
    <col min="9987" max="9987" width="6.42578125" style="55" customWidth="1"/>
    <col min="9988" max="9988" width="1.85546875" style="55" customWidth="1"/>
    <col min="9989" max="9989" width="11.42578125" style="55" customWidth="1"/>
    <col min="9990" max="9990" width="1.85546875" style="55" customWidth="1"/>
    <col min="9991" max="9991" width="12.140625" style="55" customWidth="1"/>
    <col min="9992" max="9992" width="1.85546875" style="55" customWidth="1"/>
    <col min="9993" max="9993" width="14.140625" style="55" customWidth="1"/>
    <col min="9994" max="9994" width="1.85546875" style="55" customWidth="1"/>
    <col min="9995" max="9995" width="11.42578125" style="55" customWidth="1"/>
    <col min="9996" max="9996" width="1.85546875" style="55" customWidth="1"/>
    <col min="9997" max="9997" width="11.42578125" style="55" customWidth="1"/>
    <col min="9998" max="10241" width="8.85546875" style="55"/>
    <col min="10242" max="10242" width="29.5703125" style="55" customWidth="1"/>
    <col min="10243" max="10243" width="6.42578125" style="55" customWidth="1"/>
    <col min="10244" max="10244" width="1.85546875" style="55" customWidth="1"/>
    <col min="10245" max="10245" width="11.42578125" style="55" customWidth="1"/>
    <col min="10246" max="10246" width="1.85546875" style="55" customWidth="1"/>
    <col min="10247" max="10247" width="12.140625" style="55" customWidth="1"/>
    <col min="10248" max="10248" width="1.85546875" style="55" customWidth="1"/>
    <col min="10249" max="10249" width="14.140625" style="55" customWidth="1"/>
    <col min="10250" max="10250" width="1.85546875" style="55" customWidth="1"/>
    <col min="10251" max="10251" width="11.42578125" style="55" customWidth="1"/>
    <col min="10252" max="10252" width="1.85546875" style="55" customWidth="1"/>
    <col min="10253" max="10253" width="11.42578125" style="55" customWidth="1"/>
    <col min="10254" max="10497" width="8.85546875" style="55"/>
    <col min="10498" max="10498" width="29.5703125" style="55" customWidth="1"/>
    <col min="10499" max="10499" width="6.42578125" style="55" customWidth="1"/>
    <col min="10500" max="10500" width="1.85546875" style="55" customWidth="1"/>
    <col min="10501" max="10501" width="11.42578125" style="55" customWidth="1"/>
    <col min="10502" max="10502" width="1.85546875" style="55" customWidth="1"/>
    <col min="10503" max="10503" width="12.140625" style="55" customWidth="1"/>
    <col min="10504" max="10504" width="1.85546875" style="55" customWidth="1"/>
    <col min="10505" max="10505" width="14.140625" style="55" customWidth="1"/>
    <col min="10506" max="10506" width="1.85546875" style="55" customWidth="1"/>
    <col min="10507" max="10507" width="11.42578125" style="55" customWidth="1"/>
    <col min="10508" max="10508" width="1.85546875" style="55" customWidth="1"/>
    <col min="10509" max="10509" width="11.42578125" style="55" customWidth="1"/>
    <col min="10510" max="10753" width="8.85546875" style="55"/>
    <col min="10754" max="10754" width="29.5703125" style="55" customWidth="1"/>
    <col min="10755" max="10755" width="6.42578125" style="55" customWidth="1"/>
    <col min="10756" max="10756" width="1.85546875" style="55" customWidth="1"/>
    <col min="10757" max="10757" width="11.42578125" style="55" customWidth="1"/>
    <col min="10758" max="10758" width="1.85546875" style="55" customWidth="1"/>
    <col min="10759" max="10759" width="12.140625" style="55" customWidth="1"/>
    <col min="10760" max="10760" width="1.85546875" style="55" customWidth="1"/>
    <col min="10761" max="10761" width="14.140625" style="55" customWidth="1"/>
    <col min="10762" max="10762" width="1.85546875" style="55" customWidth="1"/>
    <col min="10763" max="10763" width="11.42578125" style="55" customWidth="1"/>
    <col min="10764" max="10764" width="1.85546875" style="55" customWidth="1"/>
    <col min="10765" max="10765" width="11.42578125" style="55" customWidth="1"/>
    <col min="10766" max="11009" width="8.85546875" style="55"/>
    <col min="11010" max="11010" width="29.5703125" style="55" customWidth="1"/>
    <col min="11011" max="11011" width="6.42578125" style="55" customWidth="1"/>
    <col min="11012" max="11012" width="1.85546875" style="55" customWidth="1"/>
    <col min="11013" max="11013" width="11.42578125" style="55" customWidth="1"/>
    <col min="11014" max="11014" width="1.85546875" style="55" customWidth="1"/>
    <col min="11015" max="11015" width="12.140625" style="55" customWidth="1"/>
    <col min="11016" max="11016" width="1.85546875" style="55" customWidth="1"/>
    <col min="11017" max="11017" width="14.140625" style="55" customWidth="1"/>
    <col min="11018" max="11018" width="1.85546875" style="55" customWidth="1"/>
    <col min="11019" max="11019" width="11.42578125" style="55" customWidth="1"/>
    <col min="11020" max="11020" width="1.85546875" style="55" customWidth="1"/>
    <col min="11021" max="11021" width="11.42578125" style="55" customWidth="1"/>
    <col min="11022" max="11265" width="8.85546875" style="55"/>
    <col min="11266" max="11266" width="29.5703125" style="55" customWidth="1"/>
    <col min="11267" max="11267" width="6.42578125" style="55" customWidth="1"/>
    <col min="11268" max="11268" width="1.85546875" style="55" customWidth="1"/>
    <col min="11269" max="11269" width="11.42578125" style="55" customWidth="1"/>
    <col min="11270" max="11270" width="1.85546875" style="55" customWidth="1"/>
    <col min="11271" max="11271" width="12.140625" style="55" customWidth="1"/>
    <col min="11272" max="11272" width="1.85546875" style="55" customWidth="1"/>
    <col min="11273" max="11273" width="14.140625" style="55" customWidth="1"/>
    <col min="11274" max="11274" width="1.85546875" style="55" customWidth="1"/>
    <col min="11275" max="11275" width="11.42578125" style="55" customWidth="1"/>
    <col min="11276" max="11276" width="1.85546875" style="55" customWidth="1"/>
    <col min="11277" max="11277" width="11.42578125" style="55" customWidth="1"/>
    <col min="11278" max="11521" width="8.85546875" style="55"/>
    <col min="11522" max="11522" width="29.5703125" style="55" customWidth="1"/>
    <col min="11523" max="11523" width="6.42578125" style="55" customWidth="1"/>
    <col min="11524" max="11524" width="1.85546875" style="55" customWidth="1"/>
    <col min="11525" max="11525" width="11.42578125" style="55" customWidth="1"/>
    <col min="11526" max="11526" width="1.85546875" style="55" customWidth="1"/>
    <col min="11527" max="11527" width="12.140625" style="55" customWidth="1"/>
    <col min="11528" max="11528" width="1.85546875" style="55" customWidth="1"/>
    <col min="11529" max="11529" width="14.140625" style="55" customWidth="1"/>
    <col min="11530" max="11530" width="1.85546875" style="55" customWidth="1"/>
    <col min="11531" max="11531" width="11.42578125" style="55" customWidth="1"/>
    <col min="11532" max="11532" width="1.85546875" style="55" customWidth="1"/>
    <col min="11533" max="11533" width="11.42578125" style="55" customWidth="1"/>
    <col min="11534" max="11777" width="8.85546875" style="55"/>
    <col min="11778" max="11778" width="29.5703125" style="55" customWidth="1"/>
    <col min="11779" max="11779" width="6.42578125" style="55" customWidth="1"/>
    <col min="11780" max="11780" width="1.85546875" style="55" customWidth="1"/>
    <col min="11781" max="11781" width="11.42578125" style="55" customWidth="1"/>
    <col min="11782" max="11782" width="1.85546875" style="55" customWidth="1"/>
    <col min="11783" max="11783" width="12.140625" style="55" customWidth="1"/>
    <col min="11784" max="11784" width="1.85546875" style="55" customWidth="1"/>
    <col min="11785" max="11785" width="14.140625" style="55" customWidth="1"/>
    <col min="11786" max="11786" width="1.85546875" style="55" customWidth="1"/>
    <col min="11787" max="11787" width="11.42578125" style="55" customWidth="1"/>
    <col min="11788" max="11788" width="1.85546875" style="55" customWidth="1"/>
    <col min="11789" max="11789" width="11.42578125" style="55" customWidth="1"/>
    <col min="11790" max="12033" width="8.85546875" style="55"/>
    <col min="12034" max="12034" width="29.5703125" style="55" customWidth="1"/>
    <col min="12035" max="12035" width="6.42578125" style="55" customWidth="1"/>
    <col min="12036" max="12036" width="1.85546875" style="55" customWidth="1"/>
    <col min="12037" max="12037" width="11.42578125" style="55" customWidth="1"/>
    <col min="12038" max="12038" width="1.85546875" style="55" customWidth="1"/>
    <col min="12039" max="12039" width="12.140625" style="55" customWidth="1"/>
    <col min="12040" max="12040" width="1.85546875" style="55" customWidth="1"/>
    <col min="12041" max="12041" width="14.140625" style="55" customWidth="1"/>
    <col min="12042" max="12042" width="1.85546875" style="55" customWidth="1"/>
    <col min="12043" max="12043" width="11.42578125" style="55" customWidth="1"/>
    <col min="12044" max="12044" width="1.85546875" style="55" customWidth="1"/>
    <col min="12045" max="12045" width="11.42578125" style="55" customWidth="1"/>
    <col min="12046" max="12289" width="8.85546875" style="55"/>
    <col min="12290" max="12290" width="29.5703125" style="55" customWidth="1"/>
    <col min="12291" max="12291" width="6.42578125" style="55" customWidth="1"/>
    <col min="12292" max="12292" width="1.85546875" style="55" customWidth="1"/>
    <col min="12293" max="12293" width="11.42578125" style="55" customWidth="1"/>
    <col min="12294" max="12294" width="1.85546875" style="55" customWidth="1"/>
    <col min="12295" max="12295" width="12.140625" style="55" customWidth="1"/>
    <col min="12296" max="12296" width="1.85546875" style="55" customWidth="1"/>
    <col min="12297" max="12297" width="14.140625" style="55" customWidth="1"/>
    <col min="12298" max="12298" width="1.85546875" style="55" customWidth="1"/>
    <col min="12299" max="12299" width="11.42578125" style="55" customWidth="1"/>
    <col min="12300" max="12300" width="1.85546875" style="55" customWidth="1"/>
    <col min="12301" max="12301" width="11.42578125" style="55" customWidth="1"/>
    <col min="12302" max="12545" width="8.85546875" style="55"/>
    <col min="12546" max="12546" width="29.5703125" style="55" customWidth="1"/>
    <col min="12547" max="12547" width="6.42578125" style="55" customWidth="1"/>
    <col min="12548" max="12548" width="1.85546875" style="55" customWidth="1"/>
    <col min="12549" max="12549" width="11.42578125" style="55" customWidth="1"/>
    <col min="12550" max="12550" width="1.85546875" style="55" customWidth="1"/>
    <col min="12551" max="12551" width="12.140625" style="55" customWidth="1"/>
    <col min="12552" max="12552" width="1.85546875" style="55" customWidth="1"/>
    <col min="12553" max="12553" width="14.140625" style="55" customWidth="1"/>
    <col min="12554" max="12554" width="1.85546875" style="55" customWidth="1"/>
    <col min="12555" max="12555" width="11.42578125" style="55" customWidth="1"/>
    <col min="12556" max="12556" width="1.85546875" style="55" customWidth="1"/>
    <col min="12557" max="12557" width="11.42578125" style="55" customWidth="1"/>
    <col min="12558" max="12801" width="8.85546875" style="55"/>
    <col min="12802" max="12802" width="29.5703125" style="55" customWidth="1"/>
    <col min="12803" max="12803" width="6.42578125" style="55" customWidth="1"/>
    <col min="12804" max="12804" width="1.85546875" style="55" customWidth="1"/>
    <col min="12805" max="12805" width="11.42578125" style="55" customWidth="1"/>
    <col min="12806" max="12806" width="1.85546875" style="55" customWidth="1"/>
    <col min="12807" max="12807" width="12.140625" style="55" customWidth="1"/>
    <col min="12808" max="12808" width="1.85546875" style="55" customWidth="1"/>
    <col min="12809" max="12809" width="14.140625" style="55" customWidth="1"/>
    <col min="12810" max="12810" width="1.85546875" style="55" customWidth="1"/>
    <col min="12811" max="12811" width="11.42578125" style="55" customWidth="1"/>
    <col min="12812" max="12812" width="1.85546875" style="55" customWidth="1"/>
    <col min="12813" max="12813" width="11.42578125" style="55" customWidth="1"/>
    <col min="12814" max="13057" width="8.85546875" style="55"/>
    <col min="13058" max="13058" width="29.5703125" style="55" customWidth="1"/>
    <col min="13059" max="13059" width="6.42578125" style="55" customWidth="1"/>
    <col min="13060" max="13060" width="1.85546875" style="55" customWidth="1"/>
    <col min="13061" max="13061" width="11.42578125" style="55" customWidth="1"/>
    <col min="13062" max="13062" width="1.85546875" style="55" customWidth="1"/>
    <col min="13063" max="13063" width="12.140625" style="55" customWidth="1"/>
    <col min="13064" max="13064" width="1.85546875" style="55" customWidth="1"/>
    <col min="13065" max="13065" width="14.140625" style="55" customWidth="1"/>
    <col min="13066" max="13066" width="1.85546875" style="55" customWidth="1"/>
    <col min="13067" max="13067" width="11.42578125" style="55" customWidth="1"/>
    <col min="13068" max="13068" width="1.85546875" style="55" customWidth="1"/>
    <col min="13069" max="13069" width="11.42578125" style="55" customWidth="1"/>
    <col min="13070" max="13313" width="8.85546875" style="55"/>
    <col min="13314" max="13314" width="29.5703125" style="55" customWidth="1"/>
    <col min="13315" max="13315" width="6.42578125" style="55" customWidth="1"/>
    <col min="13316" max="13316" width="1.85546875" style="55" customWidth="1"/>
    <col min="13317" max="13317" width="11.42578125" style="55" customWidth="1"/>
    <col min="13318" max="13318" width="1.85546875" style="55" customWidth="1"/>
    <col min="13319" max="13319" width="12.140625" style="55" customWidth="1"/>
    <col min="13320" max="13320" width="1.85546875" style="55" customWidth="1"/>
    <col min="13321" max="13321" width="14.140625" style="55" customWidth="1"/>
    <col min="13322" max="13322" width="1.85546875" style="55" customWidth="1"/>
    <col min="13323" max="13323" width="11.42578125" style="55" customWidth="1"/>
    <col min="13324" max="13324" width="1.85546875" style="55" customWidth="1"/>
    <col min="13325" max="13325" width="11.42578125" style="55" customWidth="1"/>
    <col min="13326" max="13569" width="8.85546875" style="55"/>
    <col min="13570" max="13570" width="29.5703125" style="55" customWidth="1"/>
    <col min="13571" max="13571" width="6.42578125" style="55" customWidth="1"/>
    <col min="13572" max="13572" width="1.85546875" style="55" customWidth="1"/>
    <col min="13573" max="13573" width="11.42578125" style="55" customWidth="1"/>
    <col min="13574" max="13574" width="1.85546875" style="55" customWidth="1"/>
    <col min="13575" max="13575" width="12.140625" style="55" customWidth="1"/>
    <col min="13576" max="13576" width="1.85546875" style="55" customWidth="1"/>
    <col min="13577" max="13577" width="14.140625" style="55" customWidth="1"/>
    <col min="13578" max="13578" width="1.85546875" style="55" customWidth="1"/>
    <col min="13579" max="13579" width="11.42578125" style="55" customWidth="1"/>
    <col min="13580" max="13580" width="1.85546875" style="55" customWidth="1"/>
    <col min="13581" max="13581" width="11.42578125" style="55" customWidth="1"/>
    <col min="13582" max="13825" width="8.85546875" style="55"/>
    <col min="13826" max="13826" width="29.5703125" style="55" customWidth="1"/>
    <col min="13827" max="13827" width="6.42578125" style="55" customWidth="1"/>
    <col min="13828" max="13828" width="1.85546875" style="55" customWidth="1"/>
    <col min="13829" max="13829" width="11.42578125" style="55" customWidth="1"/>
    <col min="13830" max="13830" width="1.85546875" style="55" customWidth="1"/>
    <col min="13831" max="13831" width="12.140625" style="55" customWidth="1"/>
    <col min="13832" max="13832" width="1.85546875" style="55" customWidth="1"/>
    <col min="13833" max="13833" width="14.140625" style="55" customWidth="1"/>
    <col min="13834" max="13834" width="1.85546875" style="55" customWidth="1"/>
    <col min="13835" max="13835" width="11.42578125" style="55" customWidth="1"/>
    <col min="13836" max="13836" width="1.85546875" style="55" customWidth="1"/>
    <col min="13837" max="13837" width="11.42578125" style="55" customWidth="1"/>
    <col min="13838" max="14081" width="8.85546875" style="55"/>
    <col min="14082" max="14082" width="29.5703125" style="55" customWidth="1"/>
    <col min="14083" max="14083" width="6.42578125" style="55" customWidth="1"/>
    <col min="14084" max="14084" width="1.85546875" style="55" customWidth="1"/>
    <col min="14085" max="14085" width="11.42578125" style="55" customWidth="1"/>
    <col min="14086" max="14086" width="1.85546875" style="55" customWidth="1"/>
    <col min="14087" max="14087" width="12.140625" style="55" customWidth="1"/>
    <col min="14088" max="14088" width="1.85546875" style="55" customWidth="1"/>
    <col min="14089" max="14089" width="14.140625" style="55" customWidth="1"/>
    <col min="14090" max="14090" width="1.85546875" style="55" customWidth="1"/>
    <col min="14091" max="14091" width="11.42578125" style="55" customWidth="1"/>
    <col min="14092" max="14092" width="1.85546875" style="55" customWidth="1"/>
    <col min="14093" max="14093" width="11.42578125" style="55" customWidth="1"/>
    <col min="14094" max="14337" width="8.85546875" style="55"/>
    <col min="14338" max="14338" width="29.5703125" style="55" customWidth="1"/>
    <col min="14339" max="14339" width="6.42578125" style="55" customWidth="1"/>
    <col min="14340" max="14340" width="1.85546875" style="55" customWidth="1"/>
    <col min="14341" max="14341" width="11.42578125" style="55" customWidth="1"/>
    <col min="14342" max="14342" width="1.85546875" style="55" customWidth="1"/>
    <col min="14343" max="14343" width="12.140625" style="55" customWidth="1"/>
    <col min="14344" max="14344" width="1.85546875" style="55" customWidth="1"/>
    <col min="14345" max="14345" width="14.140625" style="55" customWidth="1"/>
    <col min="14346" max="14346" width="1.85546875" style="55" customWidth="1"/>
    <col min="14347" max="14347" width="11.42578125" style="55" customWidth="1"/>
    <col min="14348" max="14348" width="1.85546875" style="55" customWidth="1"/>
    <col min="14349" max="14349" width="11.42578125" style="55" customWidth="1"/>
    <col min="14350" max="14593" width="8.85546875" style="55"/>
    <col min="14594" max="14594" width="29.5703125" style="55" customWidth="1"/>
    <col min="14595" max="14595" width="6.42578125" style="55" customWidth="1"/>
    <col min="14596" max="14596" width="1.85546875" style="55" customWidth="1"/>
    <col min="14597" max="14597" width="11.42578125" style="55" customWidth="1"/>
    <col min="14598" max="14598" width="1.85546875" style="55" customWidth="1"/>
    <col min="14599" max="14599" width="12.140625" style="55" customWidth="1"/>
    <col min="14600" max="14600" width="1.85546875" style="55" customWidth="1"/>
    <col min="14601" max="14601" width="14.140625" style="55" customWidth="1"/>
    <col min="14602" max="14602" width="1.85546875" style="55" customWidth="1"/>
    <col min="14603" max="14603" width="11.42578125" style="55" customWidth="1"/>
    <col min="14604" max="14604" width="1.85546875" style="55" customWidth="1"/>
    <col min="14605" max="14605" width="11.42578125" style="55" customWidth="1"/>
    <col min="14606" max="14849" width="8.85546875" style="55"/>
    <col min="14850" max="14850" width="29.5703125" style="55" customWidth="1"/>
    <col min="14851" max="14851" width="6.42578125" style="55" customWidth="1"/>
    <col min="14852" max="14852" width="1.85546875" style="55" customWidth="1"/>
    <col min="14853" max="14853" width="11.42578125" style="55" customWidth="1"/>
    <col min="14854" max="14854" width="1.85546875" style="55" customWidth="1"/>
    <col min="14855" max="14855" width="12.140625" style="55" customWidth="1"/>
    <col min="14856" max="14856" width="1.85546875" style="55" customWidth="1"/>
    <col min="14857" max="14857" width="14.140625" style="55" customWidth="1"/>
    <col min="14858" max="14858" width="1.85546875" style="55" customWidth="1"/>
    <col min="14859" max="14859" width="11.42578125" style="55" customWidth="1"/>
    <col min="14860" max="14860" width="1.85546875" style="55" customWidth="1"/>
    <col min="14861" max="14861" width="11.42578125" style="55" customWidth="1"/>
    <col min="14862" max="15105" width="8.85546875" style="55"/>
    <col min="15106" max="15106" width="29.5703125" style="55" customWidth="1"/>
    <col min="15107" max="15107" width="6.42578125" style="55" customWidth="1"/>
    <col min="15108" max="15108" width="1.85546875" style="55" customWidth="1"/>
    <col min="15109" max="15109" width="11.42578125" style="55" customWidth="1"/>
    <col min="15110" max="15110" width="1.85546875" style="55" customWidth="1"/>
    <col min="15111" max="15111" width="12.140625" style="55" customWidth="1"/>
    <col min="15112" max="15112" width="1.85546875" style="55" customWidth="1"/>
    <col min="15113" max="15113" width="14.140625" style="55" customWidth="1"/>
    <col min="15114" max="15114" width="1.85546875" style="55" customWidth="1"/>
    <col min="15115" max="15115" width="11.42578125" style="55" customWidth="1"/>
    <col min="15116" max="15116" width="1.85546875" style="55" customWidth="1"/>
    <col min="15117" max="15117" width="11.42578125" style="55" customWidth="1"/>
    <col min="15118" max="15361" width="8.85546875" style="55"/>
    <col min="15362" max="15362" width="29.5703125" style="55" customWidth="1"/>
    <col min="15363" max="15363" width="6.42578125" style="55" customWidth="1"/>
    <col min="15364" max="15364" width="1.85546875" style="55" customWidth="1"/>
    <col min="15365" max="15365" width="11.42578125" style="55" customWidth="1"/>
    <col min="15366" max="15366" width="1.85546875" style="55" customWidth="1"/>
    <col min="15367" max="15367" width="12.140625" style="55" customWidth="1"/>
    <col min="15368" max="15368" width="1.85546875" style="55" customWidth="1"/>
    <col min="15369" max="15369" width="14.140625" style="55" customWidth="1"/>
    <col min="15370" max="15370" width="1.85546875" style="55" customWidth="1"/>
    <col min="15371" max="15371" width="11.42578125" style="55" customWidth="1"/>
    <col min="15372" max="15372" width="1.85546875" style="55" customWidth="1"/>
    <col min="15373" max="15373" width="11.42578125" style="55" customWidth="1"/>
    <col min="15374" max="15617" width="8.85546875" style="55"/>
    <col min="15618" max="15618" width="29.5703125" style="55" customWidth="1"/>
    <col min="15619" max="15619" width="6.42578125" style="55" customWidth="1"/>
    <col min="15620" max="15620" width="1.85546875" style="55" customWidth="1"/>
    <col min="15621" max="15621" width="11.42578125" style="55" customWidth="1"/>
    <col min="15622" max="15622" width="1.85546875" style="55" customWidth="1"/>
    <col min="15623" max="15623" width="12.140625" style="55" customWidth="1"/>
    <col min="15624" max="15624" width="1.85546875" style="55" customWidth="1"/>
    <col min="15625" max="15625" width="14.140625" style="55" customWidth="1"/>
    <col min="15626" max="15626" width="1.85546875" style="55" customWidth="1"/>
    <col min="15627" max="15627" width="11.42578125" style="55" customWidth="1"/>
    <col min="15628" max="15628" width="1.85546875" style="55" customWidth="1"/>
    <col min="15629" max="15629" width="11.42578125" style="55" customWidth="1"/>
    <col min="15630" max="15873" width="8.85546875" style="55"/>
    <col min="15874" max="15874" width="29.5703125" style="55" customWidth="1"/>
    <col min="15875" max="15875" width="6.42578125" style="55" customWidth="1"/>
    <col min="15876" max="15876" width="1.85546875" style="55" customWidth="1"/>
    <col min="15877" max="15877" width="11.42578125" style="55" customWidth="1"/>
    <col min="15878" max="15878" width="1.85546875" style="55" customWidth="1"/>
    <col min="15879" max="15879" width="12.140625" style="55" customWidth="1"/>
    <col min="15880" max="15880" width="1.85546875" style="55" customWidth="1"/>
    <col min="15881" max="15881" width="14.140625" style="55" customWidth="1"/>
    <col min="15882" max="15882" width="1.85546875" style="55" customWidth="1"/>
    <col min="15883" max="15883" width="11.42578125" style="55" customWidth="1"/>
    <col min="15884" max="15884" width="1.85546875" style="55" customWidth="1"/>
    <col min="15885" max="15885" width="11.42578125" style="55" customWidth="1"/>
    <col min="15886" max="16129" width="8.85546875" style="55"/>
    <col min="16130" max="16130" width="29.5703125" style="55" customWidth="1"/>
    <col min="16131" max="16131" width="6.42578125" style="55" customWidth="1"/>
    <col min="16132" max="16132" width="1.85546875" style="55" customWidth="1"/>
    <col min="16133" max="16133" width="11.42578125" style="55" customWidth="1"/>
    <col min="16134" max="16134" width="1.85546875" style="55" customWidth="1"/>
    <col min="16135" max="16135" width="12.140625" style="55" customWidth="1"/>
    <col min="16136" max="16136" width="1.85546875" style="55" customWidth="1"/>
    <col min="16137" max="16137" width="14.140625" style="55" customWidth="1"/>
    <col min="16138" max="16138" width="1.85546875" style="55" customWidth="1"/>
    <col min="16139" max="16139" width="11.42578125" style="55" customWidth="1"/>
    <col min="16140" max="16140" width="1.85546875" style="55" customWidth="1"/>
    <col min="16141" max="16141" width="11.42578125" style="55" customWidth="1"/>
    <col min="16142" max="16370" width="8.85546875" style="55"/>
    <col min="16371" max="16384" width="7.85546875" style="55" customWidth="1"/>
  </cols>
  <sheetData>
    <row r="1" spans="1:15" ht="22.35" customHeight="1">
      <c r="M1" s="56"/>
      <c r="N1" s="56"/>
    </row>
    <row r="2" spans="1:15" s="57" customFormat="1" ht="22.35" customHeight="1">
      <c r="A2" s="210" t="s">
        <v>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151"/>
    </row>
    <row r="3" spans="1:15" s="57" customFormat="1" ht="22.35" customHeight="1">
      <c r="A3" s="210" t="s">
        <v>186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151"/>
    </row>
    <row r="4" spans="1:15" s="57" customFormat="1" ht="22.35" customHeight="1">
      <c r="A4" s="210" t="str">
        <f>+'Page 7'!A4:I4</f>
        <v>สำหรับงวดสามเดือนสิ้นสุดวันที่ 31 มีนาคม 2567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151"/>
    </row>
    <row r="5" spans="1:15" s="58" customFormat="1" ht="22.35" customHeight="1">
      <c r="K5" s="56"/>
      <c r="L5" s="56"/>
      <c r="M5" s="56" t="s">
        <v>96</v>
      </c>
      <c r="N5" s="56"/>
    </row>
    <row r="6" spans="1:15" s="58" customFormat="1" ht="22.35" customHeight="1">
      <c r="A6" s="157"/>
      <c r="B6" s="157"/>
      <c r="C6" s="158"/>
      <c r="D6" s="158"/>
      <c r="E6" s="158"/>
      <c r="F6" s="158"/>
      <c r="G6" s="158"/>
      <c r="H6" s="158"/>
      <c r="I6" s="158"/>
      <c r="J6" s="158" t="s">
        <v>97</v>
      </c>
      <c r="K6" s="158"/>
      <c r="L6" s="159"/>
      <c r="M6" s="159"/>
      <c r="N6" s="155"/>
    </row>
    <row r="7" spans="1:15" s="58" customFormat="1" ht="22.35" customHeight="1">
      <c r="C7" s="154"/>
      <c r="D7" s="154"/>
      <c r="E7" s="154" t="s">
        <v>98</v>
      </c>
      <c r="F7" s="154"/>
      <c r="G7" s="154"/>
      <c r="H7" s="154"/>
      <c r="I7" s="154"/>
      <c r="J7" s="59" t="s">
        <v>56</v>
      </c>
      <c r="K7" s="154"/>
      <c r="L7" s="155"/>
      <c r="M7" s="155"/>
      <c r="N7" s="155"/>
    </row>
    <row r="8" spans="1:15" s="58" customFormat="1" ht="22.35" customHeight="1">
      <c r="E8" s="60" t="s">
        <v>99</v>
      </c>
      <c r="F8" s="60" t="s">
        <v>100</v>
      </c>
      <c r="H8" s="211" t="s">
        <v>101</v>
      </c>
      <c r="I8" s="211"/>
      <c r="J8" s="59" t="s">
        <v>88</v>
      </c>
      <c r="K8" s="56"/>
      <c r="L8" s="156" t="s">
        <v>102</v>
      </c>
      <c r="M8" s="56"/>
      <c r="N8" s="56"/>
    </row>
    <row r="9" spans="1:15" s="58" customFormat="1" ht="22.35" customHeight="1">
      <c r="C9" s="156" t="s">
        <v>103</v>
      </c>
      <c r="D9" s="60" t="s">
        <v>104</v>
      </c>
      <c r="E9" s="60" t="s">
        <v>105</v>
      </c>
      <c r="F9" s="60" t="s">
        <v>106</v>
      </c>
      <c r="G9" s="60" t="s">
        <v>107</v>
      </c>
      <c r="H9" s="60" t="s">
        <v>189</v>
      </c>
      <c r="I9" s="60"/>
      <c r="J9" s="60" t="s">
        <v>108</v>
      </c>
      <c r="K9" s="156" t="s">
        <v>109</v>
      </c>
      <c r="L9" s="156" t="s">
        <v>110</v>
      </c>
      <c r="M9" s="56"/>
      <c r="N9" s="56"/>
    </row>
    <row r="10" spans="1:15" s="60" customFormat="1" ht="22.35" customHeight="1">
      <c r="A10" s="61"/>
      <c r="B10" s="61" t="s">
        <v>6</v>
      </c>
      <c r="C10" s="62" t="s">
        <v>111</v>
      </c>
      <c r="D10" s="61" t="s">
        <v>112</v>
      </c>
      <c r="E10" s="61" t="s">
        <v>113</v>
      </c>
      <c r="F10" s="61" t="s">
        <v>114</v>
      </c>
      <c r="G10" s="61" t="s">
        <v>115</v>
      </c>
      <c r="H10" s="61" t="s">
        <v>68</v>
      </c>
      <c r="I10" s="61" t="s">
        <v>69</v>
      </c>
      <c r="J10" s="61" t="s">
        <v>116</v>
      </c>
      <c r="K10" s="62" t="s">
        <v>117</v>
      </c>
      <c r="L10" s="62" t="s">
        <v>118</v>
      </c>
      <c r="M10" s="62" t="s">
        <v>119</v>
      </c>
      <c r="N10" s="156"/>
    </row>
    <row r="11" spans="1:15" s="58" customFormat="1" ht="22.35" customHeight="1">
      <c r="A11" s="63" t="s">
        <v>120</v>
      </c>
      <c r="B11" s="64"/>
      <c r="C11" s="65">
        <v>280962733</v>
      </c>
      <c r="D11" s="65">
        <v>221069476</v>
      </c>
      <c r="E11" s="65">
        <v>4907143</v>
      </c>
      <c r="F11" s="65">
        <v>-44206950</v>
      </c>
      <c r="G11" s="65">
        <v>0</v>
      </c>
      <c r="H11" s="65">
        <v>16635094</v>
      </c>
      <c r="I11" s="65">
        <v>-430462571</v>
      </c>
      <c r="J11" s="65">
        <v>235778780</v>
      </c>
      <c r="K11" s="66">
        <f>SUM(C11:J11)</f>
        <v>284683705</v>
      </c>
      <c r="L11" s="65">
        <v>71042943</v>
      </c>
      <c r="M11" s="66">
        <f>SUM(K11:L11)</f>
        <v>355726648</v>
      </c>
      <c r="N11" s="66"/>
      <c r="O11" s="64"/>
    </row>
    <row r="12" spans="1:15" s="58" customFormat="1" ht="22.35" customHeight="1">
      <c r="A12" s="58" t="s">
        <v>188</v>
      </c>
      <c r="B12" s="64"/>
      <c r="C12" s="65"/>
      <c r="D12" s="65"/>
      <c r="E12" s="65"/>
      <c r="F12" s="65"/>
      <c r="G12" s="65"/>
      <c r="H12" s="65"/>
      <c r="I12" s="65"/>
      <c r="J12" s="65"/>
      <c r="K12" s="66"/>
      <c r="L12" s="65"/>
      <c r="M12" s="66"/>
      <c r="N12" s="66"/>
      <c r="O12" s="64"/>
    </row>
    <row r="13" spans="1:15" s="58" customFormat="1" ht="22.35" customHeight="1">
      <c r="A13" s="58" t="s">
        <v>121</v>
      </c>
      <c r="B13" s="64"/>
      <c r="C13" s="66">
        <v>0</v>
      </c>
      <c r="D13" s="66">
        <v>0</v>
      </c>
      <c r="E13" s="66">
        <v>0</v>
      </c>
      <c r="F13" s="66">
        <v>0</v>
      </c>
      <c r="G13" s="66">
        <v>0</v>
      </c>
      <c r="H13" s="66">
        <v>0</v>
      </c>
      <c r="I13" s="66">
        <v>-48008281</v>
      </c>
      <c r="J13" s="66">
        <v>0</v>
      </c>
      <c r="K13" s="66">
        <f>SUM(C13:J13)</f>
        <v>-48008281</v>
      </c>
      <c r="L13" s="167">
        <f>+'Page 7'!F30</f>
        <v>872330</v>
      </c>
      <c r="M13" s="66">
        <f t="shared" ref="M13:M16" si="0">SUM(K13:L13)</f>
        <v>-47135951</v>
      </c>
      <c r="N13" s="66"/>
      <c r="O13" s="64"/>
    </row>
    <row r="14" spans="1:15" s="58" customFormat="1" ht="22.35" customHeight="1">
      <c r="A14" s="58" t="s">
        <v>208</v>
      </c>
      <c r="B14" s="64"/>
      <c r="C14" s="67">
        <v>0</v>
      </c>
      <c r="D14" s="67">
        <v>0</v>
      </c>
      <c r="E14" s="67">
        <v>0</v>
      </c>
      <c r="F14" s="67">
        <v>0</v>
      </c>
      <c r="G14" s="67">
        <v>0</v>
      </c>
      <c r="H14" s="67">
        <v>0</v>
      </c>
      <c r="I14" s="67">
        <v>-1752961</v>
      </c>
      <c r="J14" s="168">
        <v>0</v>
      </c>
      <c r="K14" s="67">
        <f>SUM(C14:J14)</f>
        <v>-1752961</v>
      </c>
      <c r="L14" s="67">
        <v>-341127</v>
      </c>
      <c r="M14" s="67">
        <f t="shared" si="0"/>
        <v>-2094088</v>
      </c>
      <c r="N14" s="66"/>
      <c r="O14" s="64"/>
    </row>
    <row r="15" spans="1:15" s="58" customFormat="1" ht="22.35" customHeight="1">
      <c r="A15" s="58" t="s">
        <v>123</v>
      </c>
      <c r="B15" s="64"/>
      <c r="C15" s="66">
        <f>SUM(C13:C14)</f>
        <v>0</v>
      </c>
      <c r="D15" s="66">
        <f>SUM(D13:D14)</f>
        <v>0</v>
      </c>
      <c r="E15" s="66">
        <f t="shared" ref="E15:M15" si="1">SUM(E13:E14)</f>
        <v>0</v>
      </c>
      <c r="F15" s="66">
        <f t="shared" si="1"/>
        <v>0</v>
      </c>
      <c r="G15" s="66">
        <f t="shared" si="1"/>
        <v>0</v>
      </c>
      <c r="H15" s="66">
        <f t="shared" si="1"/>
        <v>0</v>
      </c>
      <c r="I15" s="66">
        <f>SUM(I13:I14)</f>
        <v>-49761242</v>
      </c>
      <c r="J15" s="66">
        <f t="shared" si="1"/>
        <v>0</v>
      </c>
      <c r="K15" s="66">
        <f t="shared" si="1"/>
        <v>-49761242</v>
      </c>
      <c r="L15" s="66">
        <f t="shared" si="1"/>
        <v>531203</v>
      </c>
      <c r="M15" s="66">
        <f t="shared" si="1"/>
        <v>-49230039</v>
      </c>
      <c r="N15" s="66"/>
      <c r="O15" s="64"/>
    </row>
    <row r="16" spans="1:15" s="58" customFormat="1" ht="22.35" customHeight="1">
      <c r="A16" s="58" t="s">
        <v>125</v>
      </c>
      <c r="B16" s="64"/>
      <c r="C16" s="66">
        <v>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f>SUM(C16:J16)</f>
        <v>0</v>
      </c>
      <c r="L16" s="65">
        <v>-1996233</v>
      </c>
      <c r="M16" s="66">
        <f t="shared" si="0"/>
        <v>-1996233</v>
      </c>
      <c r="N16" s="66"/>
      <c r="O16" s="64"/>
    </row>
    <row r="17" spans="1:15" s="58" customFormat="1" ht="21.6" customHeight="1">
      <c r="A17" s="58" t="s">
        <v>126</v>
      </c>
      <c r="B17" s="60">
        <v>18</v>
      </c>
      <c r="C17" s="66">
        <v>145212121</v>
      </c>
      <c r="D17" s="66">
        <v>-43563636</v>
      </c>
      <c r="E17" s="66">
        <v>0</v>
      </c>
      <c r="F17" s="66">
        <v>0</v>
      </c>
      <c r="G17" s="66">
        <v>0</v>
      </c>
      <c r="H17" s="66">
        <v>0</v>
      </c>
      <c r="I17" s="66">
        <v>0</v>
      </c>
      <c r="J17" s="66">
        <v>0</v>
      </c>
      <c r="K17" s="66">
        <f>SUM(C17:J17)</f>
        <v>101648485</v>
      </c>
      <c r="L17" s="65">
        <v>0</v>
      </c>
      <c r="M17" s="66">
        <f>SUM(K17:L17)</f>
        <v>101648485</v>
      </c>
      <c r="N17" s="66"/>
      <c r="O17" s="64"/>
    </row>
    <row r="18" spans="1:15" s="58" customFormat="1" ht="22.35" customHeight="1" thickBot="1">
      <c r="A18" s="63" t="s">
        <v>127</v>
      </c>
      <c r="B18" s="64"/>
      <c r="C18" s="68">
        <f t="shared" ref="C18:M18" si="2">SUM(C15:C17)+C11</f>
        <v>426174854</v>
      </c>
      <c r="D18" s="68">
        <f t="shared" si="2"/>
        <v>177505840</v>
      </c>
      <c r="E18" s="68">
        <f t="shared" si="2"/>
        <v>4907143</v>
      </c>
      <c r="F18" s="68">
        <f t="shared" si="2"/>
        <v>-44206950</v>
      </c>
      <c r="G18" s="68">
        <f t="shared" si="2"/>
        <v>0</v>
      </c>
      <c r="H18" s="68">
        <f t="shared" si="2"/>
        <v>16635094</v>
      </c>
      <c r="I18" s="68">
        <f t="shared" si="2"/>
        <v>-480223813</v>
      </c>
      <c r="J18" s="68">
        <f t="shared" si="2"/>
        <v>235778780</v>
      </c>
      <c r="K18" s="68">
        <f t="shared" si="2"/>
        <v>336570948</v>
      </c>
      <c r="L18" s="68">
        <f t="shared" si="2"/>
        <v>69577913</v>
      </c>
      <c r="M18" s="169">
        <f t="shared" si="2"/>
        <v>406148861</v>
      </c>
      <c r="N18" s="163"/>
      <c r="O18" s="69"/>
    </row>
    <row r="19" spans="1:15" s="58" customFormat="1" ht="22.35" customHeight="1" thickTop="1"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5"/>
      <c r="N19" s="65"/>
    </row>
    <row r="20" spans="1:15" s="58" customFormat="1" ht="22.35" customHeight="1">
      <c r="A20" s="63" t="s">
        <v>128</v>
      </c>
      <c r="B20" s="64"/>
      <c r="C20" s="65">
        <v>280962733</v>
      </c>
      <c r="D20" s="65">
        <v>221069476</v>
      </c>
      <c r="E20" s="65">
        <v>4907143</v>
      </c>
      <c r="F20" s="65">
        <v>-341288</v>
      </c>
      <c r="G20" s="65">
        <v>6794404</v>
      </c>
      <c r="H20" s="65">
        <v>16635094</v>
      </c>
      <c r="I20" s="65">
        <v>-261245617</v>
      </c>
      <c r="J20" s="65">
        <v>235778780</v>
      </c>
      <c r="K20" s="65">
        <f>SUM(C20:J20)</f>
        <v>504560725</v>
      </c>
      <c r="L20" s="65">
        <v>17623754</v>
      </c>
      <c r="M20" s="65">
        <f>SUM(K20:L20)</f>
        <v>522184479</v>
      </c>
      <c r="N20" s="65"/>
    </row>
    <row r="21" spans="1:15" s="58" customFormat="1" ht="22.35" customHeight="1">
      <c r="A21" s="58" t="s">
        <v>188</v>
      </c>
      <c r="B21" s="64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</row>
    <row r="22" spans="1:15" s="58" customFormat="1" ht="22.35" customHeight="1">
      <c r="A22" s="58" t="s">
        <v>121</v>
      </c>
      <c r="B22" s="64"/>
      <c r="C22" s="66">
        <v>0</v>
      </c>
      <c r="D22" s="66">
        <v>0</v>
      </c>
      <c r="E22" s="66">
        <v>0</v>
      </c>
      <c r="F22" s="66">
        <v>0</v>
      </c>
      <c r="G22" s="66">
        <v>0</v>
      </c>
      <c r="H22" s="66">
        <v>0</v>
      </c>
      <c r="I22" s="66">
        <v>-83958180</v>
      </c>
      <c r="J22" s="66">
        <v>0</v>
      </c>
      <c r="K22" s="66">
        <f>SUM(C22:J22)</f>
        <v>-83958180</v>
      </c>
      <c r="L22" s="66">
        <f>+'Page 7'!G30</f>
        <v>3441051</v>
      </c>
      <c r="M22" s="65">
        <f>SUM(K22:L22)</f>
        <v>-80517129</v>
      </c>
      <c r="N22" s="65"/>
    </row>
    <row r="23" spans="1:15" s="58" customFormat="1" ht="22.35" customHeight="1">
      <c r="A23" s="58" t="s">
        <v>122</v>
      </c>
      <c r="B23" s="64"/>
      <c r="C23" s="67">
        <v>0</v>
      </c>
      <c r="D23" s="67">
        <v>0</v>
      </c>
      <c r="E23" s="67">
        <v>0</v>
      </c>
      <c r="F23" s="67">
        <v>0</v>
      </c>
      <c r="G23" s="67">
        <v>0</v>
      </c>
      <c r="H23" s="67">
        <v>0</v>
      </c>
      <c r="I23" s="67">
        <v>0</v>
      </c>
      <c r="J23" s="67">
        <v>0</v>
      </c>
      <c r="K23" s="67">
        <f>SUM(C23:J23)</f>
        <v>0</v>
      </c>
      <c r="L23" s="67">
        <v>0</v>
      </c>
      <c r="M23" s="70">
        <f>SUM(K23:L23)</f>
        <v>0</v>
      </c>
      <c r="N23" s="65"/>
    </row>
    <row r="24" spans="1:15" s="58" customFormat="1" ht="22.35" customHeight="1">
      <c r="A24" s="58" t="s">
        <v>123</v>
      </c>
      <c r="B24" s="64"/>
      <c r="C24" s="66">
        <f>SUM(C22:C23)</f>
        <v>0</v>
      </c>
      <c r="D24" s="66">
        <f t="shared" ref="D24:M24" si="3">SUM(D22:D23)</f>
        <v>0</v>
      </c>
      <c r="E24" s="66">
        <f t="shared" si="3"/>
        <v>0</v>
      </c>
      <c r="F24" s="66">
        <f t="shared" si="3"/>
        <v>0</v>
      </c>
      <c r="G24" s="66">
        <f t="shared" si="3"/>
        <v>0</v>
      </c>
      <c r="H24" s="66">
        <f t="shared" si="3"/>
        <v>0</v>
      </c>
      <c r="I24" s="66">
        <f t="shared" si="3"/>
        <v>-83958180</v>
      </c>
      <c r="J24" s="66">
        <f t="shared" si="3"/>
        <v>0</v>
      </c>
      <c r="K24" s="66">
        <f>SUM(K22:K23)</f>
        <v>-83958180</v>
      </c>
      <c r="L24" s="66">
        <f t="shared" si="3"/>
        <v>3441051</v>
      </c>
      <c r="M24" s="66">
        <f>SUM(M22:M23)</f>
        <v>-80517129</v>
      </c>
      <c r="N24" s="66"/>
    </row>
    <row r="25" spans="1:15" s="58" customFormat="1" ht="22.35" customHeight="1">
      <c r="A25" s="58" t="s">
        <v>124</v>
      </c>
      <c r="B25" s="64"/>
      <c r="C25" s="66">
        <v>0</v>
      </c>
      <c r="D25" s="70">
        <v>0</v>
      </c>
      <c r="E25" s="70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65">
        <f>SUM(C25:J25)</f>
        <v>0</v>
      </c>
      <c r="L25" s="70">
        <v>-2336584</v>
      </c>
      <c r="M25" s="65">
        <f t="shared" ref="M25" si="4">SUM(K25:L25)</f>
        <v>-2336584</v>
      </c>
      <c r="N25" s="65"/>
    </row>
    <row r="26" spans="1:15" s="58" customFormat="1" ht="22.35" customHeight="1" thickBot="1">
      <c r="A26" s="63" t="s">
        <v>129</v>
      </c>
      <c r="B26" s="64"/>
      <c r="C26" s="68">
        <f t="shared" ref="C26:M26" si="5">SUM(C20,C24:C25)</f>
        <v>280962733</v>
      </c>
      <c r="D26" s="68">
        <f t="shared" si="5"/>
        <v>221069476</v>
      </c>
      <c r="E26" s="68">
        <f t="shared" si="5"/>
        <v>4907143</v>
      </c>
      <c r="F26" s="68">
        <f t="shared" si="5"/>
        <v>-341288</v>
      </c>
      <c r="G26" s="68">
        <f t="shared" si="5"/>
        <v>6794404</v>
      </c>
      <c r="H26" s="68">
        <f t="shared" si="5"/>
        <v>16635094</v>
      </c>
      <c r="I26" s="68">
        <f t="shared" si="5"/>
        <v>-345203797</v>
      </c>
      <c r="J26" s="68">
        <f t="shared" si="5"/>
        <v>235778780</v>
      </c>
      <c r="K26" s="68">
        <f t="shared" si="5"/>
        <v>420602545</v>
      </c>
      <c r="L26" s="68">
        <f t="shared" si="5"/>
        <v>18728221</v>
      </c>
      <c r="M26" s="68">
        <f t="shared" si="5"/>
        <v>439330766</v>
      </c>
      <c r="N26" s="65"/>
    </row>
    <row r="27" spans="1:15" s="58" customFormat="1" ht="21" customHeight="1" thickTop="1"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</row>
    <row r="28" spans="1:15" s="58" customFormat="1" ht="21" customHeight="1">
      <c r="A28" s="71"/>
      <c r="B28" s="64"/>
      <c r="C28" s="64"/>
      <c r="D28" s="64"/>
      <c r="E28" s="64"/>
      <c r="F28" s="64"/>
      <c r="G28" s="64"/>
      <c r="H28" s="64"/>
      <c r="I28" s="64"/>
      <c r="J28" s="64"/>
      <c r="K28" s="64"/>
      <c r="M28" s="72" t="s">
        <v>9</v>
      </c>
      <c r="N28" s="72"/>
    </row>
    <row r="29" spans="1:15" s="58" customFormat="1" ht="21" customHeight="1">
      <c r="A29" s="71"/>
      <c r="B29" s="64"/>
      <c r="C29" s="64"/>
      <c r="D29" s="64"/>
      <c r="E29" s="64"/>
      <c r="F29" s="64"/>
      <c r="G29" s="64"/>
      <c r="H29" s="64"/>
      <c r="I29" s="64"/>
      <c r="J29" s="64"/>
      <c r="K29" s="64"/>
      <c r="M29" s="72"/>
      <c r="N29" s="72"/>
    </row>
    <row r="30" spans="1:15" s="58" customFormat="1" ht="21" customHeight="1">
      <c r="A30" s="71"/>
      <c r="B30" s="64"/>
      <c r="C30" s="64"/>
      <c r="D30" s="64"/>
      <c r="E30" s="64"/>
      <c r="F30" s="64"/>
      <c r="G30" s="64"/>
      <c r="H30" s="64"/>
      <c r="I30" s="64"/>
      <c r="J30" s="64"/>
      <c r="K30" s="64"/>
      <c r="M30" s="72"/>
      <c r="N30" s="72"/>
    </row>
    <row r="31" spans="1:15" s="58" customFormat="1" ht="21" customHeight="1">
      <c r="A31" s="71"/>
      <c r="B31" s="64"/>
      <c r="C31" s="64"/>
      <c r="D31" s="64"/>
      <c r="E31" s="64"/>
      <c r="F31" s="64"/>
      <c r="G31" s="64"/>
      <c r="H31" s="64"/>
      <c r="I31" s="64"/>
      <c r="J31" s="64"/>
      <c r="K31" s="64"/>
      <c r="M31" s="72"/>
      <c r="N31" s="72"/>
    </row>
    <row r="32" spans="1:15" s="58" customFormat="1" ht="21" customHeight="1">
      <c r="A32" s="71"/>
      <c r="B32" s="64"/>
      <c r="C32" s="64"/>
      <c r="D32" s="64"/>
      <c r="E32" s="64"/>
      <c r="F32" s="64"/>
      <c r="G32" s="64"/>
      <c r="H32" s="64"/>
      <c r="I32" s="64"/>
      <c r="J32" s="64"/>
      <c r="K32" s="64"/>
      <c r="M32" s="72"/>
      <c r="N32" s="72"/>
    </row>
    <row r="33" spans="1:14" s="58" customFormat="1" ht="21" customHeight="1">
      <c r="A33" s="71"/>
      <c r="B33" s="64"/>
      <c r="C33" s="64"/>
      <c r="D33" s="64"/>
      <c r="E33" s="64"/>
      <c r="F33" s="64"/>
      <c r="G33" s="64"/>
      <c r="H33" s="64"/>
      <c r="I33" s="64"/>
      <c r="J33" s="64"/>
      <c r="K33" s="64"/>
      <c r="M33" s="72"/>
      <c r="N33" s="72"/>
    </row>
    <row r="34" spans="1:14" s="58" customFormat="1" ht="21" customHeight="1">
      <c r="A34" s="71"/>
      <c r="B34" s="64"/>
      <c r="C34" s="64"/>
      <c r="D34" s="64"/>
      <c r="E34" s="64"/>
      <c r="F34" s="64"/>
      <c r="G34" s="64"/>
      <c r="H34" s="64"/>
      <c r="I34" s="64"/>
      <c r="J34" s="64"/>
      <c r="K34" s="64"/>
      <c r="M34" s="72"/>
      <c r="N34" s="72"/>
    </row>
    <row r="35" spans="1:14" s="58" customFormat="1" ht="21" customHeight="1">
      <c r="A35" s="71"/>
      <c r="B35" s="64"/>
      <c r="C35" s="64"/>
      <c r="D35" s="64"/>
      <c r="E35" s="64"/>
      <c r="F35" s="64"/>
      <c r="G35" s="64"/>
      <c r="H35" s="64"/>
      <c r="I35" s="64"/>
      <c r="J35" s="64"/>
      <c r="K35" s="64"/>
      <c r="M35" s="72"/>
      <c r="N35" s="72"/>
    </row>
    <row r="36" spans="1:14" s="58" customFormat="1" ht="21" customHeight="1">
      <c r="A36" s="71"/>
      <c r="B36" s="64"/>
      <c r="C36" s="64"/>
      <c r="D36" s="64"/>
      <c r="E36" s="64"/>
      <c r="F36" s="64"/>
      <c r="G36" s="64"/>
      <c r="H36" s="64"/>
      <c r="I36" s="64"/>
      <c r="J36" s="64"/>
      <c r="K36" s="64"/>
      <c r="M36" s="72"/>
      <c r="N36" s="72"/>
    </row>
    <row r="37" spans="1:14" ht="22.35" customHeight="1">
      <c r="A37" s="73" t="s">
        <v>130</v>
      </c>
      <c r="I37" s="74"/>
      <c r="J37" s="74"/>
      <c r="N37" s="165">
        <v>8</v>
      </c>
    </row>
    <row r="38" spans="1:14" ht="22.35" customHeight="1">
      <c r="C38" s="75"/>
      <c r="D38" s="74"/>
      <c r="E38" s="74"/>
      <c r="F38" s="74"/>
      <c r="G38" s="74"/>
      <c r="H38" s="74"/>
      <c r="I38" s="74"/>
      <c r="J38" s="74"/>
      <c r="K38" s="74"/>
      <c r="L38" s="74"/>
    </row>
    <row r="41" spans="1:14" ht="22.35" customHeight="1"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</row>
    <row r="45" spans="1:14" ht="22.35" customHeight="1"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</row>
    <row r="46" spans="1:14" ht="22.35" customHeight="1"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</row>
    <row r="47" spans="1:14" ht="22.35" customHeight="1"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</row>
    <row r="48" spans="1:14" ht="22.35" customHeight="1"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</row>
    <row r="49" spans="2:14" ht="22.35" customHeight="1"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</row>
    <row r="50" spans="2:14" ht="22.35" customHeight="1"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</row>
    <row r="51" spans="2:14" ht="22.35" customHeight="1"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</row>
    <row r="52" spans="2:14" ht="22.35" customHeight="1"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</row>
    <row r="53" spans="2:14" ht="22.35" customHeight="1">
      <c r="C53" s="74"/>
    </row>
    <row r="54" spans="2:14" ht="22.35" customHeight="1">
      <c r="C54" s="74"/>
    </row>
    <row r="55" spans="2:14" ht="22.35" customHeight="1"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</row>
    <row r="56" spans="2:14" ht="22.35" customHeight="1">
      <c r="C56" s="74"/>
    </row>
  </sheetData>
  <mergeCells count="4">
    <mergeCell ref="A2:M2"/>
    <mergeCell ref="H8:I8"/>
    <mergeCell ref="A4:M4"/>
    <mergeCell ref="A3:M3"/>
  </mergeCells>
  <pageMargins left="0.2" right="0.2" top="0.72" bottom="0.25" header="0.196850393700787" footer="0.196850393700787"/>
  <pageSetup paperSize="9" scale="64" firstPageNumber="8" pageOrder="overThenDown" orientation="landscape" r:id="rId1"/>
  <rowBreaks count="4" manualBreakCount="4">
    <brk id="61" max="16383" man="1"/>
    <brk id="85" max="16383" man="1"/>
    <brk id="111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0CAD3-A730-404B-B0DB-3C2E15B40E8C}">
  <sheetPr>
    <pageSetUpPr fitToPage="1"/>
  </sheetPr>
  <dimension ref="A1:M28"/>
  <sheetViews>
    <sheetView view="pageBreakPreview" topLeftCell="A10" zoomScale="90" zoomScaleNormal="100" zoomScaleSheetLayoutView="90" workbookViewId="0">
      <selection activeCell="G22" sqref="G22"/>
    </sheetView>
  </sheetViews>
  <sheetFormatPr defaultColWidth="8.140625" defaultRowHeight="21.75"/>
  <cols>
    <col min="1" max="2" width="1.85546875" style="76" customWidth="1"/>
    <col min="3" max="3" width="33.42578125" style="76" customWidth="1"/>
    <col min="4" max="4" width="9" style="76" customWidth="1"/>
    <col min="5" max="6" width="17.7109375" style="76" customWidth="1"/>
    <col min="7" max="7" width="17.85546875" style="76" customWidth="1"/>
    <col min="8" max="10" width="17.7109375" style="76" customWidth="1"/>
    <col min="11" max="11" width="5.42578125" style="76" customWidth="1"/>
    <col min="12" max="12" width="11" style="76" bestFit="1" customWidth="1"/>
    <col min="13" max="13" width="9.5703125" style="76" bestFit="1" customWidth="1"/>
    <col min="14" max="16384" width="8.140625" style="76"/>
  </cols>
  <sheetData>
    <row r="1" spans="1:12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152"/>
    </row>
    <row r="2" spans="1:12">
      <c r="A2" s="213" t="s">
        <v>187</v>
      </c>
      <c r="B2" s="213"/>
      <c r="C2" s="213"/>
      <c r="D2" s="213"/>
      <c r="E2" s="213"/>
      <c r="F2" s="213"/>
      <c r="G2" s="213"/>
      <c r="H2" s="213"/>
      <c r="I2" s="213"/>
      <c r="J2" s="213"/>
      <c r="K2" s="152"/>
    </row>
    <row r="3" spans="1:12">
      <c r="A3" s="213" t="str">
        <f>+'Page 8'!A4</f>
        <v>สำหรับงวดสามเดือนสิ้นสุดวันที่ 31 มีนาคม 2567</v>
      </c>
      <c r="B3" s="213"/>
      <c r="C3" s="213"/>
      <c r="D3" s="213"/>
      <c r="E3" s="213"/>
      <c r="F3" s="213"/>
      <c r="G3" s="213"/>
      <c r="H3" s="213"/>
      <c r="I3" s="213"/>
      <c r="J3" s="213"/>
      <c r="K3" s="152"/>
    </row>
    <row r="4" spans="1:12">
      <c r="A4" s="77"/>
      <c r="B4" s="77"/>
      <c r="C4" s="77"/>
      <c r="D4" s="77"/>
      <c r="E4" s="214" t="s">
        <v>96</v>
      </c>
      <c r="F4" s="214"/>
      <c r="G4" s="214"/>
      <c r="H4" s="214"/>
      <c r="I4" s="214"/>
      <c r="J4" s="214"/>
      <c r="K4" s="153"/>
    </row>
    <row r="5" spans="1:12">
      <c r="A5" s="160"/>
      <c r="B5" s="160"/>
      <c r="C5" s="161"/>
      <c r="D5" s="161"/>
      <c r="E5" s="162"/>
      <c r="F5" s="160"/>
      <c r="G5" s="162"/>
      <c r="H5" s="212" t="s">
        <v>101</v>
      </c>
      <c r="I5" s="212"/>
      <c r="J5" s="162"/>
      <c r="K5" s="77"/>
    </row>
    <row r="6" spans="1:12">
      <c r="E6" s="77" t="s">
        <v>57</v>
      </c>
      <c r="F6" s="77" t="s">
        <v>104</v>
      </c>
      <c r="G6" s="60" t="s">
        <v>107</v>
      </c>
      <c r="H6" s="77" t="s">
        <v>67</v>
      </c>
      <c r="J6" s="77"/>
      <c r="K6" s="77"/>
    </row>
    <row r="7" spans="1:12">
      <c r="A7" s="79"/>
      <c r="B7" s="79"/>
      <c r="C7" s="79"/>
      <c r="D7" s="79" t="s">
        <v>6</v>
      </c>
      <c r="E7" s="79" t="s">
        <v>131</v>
      </c>
      <c r="F7" s="79" t="s">
        <v>112</v>
      </c>
      <c r="G7" s="79" t="s">
        <v>115</v>
      </c>
      <c r="H7" s="79" t="s">
        <v>68</v>
      </c>
      <c r="I7" s="79" t="s">
        <v>132</v>
      </c>
      <c r="J7" s="79" t="s">
        <v>119</v>
      </c>
      <c r="K7" s="77"/>
    </row>
    <row r="8" spans="1:12" s="84" customFormat="1" ht="21.6" customHeight="1">
      <c r="A8" s="80" t="s">
        <v>120</v>
      </c>
      <c r="B8" s="76"/>
      <c r="C8" s="76"/>
      <c r="D8" s="77"/>
      <c r="E8" s="81">
        <v>280962733</v>
      </c>
      <c r="F8" s="81">
        <v>221069476</v>
      </c>
      <c r="G8" s="82">
        <v>0</v>
      </c>
      <c r="H8" s="81">
        <v>16635094</v>
      </c>
      <c r="I8" s="81">
        <v>-402148586</v>
      </c>
      <c r="J8" s="81">
        <v>116518717</v>
      </c>
      <c r="K8" s="81"/>
      <c r="L8" s="83"/>
    </row>
    <row r="9" spans="1:12" ht="21.6" customHeight="1">
      <c r="A9" s="58" t="s">
        <v>188</v>
      </c>
      <c r="B9" s="85"/>
      <c r="D9" s="77"/>
    </row>
    <row r="10" spans="1:12" ht="21.6" customHeight="1">
      <c r="A10" s="58" t="s">
        <v>198</v>
      </c>
      <c r="D10" s="77"/>
      <c r="E10" s="82">
        <v>0</v>
      </c>
      <c r="F10" s="82">
        <v>0</v>
      </c>
      <c r="G10" s="82">
        <v>0</v>
      </c>
      <c r="H10" s="82">
        <v>0</v>
      </c>
      <c r="I10" s="82">
        <f>+'Page 7'!H22</f>
        <v>-48613771</v>
      </c>
      <c r="J10" s="81">
        <f>SUM(E10:I10)</f>
        <v>-48613771</v>
      </c>
      <c r="K10" s="81"/>
    </row>
    <row r="11" spans="1:12" ht="21.6" customHeight="1">
      <c r="A11" s="58" t="s">
        <v>126</v>
      </c>
      <c r="D11" s="77">
        <v>18</v>
      </c>
      <c r="E11" s="82">
        <f>+'Page 8'!C17</f>
        <v>145212121</v>
      </c>
      <c r="F11" s="82">
        <f>+'Page 8'!D17</f>
        <v>-43563636</v>
      </c>
      <c r="G11" s="82">
        <v>0</v>
      </c>
      <c r="H11" s="82">
        <v>0</v>
      </c>
      <c r="I11" s="82">
        <v>0</v>
      </c>
      <c r="J11" s="81">
        <f>SUM(E11:I11)</f>
        <v>101648485</v>
      </c>
      <c r="K11" s="81"/>
    </row>
    <row r="12" spans="1:12" ht="21.6" customHeight="1" thickBot="1">
      <c r="A12" s="78" t="s">
        <v>127</v>
      </c>
      <c r="D12" s="77"/>
      <c r="E12" s="86">
        <f t="shared" ref="E12:J12" si="0">SUM(E8,E10:E11)</f>
        <v>426174854</v>
      </c>
      <c r="F12" s="86">
        <f t="shared" si="0"/>
        <v>177505840</v>
      </c>
      <c r="G12" s="86">
        <f t="shared" si="0"/>
        <v>0</v>
      </c>
      <c r="H12" s="86">
        <f t="shared" si="0"/>
        <v>16635094</v>
      </c>
      <c r="I12" s="86">
        <f t="shared" si="0"/>
        <v>-450762357</v>
      </c>
      <c r="J12" s="86">
        <f t="shared" si="0"/>
        <v>169553431</v>
      </c>
      <c r="K12" s="81"/>
      <c r="L12" s="82"/>
    </row>
    <row r="13" spans="1:12" ht="21.6" customHeight="1" thickTop="1">
      <c r="A13" s="78"/>
      <c r="D13" s="77"/>
      <c r="E13" s="87"/>
      <c r="F13" s="87"/>
      <c r="G13" s="87"/>
      <c r="H13" s="87"/>
      <c r="I13" s="87"/>
      <c r="J13" s="87"/>
      <c r="K13" s="87"/>
    </row>
    <row r="14" spans="1:12" ht="21.6" customHeight="1">
      <c r="A14" s="80" t="s">
        <v>128</v>
      </c>
      <c r="D14" s="77"/>
      <c r="E14" s="88">
        <v>280962733</v>
      </c>
      <c r="F14" s="88">
        <v>221069476</v>
      </c>
      <c r="G14" s="89">
        <v>6794404</v>
      </c>
      <c r="H14" s="88">
        <v>16635094</v>
      </c>
      <c r="I14" s="88">
        <v>-147100858</v>
      </c>
      <c r="J14" s="89">
        <f>SUM(E14:I14)</f>
        <v>378360849</v>
      </c>
      <c r="K14" s="89"/>
    </row>
    <row r="15" spans="1:12" ht="21.6" customHeight="1">
      <c r="A15" s="58" t="s">
        <v>188</v>
      </c>
      <c r="B15" s="85"/>
      <c r="D15" s="77"/>
    </row>
    <row r="16" spans="1:12" s="84" customFormat="1" ht="21.6" customHeight="1">
      <c r="A16" s="58" t="s">
        <v>198</v>
      </c>
      <c r="B16" s="76"/>
      <c r="C16" s="76"/>
      <c r="D16" s="77"/>
      <c r="E16" s="89">
        <v>0</v>
      </c>
      <c r="F16" s="89">
        <v>0</v>
      </c>
      <c r="G16" s="89">
        <v>0</v>
      </c>
      <c r="H16" s="89">
        <v>0</v>
      </c>
      <c r="I16" s="88">
        <f>+'Page 7'!I22</f>
        <v>-19633176</v>
      </c>
      <c r="J16" s="89">
        <f>SUM(E16:I16)</f>
        <v>-19633176</v>
      </c>
      <c r="K16" s="89"/>
    </row>
    <row r="17" spans="1:13" s="84" customFormat="1" ht="21.6" customHeight="1" thickBot="1">
      <c r="A17" s="78" t="s">
        <v>129</v>
      </c>
      <c r="B17" s="76"/>
      <c r="C17" s="76"/>
      <c r="D17" s="77"/>
      <c r="E17" s="90">
        <f>SUM(E14:E16)</f>
        <v>280962733</v>
      </c>
      <c r="F17" s="90">
        <f t="shared" ref="F17:J17" si="1">SUM(F14:F16)</f>
        <v>221069476</v>
      </c>
      <c r="G17" s="90">
        <f t="shared" si="1"/>
        <v>6794404</v>
      </c>
      <c r="H17" s="90">
        <f t="shared" si="1"/>
        <v>16635094</v>
      </c>
      <c r="I17" s="90">
        <f t="shared" si="1"/>
        <v>-166734034</v>
      </c>
      <c r="J17" s="90">
        <f t="shared" si="1"/>
        <v>358727673</v>
      </c>
      <c r="K17" s="88"/>
      <c r="L17" s="91"/>
      <c r="M17" s="91"/>
    </row>
    <row r="18" spans="1:13" s="84" customFormat="1" ht="21.6" customHeight="1" thickTop="1">
      <c r="A18" s="78"/>
      <c r="B18" s="76"/>
      <c r="C18" s="76"/>
      <c r="D18" s="77"/>
      <c r="E18" s="92"/>
      <c r="F18" s="92"/>
      <c r="G18" s="92"/>
      <c r="H18" s="92"/>
      <c r="I18" s="92"/>
      <c r="J18" s="92"/>
      <c r="K18" s="92"/>
    </row>
    <row r="19" spans="1:13" s="84" customFormat="1" ht="21.6" customHeight="1">
      <c r="A19" s="78"/>
      <c r="B19" s="76"/>
      <c r="C19" s="76"/>
      <c r="D19" s="77"/>
      <c r="E19" s="92"/>
      <c r="F19" s="92"/>
      <c r="G19" s="92"/>
      <c r="H19" s="92"/>
      <c r="I19" s="92"/>
      <c r="J19" s="92"/>
      <c r="K19" s="92"/>
    </row>
    <row r="20" spans="1:13" s="84" customFormat="1" ht="21.6" customHeight="1">
      <c r="A20" s="78"/>
      <c r="B20" s="76"/>
      <c r="C20" s="76"/>
      <c r="D20" s="77"/>
      <c r="E20" s="92"/>
      <c r="F20" s="92"/>
      <c r="G20" s="92"/>
      <c r="H20" s="92"/>
      <c r="I20" s="92"/>
      <c r="J20" s="72" t="s">
        <v>9</v>
      </c>
      <c r="K20" s="92"/>
    </row>
    <row r="21" spans="1:13" s="84" customFormat="1" ht="21.6" customHeight="1">
      <c r="A21" s="78"/>
      <c r="B21" s="76"/>
      <c r="C21" s="76"/>
      <c r="D21" s="77"/>
      <c r="E21" s="92"/>
      <c r="F21" s="92"/>
      <c r="G21" s="92"/>
      <c r="H21" s="92"/>
      <c r="I21" s="92"/>
      <c r="J21" s="72"/>
      <c r="K21" s="92"/>
    </row>
    <row r="22" spans="1:13" s="84" customFormat="1" ht="21.6" customHeight="1">
      <c r="A22" s="78"/>
      <c r="B22" s="76"/>
      <c r="C22" s="76"/>
      <c r="D22" s="77"/>
      <c r="E22" s="92"/>
      <c r="F22" s="92"/>
      <c r="G22" s="92"/>
      <c r="H22" s="92"/>
      <c r="I22" s="92"/>
      <c r="J22" s="72"/>
      <c r="K22" s="92"/>
    </row>
    <row r="23" spans="1:13" s="84" customFormat="1" ht="21.6" customHeight="1">
      <c r="A23" s="78"/>
      <c r="B23" s="76"/>
      <c r="C23" s="76"/>
      <c r="D23" s="77"/>
      <c r="E23" s="92"/>
      <c r="F23" s="92"/>
      <c r="G23" s="92"/>
      <c r="H23" s="92"/>
      <c r="I23" s="92"/>
      <c r="J23" s="72"/>
      <c r="K23" s="92"/>
    </row>
    <row r="24" spans="1:13" s="84" customFormat="1" ht="21.6" customHeight="1">
      <c r="A24" s="78"/>
      <c r="B24" s="76"/>
      <c r="C24" s="76"/>
      <c r="D24" s="77"/>
      <c r="E24" s="92"/>
      <c r="F24" s="92"/>
      <c r="G24" s="92"/>
      <c r="H24" s="92"/>
      <c r="I24" s="92"/>
      <c r="J24" s="72"/>
      <c r="K24" s="92"/>
    </row>
    <row r="25" spans="1:13" s="84" customFormat="1" ht="21.6" customHeight="1">
      <c r="A25" s="78"/>
      <c r="B25" s="76"/>
      <c r="C25" s="76"/>
      <c r="D25" s="77"/>
      <c r="E25" s="92"/>
      <c r="F25" s="92"/>
      <c r="G25" s="92"/>
      <c r="H25" s="92"/>
      <c r="I25" s="92"/>
      <c r="J25" s="72"/>
      <c r="K25" s="92"/>
    </row>
    <row r="26" spans="1:13" s="84" customFormat="1" ht="21.6" customHeight="1">
      <c r="A26" s="78"/>
      <c r="B26" s="76"/>
      <c r="C26" s="76"/>
      <c r="D26" s="77"/>
      <c r="E26" s="92"/>
      <c r="F26" s="92"/>
      <c r="G26" s="92"/>
      <c r="H26" s="92"/>
      <c r="I26" s="92"/>
      <c r="J26" s="92"/>
      <c r="K26" s="92"/>
    </row>
    <row r="27" spans="1:13" s="84" customFormat="1" ht="21.6" customHeight="1">
      <c r="B27" s="76"/>
      <c r="C27" s="76"/>
      <c r="D27" s="77"/>
      <c r="E27" s="92"/>
      <c r="F27" s="92"/>
      <c r="G27" s="92"/>
      <c r="H27" s="92"/>
      <c r="K27" s="72"/>
    </row>
    <row r="28" spans="1:13">
      <c r="A28" s="73" t="s">
        <v>130</v>
      </c>
      <c r="K28" s="54">
        <v>9</v>
      </c>
    </row>
  </sheetData>
  <mergeCells count="5">
    <mergeCell ref="H5:I5"/>
    <mergeCell ref="A1:J1"/>
    <mergeCell ref="A2:J2"/>
    <mergeCell ref="A3:J3"/>
    <mergeCell ref="E4:J4"/>
  </mergeCells>
  <pageMargins left="0.94488188976377996" right="0.143700787" top="0.78740157480314998" bottom="0.39370078740157499" header="0.511811023622047" footer="0.15748031496063"/>
  <pageSetup paperSize="9" scale="86" firstPageNumber="11" orientation="landscape" r:id="rId1"/>
  <headerFooter>
    <oddFooter xml:space="preserve">&amp;C           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2B993-AAB4-4C7D-8FE5-905AEF2695EA}">
  <dimension ref="A1:I96"/>
  <sheetViews>
    <sheetView tabSelected="1" view="pageBreakPreview" topLeftCell="A43" zoomScale="90" zoomScaleNormal="100" zoomScaleSheetLayoutView="90" workbookViewId="0">
      <selection activeCell="A48" sqref="A48"/>
    </sheetView>
  </sheetViews>
  <sheetFormatPr defaultColWidth="8.5703125" defaultRowHeight="21.75"/>
  <cols>
    <col min="1" max="1" width="49.42578125" style="190" customWidth="1"/>
    <col min="2" max="2" width="9.85546875" style="190" customWidth="1"/>
    <col min="3" max="3" width="14.5703125" style="127" customWidth="1"/>
    <col min="4" max="4" width="16.140625" style="121" customWidth="1"/>
    <col min="5" max="5" width="15.5703125" style="122" customWidth="1"/>
    <col min="6" max="6" width="16" style="121" customWidth="1"/>
    <col min="7" max="7" width="5" customWidth="1"/>
    <col min="8" max="8" width="10" style="191" customWidth="1"/>
    <col min="9" max="9" width="7.42578125" style="192" customWidth="1"/>
    <col min="10" max="16384" width="8.5703125" style="192"/>
  </cols>
  <sheetData>
    <row r="1" spans="1:6">
      <c r="F1" s="121">
        <v>10</v>
      </c>
    </row>
    <row r="2" spans="1:6">
      <c r="A2" s="219" t="str">
        <f>+'Page 4-6'!A2:J2</f>
        <v>บริษัท ซีเอ็มโอ จำกัด (มหาชน) และบริษัทย่อย</v>
      </c>
      <c r="B2" s="219"/>
      <c r="C2" s="219"/>
      <c r="D2" s="219"/>
      <c r="E2" s="219"/>
      <c r="F2" s="219"/>
    </row>
    <row r="3" spans="1:6">
      <c r="A3" s="219" t="s">
        <v>133</v>
      </c>
      <c r="B3" s="219"/>
      <c r="C3" s="219"/>
      <c r="D3" s="219"/>
      <c r="E3" s="219"/>
      <c r="F3" s="219"/>
    </row>
    <row r="4" spans="1:6">
      <c r="A4" s="219" t="s">
        <v>75</v>
      </c>
      <c r="B4" s="219"/>
      <c r="C4" s="219"/>
      <c r="D4" s="219"/>
      <c r="E4" s="219"/>
      <c r="F4" s="219"/>
    </row>
    <row r="5" spans="1:6">
      <c r="D5" s="123"/>
      <c r="E5" s="124"/>
      <c r="F5" s="125" t="s">
        <v>3</v>
      </c>
    </row>
    <row r="6" spans="1:6">
      <c r="A6" s="194"/>
      <c r="B6" s="194"/>
      <c r="C6" s="218" t="s">
        <v>4</v>
      </c>
      <c r="D6" s="218"/>
      <c r="E6" s="218" t="s">
        <v>5</v>
      </c>
      <c r="F6" s="218"/>
    </row>
    <row r="7" spans="1:6">
      <c r="A7" s="195"/>
      <c r="B7" s="196" t="s">
        <v>6</v>
      </c>
      <c r="C7" s="18">
        <v>2567</v>
      </c>
      <c r="D7" s="18">
        <v>2566</v>
      </c>
      <c r="E7" s="19">
        <v>2567</v>
      </c>
      <c r="F7" s="19">
        <v>2566</v>
      </c>
    </row>
    <row r="8" spans="1:6">
      <c r="B8" s="193"/>
      <c r="C8" s="197"/>
      <c r="D8" s="126"/>
      <c r="E8" s="198"/>
      <c r="F8" s="198"/>
    </row>
    <row r="9" spans="1:6">
      <c r="A9" s="190" t="s">
        <v>134</v>
      </c>
      <c r="F9" s="122"/>
    </row>
    <row r="10" spans="1:6">
      <c r="A10" s="122" t="s">
        <v>135</v>
      </c>
      <c r="B10" s="122"/>
      <c r="C10" s="121">
        <v>-45838045</v>
      </c>
      <c r="D10" s="121">
        <v>-75377007</v>
      </c>
      <c r="E10" s="121">
        <v>-48613771</v>
      </c>
      <c r="F10" s="121">
        <v>-19763047</v>
      </c>
    </row>
    <row r="11" spans="1:6">
      <c r="A11" s="122" t="s">
        <v>136</v>
      </c>
      <c r="B11" s="122"/>
      <c r="C11" s="121"/>
      <c r="D11" s="128"/>
      <c r="E11" s="128"/>
      <c r="F11" s="128"/>
    </row>
    <row r="12" spans="1:6">
      <c r="A12" s="122" t="s">
        <v>137</v>
      </c>
      <c r="B12" s="122"/>
      <c r="C12" s="121">
        <f>1119849-46675</f>
        <v>1073174</v>
      </c>
      <c r="D12" s="122">
        <v>0</v>
      </c>
      <c r="E12" s="121">
        <v>1213756</v>
      </c>
      <c r="F12" s="122">
        <v>0</v>
      </c>
    </row>
    <row r="13" spans="1:6">
      <c r="A13" s="122" t="s">
        <v>138</v>
      </c>
      <c r="B13" s="122"/>
      <c r="C13" s="121">
        <v>11756337</v>
      </c>
      <c r="D13" s="121">
        <v>12606721</v>
      </c>
      <c r="E13" s="121">
        <v>3141699</v>
      </c>
      <c r="F13" s="121">
        <v>2891514</v>
      </c>
    </row>
    <row r="14" spans="1:6">
      <c r="A14" s="122" t="s">
        <v>139</v>
      </c>
      <c r="B14" s="122"/>
      <c r="C14" s="121">
        <v>0</v>
      </c>
      <c r="D14" s="121">
        <v>7471</v>
      </c>
      <c r="E14" s="121">
        <v>0</v>
      </c>
      <c r="F14" s="121">
        <v>0</v>
      </c>
    </row>
    <row r="15" spans="1:6">
      <c r="A15" s="122" t="s">
        <v>140</v>
      </c>
      <c r="B15" s="122"/>
      <c r="C15" s="121">
        <v>1650255</v>
      </c>
      <c r="D15" s="121">
        <v>1305299</v>
      </c>
      <c r="E15" s="129">
        <v>677287</v>
      </c>
      <c r="F15" s="129">
        <v>649353</v>
      </c>
    </row>
    <row r="16" spans="1:6">
      <c r="A16" s="122" t="s">
        <v>141</v>
      </c>
      <c r="B16" s="122"/>
      <c r="C16" s="121">
        <v>-477143</v>
      </c>
      <c r="D16" s="121">
        <v>-100679</v>
      </c>
      <c r="E16" s="129">
        <v>-8347</v>
      </c>
      <c r="F16" s="128">
        <v>0</v>
      </c>
    </row>
    <row r="17" spans="1:8">
      <c r="A17" s="122" t="s">
        <v>211</v>
      </c>
      <c r="B17" s="122"/>
      <c r="C17" s="121">
        <v>792299</v>
      </c>
      <c r="D17" s="121">
        <v>0</v>
      </c>
      <c r="E17" s="164">
        <v>84772</v>
      </c>
      <c r="F17" s="128">
        <v>0</v>
      </c>
    </row>
    <row r="18" spans="1:8">
      <c r="A18" s="122" t="s">
        <v>176</v>
      </c>
      <c r="B18" s="122"/>
      <c r="C18" s="121">
        <v>-65945</v>
      </c>
      <c r="D18" s="121">
        <v>-9766</v>
      </c>
      <c r="E18" s="129">
        <v>0</v>
      </c>
      <c r="F18" s="128">
        <v>0</v>
      </c>
    </row>
    <row r="19" spans="1:8">
      <c r="A19" s="122" t="s">
        <v>182</v>
      </c>
      <c r="B19" s="122"/>
      <c r="C19" s="121">
        <v>1547325</v>
      </c>
      <c r="D19" s="121">
        <v>0</v>
      </c>
      <c r="E19" s="121">
        <v>759423</v>
      </c>
      <c r="F19" s="121">
        <v>0</v>
      </c>
    </row>
    <row r="20" spans="1:8">
      <c r="A20" s="122" t="s">
        <v>183</v>
      </c>
      <c r="B20" s="122"/>
      <c r="C20" s="121">
        <v>-872330</v>
      </c>
      <c r="D20" s="121">
        <f>-'Page 7'!G30</f>
        <v>-3441051</v>
      </c>
      <c r="E20" s="121">
        <v>0</v>
      </c>
      <c r="F20" s="121">
        <v>0</v>
      </c>
    </row>
    <row r="21" spans="1:8">
      <c r="A21" s="122" t="s">
        <v>142</v>
      </c>
      <c r="B21" s="122"/>
      <c r="C21" s="121">
        <v>0</v>
      </c>
      <c r="D21" s="121">
        <v>0</v>
      </c>
      <c r="E21" s="129">
        <v>0</v>
      </c>
      <c r="F21" s="129">
        <v>-3503416</v>
      </c>
    </row>
    <row r="22" spans="1:8">
      <c r="A22" s="122" t="s">
        <v>143</v>
      </c>
      <c r="B22" s="122"/>
      <c r="C22" s="121">
        <v>-426395</v>
      </c>
      <c r="D22" s="121">
        <v>-1062</v>
      </c>
      <c r="E22" s="129">
        <v>-1248799</v>
      </c>
      <c r="F22" s="129">
        <v>-4008500</v>
      </c>
    </row>
    <row r="23" spans="1:8">
      <c r="A23" s="122" t="s">
        <v>144</v>
      </c>
      <c r="B23" s="122"/>
      <c r="C23" s="130">
        <v>6059490</v>
      </c>
      <c r="D23" s="130">
        <v>6256950</v>
      </c>
      <c r="E23" s="130">
        <v>4600142</v>
      </c>
      <c r="F23" s="130">
        <v>4322373</v>
      </c>
      <c r="H23" s="123"/>
    </row>
    <row r="24" spans="1:8">
      <c r="A24" s="122" t="s">
        <v>184</v>
      </c>
      <c r="B24" s="122"/>
      <c r="C24" s="129">
        <f>SUM(C10:C23)</f>
        <v>-24800978</v>
      </c>
      <c r="D24" s="129">
        <f>SUM(D10:D23)</f>
        <v>-58753124</v>
      </c>
      <c r="E24" s="129">
        <f>SUM(E10:E23)</f>
        <v>-39393838</v>
      </c>
      <c r="F24" s="129">
        <f>SUM(F10:F23)</f>
        <v>-19411723</v>
      </c>
    </row>
    <row r="25" spans="1:8">
      <c r="A25" s="122" t="s">
        <v>185</v>
      </c>
      <c r="B25" s="122"/>
      <c r="C25" s="131"/>
      <c r="D25" s="129"/>
      <c r="E25" s="129"/>
      <c r="F25" s="129"/>
    </row>
    <row r="26" spans="1:8">
      <c r="A26" s="122" t="s">
        <v>145</v>
      </c>
      <c r="B26" s="122"/>
      <c r="C26" s="131"/>
      <c r="D26" s="128"/>
      <c r="E26" s="128"/>
      <c r="F26" s="128"/>
    </row>
    <row r="27" spans="1:8">
      <c r="A27" s="122" t="s">
        <v>146</v>
      </c>
      <c r="B27" s="122"/>
      <c r="C27" s="121">
        <f>103682937+46675</f>
        <v>103729612</v>
      </c>
      <c r="D27" s="121">
        <v>37728380</v>
      </c>
      <c r="E27" s="121">
        <v>106854447</v>
      </c>
      <c r="F27" s="121">
        <v>-15307814</v>
      </c>
    </row>
    <row r="28" spans="1:8">
      <c r="A28" s="122" t="s">
        <v>147</v>
      </c>
      <c r="B28" s="122"/>
      <c r="C28" s="121">
        <v>16010196</v>
      </c>
      <c r="D28" s="121">
        <v>38254501</v>
      </c>
      <c r="E28" s="121">
        <v>12632824</v>
      </c>
      <c r="F28" s="121">
        <v>33427409</v>
      </c>
    </row>
    <row r="29" spans="1:8">
      <c r="A29" s="122" t="s">
        <v>148</v>
      </c>
      <c r="B29" s="122"/>
      <c r="C29" s="121">
        <v>-2502447</v>
      </c>
      <c r="D29" s="121">
        <v>11301808</v>
      </c>
      <c r="E29" s="129">
        <v>4120741</v>
      </c>
      <c r="F29" s="121">
        <v>-2319513</v>
      </c>
    </row>
    <row r="30" spans="1:8">
      <c r="A30" s="122" t="s">
        <v>149</v>
      </c>
      <c r="B30" s="122"/>
      <c r="C30" s="121">
        <v>526642</v>
      </c>
      <c r="D30" s="121">
        <v>1900031</v>
      </c>
      <c r="E30" s="129">
        <v>600642</v>
      </c>
      <c r="F30" s="121">
        <v>113031</v>
      </c>
    </row>
    <row r="31" spans="1:8">
      <c r="A31" s="122" t="s">
        <v>150</v>
      </c>
      <c r="B31" s="124"/>
      <c r="C31" s="121"/>
      <c r="D31" s="132"/>
      <c r="E31" s="133"/>
      <c r="F31" s="132"/>
    </row>
    <row r="32" spans="1:8">
      <c r="A32" s="122" t="s">
        <v>151</v>
      </c>
      <c r="B32" s="122"/>
      <c r="C32" s="121">
        <v>-52896034</v>
      </c>
      <c r="D32" s="121">
        <v>-56299415</v>
      </c>
      <c r="E32" s="129">
        <v>-56333465</v>
      </c>
      <c r="F32" s="121">
        <v>-26405476</v>
      </c>
    </row>
    <row r="33" spans="1:6">
      <c r="A33" s="122" t="s">
        <v>201</v>
      </c>
      <c r="B33" s="122"/>
      <c r="C33" s="121">
        <v>11618375</v>
      </c>
      <c r="D33" s="122">
        <v>0</v>
      </c>
      <c r="E33" s="129">
        <v>1782256</v>
      </c>
      <c r="F33" s="122">
        <v>0</v>
      </c>
    </row>
    <row r="34" spans="1:6">
      <c r="A34" s="122" t="s">
        <v>177</v>
      </c>
      <c r="B34" s="122"/>
      <c r="C34" s="130">
        <v>-5264459</v>
      </c>
      <c r="D34" s="134">
        <v>0</v>
      </c>
      <c r="E34" s="135">
        <v>0</v>
      </c>
      <c r="F34" s="134">
        <v>0</v>
      </c>
    </row>
    <row r="35" spans="1:6">
      <c r="A35" s="122" t="s">
        <v>204</v>
      </c>
      <c r="B35" s="122"/>
      <c r="C35" s="121">
        <f>+SUM(C24:C34)</f>
        <v>46420907</v>
      </c>
      <c r="D35" s="123">
        <f>+SUM(D24:D34)</f>
        <v>-25867819</v>
      </c>
      <c r="E35" s="123">
        <f>+SUM(E24:E34)</f>
        <v>30263607</v>
      </c>
      <c r="F35" s="123">
        <f>+SUM(F24:F34)</f>
        <v>-29904086</v>
      </c>
    </row>
    <row r="36" spans="1:6">
      <c r="A36" s="122" t="s">
        <v>152</v>
      </c>
      <c r="B36" s="122"/>
      <c r="C36" s="121">
        <v>349267</v>
      </c>
      <c r="D36" s="121">
        <v>1062</v>
      </c>
      <c r="E36" s="129">
        <v>360977</v>
      </c>
      <c r="F36" s="121">
        <v>3533031</v>
      </c>
    </row>
    <row r="37" spans="1:6">
      <c r="A37" s="122" t="s">
        <v>153</v>
      </c>
      <c r="B37" s="122"/>
      <c r="C37" s="121">
        <v>-2425951</v>
      </c>
      <c r="D37" s="121">
        <v>-1190000</v>
      </c>
      <c r="E37" s="129">
        <v>-401505</v>
      </c>
      <c r="F37" s="122">
        <v>0</v>
      </c>
    </row>
    <row r="38" spans="1:6">
      <c r="A38" s="122" t="s">
        <v>154</v>
      </c>
      <c r="B38" s="122"/>
      <c r="C38" s="121">
        <v>-7074467</v>
      </c>
      <c r="D38" s="121">
        <v>-10065949</v>
      </c>
      <c r="E38" s="121">
        <v>-6545922</v>
      </c>
      <c r="F38" s="121">
        <v>-3147212</v>
      </c>
    </row>
    <row r="39" spans="1:6">
      <c r="A39" s="122" t="s">
        <v>155</v>
      </c>
      <c r="B39" s="122"/>
      <c r="C39" s="121">
        <v>1084165</v>
      </c>
      <c r="D39" s="121">
        <v>500293</v>
      </c>
      <c r="E39" s="121">
        <v>0</v>
      </c>
      <c r="F39" s="121">
        <v>0</v>
      </c>
    </row>
    <row r="40" spans="1:6">
      <c r="A40" s="122" t="s">
        <v>207</v>
      </c>
      <c r="B40" s="122"/>
      <c r="C40" s="137">
        <f>SUM(C35:C39)</f>
        <v>38353921</v>
      </c>
      <c r="D40" s="137">
        <f>SUM(D35:D39)</f>
        <v>-36622413</v>
      </c>
      <c r="E40" s="137">
        <f>SUM(E35:E39)</f>
        <v>23677157</v>
      </c>
      <c r="F40" s="137">
        <f>SUM(F35:F39)</f>
        <v>-29518267</v>
      </c>
    </row>
    <row r="41" spans="1:6">
      <c r="A41" s="122"/>
      <c r="B41" s="122"/>
      <c r="D41" s="122"/>
      <c r="E41" s="128"/>
      <c r="F41" s="128"/>
    </row>
    <row r="42" spans="1:6">
      <c r="A42" s="122"/>
      <c r="B42" s="122"/>
      <c r="D42" s="122"/>
      <c r="E42" s="128"/>
      <c r="F42" s="52" t="s">
        <v>9</v>
      </c>
    </row>
    <row r="43" spans="1:6">
      <c r="A43" s="122"/>
      <c r="B43" s="122"/>
      <c r="D43" s="122"/>
      <c r="E43" s="128"/>
      <c r="F43" s="128"/>
    </row>
    <row r="44" spans="1:6">
      <c r="A44" s="122"/>
      <c r="B44" s="122"/>
      <c r="D44" s="122"/>
      <c r="E44" s="128"/>
      <c r="F44" s="128"/>
    </row>
    <row r="45" spans="1:6">
      <c r="A45" s="122"/>
      <c r="B45" s="122"/>
      <c r="D45" s="122"/>
      <c r="E45" s="128"/>
      <c r="F45" s="128"/>
    </row>
    <row r="46" spans="1:6">
      <c r="A46" s="122"/>
      <c r="B46" s="122"/>
      <c r="D46" s="122"/>
      <c r="E46" s="128"/>
      <c r="F46" s="128"/>
    </row>
    <row r="47" spans="1:6">
      <c r="A47" s="122"/>
      <c r="B47" s="122"/>
      <c r="D47" s="122"/>
      <c r="E47" s="128"/>
      <c r="F47" s="128"/>
    </row>
    <row r="48" spans="1:6">
      <c r="A48" s="122" t="s">
        <v>33</v>
      </c>
      <c r="B48" s="138"/>
      <c r="C48" s="139"/>
      <c r="D48" s="138"/>
      <c r="E48" s="138"/>
      <c r="F48" s="138"/>
    </row>
    <row r="49" spans="1:6">
      <c r="A49" s="122" t="s">
        <v>156</v>
      </c>
      <c r="B49" s="122"/>
      <c r="D49" s="122"/>
      <c r="F49" s="166">
        <v>11</v>
      </c>
    </row>
    <row r="50" spans="1:6">
      <c r="A50" s="215" t="str">
        <f>+A2</f>
        <v>บริษัท ซีเอ็มโอ จำกัด (มหาชน) และบริษัทย่อย</v>
      </c>
      <c r="B50" s="216"/>
      <c r="C50" s="216"/>
      <c r="D50" s="216"/>
      <c r="E50" s="216"/>
      <c r="F50" s="216"/>
    </row>
    <row r="51" spans="1:6">
      <c r="A51" s="216" t="s">
        <v>133</v>
      </c>
      <c r="B51" s="216"/>
      <c r="C51" s="216"/>
      <c r="D51" s="216"/>
      <c r="E51" s="216"/>
      <c r="F51" s="216"/>
    </row>
    <row r="52" spans="1:6">
      <c r="A52" s="217" t="str">
        <f>+A4</f>
        <v>สำหรับงวดสามเดือนสิ้นสุดวันที่ 31 มีนาคม 2567</v>
      </c>
      <c r="B52" s="217"/>
      <c r="C52" s="217"/>
      <c r="D52" s="217"/>
      <c r="E52" s="217"/>
      <c r="F52" s="217"/>
    </row>
    <row r="53" spans="1:6">
      <c r="A53" s="124"/>
      <c r="B53" s="124"/>
      <c r="C53" s="136"/>
      <c r="D53" s="124"/>
      <c r="E53" s="124"/>
      <c r="F53" s="141" t="s">
        <v>3</v>
      </c>
    </row>
    <row r="54" spans="1:6">
      <c r="A54" s="142"/>
      <c r="B54" s="142"/>
      <c r="C54" s="218" t="s">
        <v>4</v>
      </c>
      <c r="D54" s="218"/>
      <c r="E54" s="218" t="s">
        <v>5</v>
      </c>
      <c r="F54" s="218"/>
    </row>
    <row r="55" spans="1:6">
      <c r="A55" s="134"/>
      <c r="B55" s="143" t="s">
        <v>6</v>
      </c>
      <c r="C55" s="18">
        <v>2567</v>
      </c>
      <c r="D55" s="18">
        <v>2566</v>
      </c>
      <c r="E55" s="19">
        <v>2567</v>
      </c>
      <c r="F55" s="19">
        <v>2566</v>
      </c>
    </row>
    <row r="56" spans="1:6">
      <c r="A56" s="124"/>
      <c r="B56" s="132"/>
      <c r="C56" s="144"/>
      <c r="D56" s="145"/>
      <c r="E56" s="145"/>
      <c r="F56" s="145"/>
    </row>
    <row r="57" spans="1:6">
      <c r="A57" s="122" t="s">
        <v>157</v>
      </c>
      <c r="B57" s="122"/>
      <c r="D57" s="122"/>
      <c r="F57" s="140"/>
    </row>
    <row r="58" spans="1:6">
      <c r="A58" s="122" t="s">
        <v>202</v>
      </c>
      <c r="B58" s="122"/>
      <c r="C58" s="6">
        <v>0</v>
      </c>
      <c r="D58" s="121">
        <v>0</v>
      </c>
      <c r="E58" s="121">
        <v>-15000000</v>
      </c>
      <c r="F58" s="121">
        <v>-89352381</v>
      </c>
    </row>
    <row r="59" spans="1:6">
      <c r="A59" s="122" t="s">
        <v>203</v>
      </c>
      <c r="B59" s="122"/>
      <c r="C59" s="121">
        <v>307719</v>
      </c>
      <c r="D59" s="121">
        <v>-60699</v>
      </c>
      <c r="E59" s="121">
        <v>239719</v>
      </c>
      <c r="F59" s="121">
        <v>-60175</v>
      </c>
    </row>
    <row r="60" spans="1:6">
      <c r="A60" s="122" t="s">
        <v>158</v>
      </c>
      <c r="B60" s="122"/>
      <c r="C60" s="121">
        <v>0</v>
      </c>
      <c r="D60" s="121">
        <v>0</v>
      </c>
      <c r="E60" s="121">
        <v>875854</v>
      </c>
      <c r="F60" s="121">
        <v>31861401</v>
      </c>
    </row>
    <row r="61" spans="1:6">
      <c r="A61" s="122" t="s">
        <v>205</v>
      </c>
      <c r="B61" s="122"/>
      <c r="C61" s="121">
        <v>-2581452</v>
      </c>
      <c r="D61" s="121">
        <v>-6671744</v>
      </c>
      <c r="E61" s="121">
        <v>-171618</v>
      </c>
      <c r="F61" s="121">
        <v>-1171249</v>
      </c>
    </row>
    <row r="62" spans="1:6">
      <c r="A62" s="122" t="s">
        <v>159</v>
      </c>
      <c r="B62" s="122"/>
      <c r="C62" s="121">
        <v>67532</v>
      </c>
      <c r="D62" s="121">
        <v>111227</v>
      </c>
      <c r="E62" s="121">
        <v>8373</v>
      </c>
      <c r="F62" s="122">
        <v>0</v>
      </c>
    </row>
    <row r="63" spans="1:6">
      <c r="A63" s="122" t="s">
        <v>160</v>
      </c>
      <c r="B63" s="122"/>
      <c r="C63" s="121">
        <v>-870025</v>
      </c>
      <c r="D63" s="121">
        <v>0</v>
      </c>
      <c r="E63" s="121">
        <v>-504276</v>
      </c>
      <c r="F63" s="122">
        <v>0</v>
      </c>
    </row>
    <row r="64" spans="1:6">
      <c r="A64" s="122" t="s">
        <v>191</v>
      </c>
      <c r="B64" s="122"/>
      <c r="C64" s="150">
        <f>SUM(C58:C63)</f>
        <v>-3076226</v>
      </c>
      <c r="D64" s="150">
        <f t="shared" ref="D64:F64" si="0">SUM(D58:D63)</f>
        <v>-6621216</v>
      </c>
      <c r="E64" s="150">
        <f t="shared" si="0"/>
        <v>-14551948</v>
      </c>
      <c r="F64" s="150">
        <f t="shared" si="0"/>
        <v>-58722404</v>
      </c>
    </row>
    <row r="65" spans="1:8">
      <c r="A65" s="122"/>
      <c r="B65" s="122"/>
      <c r="D65" s="128"/>
      <c r="E65" s="128"/>
      <c r="F65" s="128"/>
    </row>
    <row r="66" spans="1:8">
      <c r="A66" s="124" t="s">
        <v>161</v>
      </c>
      <c r="B66" s="124"/>
      <c r="C66" s="136"/>
      <c r="D66" s="122"/>
      <c r="F66" s="122"/>
    </row>
    <row r="67" spans="1:8">
      <c r="A67" s="122" t="s">
        <v>162</v>
      </c>
      <c r="B67" s="124"/>
      <c r="C67" s="121">
        <v>-72962678</v>
      </c>
      <c r="D67" s="121">
        <v>-23086853</v>
      </c>
      <c r="E67" s="123">
        <v>-51817359</v>
      </c>
      <c r="F67" s="121">
        <v>-4160516</v>
      </c>
    </row>
    <row r="68" spans="1:8">
      <c r="A68" s="122" t="s">
        <v>214</v>
      </c>
      <c r="B68" s="124"/>
      <c r="C68" s="121">
        <v>0</v>
      </c>
      <c r="D68" s="121">
        <v>0</v>
      </c>
      <c r="E68" s="123">
        <v>-6000000</v>
      </c>
      <c r="F68" s="121">
        <v>0</v>
      </c>
    </row>
    <row r="69" spans="1:8">
      <c r="A69" s="122" t="s">
        <v>163</v>
      </c>
      <c r="B69" s="124"/>
      <c r="C69" s="121">
        <v>-18811456</v>
      </c>
      <c r="D69" s="121">
        <v>0</v>
      </c>
      <c r="E69" s="123">
        <v>-18811456</v>
      </c>
      <c r="F69" s="121">
        <v>0</v>
      </c>
    </row>
    <row r="70" spans="1:8">
      <c r="A70" s="122" t="s">
        <v>164</v>
      </c>
      <c r="B70" s="124"/>
      <c r="C70" s="121">
        <v>-5300528</v>
      </c>
      <c r="D70" s="121">
        <v>-12089017</v>
      </c>
      <c r="E70" s="123">
        <v>-2409947</v>
      </c>
      <c r="F70" s="121">
        <v>-3998351</v>
      </c>
    </row>
    <row r="71" spans="1:8">
      <c r="A71" s="122" t="s">
        <v>165</v>
      </c>
      <c r="B71" s="124"/>
      <c r="C71" s="121">
        <v>-15000000</v>
      </c>
      <c r="D71" s="121">
        <v>0</v>
      </c>
      <c r="E71" s="123">
        <v>-15000000</v>
      </c>
      <c r="F71" s="121">
        <v>0</v>
      </c>
    </row>
    <row r="72" spans="1:8">
      <c r="A72" s="122" t="s">
        <v>166</v>
      </c>
      <c r="B72" s="124"/>
      <c r="C72" s="121">
        <v>0</v>
      </c>
      <c r="D72" s="121">
        <v>100000000</v>
      </c>
      <c r="E72" s="123">
        <v>0</v>
      </c>
      <c r="F72" s="121">
        <v>100000000</v>
      </c>
    </row>
    <row r="73" spans="1:8">
      <c r="A73" s="122" t="s">
        <v>167</v>
      </c>
      <c r="B73" s="124"/>
      <c r="C73" s="121">
        <v>101648485</v>
      </c>
      <c r="D73" s="121">
        <v>0</v>
      </c>
      <c r="E73" s="123">
        <v>101648485</v>
      </c>
      <c r="F73" s="121">
        <v>0</v>
      </c>
    </row>
    <row r="74" spans="1:8">
      <c r="A74" s="122" t="s">
        <v>168</v>
      </c>
      <c r="B74" s="124"/>
      <c r="C74" s="121">
        <v>-584219</v>
      </c>
      <c r="D74" s="121">
        <v>-2668500</v>
      </c>
      <c r="E74" s="123">
        <v>0</v>
      </c>
      <c r="F74" s="121">
        <v>0</v>
      </c>
    </row>
    <row r="75" spans="1:8">
      <c r="A75" s="122" t="s">
        <v>169</v>
      </c>
      <c r="B75" s="124"/>
      <c r="C75" s="121">
        <v>-4455205</v>
      </c>
      <c r="D75" s="121">
        <v>-7959631</v>
      </c>
      <c r="E75" s="123">
        <v>-875097</v>
      </c>
      <c r="F75" s="121">
        <v>-617202</v>
      </c>
    </row>
    <row r="76" spans="1:8">
      <c r="A76" s="122" t="s">
        <v>170</v>
      </c>
      <c r="B76" s="122"/>
      <c r="C76" s="121">
        <v>-5850360</v>
      </c>
      <c r="D76" s="121">
        <v>-4929724</v>
      </c>
      <c r="E76" s="123">
        <v>-4401270</v>
      </c>
      <c r="F76" s="121">
        <f>-2995147-1</f>
        <v>-2995148</v>
      </c>
      <c r="H76" s="149"/>
    </row>
    <row r="77" spans="1:8">
      <c r="A77" s="122" t="s">
        <v>206</v>
      </c>
      <c r="B77" s="122"/>
      <c r="C77" s="150">
        <f>SUM(C67:C76)</f>
        <v>-21315961</v>
      </c>
      <c r="D77" s="150">
        <f>SUM(D67:D76)</f>
        <v>49266275</v>
      </c>
      <c r="E77" s="150">
        <f>SUM(E67:E76)</f>
        <v>2333356</v>
      </c>
      <c r="F77" s="150">
        <f>SUM(F67:F76)</f>
        <v>88228783</v>
      </c>
    </row>
    <row r="78" spans="1:8">
      <c r="A78" s="122"/>
      <c r="B78" s="122"/>
      <c r="D78" s="128"/>
      <c r="E78" s="128"/>
      <c r="F78" s="128"/>
    </row>
    <row r="79" spans="1:8">
      <c r="A79" s="122" t="s">
        <v>171</v>
      </c>
      <c r="B79" s="122"/>
      <c r="C79" s="131">
        <f>+C77+C64+C40</f>
        <v>13961734</v>
      </c>
      <c r="D79" s="129">
        <f>+D77+D64+D40</f>
        <v>6022646</v>
      </c>
      <c r="E79" s="129">
        <f>+E77+E64+E40</f>
        <v>11458565</v>
      </c>
      <c r="F79" s="129">
        <f>+F77+F64+F40</f>
        <v>-11888</v>
      </c>
    </row>
    <row r="80" spans="1:8">
      <c r="A80" s="122" t="s">
        <v>172</v>
      </c>
      <c r="B80" s="122"/>
      <c r="C80" s="131">
        <f>+'Page 4-6'!H11</f>
        <v>28970385</v>
      </c>
      <c r="D80" s="129">
        <v>58198977</v>
      </c>
      <c r="E80" s="129">
        <f>+'Page 4-6'!J11</f>
        <v>5787162</v>
      </c>
      <c r="F80" s="121">
        <v>4445341</v>
      </c>
    </row>
    <row r="81" spans="1:9" ht="22.5" thickBot="1">
      <c r="A81" s="122" t="s">
        <v>173</v>
      </c>
      <c r="B81" s="146"/>
      <c r="C81" s="147">
        <f>SUM(C79:C80)</f>
        <v>42932119</v>
      </c>
      <c r="D81" s="148">
        <f>SUM(D79:D80)</f>
        <v>64221623</v>
      </c>
      <c r="E81" s="148">
        <f>SUM(E79:E80)</f>
        <v>17245727</v>
      </c>
      <c r="F81" s="148">
        <f>SUM(F79:F80)</f>
        <v>4433453</v>
      </c>
      <c r="H81" s="6"/>
      <c r="I81" s="6"/>
    </row>
    <row r="82" spans="1:9" ht="22.5" thickTop="1">
      <c r="A82" s="122"/>
      <c r="B82" s="138"/>
      <c r="D82" s="190"/>
      <c r="E82" s="6"/>
      <c r="F82" s="190"/>
    </row>
    <row r="83" spans="1:9">
      <c r="A83" s="122"/>
      <c r="B83" s="138"/>
      <c r="C83" s="131"/>
      <c r="D83" s="128"/>
      <c r="E83" s="128"/>
      <c r="F83" s="52" t="s">
        <v>9</v>
      </c>
      <c r="I83" s="191"/>
    </row>
    <row r="84" spans="1:9">
      <c r="B84" s="199"/>
      <c r="C84" s="131"/>
      <c r="D84" s="129"/>
      <c r="E84" s="129"/>
      <c r="F84" s="129"/>
      <c r="I84" s="191"/>
    </row>
    <row r="85" spans="1:9">
      <c r="A85" s="200" t="s">
        <v>192</v>
      </c>
      <c r="B85" s="199"/>
      <c r="C85" s="131"/>
      <c r="D85" s="129"/>
      <c r="E85" s="129"/>
      <c r="F85" s="129"/>
      <c r="I85" s="191"/>
    </row>
    <row r="86" spans="1:9">
      <c r="A86" s="190" t="s">
        <v>193</v>
      </c>
      <c r="B86" s="199"/>
      <c r="C86" s="131"/>
      <c r="D86" s="129"/>
      <c r="E86" s="129"/>
      <c r="F86" s="129"/>
    </row>
    <row r="87" spans="1:9">
      <c r="A87" s="190" t="s">
        <v>194</v>
      </c>
      <c r="B87" s="199"/>
      <c r="C87" s="131">
        <v>3819206</v>
      </c>
      <c r="D87" s="129">
        <v>241832</v>
      </c>
      <c r="E87" s="129">
        <v>393986</v>
      </c>
      <c r="F87" s="129">
        <v>241831</v>
      </c>
    </row>
    <row r="88" spans="1:9">
      <c r="A88" s="190" t="s">
        <v>199</v>
      </c>
      <c r="B88" s="199"/>
      <c r="C88" s="131">
        <v>4663497</v>
      </c>
      <c r="D88" s="129">
        <v>4530603</v>
      </c>
      <c r="E88" s="129">
        <v>3614248</v>
      </c>
      <c r="F88" s="129">
        <v>13660267</v>
      </c>
    </row>
    <row r="89" spans="1:9">
      <c r="A89" s="190" t="s">
        <v>195</v>
      </c>
      <c r="B89" s="199"/>
      <c r="C89" s="131">
        <v>410000</v>
      </c>
      <c r="D89" s="129">
        <v>0</v>
      </c>
      <c r="E89" s="129">
        <v>0</v>
      </c>
      <c r="F89" s="129">
        <v>0</v>
      </c>
    </row>
    <row r="90" spans="1:9">
      <c r="A90" s="190" t="s">
        <v>213</v>
      </c>
      <c r="B90" s="199"/>
      <c r="C90" s="129">
        <v>890477</v>
      </c>
      <c r="D90" s="129">
        <v>0</v>
      </c>
      <c r="E90" s="129">
        <v>890477</v>
      </c>
      <c r="F90" s="129">
        <v>0</v>
      </c>
    </row>
    <row r="91" spans="1:9">
      <c r="A91" s="190" t="s">
        <v>200</v>
      </c>
      <c r="B91" s="199"/>
      <c r="C91" s="131">
        <v>616105.00000000012</v>
      </c>
      <c r="D91" s="129">
        <v>0</v>
      </c>
      <c r="E91" s="129">
        <v>0</v>
      </c>
      <c r="F91" s="129">
        <v>0</v>
      </c>
    </row>
    <row r="92" spans="1:9">
      <c r="A92" s="190" t="s">
        <v>196</v>
      </c>
      <c r="B92" s="199"/>
      <c r="C92" s="131">
        <v>139678</v>
      </c>
      <c r="D92" s="129">
        <v>0</v>
      </c>
      <c r="E92" s="129">
        <v>0</v>
      </c>
      <c r="F92" s="129">
        <v>0</v>
      </c>
    </row>
    <row r="93" spans="1:9">
      <c r="A93" s="190" t="s">
        <v>197</v>
      </c>
      <c r="B93" s="199"/>
      <c r="C93" s="131">
        <v>205624</v>
      </c>
      <c r="D93" s="129">
        <v>0</v>
      </c>
      <c r="E93" s="129">
        <v>0</v>
      </c>
      <c r="F93" s="129">
        <v>0</v>
      </c>
    </row>
    <row r="94" spans="1:9">
      <c r="B94" s="199"/>
      <c r="C94" s="131"/>
      <c r="D94" s="129"/>
      <c r="E94" s="129"/>
      <c r="F94" s="129"/>
    </row>
    <row r="95" spans="1:9">
      <c r="B95" s="199"/>
      <c r="C95" s="131"/>
      <c r="D95" s="129"/>
      <c r="E95" s="129"/>
      <c r="F95" s="129"/>
    </row>
    <row r="96" spans="1:9">
      <c r="A96" s="190" t="s">
        <v>33</v>
      </c>
      <c r="E96" s="190"/>
    </row>
  </sheetData>
  <mergeCells count="10">
    <mergeCell ref="C6:D6"/>
    <mergeCell ref="E6:F6"/>
    <mergeCell ref="A2:F2"/>
    <mergeCell ref="A3:F3"/>
    <mergeCell ref="A4:F4"/>
    <mergeCell ref="A50:F50"/>
    <mergeCell ref="A51:F51"/>
    <mergeCell ref="A52:F52"/>
    <mergeCell ref="C54:D54"/>
    <mergeCell ref="E54:F54"/>
  </mergeCells>
  <pageMargins left="0.65" right="0.25" top="0.65" bottom="0.4" header="0.3" footer="0.3"/>
  <pageSetup paperSize="9" scale="74" fitToHeight="0" orientation="portrait" r:id="rId1"/>
  <rowBreaks count="1" manualBreakCount="1">
    <brk id="48" max="5" man="1"/>
  </rowBreaks>
  <colBreaks count="1" manualBreakCount="1">
    <brk id="6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bf5bc03ee56e772c21932835c19ef0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a3c1f988bad48079948adeef793bdd25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E65E11-6C69-4AF1-892D-E50BAAFA6B87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d02029ff-06d1-490c-bbd1-10c56f13a402"/>
    <ds:schemaRef ds:uri="http://purl.org/dc/terms/"/>
    <ds:schemaRef ds:uri="http://schemas.microsoft.com/office/2006/documentManagement/types"/>
    <ds:schemaRef ds:uri="http://schemas.microsoft.com/office/infopath/2007/PartnerControls"/>
    <ds:schemaRef ds:uri="aeee6af2-70e8-41b6-85e0-2a066621390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A9F24D0-BB20-44B9-9A8C-A48F662B19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CAC4C5-819F-4BAA-923C-A00340E03A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Page 4-6</vt:lpstr>
      <vt:lpstr>Page 7</vt:lpstr>
      <vt:lpstr>Page 8</vt:lpstr>
      <vt:lpstr>Page 9</vt:lpstr>
      <vt:lpstr>Page 10-11</vt:lpstr>
      <vt:lpstr>'Page 10-11'!Print_Area</vt:lpstr>
      <vt:lpstr>'Page 4-6'!Print_Area</vt:lpstr>
      <vt:lpstr>'Page 8'!Print_Area</vt:lpstr>
      <vt:lpstr>'Page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Wanwisa Pama</dc:creator>
  <cp:keywords/>
  <dc:description/>
  <cp:lastModifiedBy>Benjaporn Sukyoo</cp:lastModifiedBy>
  <cp:revision/>
  <cp:lastPrinted>2024-05-14T02:44:45Z</cp:lastPrinted>
  <dcterms:created xsi:type="dcterms:W3CDTF">2024-05-09T08:17:04Z</dcterms:created>
  <dcterms:modified xsi:type="dcterms:W3CDTF">2024-05-14T10:11:03Z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