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paudit365.sharepoint.com/sites/SPAUDIT2/Shared Documents/3.Working Paper/กลุ่ม CMO/Lead/งบการเงิน/Online/"/>
    </mc:Choice>
  </mc:AlternateContent>
  <xr:revisionPtr revIDLastSave="1299" documentId="8_{9AF2411F-F299-46FF-9808-3F8C18B784EE}" xr6:coauthVersionLast="47" xr6:coauthVersionMax="47" xr10:uidLastSave="{8233CD39-F497-4B44-9EE7-E7A9609D960D}"/>
  <bookViews>
    <workbookView xWindow="-110" yWindow="-110" windowWidth="19420" windowHeight="10300" xr2:uid="{3F63A361-5825-4323-A106-6BCD4968F32E}"/>
  </bookViews>
  <sheets>
    <sheet name="Page 4-6" sheetId="2" r:id="rId1"/>
    <sheet name="Page 7" sheetId="3" r:id="rId2"/>
    <sheet name="Page 8" sheetId="4" r:id="rId3"/>
    <sheet name="Page 9" sheetId="5" r:id="rId4"/>
    <sheet name="Page 10-11" sheetId="6" r:id="rId5"/>
  </sheets>
  <definedNames>
    <definedName name="_xlnm.Print_Area" localSheetId="4">'Page 10-11'!$A$1:$I$94</definedName>
    <definedName name="_xlnm.Print_Area" localSheetId="0">'Page 4-6'!$A$1:$J$133</definedName>
    <definedName name="_xlnm.Print_Area" localSheetId="1">'Page 7'!$A$1:$I$49</definedName>
    <definedName name="_xlnm.Print_Area" localSheetId="2">'Page 8'!$A$1:$M$40</definedName>
    <definedName name="_xlnm.Print_Area" localSheetId="3">'Page 9'!$A$1:$K$26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8" i="6" l="1"/>
  <c r="I106" i="2" l="1"/>
  <c r="G106" i="2"/>
  <c r="J11" i="5" l="1"/>
  <c r="D15" i="4" l="1"/>
  <c r="C15" i="4"/>
  <c r="I75" i="6" l="1"/>
  <c r="K25" i="4"/>
  <c r="M25" i="4" s="1"/>
  <c r="J24" i="4"/>
  <c r="H24" i="4"/>
  <c r="G24" i="4"/>
  <c r="F24" i="4"/>
  <c r="E24" i="4"/>
  <c r="D24" i="4"/>
  <c r="C24" i="4"/>
  <c r="L24" i="4"/>
  <c r="K23" i="4"/>
  <c r="M23" i="4" s="1"/>
  <c r="K22" i="4"/>
  <c r="K20" i="4"/>
  <c r="M20" i="4" s="1"/>
  <c r="K17" i="4"/>
  <c r="M17" i="4" s="1"/>
  <c r="K16" i="4"/>
  <c r="M16" i="4" s="1"/>
  <c r="J15" i="4"/>
  <c r="J18" i="4" s="1"/>
  <c r="H15" i="4"/>
  <c r="H18" i="4" s="1"/>
  <c r="G15" i="4"/>
  <c r="G18" i="4" s="1"/>
  <c r="F15" i="4"/>
  <c r="F18" i="4" s="1"/>
  <c r="E15" i="4"/>
  <c r="E18" i="4" s="1"/>
  <c r="D18" i="4"/>
  <c r="C18" i="4"/>
  <c r="I15" i="4"/>
  <c r="I18" i="4" s="1"/>
  <c r="K24" i="4" l="1"/>
  <c r="I24" i="4"/>
  <c r="M22" i="4"/>
  <c r="M24" i="4" s="1"/>
  <c r="G63" i="6" l="1"/>
  <c r="H63" i="6"/>
  <c r="I63" i="6"/>
  <c r="F63" i="6"/>
  <c r="J115" i="2" l="1"/>
  <c r="I115" i="2"/>
  <c r="H115" i="2"/>
  <c r="G115" i="2"/>
  <c r="L15" i="4" l="1"/>
  <c r="L18" i="4" s="1"/>
  <c r="H17" i="5"/>
  <c r="G17" i="5"/>
  <c r="F17" i="5"/>
  <c r="E17" i="5"/>
  <c r="J14" i="5"/>
  <c r="H12" i="5"/>
  <c r="G12" i="5"/>
  <c r="E12" i="5" l="1"/>
  <c r="F12" i="5"/>
  <c r="L26" i="4"/>
  <c r="J26" i="4"/>
  <c r="I26" i="4"/>
  <c r="H26" i="4"/>
  <c r="G26" i="4"/>
  <c r="F26" i="4"/>
  <c r="E26" i="4"/>
  <c r="D26" i="4"/>
  <c r="C26" i="4"/>
  <c r="K14" i="4"/>
  <c r="M14" i="4" s="1"/>
  <c r="K13" i="4"/>
  <c r="K11" i="4"/>
  <c r="M11" i="4" l="1"/>
  <c r="M13" i="4"/>
  <c r="M15" i="4" s="1"/>
  <c r="K15" i="4"/>
  <c r="K18" i="4" s="1"/>
  <c r="K26" i="4"/>
  <c r="M26" i="4"/>
  <c r="M18" i="4" l="1"/>
  <c r="I37" i="3"/>
  <c r="H37" i="3"/>
  <c r="G37" i="3"/>
  <c r="F37" i="3"/>
  <c r="I32" i="3"/>
  <c r="H32" i="3"/>
  <c r="G32" i="3"/>
  <c r="F32" i="3"/>
  <c r="J117" i="2"/>
  <c r="I117" i="2"/>
  <c r="H117" i="2"/>
  <c r="G117" i="2"/>
  <c r="H77" i="2" l="1"/>
  <c r="I77" i="2"/>
  <c r="J77" i="2"/>
  <c r="G77" i="2"/>
  <c r="G68" i="2"/>
  <c r="H68" i="2"/>
  <c r="I68" i="2"/>
  <c r="J68" i="2"/>
  <c r="H17" i="2" l="1"/>
  <c r="I17" i="2"/>
  <c r="J17" i="2"/>
  <c r="G17" i="2"/>
  <c r="I76" i="6" l="1"/>
  <c r="H76" i="6"/>
  <c r="G76" i="6"/>
  <c r="F76" i="6"/>
  <c r="A51" i="6"/>
  <c r="I19" i="3"/>
  <c r="H19" i="3"/>
  <c r="G19" i="3"/>
  <c r="F19" i="3"/>
  <c r="I13" i="3"/>
  <c r="H13" i="3"/>
  <c r="G13" i="3"/>
  <c r="F13" i="3"/>
  <c r="A49" i="2"/>
  <c r="A94" i="2" s="1"/>
  <c r="J29" i="2"/>
  <c r="I29" i="2"/>
  <c r="I30" i="2" s="1"/>
  <c r="H29" i="2"/>
  <c r="G29" i="2"/>
  <c r="G20" i="3" l="1"/>
  <c r="I20" i="3"/>
  <c r="H20" i="3"/>
  <c r="F20" i="3"/>
  <c r="F24" i="6" s="1"/>
  <c r="J78" i="2"/>
  <c r="J118" i="2" s="1"/>
  <c r="H78" i="2"/>
  <c r="H118" i="2" s="1"/>
  <c r="G78" i="2"/>
  <c r="G118" i="2" s="1"/>
  <c r="I78" i="2"/>
  <c r="I118" i="2" s="1"/>
  <c r="G30" i="2"/>
  <c r="H30" i="2"/>
  <c r="J30" i="2"/>
  <c r="I22" i="3" l="1"/>
  <c r="I27" i="3" s="1"/>
  <c r="I40" i="3" s="1"/>
  <c r="H22" i="3"/>
  <c r="H27" i="3" s="1"/>
  <c r="H40" i="3" s="1"/>
  <c r="F34" i="6"/>
  <c r="G22" i="3"/>
  <c r="G27" i="3" s="1"/>
  <c r="G40" i="3" s="1"/>
  <c r="F22" i="3"/>
  <c r="F27" i="3" s="1"/>
  <c r="F40" i="3" s="1"/>
  <c r="I24" i="6"/>
  <c r="I34" i="6" s="1"/>
  <c r="H24" i="6"/>
  <c r="H34" i="6" s="1"/>
  <c r="G24" i="6"/>
  <c r="G34" i="6" s="1"/>
  <c r="J16" i="5" l="1"/>
  <c r="J17" i="5" s="1"/>
  <c r="J10" i="5"/>
  <c r="J12" i="5" s="1"/>
  <c r="F39" i="6"/>
  <c r="F78" i="6" s="1"/>
  <c r="I17" i="5"/>
  <c r="I39" i="6"/>
  <c r="I78" i="6" s="1"/>
  <c r="I80" i="6" s="1"/>
  <c r="G39" i="6"/>
  <c r="G78" i="6" s="1"/>
  <c r="G80" i="6" s="1"/>
  <c r="H39" i="6"/>
  <c r="I12" i="5" l="1"/>
  <c r="F80" i="6"/>
  <c r="H78" i="6"/>
  <c r="H80" i="6" l="1"/>
</calcChain>
</file>

<file path=xl/sharedStrings.xml><?xml version="1.0" encoding="utf-8"?>
<sst xmlns="http://schemas.openxmlformats.org/spreadsheetml/2006/main" count="309" uniqueCount="208">
  <si>
    <t>STATEMENTS  OF  FINANCIAL  POSITION</t>
  </si>
  <si>
    <t>AS  AT  MARCH  31, 2024</t>
  </si>
  <si>
    <t>(Unit : Baht)</t>
  </si>
  <si>
    <t>Consolidated</t>
  </si>
  <si>
    <t>Separate financial statements</t>
  </si>
  <si>
    <t>Notes</t>
  </si>
  <si>
    <t>March 31, 2024</t>
  </si>
  <si>
    <t>December 31, 2023</t>
  </si>
  <si>
    <t>Unaudited</t>
  </si>
  <si>
    <t>Audited</t>
  </si>
  <si>
    <t>ASSETS</t>
  </si>
  <si>
    <t>Current Assets</t>
  </si>
  <si>
    <t>Cash and cash equivalents</t>
  </si>
  <si>
    <t>Contract assets</t>
  </si>
  <si>
    <t>6.1, 9</t>
  </si>
  <si>
    <t>Inventories</t>
  </si>
  <si>
    <t>Accrued dividend income</t>
  </si>
  <si>
    <t>Total current assets</t>
  </si>
  <si>
    <t>Non-current assets</t>
  </si>
  <si>
    <t>Deposits at financial institutions pledged as collateral</t>
  </si>
  <si>
    <t>Investment property</t>
  </si>
  <si>
    <t>Property, plant and equipment</t>
  </si>
  <si>
    <t>Right-of-use assets</t>
  </si>
  <si>
    <t>Intangible assets</t>
  </si>
  <si>
    <t>Goodwill</t>
  </si>
  <si>
    <t>Deferred tax assets</t>
  </si>
  <si>
    <t>Withholding tax</t>
  </si>
  <si>
    <t>Other non-current assets</t>
  </si>
  <si>
    <t>Total non-current assets</t>
  </si>
  <si>
    <t>Total assets</t>
  </si>
  <si>
    <t>Notes to financial statements are an integral part of these financial statements.</t>
  </si>
  <si>
    <t xml:space="preserve">LIABILITIES AND EQUITY </t>
  </si>
  <si>
    <t>Current liabilities</t>
  </si>
  <si>
    <t>Bank overdraft and short-term loans from financial institutions</t>
  </si>
  <si>
    <t>Contract liabilities</t>
  </si>
  <si>
    <t>Short-term loans from persons and other company</t>
  </si>
  <si>
    <t>Current portion of debentures</t>
  </si>
  <si>
    <t>Convertible debentures</t>
  </si>
  <si>
    <t>Current portion of long-term loans from financial institutions</t>
  </si>
  <si>
    <t>Current portion of lease liabilities</t>
  </si>
  <si>
    <t>Short-term loan from subsidiary</t>
  </si>
  <si>
    <t>Income tax payables</t>
  </si>
  <si>
    <t>Dividend payables</t>
  </si>
  <si>
    <t xml:space="preserve">Total current liabilities </t>
  </si>
  <si>
    <t>Non-current liabilities</t>
  </si>
  <si>
    <t>Debentures - net of current portion</t>
  </si>
  <si>
    <t>Long-term loans from financial institutions</t>
  </si>
  <si>
    <t xml:space="preserve">Lease liabilities </t>
  </si>
  <si>
    <t>Deferred tax liabilities</t>
  </si>
  <si>
    <t>Employee benefit obligation</t>
  </si>
  <si>
    <t>Provision for litigation cases</t>
  </si>
  <si>
    <t>Other non-current liabilities</t>
  </si>
  <si>
    <t>Total non-current liabilities</t>
  </si>
  <si>
    <t>Total liabilities</t>
  </si>
  <si>
    <t>Equity</t>
  </si>
  <si>
    <t>Share capital</t>
  </si>
  <si>
    <t>Authorized share capital</t>
  </si>
  <si>
    <t>Issued and paid up share capital</t>
  </si>
  <si>
    <t>Premium on ordinary shares</t>
  </si>
  <si>
    <t>Discounts on acquisition in investments in subsidiaries</t>
  </si>
  <si>
    <t>Deficit from change in proportion of shareholding</t>
  </si>
  <si>
    <t xml:space="preserve">   in the subsidiaries</t>
  </si>
  <si>
    <t>Retained earnings  (Deficits)</t>
  </si>
  <si>
    <t>Appropriated</t>
  </si>
  <si>
    <t>Statutory reserve</t>
  </si>
  <si>
    <t>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</si>
  <si>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</si>
  <si>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</si>
  <si>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</si>
  <si>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</si>
  <si>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shareholder's equity</t>
  </si>
  <si>
    <t>STATEMENTS OF COMPREHENSIVE INCOME</t>
  </si>
  <si>
    <t>FOR THE THREE-MONTH PERIOD ENDED MARCH 31, 2024</t>
  </si>
  <si>
    <t>Revenues</t>
  </si>
  <si>
    <t>Revenues from service</t>
  </si>
  <si>
    <t>Other income</t>
  </si>
  <si>
    <t>Dividend income</t>
  </si>
  <si>
    <t>Total revenues</t>
  </si>
  <si>
    <t>Expenses</t>
  </si>
  <si>
    <t>Cost of services</t>
  </si>
  <si>
    <t>Administrative expenses</t>
  </si>
  <si>
    <t>Finance cost</t>
  </si>
  <si>
    <t>Total expenses</t>
  </si>
  <si>
    <t>Loss before income tax expense</t>
  </si>
  <si>
    <t>Loss for the period</t>
  </si>
  <si>
    <t>Other comprehensive income</t>
  </si>
  <si>
    <t>Total comprehensive loss for the period</t>
  </si>
  <si>
    <t>Profit (loss) attributable to:</t>
  </si>
  <si>
    <t>Equity holders of the Company</t>
  </si>
  <si>
    <t>Loss per share</t>
  </si>
  <si>
    <t>Basic loss per share</t>
  </si>
  <si>
    <t>Weighted average number of ordinary shares (unit : shares)</t>
  </si>
  <si>
    <t>CONSOLIDATED STATEMENTS OF CHANGES IN  EQUITY</t>
  </si>
  <si>
    <t>Other components</t>
  </si>
  <si>
    <t>of shareholders' equity</t>
  </si>
  <si>
    <t>Equity attributable</t>
  </si>
  <si>
    <t>Discounts on</t>
  </si>
  <si>
    <t>Deficit from change in</t>
  </si>
  <si>
    <t>Equity from</t>
  </si>
  <si>
    <t>Retained earnings (deficits)</t>
  </si>
  <si>
    <t xml:space="preserve">Total equity </t>
  </si>
  <si>
    <t xml:space="preserve"> to non-controlling</t>
  </si>
  <si>
    <t>Issued and paid-up</t>
  </si>
  <si>
    <t xml:space="preserve">Premium on </t>
  </si>
  <si>
    <t>acquire investments</t>
  </si>
  <si>
    <t>proportion of shareholding</t>
  </si>
  <si>
    <t>convertible</t>
  </si>
  <si>
    <t>Surplus on land</t>
  </si>
  <si>
    <t>attributable to</t>
  </si>
  <si>
    <t xml:space="preserve"> interests of</t>
  </si>
  <si>
    <t>share capital</t>
  </si>
  <si>
    <t>in subsidiaries</t>
  </si>
  <si>
    <t>in the subsidiaries</t>
  </si>
  <si>
    <t>debentures</t>
  </si>
  <si>
    <t>legal reserve</t>
  </si>
  <si>
    <t>revaluation</t>
  </si>
  <si>
    <t>owners of the Company</t>
  </si>
  <si>
    <t>the subsidiaries</t>
  </si>
  <si>
    <t>Total</t>
  </si>
  <si>
    <t>Balance as at January 1, 2024</t>
  </si>
  <si>
    <t>Profit (loss) for the period</t>
  </si>
  <si>
    <t>Other comprehensive income (loss) for the period</t>
  </si>
  <si>
    <t>Total comprehensive income (loss) for the period</t>
  </si>
  <si>
    <t>Decreased from the dissolution of a subsidiary</t>
  </si>
  <si>
    <t>Increase in ordinary shares</t>
  </si>
  <si>
    <t>Balance as at March 31, 2024</t>
  </si>
  <si>
    <t>Balance as at January 1, 2023</t>
  </si>
  <si>
    <t>Dividend paid</t>
  </si>
  <si>
    <t>Balance as at March 31, 2023</t>
  </si>
  <si>
    <t>SEPARATE  STATEMENTS OF CHANGES IN  EQUITY</t>
  </si>
  <si>
    <t>convertible debentures</t>
  </si>
  <si>
    <t>Changes in shareholders' equity for the period</t>
  </si>
  <si>
    <t>Comprehensive loss for the period</t>
  </si>
  <si>
    <t xml:space="preserve">STATEMENTS OF CASH FLOWS  </t>
  </si>
  <si>
    <t>Cash flow from operations Activities</t>
  </si>
  <si>
    <t>Loss before income tax expenses</t>
  </si>
  <si>
    <t xml:space="preserve">Adjustments to reconcile loss before income tax expenses for cash received (used) from operations </t>
  </si>
  <si>
    <t>Expected credit loss</t>
  </si>
  <si>
    <t>Depreciation and amortization</t>
  </si>
  <si>
    <t>Loss from impairment of assets</t>
  </si>
  <si>
    <t>Employee benefit obligations</t>
  </si>
  <si>
    <t>Gain from disposal of equipment</t>
  </si>
  <si>
    <t>Loss from written off withholding tax and input vat</t>
  </si>
  <si>
    <t>Gain from change in lease liability</t>
  </si>
  <si>
    <t>Share of gain of non-controlling interest</t>
  </si>
  <si>
    <t>Interest income</t>
  </si>
  <si>
    <t>Interest expenses</t>
  </si>
  <si>
    <t>Loss from operating activities before changes in operating assets and liabilities</t>
  </si>
  <si>
    <t>Operating assets (increase)/decrease</t>
  </si>
  <si>
    <t>Others non - current assets</t>
  </si>
  <si>
    <t>Operating liabilities increase/(decrease)</t>
  </si>
  <si>
    <t>Cash generated from operation</t>
  </si>
  <si>
    <t>Cash received from interest</t>
  </si>
  <si>
    <t>Cash paid for employee benefit</t>
  </si>
  <si>
    <t>Cash paid for income tax</t>
  </si>
  <si>
    <t>Cash received from refund income tax</t>
  </si>
  <si>
    <t>Net cash provided by (used in) operating activities</t>
  </si>
  <si>
    <t>Cash flow from investing activities</t>
  </si>
  <si>
    <t>Cash received from dividend income</t>
  </si>
  <si>
    <t>Cash paid for purchases of equipment</t>
  </si>
  <si>
    <t>Cash received from disposal of equipment</t>
  </si>
  <si>
    <t>Cash flow from financing activities</t>
  </si>
  <si>
    <t>Decrease in bank overdrafts and short-term loans from financial institutions</t>
  </si>
  <si>
    <t xml:space="preserve">
Decrease in short-term loan from third parties</t>
  </si>
  <si>
    <t>Repayment of long-term loans from financial institutions</t>
  </si>
  <si>
    <t>Cash received from debentures</t>
  </si>
  <si>
    <t>Cash received from increasing in ordinary shares</t>
  </si>
  <si>
    <t>Cash paid for dividends</t>
  </si>
  <si>
    <t>Repayment of leases liabilities</t>
  </si>
  <si>
    <t>Cash paid for interest expense</t>
  </si>
  <si>
    <t xml:space="preserve">Net increase (decrease) in cash and cash equivalent </t>
  </si>
  <si>
    <t>Cash and cash equivalents, beginning balance</t>
  </si>
  <si>
    <t>Cash and cash equivalents, ending balance</t>
  </si>
  <si>
    <t>Purchase of assets has not been paid for yet</t>
  </si>
  <si>
    <t>Lease liabilities</t>
  </si>
  <si>
    <t>Asset sales have not received payment</t>
  </si>
  <si>
    <t>Dissolution of a subsidiary has not received payment</t>
  </si>
  <si>
    <t>Transfer of  non current asset to other current receivable</t>
  </si>
  <si>
    <t>Adjustment due to changes in right-of-use assets</t>
  </si>
  <si>
    <t>Adjustment due to changes in lease liabilities</t>
  </si>
  <si>
    <t>Supplemental cash flow information</t>
  </si>
  <si>
    <t>Non - cash items :</t>
  </si>
  <si>
    <t>Total comprehensive income (loss) attributable to:</t>
  </si>
  <si>
    <t>Changes in shareholders' equity for period</t>
  </si>
  <si>
    <t>Other comprehensive loss for the period</t>
  </si>
  <si>
    <t>Trade and other current payables</t>
  </si>
  <si>
    <t xml:space="preserve">(Increase) decrease in restricted deposits at bank </t>
  </si>
  <si>
    <t>Inecrease in short-term loans to related party</t>
  </si>
  <si>
    <t>Cash paid for purchases of right-of-use assets</t>
  </si>
  <si>
    <t>Net cash used in operating activities</t>
  </si>
  <si>
    <t>Repayment of debentures</t>
  </si>
  <si>
    <t>Net cash provided by (used in) financing activities</t>
  </si>
  <si>
    <t>CMO PUBLIC COMPANY LIMITED AND SUBSIDIARIES</t>
  </si>
  <si>
    <t>Trade and other current receivable</t>
  </si>
  <si>
    <t>Investment in subsidiaries</t>
  </si>
  <si>
    <t>Trade and other current payable</t>
  </si>
  <si>
    <t>637,361,310 ordinary shares, at par value of Baht 1</t>
  </si>
  <si>
    <t>426,174,854 ordinary shares, at par value of Baht 1</t>
  </si>
  <si>
    <t>280,962,733 ordinary shares, at par value of Baht 1</t>
  </si>
  <si>
    <t>Distribution expenses</t>
  </si>
  <si>
    <t>Other comprehensive income not to be reclassified to</t>
  </si>
  <si>
    <t>Trade and other current receivables</t>
  </si>
  <si>
    <t>Loss from the dissolution of a subsidiary</t>
  </si>
  <si>
    <t>Decrease in short-term loan from related party</t>
  </si>
  <si>
    <t>Short-term loan to subsidiaries</t>
  </si>
  <si>
    <t>Income tax income (expense)</t>
  </si>
  <si>
    <t>profit or loss in subsequent periods</t>
  </si>
  <si>
    <t>Actuarial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</si>
</sst>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.00;\(#,##0.00\)"/>
    <numFmt numFmtId="167" formatCode="#,##0;\(#,##0\)"/>
    <numFmt numFmtId="168" formatCode="_(* #,##0.0000_);_(* \(#,##0.0000\);_(* &quot;-&quot;??_);_(@_)"/>
    <numFmt numFmtId="169" formatCode="[$-1070000]d/mm/yyyy;@"/>
    <numFmt numFmtId="170" formatCode="_-* #,##0_-;\-* #,##0_-;_-* &quot;-&quot;??_-;_-@_-"/>
    <numFmt numFmtId="171" formatCode="_([$€-2]\ * #,##0.00_);_([$€-2]\ * \(#,##0.00\);_([$€-2]\ * &quot;-&quot;??_);_(@_)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</font>
    <font>
      <sz val="15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u/>
      <sz val="15"/>
      <name val="Angsana New"/>
      <family val="1"/>
    </font>
    <font>
      <sz val="14"/>
      <name val="Angsana New"/>
      <family val="1"/>
    </font>
    <font>
      <b/>
      <sz val="15"/>
      <color rgb="FFFF0000"/>
      <name val="Angsana New"/>
      <family val="1"/>
    </font>
    <font>
      <sz val="13.5"/>
      <name val="AngsanaUPC"/>
      <family val="1"/>
    </font>
    <font>
      <sz val="13.5"/>
      <name val="Angsana New"/>
      <family val="1"/>
    </font>
    <font>
      <b/>
      <sz val="13.5"/>
      <name val="Angsana New"/>
      <family val="1"/>
    </font>
    <font>
      <b/>
      <sz val="13.5"/>
      <name val="AngsanaUPC"/>
      <family val="1"/>
    </font>
    <font>
      <sz val="13.5"/>
      <name val="AngsanaUPC"/>
      <family val="1"/>
      <charset val="222"/>
    </font>
    <font>
      <b/>
      <sz val="14.5"/>
      <name val="AngsanaUPC"/>
      <family val="1"/>
      <charset val="222"/>
    </font>
    <font>
      <sz val="14.5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b/>
      <sz val="14.5"/>
      <name val="Angsana New"/>
      <family val="1"/>
      <charset val="222"/>
    </font>
    <font>
      <sz val="13.5"/>
      <name val="Browallia New"/>
      <family val="2"/>
    </font>
    <font>
      <sz val="14"/>
      <name val="AngsanaUPC"/>
      <family val="1"/>
      <charset val="222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5"/>
      <color theme="1"/>
      <name val="Angsana New"/>
      <family val="1"/>
    </font>
    <font>
      <sz val="10"/>
      <color theme="1"/>
      <name val="Arial"/>
      <family val="2"/>
    </font>
    <font>
      <sz val="11"/>
      <color indexed="8"/>
      <name val="Calibri"/>
      <family val="2"/>
    </font>
    <font>
      <sz val="16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</borders>
  <cellStyleXfs count="60">
    <xf numFmtId="0" fontId="0" fillId="0" borderId="0"/>
    <xf numFmtId="0" fontId="2" fillId="0" borderId="0"/>
    <xf numFmtId="43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6" fillId="0" borderId="0"/>
    <xf numFmtId="0" fontId="5" fillId="0" borderId="0"/>
    <xf numFmtId="9" fontId="17" fillId="0" borderId="0" applyFont="0" applyFill="0" applyBorder="0" applyAlignment="0" applyProtection="0"/>
    <xf numFmtId="169" fontId="5" fillId="0" borderId="0"/>
    <xf numFmtId="0" fontId="20" fillId="0" borderId="0"/>
    <xf numFmtId="0" fontId="6" fillId="0" borderId="0"/>
    <xf numFmtId="0" fontId="2" fillId="0" borderId="0"/>
    <xf numFmtId="164" fontId="21" fillId="0" borderId="0" applyFont="0" applyFill="0" applyBorder="0" applyAlignment="0" applyProtection="0"/>
    <xf numFmtId="169" fontId="6" fillId="0" borderId="0"/>
    <xf numFmtId="164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2" fillId="0" borderId="0"/>
    <xf numFmtId="169" fontId="6" fillId="0" borderId="0"/>
    <xf numFmtId="164" fontId="5" fillId="0" borderId="0" applyFont="0" applyFill="0" applyBorder="0" applyAlignment="0" applyProtection="0"/>
    <xf numFmtId="0" fontId="22" fillId="0" borderId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4" fillId="0" borderId="0"/>
    <xf numFmtId="164" fontId="24" fillId="0" borderId="0" applyFont="0" applyFill="0" applyBorder="0" applyAlignment="0" applyProtection="0"/>
    <xf numFmtId="0" fontId="5" fillId="0" borderId="0"/>
    <xf numFmtId="0" fontId="21" fillId="0" borderId="0"/>
    <xf numFmtId="169" fontId="5" fillId="0" borderId="0"/>
    <xf numFmtId="164" fontId="21" fillId="0" borderId="0" applyFont="0" applyFill="0" applyBorder="0" applyAlignment="0" applyProtection="0"/>
    <xf numFmtId="164" fontId="1" fillId="0" borderId="0" applyFont="0" applyFill="0" applyBorder="0" applyAlignment="0" applyProtection="0"/>
    <xf numFmtId="169" fontId="6" fillId="0" borderId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171" fontId="25" fillId="0" borderId="0"/>
    <xf numFmtId="171" fontId="5" fillId="0" borderId="0"/>
    <xf numFmtId="0" fontId="21" fillId="0" borderId="0"/>
    <xf numFmtId="0" fontId="6" fillId="0" borderId="0"/>
    <xf numFmtId="164" fontId="2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1" fillId="0" borderId="0"/>
    <xf numFmtId="164" fontId="6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5" fillId="0" borderId="0"/>
    <xf numFmtId="0" fontId="5" fillId="0" borderId="0"/>
    <xf numFmtId="0" fontId="24" fillId="0" borderId="0"/>
    <xf numFmtId="0" fontId="22" fillId="0" borderId="0"/>
    <xf numFmtId="164" fontId="5" fillId="0" borderId="0" applyFont="0" applyFill="0" applyBorder="0" applyAlignment="0" applyProtection="0"/>
  </cellStyleXfs>
  <cellXfs count="159">
    <xf numFmtId="0" fontId="0" fillId="0" borderId="0" xfId="0"/>
    <xf numFmtId="0" fontId="3" fillId="0" borderId="0" xfId="1" applyFont="1"/>
    <xf numFmtId="0" fontId="3" fillId="0" borderId="0" xfId="1" applyFont="1" applyAlignment="1">
      <alignment horizontal="center"/>
    </xf>
    <xf numFmtId="165" fontId="3" fillId="0" borderId="0" xfId="2" applyNumberFormat="1" applyFont="1" applyFill="1" applyAlignment="1">
      <alignment horizontal="center"/>
    </xf>
    <xf numFmtId="165" fontId="3" fillId="0" borderId="0" xfId="2" applyNumberFormat="1" applyFont="1" applyFill="1" applyAlignment="1">
      <alignment horizontal="right"/>
    </xf>
    <xf numFmtId="0" fontId="4" fillId="0" borderId="0" xfId="1" applyFont="1" applyAlignment="1">
      <alignment horizontal="center"/>
    </xf>
    <xf numFmtId="165" fontId="4" fillId="0" borderId="0" xfId="2" applyNumberFormat="1" applyFont="1" applyFill="1" applyAlignment="1">
      <alignment horizontal="center"/>
    </xf>
    <xf numFmtId="43" fontId="4" fillId="0" borderId="1" xfId="2" applyFont="1" applyFill="1" applyBorder="1" applyAlignment="1">
      <alignment horizontal="right"/>
    </xf>
    <xf numFmtId="0" fontId="4" fillId="0" borderId="0" xfId="1" applyFont="1"/>
    <xf numFmtId="49" fontId="4" fillId="0" borderId="1" xfId="3" quotePrefix="1" applyNumberFormat="1" applyFont="1" applyFill="1" applyBorder="1" applyAlignment="1">
      <alignment horizontal="center"/>
    </xf>
    <xf numFmtId="165" fontId="4" fillId="0" borderId="1" xfId="2" quotePrefix="1" applyNumberFormat="1" applyFont="1" applyFill="1" applyBorder="1" applyAlignment="1">
      <alignment horizontal="center"/>
    </xf>
    <xf numFmtId="164" fontId="4" fillId="0" borderId="0" xfId="4" applyFont="1" applyFill="1" applyBorder="1" applyAlignment="1">
      <alignment horizontal="center"/>
    </xf>
    <xf numFmtId="43" fontId="4" fillId="0" borderId="0" xfId="2" applyFont="1" applyFill="1" applyAlignment="1">
      <alignment horizontal="center"/>
    </xf>
    <xf numFmtId="43" fontId="3" fillId="0" borderId="0" xfId="2" applyFont="1" applyFill="1" applyAlignment="1">
      <alignment horizontal="center"/>
    </xf>
    <xf numFmtId="166" fontId="3" fillId="0" borderId="0" xfId="2" applyNumberFormat="1" applyFont="1" applyFill="1" applyBorder="1"/>
    <xf numFmtId="165" fontId="3" fillId="0" borderId="0" xfId="2" applyNumberFormat="1" applyFont="1" applyFill="1" applyBorder="1"/>
    <xf numFmtId="43" fontId="3" fillId="0" borderId="0" xfId="2" applyFont="1" applyFill="1" applyBorder="1" applyAlignment="1"/>
    <xf numFmtId="165" fontId="3" fillId="0" borderId="0" xfId="2" applyNumberFormat="1" applyFont="1" applyFill="1" applyBorder="1" applyAlignment="1"/>
    <xf numFmtId="165" fontId="3" fillId="0" borderId="0" xfId="2" applyNumberFormat="1" applyFont="1" applyFill="1" applyAlignment="1"/>
    <xf numFmtId="43" fontId="3" fillId="0" borderId="0" xfId="2" applyFont="1" applyFill="1" applyAlignment="1"/>
    <xf numFmtId="43" fontId="4" fillId="0" borderId="0" xfId="2" applyFont="1" applyFill="1" applyBorder="1" applyAlignment="1">
      <alignment horizontal="center"/>
    </xf>
    <xf numFmtId="43" fontId="8" fillId="0" borderId="0" xfId="2" applyFont="1" applyFill="1"/>
    <xf numFmtId="43" fontId="3" fillId="0" borderId="0" xfId="2" applyFont="1" applyFill="1"/>
    <xf numFmtId="43" fontId="3" fillId="0" borderId="0" xfId="2" applyFont="1" applyFill="1" applyBorder="1" applyAlignment="1">
      <alignment horizontal="center"/>
    </xf>
    <xf numFmtId="0" fontId="3" fillId="0" borderId="0" xfId="1" applyFont="1" applyAlignment="1">
      <alignment horizontal="left"/>
    </xf>
    <xf numFmtId="43" fontId="3" fillId="0" borderId="0" xfId="2" applyFont="1" applyFill="1" applyBorder="1"/>
    <xf numFmtId="165" fontId="3" fillId="0" borderId="0" xfId="2" applyNumberFormat="1" applyFont="1" applyFill="1"/>
    <xf numFmtId="167" fontId="3" fillId="0" borderId="0" xfId="2" applyNumberFormat="1" applyFont="1" applyFill="1" applyBorder="1"/>
    <xf numFmtId="164" fontId="3" fillId="0" borderId="0" xfId="1" applyNumberFormat="1" applyFont="1"/>
    <xf numFmtId="43" fontId="3" fillId="0" borderId="0" xfId="1" applyNumberFormat="1" applyFont="1"/>
    <xf numFmtId="0" fontId="4" fillId="0" borderId="0" xfId="1" applyFont="1" applyAlignment="1">
      <alignment horizontal="centerContinuous"/>
    </xf>
    <xf numFmtId="43" fontId="4" fillId="0" borderId="0" xfId="2" applyFont="1" applyFill="1" applyAlignment="1">
      <alignment horizontal="centerContinuous"/>
    </xf>
    <xf numFmtId="0" fontId="4" fillId="0" borderId="2" xfId="1" applyFont="1" applyBorder="1" applyAlignment="1">
      <alignment horizontal="centerContinuous"/>
    </xf>
    <xf numFmtId="0" fontId="4" fillId="0" borderId="1" xfId="1" applyFont="1" applyBorder="1" applyAlignment="1">
      <alignment horizontal="centerContinuous"/>
    </xf>
    <xf numFmtId="0" fontId="4" fillId="0" borderId="1" xfId="1" applyFont="1" applyBorder="1" applyAlignment="1">
      <alignment horizontal="center" vertical="center"/>
    </xf>
    <xf numFmtId="0" fontId="4" fillId="0" borderId="0" xfId="1" quotePrefix="1" applyFont="1" applyAlignment="1">
      <alignment horizontal="center"/>
    </xf>
    <xf numFmtId="0" fontId="4" fillId="0" borderId="0" xfId="6" applyFont="1" applyAlignment="1">
      <alignment horizontal="center"/>
    </xf>
    <xf numFmtId="0" fontId="4" fillId="0" borderId="0" xfId="7" applyFont="1" applyAlignment="1">
      <alignment horizontal="center"/>
    </xf>
    <xf numFmtId="0" fontId="7" fillId="0" borderId="0" xfId="1" applyFont="1"/>
    <xf numFmtId="39" fontId="4" fillId="0" borderId="0" xfId="1" applyNumberFormat="1" applyFont="1"/>
    <xf numFmtId="0" fontId="9" fillId="0" borderId="0" xfId="1" applyFont="1" applyAlignment="1">
      <alignment horizontal="center"/>
    </xf>
    <xf numFmtId="43" fontId="3" fillId="0" borderId="0" xfId="2" applyFont="1"/>
    <xf numFmtId="4" fontId="3" fillId="0" borderId="0" xfId="1" applyNumberFormat="1" applyFont="1"/>
    <xf numFmtId="0" fontId="3" fillId="0" borderId="0" xfId="9" applyFont="1"/>
    <xf numFmtId="168" fontId="3" fillId="0" borderId="0" xfId="2" applyNumberFormat="1" applyFont="1" applyFill="1" applyBorder="1"/>
    <xf numFmtId="164" fontId="4" fillId="0" borderId="0" xfId="4" applyFont="1" applyFill="1" applyBorder="1" applyAlignment="1">
      <alignment horizontal="right"/>
    </xf>
    <xf numFmtId="164" fontId="4" fillId="0" borderId="0" xfId="2" applyNumberFormat="1" applyFont="1" applyFill="1" applyAlignment="1">
      <alignment horizontal="right"/>
    </xf>
    <xf numFmtId="9" fontId="18" fillId="0" borderId="0" xfId="10" applyFont="1" applyFill="1" applyBorder="1" applyAlignment="1">
      <alignment horizontal="center"/>
    </xf>
    <xf numFmtId="43" fontId="11" fillId="0" borderId="0" xfId="2" applyFont="1" applyFill="1"/>
    <xf numFmtId="43" fontId="10" fillId="0" borderId="0" xfId="2" applyFont="1" applyFill="1"/>
    <xf numFmtId="43" fontId="10" fillId="0" borderId="0" xfId="2" applyFont="1" applyFill="1" applyBorder="1"/>
    <xf numFmtId="43" fontId="11" fillId="0" borderId="0" xfId="2" applyFont="1" applyFill="1" applyAlignment="1"/>
    <xf numFmtId="165" fontId="4" fillId="0" borderId="0" xfId="2" quotePrefix="1" applyNumberFormat="1" applyFont="1" applyFill="1" applyBorder="1" applyAlignment="1">
      <alignment horizontal="center"/>
    </xf>
    <xf numFmtId="43" fontId="3" fillId="0" borderId="0" xfId="2" applyFont="1" applyFill="1" applyBorder="1" applyAlignment="1">
      <alignment horizontal="right"/>
    </xf>
    <xf numFmtId="0" fontId="3" fillId="0" borderId="0" xfId="2" applyNumberFormat="1" applyFont="1" applyFill="1"/>
    <xf numFmtId="43" fontId="4" fillId="0" borderId="0" xfId="2" quotePrefix="1" applyFont="1" applyFill="1" applyBorder="1" applyAlignment="1">
      <alignment horizontal="center"/>
    </xf>
    <xf numFmtId="0" fontId="3" fillId="0" borderId="0" xfId="2" applyNumberFormat="1" applyFont="1" applyFill="1" applyAlignment="1">
      <alignment horizontal="center"/>
    </xf>
    <xf numFmtId="165" fontId="3" fillId="0" borderId="0" xfId="2" applyNumberFormat="1" applyFont="1" applyFill="1" applyBorder="1" applyAlignment="1">
      <alignment horizontal="right"/>
    </xf>
    <xf numFmtId="165" fontId="8" fillId="0" borderId="0" xfId="2" applyNumberFormat="1" applyFont="1" applyFill="1"/>
    <xf numFmtId="165" fontId="3" fillId="0" borderId="3" xfId="2" applyNumberFormat="1" applyFont="1" applyFill="1" applyBorder="1" applyAlignment="1">
      <alignment horizontal="center"/>
    </xf>
    <xf numFmtId="170" fontId="3" fillId="0" borderId="0" xfId="15" applyNumberFormat="1" applyFont="1" applyFill="1" applyAlignment="1">
      <alignment horizontal="center"/>
    </xf>
    <xf numFmtId="170" fontId="3" fillId="0" borderId="3" xfId="15" applyNumberFormat="1" applyFont="1" applyFill="1" applyBorder="1" applyAlignment="1">
      <alignment horizontal="center"/>
    </xf>
    <xf numFmtId="165" fontId="3" fillId="0" borderId="0" xfId="1" applyNumberFormat="1" applyFont="1"/>
    <xf numFmtId="170" fontId="3" fillId="0" borderId="1" xfId="15" applyNumberFormat="1" applyFont="1" applyFill="1" applyBorder="1" applyAlignment="1">
      <alignment horizontal="center"/>
    </xf>
    <xf numFmtId="170" fontId="3" fillId="0" borderId="4" xfId="15" applyNumberFormat="1" applyFont="1" applyFill="1" applyBorder="1" applyAlignment="1">
      <alignment horizontal="center"/>
    </xf>
    <xf numFmtId="170" fontId="3" fillId="0" borderId="0" xfId="15" applyNumberFormat="1" applyFont="1" applyFill="1" applyBorder="1"/>
    <xf numFmtId="165" fontId="3" fillId="0" borderId="0" xfId="2" applyNumberFormat="1" applyFont="1" applyFill="1" applyBorder="1" applyAlignment="1">
      <alignment horizontal="center"/>
    </xf>
    <xf numFmtId="0" fontId="3" fillId="0" borderId="0" xfId="19" applyFont="1"/>
    <xf numFmtId="165" fontId="3" fillId="0" borderId="0" xfId="18" applyNumberFormat="1" applyFont="1" applyFill="1" applyBorder="1" applyAlignment="1">
      <alignment horizontal="center"/>
    </xf>
    <xf numFmtId="165" fontId="3" fillId="0" borderId="4" xfId="18" applyNumberFormat="1" applyFont="1" applyFill="1" applyBorder="1" applyAlignment="1">
      <alignment horizontal="center"/>
    </xf>
    <xf numFmtId="165" fontId="3" fillId="0" borderId="5" xfId="2" applyNumberFormat="1" applyFont="1" applyFill="1" applyBorder="1"/>
    <xf numFmtId="165" fontId="3" fillId="0" borderId="1" xfId="2" applyNumberFormat="1" applyFont="1" applyFill="1" applyBorder="1"/>
    <xf numFmtId="165" fontId="3" fillId="0" borderId="1" xfId="2" applyNumberFormat="1" applyFont="1" applyFill="1" applyBorder="1" applyAlignment="1">
      <alignment horizontal="center"/>
    </xf>
    <xf numFmtId="165" fontId="3" fillId="0" borderId="4" xfId="2" applyNumberFormat="1" applyFont="1" applyFill="1" applyBorder="1"/>
    <xf numFmtId="0" fontId="3" fillId="0" borderId="0" xfId="0" applyFont="1"/>
    <xf numFmtId="0" fontId="3" fillId="0" borderId="0" xfId="0" applyFont="1" applyAlignment="1">
      <alignment horizontal="center"/>
    </xf>
    <xf numFmtId="164" fontId="3" fillId="0" borderId="0" xfId="15" applyFont="1"/>
    <xf numFmtId="165" fontId="3" fillId="0" borderId="0" xfId="2" applyNumberFormat="1" applyFont="1"/>
    <xf numFmtId="165" fontId="3" fillId="0" borderId="0" xfId="2" applyNumberFormat="1" applyFont="1" applyAlignment="1">
      <alignment horizontal="center"/>
    </xf>
    <xf numFmtId="165" fontId="3" fillId="0" borderId="2" xfId="2" applyNumberFormat="1" applyFont="1" applyFill="1" applyBorder="1" applyAlignment="1">
      <alignment horizontal="center"/>
    </xf>
    <xf numFmtId="165" fontId="3" fillId="0" borderId="4" xfId="2" applyNumberFormat="1" applyFont="1" applyFill="1" applyBorder="1" applyAlignment="1">
      <alignment horizontal="center"/>
    </xf>
    <xf numFmtId="165" fontId="23" fillId="0" borderId="0" xfId="0" applyNumberFormat="1" applyFont="1"/>
    <xf numFmtId="165" fontId="3" fillId="0" borderId="0" xfId="0" applyNumberFormat="1" applyFont="1"/>
    <xf numFmtId="165" fontId="23" fillId="0" borderId="0" xfId="18" applyNumberFormat="1" applyFont="1" applyFill="1" applyBorder="1" applyAlignment="1">
      <alignment horizontal="center"/>
    </xf>
    <xf numFmtId="165" fontId="11" fillId="0" borderId="0" xfId="2" applyNumberFormat="1" applyFont="1" applyFill="1" applyBorder="1"/>
    <xf numFmtId="165" fontId="11" fillId="0" borderId="0" xfId="2" applyNumberFormat="1" applyFont="1" applyFill="1"/>
    <xf numFmtId="165" fontId="11" fillId="0" borderId="1" xfId="2" applyNumberFormat="1" applyFont="1" applyFill="1" applyBorder="1"/>
    <xf numFmtId="165" fontId="11" fillId="0" borderId="4" xfId="2" applyNumberFormat="1" applyFont="1" applyFill="1" applyBorder="1"/>
    <xf numFmtId="165" fontId="4" fillId="0" borderId="0" xfId="2" applyNumberFormat="1" applyFont="1" applyFill="1" applyBorder="1" applyAlignment="1">
      <alignment horizontal="center"/>
    </xf>
    <xf numFmtId="165" fontId="3" fillId="0" borderId="1" xfId="2" applyNumberFormat="1" applyFont="1" applyFill="1" applyBorder="1" applyAlignment="1">
      <alignment horizontal="right"/>
    </xf>
    <xf numFmtId="165" fontId="3" fillId="0" borderId="3" xfId="2" applyNumberFormat="1" applyFont="1" applyFill="1" applyBorder="1" applyAlignment="1">
      <alignment horizontal="right"/>
    </xf>
    <xf numFmtId="165" fontId="3" fillId="0" borderId="2" xfId="2" applyNumberFormat="1" applyFont="1" applyFill="1" applyBorder="1" applyAlignment="1">
      <alignment horizontal="right"/>
    </xf>
    <xf numFmtId="165" fontId="3" fillId="0" borderId="4" xfId="2" applyNumberFormat="1" applyFont="1" applyFill="1" applyBorder="1" applyAlignment="1">
      <alignment horizontal="right"/>
    </xf>
    <xf numFmtId="0" fontId="3" fillId="0" borderId="0" xfId="8" applyFont="1"/>
    <xf numFmtId="0" fontId="4" fillId="0" borderId="1" xfId="1" applyFont="1" applyBorder="1" applyAlignment="1">
      <alignment horizontal="right"/>
    </xf>
    <xf numFmtId="169" fontId="3" fillId="0" borderId="2" xfId="11" applyFont="1" applyBorder="1"/>
    <xf numFmtId="0" fontId="3" fillId="0" borderId="2" xfId="1" applyFont="1" applyBorder="1"/>
    <xf numFmtId="169" fontId="3" fillId="0" borderId="1" xfId="11" applyFont="1" applyBorder="1"/>
    <xf numFmtId="0" fontId="3" fillId="0" borderId="1" xfId="1" applyFont="1" applyBorder="1"/>
    <xf numFmtId="169" fontId="3" fillId="0" borderId="0" xfId="11" applyFont="1"/>
    <xf numFmtId="0" fontId="3" fillId="0" borderId="0" xfId="12" applyFont="1"/>
    <xf numFmtId="0" fontId="3" fillId="0" borderId="0" xfId="13" applyFont="1"/>
    <xf numFmtId="0" fontId="8" fillId="0" borderId="0" xfId="1" applyFont="1"/>
    <xf numFmtId="0" fontId="10" fillId="0" borderId="0" xfId="1" applyFont="1"/>
    <xf numFmtId="166" fontId="10" fillId="0" borderId="0" xfId="1" applyNumberFormat="1" applyFont="1"/>
    <xf numFmtId="166" fontId="4" fillId="0" borderId="0" xfId="1" applyNumberFormat="1" applyFont="1" applyAlignment="1">
      <alignment horizontal="right"/>
    </xf>
    <xf numFmtId="0" fontId="11" fillId="0" borderId="0" xfId="1" applyFont="1" applyAlignment="1">
      <alignment horizontal="center"/>
    </xf>
    <xf numFmtId="43" fontId="10" fillId="0" borderId="0" xfId="1" applyNumberFormat="1" applyFont="1"/>
    <xf numFmtId="43" fontId="19" fillId="0" borderId="0" xfId="2" applyFont="1" applyFill="1" applyBorder="1" applyAlignment="1">
      <alignment vertical="center"/>
    </xf>
    <xf numFmtId="0" fontId="3" fillId="0" borderId="0" xfId="50" applyNumberFormat="1" applyFont="1" applyFill="1" applyAlignment="1">
      <alignment horizontal="right" vertical="center" textRotation="180" shrinkToFit="1"/>
    </xf>
    <xf numFmtId="166" fontId="12" fillId="0" borderId="0" xfId="1" applyNumberFormat="1" applyFont="1"/>
    <xf numFmtId="166" fontId="15" fillId="0" borderId="1" xfId="1" applyNumberFormat="1" applyFont="1" applyBorder="1" applyAlignment="1">
      <alignment horizontal="center"/>
    </xf>
    <xf numFmtId="0" fontId="15" fillId="0" borderId="1" xfId="1" applyFont="1" applyBorder="1" applyAlignment="1">
      <alignment horizontal="center"/>
    </xf>
    <xf numFmtId="0" fontId="11" fillId="0" borderId="0" xfId="5" applyFont="1"/>
    <xf numFmtId="170" fontId="3" fillId="0" borderId="0" xfId="15" applyNumberFormat="1" applyFont="1" applyFill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12" fillId="0" borderId="0" xfId="1" applyFont="1" applyAlignment="1">
      <alignment horizontal="center"/>
    </xf>
    <xf numFmtId="0" fontId="11" fillId="0" borderId="0" xfId="1" applyFont="1"/>
    <xf numFmtId="0" fontId="16" fillId="0" borderId="2" xfId="1" applyFont="1" applyBorder="1" applyAlignment="1">
      <alignment horizontal="center"/>
    </xf>
    <xf numFmtId="37" fontId="26" fillId="0" borderId="2" xfId="29" applyNumberFormat="1" applyFont="1" applyBorder="1" applyAlignment="1">
      <alignment horizontal="center" vertical="center"/>
    </xf>
    <xf numFmtId="0" fontId="14" fillId="0" borderId="0" xfId="1" applyFont="1"/>
    <xf numFmtId="0" fontId="16" fillId="0" borderId="1" xfId="1" applyFont="1" applyBorder="1" applyAlignment="1">
      <alignment horizontal="center"/>
    </xf>
    <xf numFmtId="166" fontId="16" fillId="0" borderId="1" xfId="1" applyNumberFormat="1" applyFont="1" applyBorder="1" applyAlignment="1">
      <alignment horizontal="center"/>
    </xf>
    <xf numFmtId="165" fontId="10" fillId="0" borderId="0" xfId="1" applyNumberFormat="1" applyFont="1"/>
    <xf numFmtId="166" fontId="11" fillId="0" borderId="0" xfId="1" applyNumberFormat="1" applyFont="1"/>
    <xf numFmtId="49" fontId="11" fillId="0" borderId="0" xfId="1" applyNumberFormat="1" applyFont="1" applyAlignment="1">
      <alignment horizontal="right" vertical="center" textRotation="180"/>
    </xf>
    <xf numFmtId="166" fontId="3" fillId="0" borderId="0" xfId="1" applyNumberFormat="1" applyFont="1"/>
    <xf numFmtId="43" fontId="4" fillId="0" borderId="0" xfId="1" applyNumberFormat="1" applyFont="1" applyAlignment="1">
      <alignment horizontal="center"/>
    </xf>
    <xf numFmtId="0" fontId="4" fillId="0" borderId="1" xfId="1" applyFont="1" applyBorder="1" applyAlignment="1">
      <alignment horizontal="center"/>
    </xf>
    <xf numFmtId="0" fontId="3" fillId="0" borderId="0" xfId="1" quotePrefix="1" applyFont="1"/>
    <xf numFmtId="0" fontId="3" fillId="0" borderId="0" xfId="5" applyFont="1"/>
    <xf numFmtId="4" fontId="8" fillId="0" borderId="0" xfId="1" applyNumberFormat="1" applyFont="1"/>
    <xf numFmtId="43" fontId="3" fillId="0" borderId="0" xfId="1" applyNumberFormat="1" applyFont="1" applyAlignment="1">
      <alignment horizontal="center"/>
    </xf>
    <xf numFmtId="37" fontId="26" fillId="0" borderId="0" xfId="29" applyNumberFormat="1" applyFont="1" applyAlignment="1">
      <alignment horizontal="center" vertical="center"/>
    </xf>
    <xf numFmtId="0" fontId="16" fillId="0" borderId="0" xfId="1" applyFont="1" applyAlignment="1">
      <alignment horizontal="center"/>
    </xf>
    <xf numFmtId="166" fontId="16" fillId="0" borderId="0" xfId="1" applyNumberFormat="1" applyFont="1" applyAlignment="1">
      <alignment horizontal="center"/>
    </xf>
    <xf numFmtId="166" fontId="16" fillId="0" borderId="0" xfId="1" applyNumberFormat="1" applyFont="1"/>
    <xf numFmtId="0" fontId="10" fillId="0" borderId="1" xfId="1" applyFont="1" applyBorder="1"/>
    <xf numFmtId="0" fontId="12" fillId="0" borderId="1" xfId="1" applyFont="1" applyBorder="1" applyAlignment="1">
      <alignment horizontal="center"/>
    </xf>
    <xf numFmtId="0" fontId="10" fillId="0" borderId="2" xfId="1" applyFont="1" applyBorder="1"/>
    <xf numFmtId="0" fontId="12" fillId="0" borderId="2" xfId="1" applyFont="1" applyBorder="1" applyAlignment="1">
      <alignment horizontal="center"/>
    </xf>
    <xf numFmtId="0" fontId="11" fillId="0" borderId="2" xfId="1" applyFont="1" applyBorder="1" applyAlignment="1">
      <alignment horizontal="center"/>
    </xf>
    <xf numFmtId="166" fontId="10" fillId="0" borderId="2" xfId="1" applyNumberFormat="1" applyFont="1" applyBorder="1"/>
    <xf numFmtId="166" fontId="15" fillId="0" borderId="0" xfId="1" applyNumberFormat="1" applyFont="1" applyAlignment="1">
      <alignment horizontal="center"/>
    </xf>
    <xf numFmtId="0" fontId="15" fillId="0" borderId="0" xfId="1" applyFont="1" applyAlignment="1">
      <alignment horizontal="center"/>
    </xf>
    <xf numFmtId="165" fontId="3" fillId="0" borderId="0" xfId="38" applyNumberFormat="1" applyFont="1" applyFill="1"/>
    <xf numFmtId="164" fontId="3" fillId="0" borderId="0" xfId="38" applyFont="1" applyFill="1" applyBorder="1" applyAlignment="1">
      <alignment horizontal="right"/>
    </xf>
    <xf numFmtId="164" fontId="3" fillId="0" borderId="0" xfId="38" applyFont="1" applyFill="1"/>
    <xf numFmtId="165" fontId="3" fillId="0" borderId="0" xfId="38" applyNumberFormat="1" applyFont="1" applyFill="1" applyBorder="1" applyAlignment="1">
      <alignment horizontal="right"/>
    </xf>
    <xf numFmtId="165" fontId="3" fillId="0" borderId="0" xfId="38" applyNumberFormat="1" applyFont="1" applyFill="1" applyBorder="1"/>
    <xf numFmtId="0" fontId="4" fillId="0" borderId="0" xfId="1" applyFont="1" applyAlignment="1">
      <alignment horizontal="center"/>
    </xf>
    <xf numFmtId="0" fontId="4" fillId="0" borderId="2" xfId="1" applyFont="1" applyBorder="1" applyAlignment="1">
      <alignment horizontal="center"/>
    </xf>
    <xf numFmtId="166" fontId="4" fillId="0" borderId="2" xfId="1" applyNumberFormat="1" applyFont="1" applyBorder="1" applyAlignment="1">
      <alignment horizontal="center"/>
    </xf>
    <xf numFmtId="0" fontId="7" fillId="0" borderId="0" xfId="1" applyFont="1" applyAlignment="1">
      <alignment horizontal="center"/>
    </xf>
    <xf numFmtId="0" fontId="4" fillId="0" borderId="1" xfId="1" applyFont="1" applyBorder="1" applyAlignment="1">
      <alignment horizontal="right"/>
    </xf>
    <xf numFmtId="43" fontId="4" fillId="0" borderId="2" xfId="2" applyFont="1" applyFill="1" applyBorder="1" applyAlignment="1">
      <alignment horizontal="center"/>
    </xf>
    <xf numFmtId="0" fontId="12" fillId="0" borderId="0" xfId="1" applyFont="1" applyAlignment="1">
      <alignment horizontal="center"/>
    </xf>
    <xf numFmtId="0" fontId="14" fillId="0" borderId="1" xfId="1" applyFont="1" applyBorder="1" applyAlignment="1">
      <alignment horizontal="center"/>
    </xf>
    <xf numFmtId="0" fontId="13" fillId="0" borderId="3" xfId="1" applyFont="1" applyBorder="1" applyAlignment="1">
      <alignment horizontal="center"/>
    </xf>
  </cellXfs>
  <cellStyles count="60">
    <cellStyle name="Comma" xfId="15" builtinId="3"/>
    <cellStyle name="Comma 12" xfId="20" xr:uid="{6C9B0B19-214E-41CD-A285-E5471D5D35FB}"/>
    <cellStyle name="Comma 13" xfId="54" xr:uid="{928CBEFF-7F8D-4662-B933-B5C22D49B76D}"/>
    <cellStyle name="Comma 13 2" xfId="35" xr:uid="{876CAEDB-D998-4647-ACFE-505E71CF50E8}"/>
    <cellStyle name="Comma 2" xfId="2" xr:uid="{57B88BC9-8876-445F-9599-3A950B44132C}"/>
    <cellStyle name="Comma 2 2" xfId="38" xr:uid="{E3FD5EBD-0D33-4AE6-B7D5-99A5983F5B9B}"/>
    <cellStyle name="Comma 2 2 3" xfId="37" xr:uid="{119158C8-D945-4E47-BA07-41E0FAB7DBF5}"/>
    <cellStyle name="Comma 2 3" xfId="34" xr:uid="{50E39A1A-6E18-4F7D-B6B7-89B7822897A7}"/>
    <cellStyle name="Comma 2 4" xfId="30" xr:uid="{D6FDB79F-66F1-47EF-B7D1-5E5B6557BC41}"/>
    <cellStyle name="Comma 22" xfId="18" xr:uid="{C534D9E1-52B1-4FB4-B09B-3F93287E2066}"/>
    <cellStyle name="Comma 3" xfId="4" xr:uid="{3E56CA95-E74B-4A67-AC66-F57863C5F0B6}"/>
    <cellStyle name="Comma 3 2" xfId="44" xr:uid="{65C029F5-3A23-4CB7-A452-D0352314FA9F}"/>
    <cellStyle name="Comma 3 5" xfId="21" xr:uid="{0D5B7F24-6416-4C50-944F-D40F2594236C}"/>
    <cellStyle name="Comma 33" xfId="3" xr:uid="{9F9ABFA3-B7DF-4285-AD99-D3D0E7FD30B5}"/>
    <cellStyle name="Comma 33 2" xfId="39" xr:uid="{BE7D569B-F027-475F-BEA9-3F4BBA696093}"/>
    <cellStyle name="Comma 33 3" xfId="24" xr:uid="{7CDA94D5-4885-4DA0-BF51-C9C9AECF9B7D}"/>
    <cellStyle name="Comma 4" xfId="52" xr:uid="{C81B7964-2783-48E0-8BED-0B8BF52ED9E9}"/>
    <cellStyle name="Comma 63" xfId="26" xr:uid="{CF310ACC-58BC-4A45-8E65-3A6EEB16D728}"/>
    <cellStyle name="Currency 2" xfId="48" xr:uid="{B151BB96-7CC0-4A98-BA8E-D864E765AC52}"/>
    <cellStyle name="Normal" xfId="0" builtinId="0"/>
    <cellStyle name="Normal 13" xfId="53" xr:uid="{412B05EB-85EF-42D8-90AD-F9BF52979A58}"/>
    <cellStyle name="Normal 2" xfId="1" xr:uid="{E00DAF6A-6D04-4402-9781-69B89330D13F}"/>
    <cellStyle name="Normal 2 2" xfId="41" xr:uid="{7348A3FF-C395-44A6-8C73-8F3190E86E52}"/>
    <cellStyle name="Normal 2 2 2" xfId="36" xr:uid="{AB0A4403-30B6-4404-BA67-0E8AD49D8283}"/>
    <cellStyle name="Normal 2 2 2 11" xfId="43" xr:uid="{8C43ECA4-DCE8-4F20-83C5-DD026ACEA5F4}"/>
    <cellStyle name="Normal 2 2 3" xfId="58" xr:uid="{DAF95786-5A13-4A35-93B0-6DAC5595EF59}"/>
    <cellStyle name="Normal 2 3" xfId="32" xr:uid="{C72AF2C6-4F81-449D-9C49-8CFE3F2AC3FC}"/>
    <cellStyle name="Normal 2 4" xfId="23" xr:uid="{542F7BE7-A616-44EF-9B9C-E8E51B3450CA}"/>
    <cellStyle name="Normal 2 5" xfId="57" xr:uid="{06F355F7-0F04-4B30-9C2D-90CD922EE20A}"/>
    <cellStyle name="Normal 2 90" xfId="25" xr:uid="{3622A400-1FD9-4334-8E99-4BCAAAC98686}"/>
    <cellStyle name="Normal 265" xfId="8" xr:uid="{A246237C-EAC0-404E-AE73-8A55FED19E0D}"/>
    <cellStyle name="Normal 3" xfId="29" xr:uid="{A5889FD3-308C-4D37-8BE5-D35262F410AF}"/>
    <cellStyle name="Normal 3 2" xfId="33" xr:uid="{E5F7BE85-02EC-4ACF-B6F8-17CCBACBF1EB}"/>
    <cellStyle name="Normal 3 2 4" xfId="56" xr:uid="{FC45ED20-4011-431A-8E8E-25EDB881DCD9}"/>
    <cellStyle name="Normal 30 2" xfId="40" xr:uid="{74FBFC36-551B-4530-9EBA-BCA9E6FF8363}"/>
    <cellStyle name="Normal 398" xfId="13" xr:uid="{5956A0C1-AA54-4BC6-92D4-32C6F20A988C}"/>
    <cellStyle name="Normal 4" xfId="11" xr:uid="{ADF16144-3E38-43E0-906C-104B76B7021B}"/>
    <cellStyle name="Normal 4 2" xfId="51" xr:uid="{071EA9F8-AF89-44AE-B0C5-9DF9A9367DCF}"/>
    <cellStyle name="Normal 4 3" xfId="31" xr:uid="{2DFDAA8B-66C3-4E95-8B6C-D07E8A3AF026}"/>
    <cellStyle name="Normal 6" xfId="14" xr:uid="{E1A067B9-46A7-412A-B737-59975FAB533C}"/>
    <cellStyle name="Normal 61" xfId="6" xr:uid="{ABF89C1B-144D-45EC-9F58-1B25C81CB485}"/>
    <cellStyle name="Normal 62" xfId="7" xr:uid="{4927A540-9453-4E8A-8E79-25FF714E500F}"/>
    <cellStyle name="Normal 65" xfId="19" xr:uid="{84E4966F-2E6D-4B88-B054-DB9FB6003B47}"/>
    <cellStyle name="Normal 66" xfId="27" xr:uid="{B790ED04-81E2-4872-B3B2-E6B9328DB1A1}"/>
    <cellStyle name="Normal 67" xfId="22" xr:uid="{A60B0201-D363-490C-BEA4-7BF55193B64A}"/>
    <cellStyle name="Normal_CEI Q1'51 T2" xfId="9" xr:uid="{75F5F05D-9BE2-42E4-8615-6D7CD13305B6}"/>
    <cellStyle name="Normal_Copy of ASTC-Q1_'54 T2" xfId="12" xr:uid="{96BA7259-13FA-4A7F-ABCC-E570CEF82630}"/>
    <cellStyle name="Percent 2" xfId="10" xr:uid="{597B944C-CE2B-49B0-95B5-EF6846A4ED6C}"/>
    <cellStyle name="Percent 2 2" xfId="45" xr:uid="{053D0279-4B13-49E2-8391-44C7EFBEFDE5}"/>
    <cellStyle name="Percent 2 3" xfId="46" xr:uid="{7A8E86DE-7F66-491D-ADD3-147CBDF5B30B}"/>
    <cellStyle name="Percent 29" xfId="47" xr:uid="{E73C63F3-0A56-4928-BC4C-111692C5776F}"/>
    <cellStyle name="เปอร์เซ็นต์ 2" xfId="28" xr:uid="{E482EB55-18A7-4309-95D8-BFD61F1F6DBE}"/>
    <cellStyle name="จุลภาค 2" xfId="50" xr:uid="{6230855C-45DB-4B64-8BC2-95E95AE6DEF5}"/>
    <cellStyle name="จุลภาค 3" xfId="17" xr:uid="{A635ED09-5B49-43F4-A7E1-B591BC5A28A2}"/>
    <cellStyle name="จุลภาค 4" xfId="59" xr:uid="{8F6A5649-0A42-4AA0-AAC2-D074BDED6FB7}"/>
    <cellStyle name="ปกติ 2" xfId="16" xr:uid="{415FBA23-B673-4F82-92D6-2FC1C376B41A}"/>
    <cellStyle name="ปกติ 3" xfId="55" xr:uid="{035103F3-BBAA-4F90-AC8F-4538B3A84393}"/>
    <cellStyle name="ปกติ 71 2" xfId="42" xr:uid="{4DEABBBD-D023-49B1-A3F1-41D5C68FD382}"/>
    <cellStyle name="ปกติ 71 3" xfId="49" xr:uid="{3F22B7D0-4C92-4AFD-9E85-028BC58611B7}"/>
    <cellStyle name="ปกติ_GK-P Y'50 Fs" xfId="5" xr:uid="{24221D63-B8F5-487C-B3CA-15FADF65768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13A030-548A-4A08-A16D-FE6E0E1652FB}">
  <sheetPr>
    <pageSetUpPr fitToPage="1"/>
  </sheetPr>
  <dimension ref="A1:O133"/>
  <sheetViews>
    <sheetView tabSelected="1" view="pageBreakPreview" topLeftCell="A109" zoomScale="70" zoomScaleNormal="100" zoomScaleSheetLayoutView="70" workbookViewId="0">
      <selection activeCell="J116" sqref="J116"/>
    </sheetView>
  </sheetViews>
  <sheetFormatPr defaultColWidth="7.81640625" defaultRowHeight="23.15" customHeight="1"/>
  <cols>
    <col min="1" max="1" width="2.1796875" style="1" customWidth="1"/>
    <col min="2" max="3" width="2.453125" style="1" customWidth="1"/>
    <col min="4" max="4" width="3.81640625" style="1" customWidth="1"/>
    <col min="5" max="5" width="39.1796875" style="1" customWidth="1"/>
    <col min="6" max="6" width="10.1796875" style="2" customWidth="1"/>
    <col min="7" max="7" width="16.1796875" style="2" customWidth="1"/>
    <col min="8" max="8" width="16.1796875" style="3" customWidth="1"/>
    <col min="9" max="9" width="16.1796875" style="126" customWidth="1"/>
    <col min="10" max="10" width="16.1796875" style="22" customWidth="1"/>
    <col min="11" max="11" width="3" style="1" customWidth="1"/>
    <col min="12" max="15" width="4.54296875" style="1" bestFit="1" customWidth="1"/>
    <col min="16" max="16384" width="7.81640625" style="1"/>
  </cols>
  <sheetData>
    <row r="1" spans="1:10" ht="23.15" customHeight="1">
      <c r="J1" s="4">
        <v>4</v>
      </c>
    </row>
    <row r="2" spans="1:10" ht="23.15" customHeight="1">
      <c r="A2" s="150" t="s">
        <v>192</v>
      </c>
      <c r="B2" s="150"/>
      <c r="C2" s="150"/>
      <c r="D2" s="150"/>
      <c r="E2" s="150"/>
      <c r="F2" s="150"/>
      <c r="G2" s="150"/>
      <c r="H2" s="150"/>
      <c r="I2" s="150"/>
      <c r="J2" s="150"/>
    </row>
    <row r="3" spans="1:10" ht="23.15" customHeight="1">
      <c r="A3" s="150" t="s">
        <v>0</v>
      </c>
      <c r="B3" s="150"/>
      <c r="C3" s="150"/>
      <c r="D3" s="150"/>
      <c r="E3" s="150"/>
      <c r="F3" s="150"/>
      <c r="G3" s="150"/>
      <c r="H3" s="150"/>
      <c r="I3" s="150"/>
      <c r="J3" s="150"/>
    </row>
    <row r="4" spans="1:10" ht="23.15" customHeight="1">
      <c r="A4" s="150" t="s">
        <v>1</v>
      </c>
      <c r="B4" s="150"/>
      <c r="C4" s="150"/>
      <c r="D4" s="150"/>
      <c r="E4" s="150"/>
      <c r="F4" s="150"/>
      <c r="G4" s="150"/>
      <c r="H4" s="150"/>
      <c r="I4" s="150"/>
      <c r="J4" s="150"/>
    </row>
    <row r="5" spans="1:10" s="8" customFormat="1" ht="23.15" customHeight="1">
      <c r="A5" s="5"/>
      <c r="B5" s="5"/>
      <c r="C5" s="5"/>
      <c r="D5" s="5"/>
      <c r="E5" s="5"/>
      <c r="F5" s="5"/>
      <c r="G5" s="127"/>
      <c r="H5" s="6"/>
      <c r="I5" s="5"/>
      <c r="J5" s="7" t="s">
        <v>2</v>
      </c>
    </row>
    <row r="6" spans="1:10" s="8" customFormat="1" ht="23.15" customHeight="1">
      <c r="A6" s="115"/>
      <c r="B6" s="115"/>
      <c r="C6" s="115"/>
      <c r="D6" s="115"/>
      <c r="E6" s="115"/>
      <c r="F6" s="115"/>
      <c r="G6" s="151" t="s">
        <v>3</v>
      </c>
      <c r="H6" s="151"/>
      <c r="I6" s="152" t="s">
        <v>4</v>
      </c>
      <c r="J6" s="152"/>
    </row>
    <row r="7" spans="1:10" s="8" customFormat="1" ht="23.15" customHeight="1">
      <c r="A7" s="128"/>
      <c r="B7" s="128"/>
      <c r="C7" s="128"/>
      <c r="D7" s="128"/>
      <c r="E7" s="128"/>
      <c r="F7" s="128" t="s">
        <v>5</v>
      </c>
      <c r="G7" s="9" t="s">
        <v>6</v>
      </c>
      <c r="H7" s="10" t="s">
        <v>7</v>
      </c>
      <c r="I7" s="9" t="s">
        <v>6</v>
      </c>
      <c r="J7" s="10" t="s">
        <v>7</v>
      </c>
    </row>
    <row r="8" spans="1:10" s="8" customFormat="1" ht="23.15" customHeight="1">
      <c r="A8" s="5"/>
      <c r="B8" s="5"/>
      <c r="C8" s="5"/>
      <c r="D8" s="5"/>
      <c r="E8" s="127"/>
      <c r="F8" s="5"/>
      <c r="G8" s="11" t="s">
        <v>8</v>
      </c>
      <c r="H8" s="6" t="s">
        <v>9</v>
      </c>
      <c r="I8" s="11" t="s">
        <v>8</v>
      </c>
      <c r="J8" s="12" t="s">
        <v>9</v>
      </c>
    </row>
    <row r="9" spans="1:10" s="8" customFormat="1" ht="23.15" customHeight="1">
      <c r="A9" s="153" t="s">
        <v>10</v>
      </c>
      <c r="B9" s="153"/>
      <c r="C9" s="153"/>
      <c r="D9" s="153"/>
      <c r="E9" s="153"/>
      <c r="F9" s="5"/>
    </row>
    <row r="10" spans="1:10" ht="23.15" customHeight="1">
      <c r="A10" s="1" t="s">
        <v>11</v>
      </c>
      <c r="G10" s="3"/>
      <c r="I10" s="3"/>
      <c r="J10" s="13"/>
    </row>
    <row r="11" spans="1:10" ht="23.15" customHeight="1">
      <c r="B11" s="1" t="s">
        <v>12</v>
      </c>
      <c r="G11" s="60">
        <v>42932119</v>
      </c>
      <c r="H11" s="60">
        <v>28970385</v>
      </c>
      <c r="I11" s="60">
        <v>17245727</v>
      </c>
      <c r="J11" s="60">
        <v>5787162</v>
      </c>
    </row>
    <row r="12" spans="1:10" ht="23.15" customHeight="1">
      <c r="B12" s="1" t="s">
        <v>193</v>
      </c>
      <c r="C12" s="129"/>
      <c r="F12" s="2">
        <v>7</v>
      </c>
      <c r="G12" s="60">
        <v>172728282</v>
      </c>
      <c r="H12" s="60">
        <v>267557793</v>
      </c>
      <c r="I12" s="60">
        <v>91765809</v>
      </c>
      <c r="J12" s="60">
        <v>190962343</v>
      </c>
    </row>
    <row r="13" spans="1:10" ht="23.15" customHeight="1">
      <c r="B13" s="1" t="s">
        <v>13</v>
      </c>
      <c r="C13" s="129"/>
      <c r="F13" s="2">
        <v>8</v>
      </c>
      <c r="G13" s="60">
        <v>42981228</v>
      </c>
      <c r="H13" s="60">
        <v>58570756</v>
      </c>
      <c r="I13" s="60">
        <v>33529491</v>
      </c>
      <c r="J13" s="60">
        <v>46162315</v>
      </c>
    </row>
    <row r="14" spans="1:10" ht="23.15" customHeight="1">
      <c r="B14" s="1" t="s">
        <v>204</v>
      </c>
      <c r="F14" s="2" t="s">
        <v>14</v>
      </c>
      <c r="G14" s="60">
        <v>0</v>
      </c>
      <c r="H14" s="60">
        <v>0</v>
      </c>
      <c r="I14" s="60">
        <v>27500000</v>
      </c>
      <c r="J14" s="60">
        <v>12500000</v>
      </c>
    </row>
    <row r="15" spans="1:10" ht="23.15" customHeight="1">
      <c r="B15" s="1" t="s">
        <v>15</v>
      </c>
      <c r="F15" s="2">
        <v>10</v>
      </c>
      <c r="G15" s="60">
        <v>18220319</v>
      </c>
      <c r="H15" s="60">
        <v>15717872</v>
      </c>
      <c r="I15" s="60">
        <v>2321174</v>
      </c>
      <c r="J15" s="60">
        <v>6441915</v>
      </c>
    </row>
    <row r="16" spans="1:10" ht="23.15" customHeight="1">
      <c r="B16" s="1" t="s">
        <v>16</v>
      </c>
      <c r="F16" s="2">
        <v>6.1</v>
      </c>
      <c r="G16" s="60">
        <v>0</v>
      </c>
      <c r="H16" s="60">
        <v>0</v>
      </c>
      <c r="I16" s="60">
        <v>2830538</v>
      </c>
      <c r="J16" s="60">
        <v>3706392</v>
      </c>
    </row>
    <row r="17" spans="1:10" ht="23.15" customHeight="1">
      <c r="D17" s="1" t="s">
        <v>17</v>
      </c>
      <c r="G17" s="61">
        <f>SUM(G11:G16)</f>
        <v>276861948</v>
      </c>
      <c r="H17" s="61">
        <f>SUM(H11:H16)</f>
        <v>370816806</v>
      </c>
      <c r="I17" s="61">
        <f>SUM(I11:I16)</f>
        <v>175192739</v>
      </c>
      <c r="J17" s="61">
        <f>SUM(J11:J16)</f>
        <v>265560127</v>
      </c>
    </row>
    <row r="18" spans="1:10" ht="23.15" customHeight="1">
      <c r="A18" s="1" t="s">
        <v>18</v>
      </c>
      <c r="G18" s="60"/>
      <c r="H18" s="60"/>
      <c r="I18" s="65"/>
      <c r="J18" s="65"/>
    </row>
    <row r="19" spans="1:10" ht="23.15" customHeight="1">
      <c r="B19" s="1" t="s">
        <v>19</v>
      </c>
      <c r="G19" s="60">
        <v>11266910</v>
      </c>
      <c r="H19" s="60">
        <v>11574629</v>
      </c>
      <c r="I19" s="60">
        <v>4060456</v>
      </c>
      <c r="J19" s="60">
        <v>4300175</v>
      </c>
    </row>
    <row r="20" spans="1:10" ht="23.15" customHeight="1">
      <c r="B20" s="1" t="s">
        <v>194</v>
      </c>
      <c r="F20" s="2">
        <v>11</v>
      </c>
      <c r="G20" s="60">
        <v>0</v>
      </c>
      <c r="H20" s="60">
        <v>0</v>
      </c>
      <c r="I20" s="60">
        <v>243408800</v>
      </c>
      <c r="J20" s="60">
        <v>245058700</v>
      </c>
    </row>
    <row r="21" spans="1:10" ht="23.15" customHeight="1">
      <c r="B21" s="1" t="s">
        <v>20</v>
      </c>
      <c r="G21" s="60">
        <v>12144999.999999996</v>
      </c>
      <c r="H21" s="60">
        <v>12145000</v>
      </c>
      <c r="I21" s="60">
        <v>0</v>
      </c>
      <c r="J21" s="60">
        <v>0</v>
      </c>
    </row>
    <row r="22" spans="1:10" ht="23.15" customHeight="1">
      <c r="B22" s="1" t="s">
        <v>21</v>
      </c>
      <c r="F22" s="2">
        <v>12</v>
      </c>
      <c r="G22" s="60">
        <v>570499998</v>
      </c>
      <c r="H22" s="60">
        <v>574533570</v>
      </c>
      <c r="I22" s="60">
        <v>48287435</v>
      </c>
      <c r="J22" s="60">
        <v>49435416</v>
      </c>
    </row>
    <row r="23" spans="1:10" ht="23.15" customHeight="1">
      <c r="B23" s="1" t="s">
        <v>22</v>
      </c>
      <c r="F23" s="2">
        <v>13</v>
      </c>
      <c r="G23" s="60">
        <v>18073574</v>
      </c>
      <c r="H23" s="60">
        <v>13837819</v>
      </c>
      <c r="I23" s="60">
        <v>36083800</v>
      </c>
      <c r="J23" s="60">
        <v>33234528</v>
      </c>
    </row>
    <row r="24" spans="1:10" ht="23.15" customHeight="1">
      <c r="B24" s="1" t="s">
        <v>23</v>
      </c>
      <c r="G24" s="60">
        <v>307924</v>
      </c>
      <c r="H24" s="60">
        <v>472331</v>
      </c>
      <c r="I24" s="60">
        <v>221248</v>
      </c>
      <c r="J24" s="60">
        <v>380136</v>
      </c>
    </row>
    <row r="25" spans="1:10" ht="23.15" customHeight="1">
      <c r="B25" s="24" t="s">
        <v>24</v>
      </c>
      <c r="G25" s="60">
        <v>4635859</v>
      </c>
      <c r="H25" s="60">
        <v>4635859</v>
      </c>
      <c r="I25" s="60">
        <v>0</v>
      </c>
      <c r="J25" s="60">
        <v>0</v>
      </c>
    </row>
    <row r="26" spans="1:10" ht="23.15" customHeight="1">
      <c r="B26" s="24" t="s">
        <v>25</v>
      </c>
      <c r="G26" s="60">
        <v>29420327</v>
      </c>
      <c r="H26" s="60">
        <v>29481620</v>
      </c>
      <c r="I26" s="60">
        <v>29063241</v>
      </c>
      <c r="J26" s="60">
        <v>29063241</v>
      </c>
    </row>
    <row r="27" spans="1:10" ht="23.15" customHeight="1">
      <c r="B27" s="24" t="s">
        <v>26</v>
      </c>
      <c r="G27" s="60">
        <v>89726708</v>
      </c>
      <c r="H27" s="60">
        <v>98236266</v>
      </c>
      <c r="I27" s="60">
        <v>57400838</v>
      </c>
      <c r="J27" s="60">
        <v>58033059</v>
      </c>
    </row>
    <row r="28" spans="1:10" ht="23.15" customHeight="1">
      <c r="B28" s="1" t="s">
        <v>27</v>
      </c>
      <c r="G28" s="63">
        <v>5385915</v>
      </c>
      <c r="H28" s="63">
        <v>6528661</v>
      </c>
      <c r="I28" s="63">
        <v>4522525</v>
      </c>
      <c r="J28" s="63">
        <v>5123167</v>
      </c>
    </row>
    <row r="29" spans="1:10" ht="23.15" customHeight="1">
      <c r="D29" s="1" t="s">
        <v>28</v>
      </c>
      <c r="G29" s="63">
        <f>SUM(G19:G28)</f>
        <v>741462215</v>
      </c>
      <c r="H29" s="63">
        <f>SUM(H19:H28)</f>
        <v>751445755</v>
      </c>
      <c r="I29" s="63">
        <f>SUM(I19:I28)</f>
        <v>423048343</v>
      </c>
      <c r="J29" s="63">
        <f>SUM(J19:J28)</f>
        <v>424628422</v>
      </c>
    </row>
    <row r="30" spans="1:10" ht="23.15" customHeight="1" thickBot="1">
      <c r="E30" s="1" t="s">
        <v>29</v>
      </c>
      <c r="G30" s="64">
        <f>+G29+G17</f>
        <v>1018324163</v>
      </c>
      <c r="H30" s="64">
        <f>+H29+H17</f>
        <v>1122262561</v>
      </c>
      <c r="I30" s="64">
        <f>+I29+I17</f>
        <v>598241082</v>
      </c>
      <c r="J30" s="64">
        <f>+J29+J17</f>
        <v>690188549</v>
      </c>
    </row>
    <row r="31" spans="1:10" ht="23.15" customHeight="1" thickTop="1">
      <c r="G31" s="13"/>
      <c r="I31" s="16"/>
      <c r="J31" s="17"/>
    </row>
    <row r="32" spans="1:10" ht="23.15" customHeight="1">
      <c r="G32" s="13"/>
      <c r="I32" s="16"/>
      <c r="J32" s="16"/>
    </row>
    <row r="33" spans="1:10" ht="23.15" customHeight="1">
      <c r="G33" s="13"/>
      <c r="I33" s="16"/>
      <c r="J33" s="16"/>
    </row>
    <row r="34" spans="1:10" ht="23.15" customHeight="1">
      <c r="G34" s="13"/>
      <c r="I34" s="16"/>
      <c r="J34" s="16"/>
    </row>
    <row r="35" spans="1:10" ht="23.15" customHeight="1">
      <c r="G35" s="13"/>
      <c r="I35" s="16"/>
      <c r="J35" s="16"/>
    </row>
    <row r="36" spans="1:10" ht="23.15" customHeight="1">
      <c r="G36" s="13"/>
      <c r="I36" s="16"/>
      <c r="J36" s="16"/>
    </row>
    <row r="37" spans="1:10" ht="23.15" customHeight="1">
      <c r="G37" s="13"/>
      <c r="I37" s="16"/>
      <c r="J37" s="16"/>
    </row>
    <row r="38" spans="1:10" ht="23.15" customHeight="1">
      <c r="G38" s="13"/>
      <c r="I38" s="16"/>
      <c r="J38" s="16"/>
    </row>
    <row r="39" spans="1:10" ht="23.15" customHeight="1">
      <c r="G39" s="13"/>
      <c r="I39" s="16"/>
      <c r="J39" s="16"/>
    </row>
    <row r="40" spans="1:10" ht="23.15" customHeight="1">
      <c r="G40" s="13"/>
      <c r="I40" s="16"/>
      <c r="J40" s="16"/>
    </row>
    <row r="41" spans="1:10" ht="23.15" customHeight="1">
      <c r="G41" s="13"/>
      <c r="I41" s="16"/>
      <c r="J41" s="16"/>
    </row>
    <row r="42" spans="1:10" ht="23.15" customHeight="1">
      <c r="G42" s="13"/>
      <c r="I42" s="16"/>
      <c r="J42" s="16"/>
    </row>
    <row r="43" spans="1:10" ht="23.15" customHeight="1">
      <c r="G43" s="13"/>
      <c r="I43" s="16"/>
      <c r="J43" s="16"/>
    </row>
    <row r="44" spans="1:10" ht="23.15" customHeight="1">
      <c r="G44" s="13"/>
      <c r="I44" s="16"/>
      <c r="J44" s="16"/>
    </row>
    <row r="45" spans="1:10" ht="23.15" customHeight="1">
      <c r="A45" s="1" t="s">
        <v>30</v>
      </c>
      <c r="B45" s="130"/>
      <c r="C45" s="130"/>
      <c r="D45" s="130"/>
      <c r="E45" s="130"/>
      <c r="F45" s="130"/>
      <c r="G45" s="130"/>
      <c r="H45" s="18"/>
      <c r="I45" s="130"/>
      <c r="J45" s="19"/>
    </row>
    <row r="46" spans="1:10" ht="23.15" customHeight="1">
      <c r="B46" s="130"/>
      <c r="C46" s="130"/>
      <c r="D46" s="130"/>
      <c r="E46" s="130"/>
      <c r="F46" s="130"/>
      <c r="G46" s="130"/>
      <c r="H46" s="18"/>
      <c r="I46" s="14"/>
      <c r="J46" s="15">
        <v>5</v>
      </c>
    </row>
    <row r="47" spans="1:10" ht="23.15" customHeight="1">
      <c r="A47" s="150" t="s">
        <v>192</v>
      </c>
      <c r="B47" s="150"/>
      <c r="C47" s="150"/>
      <c r="D47" s="150"/>
      <c r="E47" s="150"/>
      <c r="F47" s="150"/>
      <c r="G47" s="150"/>
      <c r="H47" s="150"/>
      <c r="I47" s="150"/>
      <c r="J47" s="150"/>
    </row>
    <row r="48" spans="1:10" ht="23.15" customHeight="1">
      <c r="A48" s="150" t="s">
        <v>0</v>
      </c>
      <c r="B48" s="150"/>
      <c r="C48" s="150"/>
      <c r="D48" s="150"/>
      <c r="E48" s="150"/>
      <c r="F48" s="150"/>
      <c r="G48" s="150"/>
      <c r="H48" s="150"/>
      <c r="I48" s="150"/>
      <c r="J48" s="150"/>
    </row>
    <row r="49" spans="1:10" ht="23.15" customHeight="1">
      <c r="A49" s="150" t="str">
        <f>A4</f>
        <v>AS  AT  MARCH  31, 2024</v>
      </c>
      <c r="B49" s="150"/>
      <c r="C49" s="150"/>
      <c r="D49" s="150"/>
      <c r="E49" s="150"/>
      <c r="F49" s="150"/>
      <c r="G49" s="150"/>
      <c r="H49" s="150"/>
      <c r="I49" s="150"/>
      <c r="J49" s="150"/>
    </row>
    <row r="50" spans="1:10" s="8" customFormat="1" ht="23.15" customHeight="1">
      <c r="A50" s="5"/>
      <c r="B50" s="5"/>
      <c r="C50" s="5"/>
      <c r="D50" s="5"/>
      <c r="E50" s="5"/>
      <c r="F50" s="5"/>
      <c r="G50" s="5"/>
      <c r="H50" s="6"/>
      <c r="I50" s="5"/>
      <c r="J50" s="7" t="s">
        <v>2</v>
      </c>
    </row>
    <row r="51" spans="1:10" s="8" customFormat="1" ht="23.15" customHeight="1">
      <c r="A51" s="115"/>
      <c r="B51" s="115"/>
      <c r="C51" s="115"/>
      <c r="D51" s="115"/>
      <c r="E51" s="115"/>
      <c r="F51" s="115"/>
      <c r="G51" s="151" t="s">
        <v>3</v>
      </c>
      <c r="H51" s="151"/>
      <c r="I51" s="152" t="s">
        <v>4</v>
      </c>
      <c r="J51" s="152"/>
    </row>
    <row r="52" spans="1:10" s="8" customFormat="1" ht="23.15" customHeight="1">
      <c r="A52" s="128"/>
      <c r="B52" s="128"/>
      <c r="C52" s="128"/>
      <c r="D52" s="128"/>
      <c r="E52" s="128"/>
      <c r="F52" s="128" t="s">
        <v>5</v>
      </c>
      <c r="G52" s="9" t="s">
        <v>6</v>
      </c>
      <c r="H52" s="10" t="s">
        <v>7</v>
      </c>
      <c r="I52" s="9" t="s">
        <v>6</v>
      </c>
      <c r="J52" s="10" t="s">
        <v>7</v>
      </c>
    </row>
    <row r="53" spans="1:10" s="8" customFormat="1" ht="23.15" customHeight="1">
      <c r="A53" s="5"/>
      <c r="B53" s="5"/>
      <c r="C53" s="5"/>
      <c r="D53" s="5"/>
      <c r="E53" s="5"/>
      <c r="F53" s="5"/>
      <c r="G53" s="11" t="s">
        <v>8</v>
      </c>
      <c r="H53" s="6" t="s">
        <v>9</v>
      </c>
      <c r="I53" s="11" t="s">
        <v>8</v>
      </c>
      <c r="J53" s="12" t="s">
        <v>9</v>
      </c>
    </row>
    <row r="54" spans="1:10" s="8" customFormat="1" ht="23.15" customHeight="1">
      <c r="A54" s="5"/>
      <c r="B54" s="5"/>
      <c r="C54" s="5"/>
      <c r="D54" s="5"/>
      <c r="E54" s="5"/>
      <c r="F54" s="5"/>
      <c r="G54" s="11"/>
      <c r="H54" s="6"/>
      <c r="I54" s="11"/>
      <c r="J54" s="12"/>
    </row>
    <row r="55" spans="1:10" s="8" customFormat="1" ht="23.15" customHeight="1">
      <c r="A55" s="153" t="s">
        <v>31</v>
      </c>
      <c r="B55" s="153"/>
      <c r="C55" s="153"/>
      <c r="D55" s="153"/>
      <c r="E55" s="153"/>
      <c r="F55" s="5"/>
      <c r="G55" s="20"/>
      <c r="I55" s="131"/>
      <c r="J55" s="21"/>
    </row>
    <row r="56" spans="1:10" ht="23.15" customHeight="1">
      <c r="A56" s="1" t="s">
        <v>32</v>
      </c>
      <c r="G56" s="13"/>
    </row>
    <row r="57" spans="1:10" ht="23.15" customHeight="1">
      <c r="B57" s="1" t="s">
        <v>33</v>
      </c>
      <c r="F57" s="2">
        <v>14</v>
      </c>
      <c r="G57" s="60">
        <v>165650694</v>
      </c>
      <c r="H57" s="3">
        <v>238377340</v>
      </c>
      <c r="I57" s="62">
        <v>107269309</v>
      </c>
      <c r="J57" s="26">
        <v>158870301</v>
      </c>
    </row>
    <row r="58" spans="1:10" ht="23.15" customHeight="1">
      <c r="B58" s="1" t="s">
        <v>195</v>
      </c>
      <c r="C58" s="129"/>
      <c r="G58" s="114">
        <v>151798122</v>
      </c>
      <c r="H58" s="66">
        <v>199731375</v>
      </c>
      <c r="I58" s="66">
        <v>105285477</v>
      </c>
      <c r="J58" s="66">
        <v>159968992</v>
      </c>
    </row>
    <row r="59" spans="1:10" ht="23.15" customHeight="1">
      <c r="B59" s="1" t="s">
        <v>34</v>
      </c>
      <c r="C59" s="129"/>
      <c r="F59" s="2">
        <v>8</v>
      </c>
      <c r="G59" s="114">
        <v>18591002</v>
      </c>
      <c r="H59" s="66">
        <v>6972627</v>
      </c>
      <c r="I59" s="66">
        <v>6050093</v>
      </c>
      <c r="J59" s="66">
        <v>4267837</v>
      </c>
    </row>
    <row r="60" spans="1:10" ht="23.15" customHeight="1">
      <c r="B60" s="24" t="s">
        <v>35</v>
      </c>
      <c r="C60" s="129"/>
      <c r="G60" s="114">
        <v>334369</v>
      </c>
      <c r="H60" s="66">
        <v>19145825</v>
      </c>
      <c r="I60" s="66">
        <v>334369</v>
      </c>
      <c r="J60" s="66">
        <v>19145825</v>
      </c>
    </row>
    <row r="61" spans="1:10" ht="23.15" customHeight="1">
      <c r="B61" s="1" t="s">
        <v>36</v>
      </c>
      <c r="C61" s="129"/>
      <c r="F61" s="2">
        <v>15</v>
      </c>
      <c r="G61" s="114">
        <v>20000000</v>
      </c>
      <c r="H61" s="66">
        <v>30000000</v>
      </c>
      <c r="I61" s="66">
        <v>20000000</v>
      </c>
      <c r="J61" s="66">
        <v>30000000</v>
      </c>
    </row>
    <row r="62" spans="1:10" ht="23.15" customHeight="1">
      <c r="B62" s="24" t="s">
        <v>37</v>
      </c>
      <c r="C62" s="129"/>
      <c r="F62" s="2">
        <v>16</v>
      </c>
      <c r="G62" s="114">
        <v>61854109</v>
      </c>
      <c r="H62" s="66">
        <v>63127568</v>
      </c>
      <c r="I62" s="66">
        <v>61854109</v>
      </c>
      <c r="J62" s="66">
        <v>63127568</v>
      </c>
    </row>
    <row r="63" spans="1:10" ht="23.15" customHeight="1">
      <c r="B63" s="1" t="s">
        <v>38</v>
      </c>
      <c r="C63" s="129"/>
      <c r="F63" s="2">
        <v>17</v>
      </c>
      <c r="G63" s="114">
        <v>21551489</v>
      </c>
      <c r="H63" s="66">
        <v>35955205</v>
      </c>
      <c r="I63" s="66">
        <v>9748873</v>
      </c>
      <c r="J63" s="66">
        <v>24023708</v>
      </c>
    </row>
    <row r="64" spans="1:10" ht="23.15" customHeight="1">
      <c r="B64" s="1" t="s">
        <v>39</v>
      </c>
      <c r="C64" s="129"/>
      <c r="G64" s="114">
        <v>7735908</v>
      </c>
      <c r="H64" s="66">
        <v>9436928</v>
      </c>
      <c r="I64" s="66">
        <v>3900896</v>
      </c>
      <c r="J64" s="66">
        <v>2847671</v>
      </c>
    </row>
    <row r="65" spans="1:11" ht="23.15" customHeight="1">
      <c r="B65" s="1" t="s">
        <v>40</v>
      </c>
      <c r="C65" s="129"/>
      <c r="F65" s="2">
        <v>6.1</v>
      </c>
      <c r="G65" s="114">
        <v>0</v>
      </c>
      <c r="H65" s="66">
        <v>0</v>
      </c>
      <c r="I65" s="66">
        <v>0</v>
      </c>
      <c r="J65" s="66">
        <v>6000000</v>
      </c>
    </row>
    <row r="66" spans="1:11" ht="23.15" customHeight="1">
      <c r="B66" s="1" t="s">
        <v>41</v>
      </c>
      <c r="C66" s="129"/>
      <c r="G66" s="114">
        <v>1007797</v>
      </c>
      <c r="H66" s="66">
        <v>1539623</v>
      </c>
      <c r="I66" s="66">
        <v>0</v>
      </c>
      <c r="J66" s="66">
        <v>0</v>
      </c>
    </row>
    <row r="67" spans="1:11" ht="23.15" customHeight="1">
      <c r="B67" s="1" t="s">
        <v>42</v>
      </c>
      <c r="C67" s="129"/>
      <c r="G67" s="114">
        <v>4484835</v>
      </c>
      <c r="H67" s="66">
        <v>5069054</v>
      </c>
      <c r="I67" s="66">
        <v>235749</v>
      </c>
      <c r="J67" s="66">
        <v>235749</v>
      </c>
    </row>
    <row r="68" spans="1:11" ht="23.15" customHeight="1">
      <c r="D68" s="24" t="s">
        <v>43</v>
      </c>
      <c r="G68" s="59">
        <f>SUM(G57:G67)</f>
        <v>453008325</v>
      </c>
      <c r="H68" s="59">
        <f>SUM(H57:H67)</f>
        <v>609355545</v>
      </c>
      <c r="I68" s="59">
        <f>SUM(I57:I67)</f>
        <v>314678875</v>
      </c>
      <c r="J68" s="59">
        <f>SUM(J57:J67)</f>
        <v>468487651</v>
      </c>
    </row>
    <row r="69" spans="1:11" ht="23.15" customHeight="1">
      <c r="A69" s="1" t="s">
        <v>44</v>
      </c>
      <c r="C69" s="24"/>
      <c r="G69" s="13"/>
      <c r="H69" s="13"/>
      <c r="I69" s="25"/>
      <c r="J69" s="25"/>
    </row>
    <row r="70" spans="1:11" ht="23.15" customHeight="1">
      <c r="B70" s="1" t="s">
        <v>45</v>
      </c>
      <c r="C70" s="24"/>
      <c r="F70" s="2">
        <v>15</v>
      </c>
      <c r="G70" s="60">
        <v>45000000</v>
      </c>
      <c r="H70" s="3">
        <v>50000000</v>
      </c>
      <c r="I70" s="15">
        <v>45000000</v>
      </c>
      <c r="J70" s="15">
        <v>50000000</v>
      </c>
    </row>
    <row r="71" spans="1:11" ht="23.15" customHeight="1">
      <c r="B71" s="1" t="s">
        <v>46</v>
      </c>
      <c r="C71" s="24"/>
      <c r="F71" s="2">
        <v>17</v>
      </c>
      <c r="G71" s="60">
        <v>24167000</v>
      </c>
      <c r="H71" s="3">
        <v>15063812</v>
      </c>
      <c r="I71" s="15">
        <v>12323140</v>
      </c>
      <c r="J71" s="15">
        <v>458252</v>
      </c>
    </row>
    <row r="72" spans="1:11" ht="23.15" customHeight="1">
      <c r="B72" s="1" t="s">
        <v>47</v>
      </c>
      <c r="C72" s="24"/>
      <c r="G72" s="114">
        <v>15901109</v>
      </c>
      <c r="H72" s="66">
        <v>14197420</v>
      </c>
      <c r="I72" s="66">
        <v>33770434</v>
      </c>
      <c r="J72" s="66">
        <v>32084508</v>
      </c>
    </row>
    <row r="73" spans="1:11" ht="23.15" customHeight="1">
      <c r="B73" s="1" t="s">
        <v>48</v>
      </c>
      <c r="C73" s="24"/>
      <c r="G73" s="114">
        <v>29649531</v>
      </c>
      <c r="H73" s="66">
        <v>29523731</v>
      </c>
      <c r="I73" s="66">
        <v>0</v>
      </c>
      <c r="J73" s="66">
        <v>0</v>
      </c>
    </row>
    <row r="74" spans="1:11" ht="23.15" customHeight="1">
      <c r="B74" s="1" t="s">
        <v>49</v>
      </c>
      <c r="C74" s="24"/>
      <c r="G74" s="114">
        <v>33802822</v>
      </c>
      <c r="H74" s="66">
        <v>32484430</v>
      </c>
      <c r="I74" s="66">
        <v>14972791</v>
      </c>
      <c r="J74" s="66">
        <v>14697010</v>
      </c>
    </row>
    <row r="75" spans="1:11" ht="23.15" customHeight="1">
      <c r="B75" s="1" t="s">
        <v>50</v>
      </c>
      <c r="C75" s="24"/>
      <c r="G75" s="114">
        <v>9338104</v>
      </c>
      <c r="H75" s="66">
        <v>14602564</v>
      </c>
      <c r="I75" s="66">
        <v>6634000</v>
      </c>
      <c r="J75" s="66">
        <v>6634000</v>
      </c>
    </row>
    <row r="76" spans="1:11" ht="23.15" customHeight="1">
      <c r="B76" s="1" t="s">
        <v>51</v>
      </c>
      <c r="C76" s="24"/>
      <c r="G76" s="63">
        <v>1308411</v>
      </c>
      <c r="H76" s="72">
        <v>1308411</v>
      </c>
      <c r="I76" s="72">
        <v>1308411</v>
      </c>
      <c r="J76" s="72">
        <v>1308411</v>
      </c>
    </row>
    <row r="77" spans="1:11" ht="23.15" customHeight="1">
      <c r="D77" s="1" t="s">
        <v>52</v>
      </c>
      <c r="G77" s="63">
        <f>SUM(G70:G76)</f>
        <v>159166977</v>
      </c>
      <c r="H77" s="72">
        <f t="shared" ref="H77:J77" si="0">SUM(H70:H76)</f>
        <v>157180368</v>
      </c>
      <c r="I77" s="72">
        <f t="shared" si="0"/>
        <v>114008776</v>
      </c>
      <c r="J77" s="72">
        <f t="shared" si="0"/>
        <v>105182181</v>
      </c>
      <c r="K77" s="22"/>
    </row>
    <row r="78" spans="1:11" ht="23.15" customHeight="1">
      <c r="E78" s="1" t="s">
        <v>53</v>
      </c>
      <c r="G78" s="63">
        <f>+G77+G68</f>
        <v>612175302</v>
      </c>
      <c r="H78" s="72">
        <f>+H77+H68</f>
        <v>766535913</v>
      </c>
      <c r="I78" s="72">
        <f>+I77+I68</f>
        <v>428687651</v>
      </c>
      <c r="J78" s="72">
        <f>+J77+J68</f>
        <v>573669832</v>
      </c>
      <c r="K78" s="22"/>
    </row>
    <row r="79" spans="1:11" ht="23.15" customHeight="1">
      <c r="G79" s="25"/>
      <c r="H79" s="15"/>
      <c r="I79" s="25"/>
      <c r="J79" s="25"/>
    </row>
    <row r="80" spans="1:11" ht="23.15" customHeight="1">
      <c r="G80" s="25"/>
      <c r="H80" s="15"/>
      <c r="I80" s="25"/>
      <c r="J80" s="25"/>
    </row>
    <row r="81" spans="1:10" ht="23.15" customHeight="1">
      <c r="G81" s="25"/>
      <c r="H81" s="15"/>
      <c r="I81" s="25"/>
      <c r="J81" s="25"/>
    </row>
    <row r="82" spans="1:10" ht="23.15" customHeight="1">
      <c r="G82" s="25"/>
      <c r="H82" s="15"/>
      <c r="I82" s="25"/>
      <c r="J82" s="25"/>
    </row>
    <row r="83" spans="1:10" ht="23.15" customHeight="1">
      <c r="G83" s="25"/>
      <c r="H83" s="15"/>
      <c r="I83" s="25"/>
      <c r="J83" s="25"/>
    </row>
    <row r="84" spans="1:10" ht="23.15" customHeight="1">
      <c r="G84" s="25"/>
      <c r="H84" s="15"/>
      <c r="I84" s="25"/>
      <c r="J84" s="25"/>
    </row>
    <row r="85" spans="1:10" ht="23.15" customHeight="1">
      <c r="G85" s="25"/>
      <c r="H85" s="15"/>
      <c r="I85" s="25"/>
      <c r="J85" s="25"/>
    </row>
    <row r="86" spans="1:10" ht="23.15" customHeight="1">
      <c r="G86" s="25"/>
      <c r="H86" s="15"/>
      <c r="I86" s="25"/>
      <c r="J86" s="25"/>
    </row>
    <row r="87" spans="1:10" ht="23.15" customHeight="1">
      <c r="G87" s="25"/>
      <c r="H87" s="15"/>
      <c r="I87" s="25"/>
      <c r="J87" s="25"/>
    </row>
    <row r="88" spans="1:10" ht="23.15" customHeight="1">
      <c r="G88" s="25"/>
      <c r="H88" s="15"/>
      <c r="I88" s="25"/>
      <c r="J88" s="25"/>
    </row>
    <row r="89" spans="1:10" ht="23.15" customHeight="1">
      <c r="G89" s="25"/>
      <c r="H89" s="15"/>
      <c r="I89" s="25"/>
      <c r="J89" s="25"/>
    </row>
    <row r="90" spans="1:10" ht="23.15" customHeight="1">
      <c r="A90" s="1" t="s">
        <v>30</v>
      </c>
    </row>
    <row r="91" spans="1:10" ht="23.15" customHeight="1">
      <c r="J91" s="26">
        <v>6</v>
      </c>
    </row>
    <row r="92" spans="1:10" ht="23.15" customHeight="1">
      <c r="A92" s="150" t="s">
        <v>192</v>
      </c>
      <c r="B92" s="150"/>
      <c r="C92" s="150"/>
      <c r="D92" s="150"/>
      <c r="E92" s="150"/>
      <c r="F92" s="150"/>
      <c r="G92" s="150"/>
      <c r="H92" s="150"/>
      <c r="I92" s="150"/>
      <c r="J92" s="150"/>
    </row>
    <row r="93" spans="1:10" ht="23.15" customHeight="1">
      <c r="A93" s="150" t="s">
        <v>0</v>
      </c>
      <c r="B93" s="150"/>
      <c r="C93" s="150"/>
      <c r="D93" s="150"/>
      <c r="E93" s="150"/>
      <c r="F93" s="150"/>
      <c r="G93" s="150"/>
      <c r="H93" s="150"/>
      <c r="I93" s="150"/>
      <c r="J93" s="150"/>
    </row>
    <row r="94" spans="1:10" ht="23.15" customHeight="1">
      <c r="A94" s="150" t="str">
        <f>+A49</f>
        <v>AS  AT  MARCH  31, 2024</v>
      </c>
      <c r="B94" s="150"/>
      <c r="C94" s="150"/>
      <c r="D94" s="150"/>
      <c r="E94" s="150"/>
      <c r="F94" s="150"/>
      <c r="G94" s="150"/>
      <c r="H94" s="150"/>
      <c r="I94" s="150"/>
      <c r="J94" s="150"/>
    </row>
    <row r="95" spans="1:10" s="8" customFormat="1" ht="23.15" customHeight="1">
      <c r="A95" s="5"/>
      <c r="B95" s="5"/>
      <c r="C95" s="5"/>
      <c r="D95" s="5"/>
      <c r="E95" s="5"/>
      <c r="F95" s="5"/>
      <c r="G95" s="5"/>
      <c r="H95" s="6"/>
      <c r="I95" s="5"/>
      <c r="J95" s="7" t="s">
        <v>2</v>
      </c>
    </row>
    <row r="96" spans="1:10" s="8" customFormat="1" ht="23.15" customHeight="1">
      <c r="A96" s="115"/>
      <c r="B96" s="115"/>
      <c r="C96" s="115"/>
      <c r="D96" s="115"/>
      <c r="E96" s="115"/>
      <c r="F96" s="115"/>
      <c r="G96" s="151" t="s">
        <v>3</v>
      </c>
      <c r="H96" s="151"/>
      <c r="I96" s="152" t="s">
        <v>4</v>
      </c>
      <c r="J96" s="152"/>
    </row>
    <row r="97" spans="1:10" s="8" customFormat="1" ht="23.15" customHeight="1">
      <c r="A97" s="128"/>
      <c r="B97" s="128"/>
      <c r="C97" s="128"/>
      <c r="D97" s="128"/>
      <c r="E97" s="128"/>
      <c r="F97" s="128" t="s">
        <v>5</v>
      </c>
      <c r="G97" s="9" t="s">
        <v>6</v>
      </c>
      <c r="H97" s="10" t="s">
        <v>7</v>
      </c>
      <c r="I97" s="9" t="s">
        <v>6</v>
      </c>
      <c r="J97" s="10" t="s">
        <v>7</v>
      </c>
    </row>
    <row r="98" spans="1:10" s="8" customFormat="1" ht="23.15" customHeight="1">
      <c r="A98" s="5"/>
      <c r="B98" s="5"/>
      <c r="C98" s="5"/>
      <c r="D98" s="5"/>
      <c r="E98" s="20"/>
      <c r="F98" s="5"/>
      <c r="G98" s="11" t="s">
        <v>8</v>
      </c>
      <c r="H98" s="6" t="s">
        <v>9</v>
      </c>
      <c r="I98" s="11" t="s">
        <v>8</v>
      </c>
      <c r="J98" s="12" t="s">
        <v>9</v>
      </c>
    </row>
    <row r="99" spans="1:10" ht="23.15" customHeight="1">
      <c r="A99" s="1" t="s">
        <v>54</v>
      </c>
      <c r="E99" s="22"/>
      <c r="I99" s="14"/>
      <c r="J99" s="25"/>
    </row>
    <row r="100" spans="1:10" ht="23.15" customHeight="1">
      <c r="B100" s="1" t="s">
        <v>55</v>
      </c>
      <c r="E100" s="22"/>
      <c r="I100" s="27"/>
      <c r="J100" s="25"/>
    </row>
    <row r="101" spans="1:10" ht="23.15" customHeight="1">
      <c r="C101" s="1" t="s">
        <v>56</v>
      </c>
      <c r="E101" s="22"/>
      <c r="G101" s="13"/>
      <c r="I101" s="28"/>
    </row>
    <row r="102" spans="1:10" ht="23.15" customHeight="1">
      <c r="D102" s="1" t="s">
        <v>196</v>
      </c>
      <c r="E102" s="22"/>
      <c r="F102" s="2">
        <v>18</v>
      </c>
      <c r="G102" s="70">
        <v>637361310</v>
      </c>
      <c r="H102" s="70">
        <v>637361310</v>
      </c>
      <c r="I102" s="70">
        <v>637361310</v>
      </c>
      <c r="J102" s="70">
        <v>637361310</v>
      </c>
    </row>
    <row r="103" spans="1:10" ht="23.15" customHeight="1">
      <c r="C103" s="1" t="s">
        <v>57</v>
      </c>
      <c r="G103" s="15"/>
      <c r="H103" s="15"/>
      <c r="I103" s="15"/>
      <c r="J103" s="15"/>
    </row>
    <row r="104" spans="1:10" ht="23.15" customHeight="1">
      <c r="D104" s="1" t="s">
        <v>197</v>
      </c>
      <c r="G104" s="15">
        <v>426174854</v>
      </c>
      <c r="H104" s="15">
        <v>0</v>
      </c>
      <c r="I104" s="15">
        <v>426174854</v>
      </c>
      <c r="J104" s="15">
        <v>0</v>
      </c>
    </row>
    <row r="105" spans="1:10" ht="23.15" customHeight="1">
      <c r="D105" s="1" t="s">
        <v>198</v>
      </c>
      <c r="G105" s="15">
        <v>0</v>
      </c>
      <c r="H105" s="15">
        <v>280962733</v>
      </c>
      <c r="I105" s="26">
        <v>0</v>
      </c>
      <c r="J105" s="26">
        <v>280962733</v>
      </c>
    </row>
    <row r="106" spans="1:10" ht="23.15" customHeight="1">
      <c r="B106" s="1" t="s">
        <v>58</v>
      </c>
      <c r="G106" s="15">
        <f>221069476-43563636</f>
        <v>177505840</v>
      </c>
      <c r="H106" s="15">
        <v>221069476</v>
      </c>
      <c r="I106" s="15">
        <f>221069476-43563636</f>
        <v>177505840</v>
      </c>
      <c r="J106" s="15">
        <v>221069476</v>
      </c>
    </row>
    <row r="107" spans="1:10" ht="23.15" customHeight="1">
      <c r="B107" s="1" t="s">
        <v>59</v>
      </c>
      <c r="G107" s="15">
        <v>4907143</v>
      </c>
      <c r="H107" s="15">
        <v>4907143</v>
      </c>
      <c r="I107" s="15">
        <v>0</v>
      </c>
      <c r="J107" s="15">
        <v>0</v>
      </c>
    </row>
    <row r="108" spans="1:10" ht="23.15" customHeight="1">
      <c r="B108" s="1" t="s">
        <v>60</v>
      </c>
      <c r="G108" s="15"/>
      <c r="H108" s="15"/>
      <c r="I108" s="15"/>
      <c r="J108" s="15"/>
    </row>
    <row r="109" spans="1:10" ht="23.15" customHeight="1">
      <c r="B109" s="1" t="s">
        <v>61</v>
      </c>
      <c r="G109" s="15">
        <v>-44206950</v>
      </c>
      <c r="H109" s="15">
        <v>-44206950</v>
      </c>
      <c r="I109" s="15">
        <v>0</v>
      </c>
      <c r="J109" s="15">
        <v>0</v>
      </c>
    </row>
    <row r="110" spans="1:10" ht="23.15" customHeight="1">
      <c r="B110" s="1" t="s">
        <v>62</v>
      </c>
      <c r="G110" s="3"/>
      <c r="I110" s="3"/>
      <c r="J110" s="3"/>
    </row>
    <row r="111" spans="1:10" ht="23.15" customHeight="1">
      <c r="C111" s="1" t="s">
        <v>63</v>
      </c>
      <c r="G111" s="3"/>
      <c r="I111" s="3"/>
      <c r="J111" s="3"/>
    </row>
    <row r="112" spans="1:10" ht="23.15" customHeight="1">
      <c r="D112" s="1" t="s">
        <v>64</v>
      </c>
      <c r="G112" s="3">
        <v>16635094</v>
      </c>
      <c r="H112" s="3">
        <v>16635094</v>
      </c>
      <c r="I112" s="3">
        <v>16635094</v>
      </c>
      <c r="J112" s="3">
        <v>16635094</v>
      </c>
    </row>
    <row r="113" spans="2:15" ht="23.15" customHeight="1">
      <c r="C113" s="1" t="s">
        <v>65</v>
      </c>
      <c r="G113" s="26">
        <v>-480223813</v>
      </c>
      <c r="H113" s="26">
        <v>-430462571</v>
      </c>
      <c r="I113" s="26">
        <v>-450762357</v>
      </c>
      <c r="J113" s="26">
        <v>-402148586</v>
      </c>
    </row>
    <row r="114" spans="2:15" ht="23.15" customHeight="1">
      <c r="B114" s="1" t="s">
        <v>66</v>
      </c>
      <c r="G114" s="71">
        <v>235778780</v>
      </c>
      <c r="H114" s="72">
        <v>235778780</v>
      </c>
      <c r="I114" s="71">
        <v>0</v>
      </c>
      <c r="J114" s="71">
        <v>0</v>
      </c>
    </row>
    <row r="115" spans="2:15" ht="23.15" customHeight="1">
      <c r="B115" s="1" t="s">
        <v>67</v>
      </c>
      <c r="G115" s="15">
        <f>SUM(G103:G114)</f>
        <v>336570948</v>
      </c>
      <c r="H115" s="66">
        <f>SUM(H103:H114)</f>
        <v>284683705</v>
      </c>
      <c r="I115" s="15">
        <f>SUM(I103:I114)</f>
        <v>169553431</v>
      </c>
      <c r="J115" s="15">
        <f>SUM(J103:J114)</f>
        <v>116518717</v>
      </c>
    </row>
    <row r="116" spans="2:15" ht="23.15" customHeight="1">
      <c r="B116" s="1" t="s">
        <v>68</v>
      </c>
      <c r="G116" s="71">
        <v>69577913</v>
      </c>
      <c r="H116" s="72">
        <v>71042943</v>
      </c>
      <c r="I116" s="71">
        <v>0</v>
      </c>
      <c r="J116" s="71">
        <v>0</v>
      </c>
    </row>
    <row r="117" spans="2:15" ht="23.15" customHeight="1">
      <c r="D117" s="1" t="s">
        <v>69</v>
      </c>
      <c r="G117" s="15">
        <f>+G115+G116</f>
        <v>406148861</v>
      </c>
      <c r="H117" s="15">
        <f t="shared" ref="H117:J117" si="1">+H115+H116</f>
        <v>355726648</v>
      </c>
      <c r="I117" s="15">
        <f t="shared" si="1"/>
        <v>169553431</v>
      </c>
      <c r="J117" s="15">
        <f t="shared" si="1"/>
        <v>116518717</v>
      </c>
      <c r="K117" s="22"/>
    </row>
    <row r="118" spans="2:15" ht="23.15" customHeight="1" thickBot="1">
      <c r="E118" s="1" t="s">
        <v>70</v>
      </c>
      <c r="G118" s="73">
        <f>+G117+G78</f>
        <v>1018324163</v>
      </c>
      <c r="H118" s="73">
        <f>+H117+H78</f>
        <v>1122262561</v>
      </c>
      <c r="I118" s="73">
        <f>+I117+I78</f>
        <v>598241082</v>
      </c>
      <c r="J118" s="73">
        <f>+J117+J78</f>
        <v>690188549</v>
      </c>
      <c r="K118" s="22"/>
      <c r="L118" s="29"/>
      <c r="M118" s="29"/>
      <c r="N118" s="29"/>
      <c r="O118" s="29"/>
    </row>
    <row r="119" spans="2:15" ht="23.15" customHeight="1" thickTop="1">
      <c r="G119" s="13"/>
      <c r="H119" s="13"/>
      <c r="I119" s="25"/>
      <c r="J119" s="25"/>
      <c r="K119" s="22"/>
    </row>
    <row r="120" spans="2:15" ht="23.15" customHeight="1">
      <c r="K120" s="13"/>
    </row>
    <row r="121" spans="2:15" ht="23.15" customHeight="1">
      <c r="G121" s="13"/>
      <c r="H121" s="13"/>
      <c r="I121" s="25"/>
      <c r="J121" s="25"/>
      <c r="K121" s="22"/>
    </row>
    <row r="122" spans="2:15" ht="23.15" customHeight="1">
      <c r="G122" s="13"/>
      <c r="H122" s="13"/>
      <c r="I122" s="25"/>
      <c r="J122" s="25"/>
      <c r="K122" s="22"/>
    </row>
    <row r="123" spans="2:15" ht="23.15" customHeight="1">
      <c r="G123" s="13"/>
      <c r="H123" s="13"/>
      <c r="I123" s="25"/>
      <c r="J123" s="25"/>
      <c r="K123" s="22"/>
    </row>
    <row r="124" spans="2:15" ht="23.15" customHeight="1">
      <c r="G124" s="132"/>
      <c r="I124" s="25"/>
      <c r="J124" s="25"/>
    </row>
    <row r="125" spans="2:15" ht="23.15" customHeight="1">
      <c r="G125" s="132"/>
      <c r="I125" s="25"/>
      <c r="J125" s="25"/>
    </row>
    <row r="126" spans="2:15" ht="23.15" customHeight="1">
      <c r="G126" s="132"/>
      <c r="I126" s="25"/>
      <c r="J126" s="25"/>
    </row>
    <row r="127" spans="2:15" ht="23.15" customHeight="1">
      <c r="G127" s="132"/>
      <c r="I127" s="25"/>
      <c r="J127" s="25"/>
    </row>
    <row r="128" spans="2:15" ht="23.15" customHeight="1">
      <c r="I128" s="25"/>
      <c r="J128" s="25"/>
    </row>
    <row r="129" spans="1:10" ht="23.15" customHeight="1">
      <c r="I129" s="25"/>
      <c r="J129" s="25"/>
    </row>
    <row r="130" spans="1:10" ht="23.15" customHeight="1">
      <c r="I130" s="25"/>
      <c r="J130" s="25"/>
    </row>
    <row r="131" spans="1:10" ht="23.15" customHeight="1">
      <c r="I131" s="25"/>
      <c r="J131" s="25"/>
    </row>
    <row r="132" spans="1:10" ht="23.15" customHeight="1">
      <c r="I132" s="25"/>
      <c r="J132" s="25"/>
    </row>
    <row r="133" spans="1:10" ht="23.15" customHeight="1">
      <c r="A133" s="1" t="s">
        <v>30</v>
      </c>
      <c r="F133" s="1"/>
      <c r="G133" s="1"/>
      <c r="H133" s="18"/>
      <c r="I133" s="1"/>
      <c r="J133" s="19"/>
    </row>
  </sheetData>
  <mergeCells count="17">
    <mergeCell ref="A55:E55"/>
    <mergeCell ref="A2:J2"/>
    <mergeCell ref="A3:J3"/>
    <mergeCell ref="A4:J4"/>
    <mergeCell ref="G6:H6"/>
    <mergeCell ref="I6:J6"/>
    <mergeCell ref="A9:E9"/>
    <mergeCell ref="A47:J47"/>
    <mergeCell ref="A48:J48"/>
    <mergeCell ref="A49:J49"/>
    <mergeCell ref="G51:H51"/>
    <mergeCell ref="I51:J51"/>
    <mergeCell ref="A92:J92"/>
    <mergeCell ref="A93:J93"/>
    <mergeCell ref="A94:J94"/>
    <mergeCell ref="G96:H96"/>
    <mergeCell ref="I96:J96"/>
  </mergeCells>
  <printOptions horizontalCentered="1"/>
  <pageMargins left="0.66929133858267698" right="0.35433070866141703" top="0.59055118110236204" bottom="0.15748031496063" header="0" footer="0"/>
  <pageSetup paperSize="9" scale="73" fitToHeight="0" orientation="portrait" r:id="rId1"/>
  <headerFooter alignWithMargins="0"/>
  <rowBreaks count="2" manualBreakCount="2">
    <brk id="45" max="9" man="1"/>
    <brk id="90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A1E0D-D8F6-4915-B430-D01207A2E645}">
  <dimension ref="A1:R50"/>
  <sheetViews>
    <sheetView view="pageBreakPreview" topLeftCell="A31" zoomScale="80" zoomScaleNormal="100" zoomScaleSheetLayoutView="80" workbookViewId="0">
      <selection activeCell="I37" sqref="I37"/>
    </sheetView>
  </sheetViews>
  <sheetFormatPr defaultColWidth="7.81640625" defaultRowHeight="23.15" customHeight="1"/>
  <cols>
    <col min="1" max="1" width="3" style="1" customWidth="1"/>
    <col min="2" max="2" width="2.81640625" style="1" customWidth="1"/>
    <col min="3" max="3" width="3.81640625" style="1" customWidth="1"/>
    <col min="4" max="4" width="30.81640625" style="1" customWidth="1"/>
    <col min="5" max="5" width="9.81640625" style="2" customWidth="1"/>
    <col min="6" max="6" width="16.1796875" style="13" customWidth="1"/>
    <col min="7" max="7" width="17.1796875" style="13" customWidth="1"/>
    <col min="8" max="8" width="16.1796875" style="1" customWidth="1"/>
    <col min="9" max="9" width="17.1796875" style="1" customWidth="1"/>
    <col min="10" max="13" width="12.1796875" style="1" bestFit="1" customWidth="1"/>
    <col min="14" max="14" width="7.81640625" style="1"/>
    <col min="15" max="15" width="11.453125" style="1" bestFit="1" customWidth="1"/>
    <col min="16" max="16" width="4.1796875" style="1" bestFit="1" customWidth="1"/>
    <col min="17" max="17" width="11.453125" style="1" bestFit="1" customWidth="1"/>
    <col min="18" max="18" width="4.1796875" style="1" bestFit="1" customWidth="1"/>
    <col min="19" max="16384" width="7.81640625" style="1"/>
  </cols>
  <sheetData>
    <row r="1" spans="1:18" ht="23.15" customHeight="1">
      <c r="I1" s="1">
        <v>7</v>
      </c>
    </row>
    <row r="2" spans="1:18" ht="23.15" customHeight="1">
      <c r="A2" s="150" t="s">
        <v>192</v>
      </c>
      <c r="B2" s="150"/>
      <c r="C2" s="150"/>
      <c r="D2" s="150"/>
      <c r="E2" s="150"/>
      <c r="F2" s="150"/>
      <c r="G2" s="150"/>
      <c r="H2" s="150"/>
      <c r="I2" s="150"/>
    </row>
    <row r="3" spans="1:18" ht="23.15" customHeight="1">
      <c r="A3" s="150" t="s">
        <v>71</v>
      </c>
      <c r="B3" s="150"/>
      <c r="C3" s="150"/>
      <c r="D3" s="150"/>
      <c r="E3" s="150"/>
      <c r="F3" s="150"/>
      <c r="G3" s="150"/>
      <c r="H3" s="150"/>
      <c r="I3" s="150"/>
    </row>
    <row r="4" spans="1:18" ht="23.15" customHeight="1">
      <c r="A4" s="150" t="s">
        <v>72</v>
      </c>
      <c r="B4" s="150"/>
      <c r="C4" s="150"/>
      <c r="D4" s="150"/>
      <c r="E4" s="150"/>
      <c r="F4" s="150"/>
      <c r="G4" s="150"/>
      <c r="H4" s="150"/>
      <c r="I4" s="150"/>
    </row>
    <row r="5" spans="1:18" ht="23.15" customHeight="1">
      <c r="A5" s="8"/>
      <c r="B5" s="30"/>
      <c r="C5" s="30"/>
      <c r="D5" s="30"/>
      <c r="E5" s="30"/>
      <c r="F5" s="31"/>
      <c r="G5" s="31"/>
      <c r="H5" s="154" t="s">
        <v>2</v>
      </c>
      <c r="I5" s="154"/>
    </row>
    <row r="6" spans="1:18" ht="23.15" customHeight="1">
      <c r="A6" s="32"/>
      <c r="B6" s="32"/>
      <c r="C6" s="32"/>
      <c r="D6" s="32"/>
      <c r="E6" s="32"/>
      <c r="F6" s="151" t="s">
        <v>3</v>
      </c>
      <c r="G6" s="155"/>
      <c r="H6" s="152" t="s">
        <v>4</v>
      </c>
      <c r="I6" s="152"/>
    </row>
    <row r="7" spans="1:18" ht="23.15" customHeight="1">
      <c r="A7" s="33"/>
      <c r="B7" s="33"/>
      <c r="C7" s="33"/>
      <c r="D7" s="33"/>
      <c r="E7" s="34" t="s">
        <v>5</v>
      </c>
      <c r="F7" s="33">
        <v>2024</v>
      </c>
      <c r="G7" s="33">
        <v>2023</v>
      </c>
      <c r="H7" s="33">
        <v>2024</v>
      </c>
      <c r="I7" s="33">
        <v>2023</v>
      </c>
    </row>
    <row r="8" spans="1:18" ht="23.15" customHeight="1">
      <c r="A8" s="30"/>
      <c r="B8" s="30"/>
      <c r="C8" s="30"/>
      <c r="D8" s="30"/>
      <c r="E8" s="5"/>
      <c r="F8" s="35"/>
      <c r="G8" s="36"/>
      <c r="H8" s="35"/>
      <c r="I8" s="37"/>
    </row>
    <row r="9" spans="1:18" ht="23.15" customHeight="1">
      <c r="A9" s="1" t="s">
        <v>73</v>
      </c>
      <c r="D9" s="38"/>
      <c r="F9" s="39"/>
      <c r="G9" s="40"/>
      <c r="H9" s="39"/>
      <c r="I9" s="40"/>
    </row>
    <row r="10" spans="1:18" ht="23.15" customHeight="1">
      <c r="B10" s="1" t="s">
        <v>74</v>
      </c>
      <c r="D10" s="38"/>
      <c r="F10" s="15">
        <v>263002097</v>
      </c>
      <c r="G10" s="66">
        <v>314367886</v>
      </c>
      <c r="H10" s="15">
        <v>137866396</v>
      </c>
      <c r="I10" s="15">
        <v>115242057</v>
      </c>
    </row>
    <row r="11" spans="1:18" ht="23.15" customHeight="1">
      <c r="B11" s="1" t="s">
        <v>75</v>
      </c>
      <c r="D11" s="38"/>
      <c r="F11" s="15">
        <v>884494</v>
      </c>
      <c r="G11" s="66">
        <v>854241</v>
      </c>
      <c r="H11" s="15">
        <v>2380614</v>
      </c>
      <c r="I11" s="66">
        <v>5199114</v>
      </c>
    </row>
    <row r="12" spans="1:18" ht="23.15" customHeight="1">
      <c r="B12" s="1" t="s">
        <v>76</v>
      </c>
      <c r="F12" s="66">
        <v>0</v>
      </c>
      <c r="G12" s="3">
        <v>0</v>
      </c>
      <c r="H12" s="15">
        <v>0</v>
      </c>
      <c r="I12" s="15">
        <v>3503416</v>
      </c>
    </row>
    <row r="13" spans="1:18" ht="23.15" customHeight="1">
      <c r="C13" s="1" t="s">
        <v>77</v>
      </c>
      <c r="F13" s="59">
        <f>SUM(F10:F12)</f>
        <v>263886591</v>
      </c>
      <c r="G13" s="59">
        <f>SUM(G10:G12)</f>
        <v>315222127</v>
      </c>
      <c r="H13" s="59">
        <f>SUM(H10:H12)</f>
        <v>140247010</v>
      </c>
      <c r="I13" s="59">
        <f>SUM(I10:I12)</f>
        <v>123944587</v>
      </c>
    </row>
    <row r="14" spans="1:18" ht="23.15" customHeight="1">
      <c r="A14" s="93" t="s">
        <v>78</v>
      </c>
      <c r="F14" s="66"/>
      <c r="G14" s="66"/>
      <c r="H14" s="66"/>
      <c r="I14" s="66"/>
    </row>
    <row r="15" spans="1:18" ht="23.15" customHeight="1">
      <c r="B15" s="1" t="s">
        <v>79</v>
      </c>
      <c r="E15" s="1"/>
      <c r="F15" s="26">
        <v>218744867</v>
      </c>
      <c r="G15" s="77">
        <v>316150278</v>
      </c>
      <c r="H15" s="77">
        <v>121747256</v>
      </c>
      <c r="I15" s="77">
        <v>95545832</v>
      </c>
      <c r="J15" s="29"/>
      <c r="K15" s="29"/>
      <c r="L15" s="41"/>
      <c r="M15" s="29"/>
      <c r="O15" s="29"/>
      <c r="P15" s="29"/>
      <c r="Q15" s="29"/>
      <c r="R15" s="29"/>
    </row>
    <row r="16" spans="1:18" ht="23.15" customHeight="1">
      <c r="B16" s="1" t="s">
        <v>199</v>
      </c>
      <c r="F16" s="3">
        <v>8818554</v>
      </c>
      <c r="G16" s="78">
        <v>6138117</v>
      </c>
      <c r="H16" s="77">
        <v>4026825</v>
      </c>
      <c r="I16" s="77">
        <v>1968022</v>
      </c>
      <c r="J16" s="42"/>
      <c r="K16" s="42"/>
      <c r="L16" s="42"/>
      <c r="M16" s="42"/>
      <c r="O16" s="29"/>
      <c r="P16" s="29"/>
      <c r="Q16" s="29"/>
      <c r="R16" s="29"/>
    </row>
    <row r="17" spans="1:18" ht="23.15" customHeight="1">
      <c r="B17" s="43" t="s">
        <v>80</v>
      </c>
      <c r="E17" s="13"/>
      <c r="F17" s="26">
        <v>76974055</v>
      </c>
      <c r="G17" s="78">
        <v>65494840</v>
      </c>
      <c r="H17" s="77">
        <v>58486558</v>
      </c>
      <c r="I17" s="77">
        <v>41871407</v>
      </c>
      <c r="J17" s="28"/>
      <c r="K17" s="28"/>
      <c r="L17" s="42"/>
      <c r="M17" s="42"/>
      <c r="O17" s="29"/>
      <c r="P17" s="29"/>
      <c r="Q17" s="29"/>
      <c r="R17" s="29"/>
    </row>
    <row r="18" spans="1:18" ht="23.15" customHeight="1">
      <c r="B18" s="43" t="s">
        <v>81</v>
      </c>
      <c r="F18" s="26">
        <v>6059490</v>
      </c>
      <c r="G18" s="78">
        <v>6256950</v>
      </c>
      <c r="H18" s="77">
        <v>4600142</v>
      </c>
      <c r="I18" s="77">
        <v>4322373</v>
      </c>
      <c r="J18" s="29"/>
      <c r="K18" s="29"/>
      <c r="L18" s="42"/>
      <c r="M18" s="29"/>
      <c r="O18" s="29"/>
      <c r="P18" s="29"/>
      <c r="Q18" s="29"/>
      <c r="R18" s="29"/>
    </row>
    <row r="19" spans="1:18" ht="23.15" customHeight="1">
      <c r="C19" s="43" t="s">
        <v>82</v>
      </c>
      <c r="F19" s="59">
        <f>SUM(F15:F18)</f>
        <v>310596966</v>
      </c>
      <c r="G19" s="59">
        <f>SUM(G15:G18)</f>
        <v>394040185</v>
      </c>
      <c r="H19" s="59">
        <f>SUM(H15:H18)</f>
        <v>188860781</v>
      </c>
      <c r="I19" s="59">
        <f>SUM(I15:I18)</f>
        <v>143707634</v>
      </c>
    </row>
    <row r="20" spans="1:18" ht="23.15" customHeight="1">
      <c r="A20" s="1" t="s">
        <v>83</v>
      </c>
      <c r="F20" s="18">
        <f t="shared" ref="F20:G20" si="0">+F13-F19</f>
        <v>-46710375</v>
      </c>
      <c r="G20" s="18">
        <f t="shared" si="0"/>
        <v>-78818058</v>
      </c>
      <c r="H20" s="18">
        <f>+H13-H19</f>
        <v>-48613771</v>
      </c>
      <c r="I20" s="18">
        <f>+I13-I19</f>
        <v>-19763047</v>
      </c>
    </row>
    <row r="21" spans="1:18" ht="23.15" customHeight="1">
      <c r="A21" s="1" t="s">
        <v>205</v>
      </c>
      <c r="E21" s="2">
        <v>19</v>
      </c>
      <c r="F21" s="3">
        <v>-425576</v>
      </c>
      <c r="G21" s="3">
        <v>-1699071</v>
      </c>
      <c r="H21" s="3">
        <v>0</v>
      </c>
      <c r="I21" s="17">
        <v>129871</v>
      </c>
    </row>
    <row r="22" spans="1:18" ht="23.15" customHeight="1">
      <c r="A22" s="1" t="s">
        <v>84</v>
      </c>
      <c r="F22" s="79">
        <f>SUM(F20:F21)</f>
        <v>-47135951</v>
      </c>
      <c r="G22" s="79">
        <f>SUM(G20:G21)</f>
        <v>-80517129</v>
      </c>
      <c r="H22" s="79">
        <f>SUM(H20:H21)</f>
        <v>-48613771</v>
      </c>
      <c r="I22" s="79">
        <f>SUM(I20:I21)</f>
        <v>-19633176</v>
      </c>
    </row>
    <row r="23" spans="1:18" ht="23.15" customHeight="1">
      <c r="A23" s="1" t="s">
        <v>85</v>
      </c>
      <c r="F23" s="66"/>
      <c r="G23" s="66"/>
      <c r="H23" s="15"/>
      <c r="I23" s="15"/>
    </row>
    <row r="24" spans="1:18" ht="23.15" customHeight="1">
      <c r="A24" s="1" t="s">
        <v>200</v>
      </c>
      <c r="F24" s="66"/>
      <c r="G24" s="66"/>
      <c r="H24" s="15"/>
      <c r="I24" s="15"/>
    </row>
    <row r="25" spans="1:18" ht="23.15" customHeight="1">
      <c r="B25" s="1" t="s">
        <v>206</v>
      </c>
      <c r="F25" s="66"/>
      <c r="G25" s="66"/>
      <c r="H25" s="15"/>
      <c r="I25" s="15"/>
    </row>
    <row r="26" spans="1:18" ht="23.15" customHeight="1">
      <c r="B26" s="1" t="s">
        <v>207</v>
      </c>
      <c r="F26" s="66">
        <v>-2094088</v>
      </c>
      <c r="G26" s="66">
        <v>0</v>
      </c>
      <c r="H26" s="15">
        <v>0</v>
      </c>
      <c r="I26" s="15">
        <v>0</v>
      </c>
    </row>
    <row r="27" spans="1:18" ht="23.15" customHeight="1" thickBot="1">
      <c r="A27" s="1" t="s">
        <v>86</v>
      </c>
      <c r="F27" s="80">
        <f>SUM(F22:F26)</f>
        <v>-49230039</v>
      </c>
      <c r="G27" s="80">
        <f t="shared" ref="G27:I27" si="1">SUM(G22:G26)</f>
        <v>-80517129</v>
      </c>
      <c r="H27" s="80">
        <f t="shared" si="1"/>
        <v>-48613771</v>
      </c>
      <c r="I27" s="80">
        <f t="shared" si="1"/>
        <v>-19633176</v>
      </c>
    </row>
    <row r="28" spans="1:18" ht="23.15" customHeight="1" thickTop="1">
      <c r="F28" s="66"/>
      <c r="G28" s="3"/>
      <c r="H28" s="15"/>
      <c r="I28" s="15"/>
    </row>
    <row r="29" spans="1:18" s="67" customFormat="1" ht="23.15" customHeight="1">
      <c r="A29" s="74" t="s">
        <v>87</v>
      </c>
      <c r="B29" s="74"/>
      <c r="C29" s="74"/>
      <c r="D29" s="74"/>
      <c r="E29" s="75"/>
      <c r="F29" s="68"/>
      <c r="G29" s="68"/>
      <c r="H29" s="81"/>
      <c r="I29" s="82"/>
      <c r="J29" s="74"/>
    </row>
    <row r="30" spans="1:18" s="67" customFormat="1" ht="23.15" customHeight="1">
      <c r="A30" s="74"/>
      <c r="B30" s="74" t="s">
        <v>88</v>
      </c>
      <c r="C30" s="74"/>
      <c r="D30" s="74"/>
      <c r="E30" s="75"/>
      <c r="F30" s="68">
        <v>-48008281</v>
      </c>
      <c r="G30" s="68">
        <v>-83958180</v>
      </c>
      <c r="H30" s="83">
        <v>0</v>
      </c>
      <c r="I30" s="83">
        <v>0</v>
      </c>
      <c r="J30" s="76"/>
    </row>
    <row r="31" spans="1:18" s="67" customFormat="1" ht="23.15" customHeight="1">
      <c r="A31" s="74"/>
      <c r="B31" s="74" t="s">
        <v>68</v>
      </c>
      <c r="C31" s="74"/>
      <c r="D31" s="74"/>
      <c r="E31" s="75"/>
      <c r="F31" s="68">
        <v>872330</v>
      </c>
      <c r="G31" s="68">
        <v>3441051</v>
      </c>
      <c r="H31" s="83">
        <v>0</v>
      </c>
      <c r="I31" s="68">
        <v>0</v>
      </c>
      <c r="J31" s="76"/>
    </row>
    <row r="32" spans="1:18" s="67" customFormat="1" ht="23.15" customHeight="1" thickBot="1">
      <c r="A32" s="74"/>
      <c r="B32" s="74"/>
      <c r="C32" s="74"/>
      <c r="D32" s="74"/>
      <c r="E32" s="75"/>
      <c r="F32" s="69">
        <f>SUM(F30:F31)</f>
        <v>-47135951</v>
      </c>
      <c r="G32" s="69">
        <f>SUM(G30:G31)</f>
        <v>-80517129</v>
      </c>
      <c r="H32" s="69">
        <f t="shared" ref="H32:I32" si="2">SUM(H30:H31)</f>
        <v>0</v>
      </c>
      <c r="I32" s="69">
        <f t="shared" si="2"/>
        <v>0</v>
      </c>
      <c r="J32" s="76"/>
    </row>
    <row r="33" spans="1:10" ht="23.15" customHeight="1" thickTop="1">
      <c r="F33" s="66"/>
      <c r="G33" s="3"/>
      <c r="H33" s="15"/>
      <c r="I33" s="15"/>
    </row>
    <row r="34" spans="1:10" s="67" customFormat="1" ht="23.15" customHeight="1">
      <c r="A34" s="74" t="s">
        <v>182</v>
      </c>
      <c r="B34" s="74"/>
      <c r="C34" s="74"/>
      <c r="D34" s="74"/>
      <c r="E34" s="75"/>
      <c r="F34" s="68"/>
      <c r="G34" s="68"/>
      <c r="H34" s="83"/>
      <c r="I34" s="68"/>
      <c r="J34" s="76"/>
    </row>
    <row r="35" spans="1:10" s="67" customFormat="1" ht="23.15" customHeight="1">
      <c r="A35" s="74"/>
      <c r="B35" s="74" t="s">
        <v>88</v>
      </c>
      <c r="C35" s="74"/>
      <c r="D35" s="74"/>
      <c r="E35" s="75"/>
      <c r="F35" s="68">
        <v>-49761242</v>
      </c>
      <c r="G35" s="68">
        <v>-83958180</v>
      </c>
      <c r="H35" s="83">
        <v>0</v>
      </c>
      <c r="I35" s="68">
        <v>0</v>
      </c>
      <c r="J35" s="76"/>
    </row>
    <row r="36" spans="1:10" s="67" customFormat="1" ht="23.15" customHeight="1">
      <c r="A36" s="74"/>
      <c r="B36" s="74" t="s">
        <v>68</v>
      </c>
      <c r="C36" s="74"/>
      <c r="D36" s="74"/>
      <c r="E36" s="75"/>
      <c r="F36" s="68">
        <v>531203</v>
      </c>
      <c r="G36" s="68">
        <v>3441051</v>
      </c>
      <c r="H36" s="83">
        <v>0</v>
      </c>
      <c r="I36" s="68">
        <v>0</v>
      </c>
      <c r="J36" s="76"/>
    </row>
    <row r="37" spans="1:10" s="67" customFormat="1" ht="23.15" customHeight="1" thickBot="1">
      <c r="A37" s="74"/>
      <c r="B37" s="74"/>
      <c r="C37" s="74"/>
      <c r="D37" s="74"/>
      <c r="E37" s="75"/>
      <c r="F37" s="69">
        <f>SUM(F35:F36)</f>
        <v>-49230039</v>
      </c>
      <c r="G37" s="69">
        <f t="shared" ref="G37:I37" si="3">SUM(G35:G36)</f>
        <v>-80517129</v>
      </c>
      <c r="H37" s="69">
        <f t="shared" si="3"/>
        <v>0</v>
      </c>
      <c r="I37" s="69">
        <f t="shared" si="3"/>
        <v>0</v>
      </c>
      <c r="J37" s="76"/>
    </row>
    <row r="38" spans="1:10" ht="23.15" customHeight="1" thickTop="1">
      <c r="F38" s="23"/>
      <c r="G38" s="3"/>
      <c r="H38" s="15"/>
      <c r="I38" s="15"/>
    </row>
    <row r="39" spans="1:10" ht="23.15" customHeight="1">
      <c r="A39" s="1" t="s">
        <v>89</v>
      </c>
      <c r="F39" s="23"/>
      <c r="G39" s="3"/>
      <c r="H39" s="15"/>
      <c r="I39" s="15"/>
    </row>
    <row r="40" spans="1:10" ht="23.15" customHeight="1">
      <c r="B40" s="1" t="s">
        <v>90</v>
      </c>
      <c r="E40" s="2">
        <v>20</v>
      </c>
      <c r="F40" s="44">
        <f>+F27/F42</f>
        <v>-0.12588593305900758</v>
      </c>
      <c r="G40" s="44">
        <f>+G27/G42</f>
        <v>-0.28657583210510695</v>
      </c>
      <c r="H40" s="44">
        <f>+H27/H42</f>
        <v>-0.12431007665567609</v>
      </c>
      <c r="I40" s="44">
        <f>+I27/I42</f>
        <v>-6.9878221180315753E-2</v>
      </c>
    </row>
    <row r="41" spans="1:10" ht="21.5">
      <c r="F41" s="44"/>
      <c r="G41" s="44"/>
      <c r="H41" s="44"/>
      <c r="I41" s="44"/>
    </row>
    <row r="42" spans="1:10" ht="23.15" customHeight="1">
      <c r="A42" s="24" t="s">
        <v>91</v>
      </c>
      <c r="F42" s="26">
        <v>391068627</v>
      </c>
      <c r="G42" s="26">
        <v>280962733</v>
      </c>
      <c r="H42" s="26">
        <v>391068627</v>
      </c>
      <c r="I42" s="26">
        <v>280962733</v>
      </c>
    </row>
    <row r="43" spans="1:10" ht="23.15" customHeight="1">
      <c r="F43" s="15"/>
      <c r="G43" s="15"/>
      <c r="H43" s="15"/>
      <c r="I43" s="11"/>
    </row>
    <row r="44" spans="1:10" ht="23.15" customHeight="1">
      <c r="F44" s="15"/>
      <c r="G44" s="15"/>
      <c r="H44" s="15"/>
      <c r="I44" s="45" t="s">
        <v>8</v>
      </c>
    </row>
    <row r="45" spans="1:10" ht="23.15" customHeight="1">
      <c r="F45" s="15"/>
      <c r="G45" s="15"/>
      <c r="H45" s="15"/>
      <c r="I45" s="45"/>
    </row>
    <row r="46" spans="1:10" ht="23.15" customHeight="1">
      <c r="F46" s="15"/>
      <c r="G46" s="15"/>
      <c r="H46" s="15"/>
      <c r="I46" s="45"/>
    </row>
    <row r="47" spans="1:10" ht="23.15" customHeight="1">
      <c r="F47" s="15"/>
      <c r="G47" s="15"/>
      <c r="H47" s="15"/>
      <c r="I47" s="45"/>
    </row>
    <row r="48" spans="1:10" ht="23.15" customHeight="1">
      <c r="F48" s="15"/>
      <c r="G48" s="15"/>
      <c r="H48" s="15"/>
      <c r="I48" s="45"/>
    </row>
    <row r="49" spans="1:9" ht="23.15" customHeight="1">
      <c r="A49" s="1" t="s">
        <v>30</v>
      </c>
      <c r="F49" s="15"/>
      <c r="G49" s="15"/>
      <c r="H49" s="15"/>
      <c r="I49" s="46"/>
    </row>
    <row r="50" spans="1:9" ht="23.15" customHeight="1">
      <c r="F50" s="15"/>
      <c r="G50" s="15"/>
      <c r="H50" s="15"/>
      <c r="I50" s="46"/>
    </row>
  </sheetData>
  <mergeCells count="6">
    <mergeCell ref="A2:I2"/>
    <mergeCell ref="A3:I3"/>
    <mergeCell ref="A4:I4"/>
    <mergeCell ref="H5:I5"/>
    <mergeCell ref="F6:G6"/>
    <mergeCell ref="H6:I6"/>
  </mergeCells>
  <printOptions horizontalCentered="1"/>
  <pageMargins left="0.66929133858267698" right="0.35433070866141703" top="0.59055118110236204" bottom="0.15748031496063" header="0" footer="0"/>
  <pageSetup paperSize="9" scale="67" fitToWidth="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0E2F51-48D7-4587-A3B6-E95549AC5775}">
  <sheetPr>
    <pageSetUpPr fitToPage="1"/>
  </sheetPr>
  <dimension ref="A1:O48"/>
  <sheetViews>
    <sheetView topLeftCell="A17" zoomScaleNormal="100" zoomScaleSheetLayoutView="70" workbookViewId="0">
      <selection activeCell="C22" sqref="C22"/>
    </sheetView>
  </sheetViews>
  <sheetFormatPr defaultColWidth="7.81640625" defaultRowHeight="19.5"/>
  <cols>
    <col min="1" max="1" width="35.453125" style="103" customWidth="1"/>
    <col min="2" max="2" width="8.453125" style="103" customWidth="1"/>
    <col min="3" max="3" width="14.54296875" style="104" customWidth="1"/>
    <col min="4" max="4" width="13.36328125" style="104" customWidth="1"/>
    <col min="5" max="5" width="15.54296875" style="104" customWidth="1"/>
    <col min="6" max="6" width="21.1796875" style="104" customWidth="1"/>
    <col min="7" max="7" width="12.81640625" style="104" customWidth="1"/>
    <col min="8" max="8" width="12" style="104" customWidth="1"/>
    <col min="9" max="9" width="14.08984375" style="104" customWidth="1"/>
    <col min="10" max="10" width="21.81640625" style="104" customWidth="1"/>
    <col min="11" max="11" width="18" style="104" customWidth="1"/>
    <col min="12" max="12" width="15" style="104" customWidth="1"/>
    <col min="13" max="13" width="12.54296875" style="104" customWidth="1"/>
    <col min="14" max="16384" width="7.81640625" style="103"/>
  </cols>
  <sheetData>
    <row r="1" spans="1:15">
      <c r="M1" s="117"/>
    </row>
    <row r="2" spans="1:15">
      <c r="A2" s="156" t="s">
        <v>192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</row>
    <row r="3" spans="1:15">
      <c r="A3" s="156" t="s">
        <v>92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</row>
    <row r="4" spans="1:15" ht="22">
      <c r="A4" s="156" t="s">
        <v>72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O4" s="8"/>
    </row>
    <row r="5" spans="1:15" ht="22">
      <c r="A5" s="116"/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05" t="s">
        <v>2</v>
      </c>
      <c r="O5" s="8"/>
    </row>
    <row r="6" spans="1:15" s="120" customFormat="1" ht="23">
      <c r="A6" s="139"/>
      <c r="B6" s="140"/>
      <c r="C6" s="118"/>
      <c r="D6" s="118"/>
      <c r="E6" s="118"/>
      <c r="F6" s="118"/>
      <c r="G6" s="119"/>
      <c r="H6" s="119"/>
      <c r="I6" s="119"/>
      <c r="J6" s="118" t="s">
        <v>93</v>
      </c>
      <c r="K6" s="118"/>
      <c r="L6" s="118"/>
      <c r="M6" s="118"/>
    </row>
    <row r="7" spans="1:15" s="120" customFormat="1" ht="23">
      <c r="A7" s="103"/>
      <c r="B7" s="116"/>
      <c r="C7" s="134"/>
      <c r="D7" s="134"/>
      <c r="E7" s="134"/>
      <c r="F7" s="134"/>
      <c r="G7" s="133"/>
      <c r="H7" s="133"/>
      <c r="I7" s="133"/>
      <c r="J7" s="121" t="s">
        <v>94</v>
      </c>
      <c r="K7" s="134"/>
      <c r="L7" s="134" t="s">
        <v>95</v>
      </c>
      <c r="M7" s="134"/>
    </row>
    <row r="8" spans="1:15" s="120" customFormat="1" ht="21">
      <c r="A8" s="103"/>
      <c r="B8" s="116"/>
      <c r="C8" s="134"/>
      <c r="D8" s="134"/>
      <c r="E8" s="134" t="s">
        <v>96</v>
      </c>
      <c r="F8" s="134" t="s">
        <v>97</v>
      </c>
      <c r="G8" s="134" t="s">
        <v>98</v>
      </c>
      <c r="H8" s="157" t="s">
        <v>99</v>
      </c>
      <c r="I8" s="157"/>
      <c r="J8" s="121" t="s">
        <v>85</v>
      </c>
      <c r="K8" s="134" t="s">
        <v>100</v>
      </c>
      <c r="L8" s="134" t="s">
        <v>101</v>
      </c>
      <c r="M8" s="134"/>
    </row>
    <row r="9" spans="1:15" s="120" customFormat="1" ht="21">
      <c r="A9" s="103"/>
      <c r="B9" s="116"/>
      <c r="C9" s="134" t="s">
        <v>102</v>
      </c>
      <c r="D9" s="134" t="s">
        <v>103</v>
      </c>
      <c r="E9" s="134" t="s">
        <v>104</v>
      </c>
      <c r="F9" s="134" t="s">
        <v>105</v>
      </c>
      <c r="G9" s="135" t="s">
        <v>106</v>
      </c>
      <c r="H9" s="134" t="s">
        <v>63</v>
      </c>
      <c r="I9" s="136"/>
      <c r="J9" s="134" t="s">
        <v>107</v>
      </c>
      <c r="K9" s="134" t="s">
        <v>108</v>
      </c>
      <c r="L9" s="134" t="s">
        <v>109</v>
      </c>
      <c r="M9" s="134"/>
    </row>
    <row r="10" spans="1:15" s="120" customFormat="1" ht="21">
      <c r="A10" s="137"/>
      <c r="B10" s="138" t="s">
        <v>5</v>
      </c>
      <c r="C10" s="121" t="s">
        <v>110</v>
      </c>
      <c r="D10" s="121" t="s">
        <v>110</v>
      </c>
      <c r="E10" s="121" t="s">
        <v>111</v>
      </c>
      <c r="F10" s="121" t="s">
        <v>112</v>
      </c>
      <c r="G10" s="122" t="s">
        <v>113</v>
      </c>
      <c r="H10" s="121" t="s">
        <v>114</v>
      </c>
      <c r="I10" s="121" t="s">
        <v>65</v>
      </c>
      <c r="J10" s="121" t="s">
        <v>115</v>
      </c>
      <c r="K10" s="121" t="s">
        <v>116</v>
      </c>
      <c r="L10" s="121" t="s">
        <v>117</v>
      </c>
      <c r="M10" s="121" t="s">
        <v>118</v>
      </c>
    </row>
    <row r="11" spans="1:15" ht="22">
      <c r="A11" s="8" t="s">
        <v>119</v>
      </c>
      <c r="B11" s="106"/>
      <c r="C11" s="84">
        <v>280962733</v>
      </c>
      <c r="D11" s="84">
        <v>221069476</v>
      </c>
      <c r="E11" s="84">
        <v>4907143</v>
      </c>
      <c r="F11" s="84">
        <v>-44206950</v>
      </c>
      <c r="G11" s="84">
        <v>0</v>
      </c>
      <c r="H11" s="84">
        <v>16635094</v>
      </c>
      <c r="I11" s="84">
        <v>-430462571</v>
      </c>
      <c r="J11" s="84">
        <v>235778780</v>
      </c>
      <c r="K11" s="84">
        <f>SUM(C11:J11)</f>
        <v>284683705</v>
      </c>
      <c r="L11" s="84">
        <v>71042943</v>
      </c>
      <c r="M11" s="85">
        <f>SUM(K11:L11)</f>
        <v>355726648</v>
      </c>
    </row>
    <row r="12" spans="1:15" ht="21.5">
      <c r="A12" s="1" t="s">
        <v>183</v>
      </c>
      <c r="B12" s="106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5"/>
    </row>
    <row r="13" spans="1:15" ht="21.5">
      <c r="A13" s="1" t="s">
        <v>120</v>
      </c>
      <c r="B13" s="106"/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-48008281</v>
      </c>
      <c r="J13" s="84">
        <v>0</v>
      </c>
      <c r="K13" s="84">
        <f>SUM(C13:J13)</f>
        <v>-48008281</v>
      </c>
      <c r="L13" s="84">
        <v>872330</v>
      </c>
      <c r="M13" s="85">
        <f t="shared" ref="M13:M14" si="0">SUM(K13:L13)</f>
        <v>-47135951</v>
      </c>
    </row>
    <row r="14" spans="1:15" ht="21.5">
      <c r="A14" s="1" t="s">
        <v>184</v>
      </c>
      <c r="B14" s="106"/>
      <c r="C14" s="86">
        <v>0</v>
      </c>
      <c r="D14" s="86">
        <v>0</v>
      </c>
      <c r="E14" s="86">
        <v>0</v>
      </c>
      <c r="F14" s="86">
        <v>0</v>
      </c>
      <c r="G14" s="86">
        <v>0</v>
      </c>
      <c r="H14" s="86">
        <v>0</v>
      </c>
      <c r="I14" s="86">
        <v>-1752961</v>
      </c>
      <c r="J14" s="86">
        <v>0</v>
      </c>
      <c r="K14" s="86">
        <f>SUM(C14:J14)</f>
        <v>-1752961</v>
      </c>
      <c r="L14" s="86">
        <v>-341127</v>
      </c>
      <c r="M14" s="86">
        <f t="shared" si="0"/>
        <v>-2094088</v>
      </c>
    </row>
    <row r="15" spans="1:15" ht="21.5">
      <c r="A15" s="1" t="s">
        <v>122</v>
      </c>
      <c r="B15" s="106"/>
      <c r="C15" s="84">
        <f>SUM(C13:C14)</f>
        <v>0</v>
      </c>
      <c r="D15" s="84">
        <f>SUM(D13:D14)</f>
        <v>0</v>
      </c>
      <c r="E15" s="84">
        <f t="shared" ref="E15:M15" si="1">SUM(E13:E14)</f>
        <v>0</v>
      </c>
      <c r="F15" s="84">
        <f t="shared" si="1"/>
        <v>0</v>
      </c>
      <c r="G15" s="84">
        <f t="shared" si="1"/>
        <v>0</v>
      </c>
      <c r="H15" s="84">
        <f t="shared" si="1"/>
        <v>0</v>
      </c>
      <c r="I15" s="84">
        <f>SUM(I13:I14)</f>
        <v>-49761242</v>
      </c>
      <c r="J15" s="84">
        <f t="shared" si="1"/>
        <v>0</v>
      </c>
      <c r="K15" s="84">
        <f t="shared" si="1"/>
        <v>-49761242</v>
      </c>
      <c r="L15" s="84">
        <f t="shared" si="1"/>
        <v>531203</v>
      </c>
      <c r="M15" s="85">
        <f t="shared" si="1"/>
        <v>-49230039</v>
      </c>
    </row>
    <row r="16" spans="1:15" ht="21.5">
      <c r="A16" s="1" t="s">
        <v>123</v>
      </c>
      <c r="B16" s="106"/>
      <c r="C16" s="84">
        <v>0</v>
      </c>
      <c r="D16" s="84">
        <v>0</v>
      </c>
      <c r="E16" s="84">
        <v>0</v>
      </c>
      <c r="F16" s="84">
        <v>0</v>
      </c>
      <c r="G16" s="84">
        <v>0</v>
      </c>
      <c r="H16" s="84">
        <v>0</v>
      </c>
      <c r="I16" s="84">
        <v>0</v>
      </c>
      <c r="J16" s="84">
        <v>0</v>
      </c>
      <c r="K16" s="84">
        <f>SUM(C16:J16)</f>
        <v>0</v>
      </c>
      <c r="L16" s="84">
        <v>-1996233</v>
      </c>
      <c r="M16" s="85">
        <f t="shared" ref="M16:M17" si="2">SUM(K16:L16)</f>
        <v>-1996233</v>
      </c>
    </row>
    <row r="17" spans="1:14" ht="21.5">
      <c r="A17" s="1" t="s">
        <v>124</v>
      </c>
      <c r="B17" s="2">
        <v>18</v>
      </c>
      <c r="C17" s="84">
        <v>145212121</v>
      </c>
      <c r="D17" s="84">
        <v>-43563636</v>
      </c>
      <c r="E17" s="84">
        <v>0</v>
      </c>
      <c r="F17" s="84">
        <v>0</v>
      </c>
      <c r="G17" s="84">
        <v>0</v>
      </c>
      <c r="H17" s="84">
        <v>0</v>
      </c>
      <c r="I17" s="84">
        <v>0</v>
      </c>
      <c r="J17" s="84">
        <v>0</v>
      </c>
      <c r="K17" s="84">
        <f>SUM(C17:J17)</f>
        <v>101648485</v>
      </c>
      <c r="L17" s="84">
        <v>0</v>
      </c>
      <c r="M17" s="85">
        <f t="shared" si="2"/>
        <v>101648485</v>
      </c>
    </row>
    <row r="18" spans="1:14" ht="22.5" thickBot="1">
      <c r="A18" s="8" t="s">
        <v>125</v>
      </c>
      <c r="B18" s="106"/>
      <c r="C18" s="87">
        <f t="shared" ref="C18:M18" si="3">SUM(C15:C17)+C11</f>
        <v>426174854</v>
      </c>
      <c r="D18" s="87">
        <f t="shared" si="3"/>
        <v>177505840</v>
      </c>
      <c r="E18" s="87">
        <f t="shared" si="3"/>
        <v>4907143</v>
      </c>
      <c r="F18" s="87">
        <f t="shared" si="3"/>
        <v>-44206950</v>
      </c>
      <c r="G18" s="87">
        <f t="shared" si="3"/>
        <v>0</v>
      </c>
      <c r="H18" s="87">
        <f t="shared" si="3"/>
        <v>16635094</v>
      </c>
      <c r="I18" s="87">
        <f t="shared" si="3"/>
        <v>-480223813</v>
      </c>
      <c r="J18" s="87">
        <f t="shared" si="3"/>
        <v>235778780</v>
      </c>
      <c r="K18" s="87">
        <f t="shared" si="3"/>
        <v>336570948</v>
      </c>
      <c r="L18" s="87">
        <f t="shared" si="3"/>
        <v>69577913</v>
      </c>
      <c r="M18" s="87">
        <f t="shared" si="3"/>
        <v>406148861</v>
      </c>
      <c r="N18" s="107"/>
    </row>
    <row r="19" spans="1:14">
      <c r="A19" s="117"/>
      <c r="B19" s="106"/>
      <c r="C19" s="123"/>
      <c r="D19" s="123"/>
      <c r="E19" s="123"/>
      <c r="F19" s="123"/>
      <c r="G19" s="123"/>
      <c r="H19" s="123"/>
      <c r="I19" s="123"/>
      <c r="J19" s="123"/>
      <c r="K19" s="123"/>
      <c r="L19" s="123"/>
      <c r="M19" s="123"/>
    </row>
    <row r="20" spans="1:14" ht="22">
      <c r="A20" s="8" t="s">
        <v>126</v>
      </c>
      <c r="B20" s="106"/>
      <c r="C20" s="84">
        <v>280962733</v>
      </c>
      <c r="D20" s="84">
        <v>221069476</v>
      </c>
      <c r="E20" s="84">
        <v>4907143</v>
      </c>
      <c r="F20" s="84">
        <v>-341288</v>
      </c>
      <c r="G20" s="84">
        <v>6794404</v>
      </c>
      <c r="H20" s="84">
        <v>16635094</v>
      </c>
      <c r="I20" s="84">
        <v>-261245617</v>
      </c>
      <c r="J20" s="84">
        <v>235778780</v>
      </c>
      <c r="K20" s="84">
        <f>SUM(A20:J20)</f>
        <v>504560725</v>
      </c>
      <c r="L20" s="84">
        <v>17623754</v>
      </c>
      <c r="M20" s="84">
        <f>SUM(K20:L20)</f>
        <v>522184479</v>
      </c>
    </row>
    <row r="21" spans="1:14" ht="21.5">
      <c r="A21" s="1" t="s">
        <v>183</v>
      </c>
      <c r="B21" s="106"/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</row>
    <row r="22" spans="1:14" ht="21.5">
      <c r="A22" s="1" t="s">
        <v>120</v>
      </c>
      <c r="B22" s="106"/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-83958180</v>
      </c>
      <c r="J22" s="84">
        <v>0</v>
      </c>
      <c r="K22" s="84">
        <f>SUM(C22:J22)</f>
        <v>-83958180</v>
      </c>
      <c r="L22" s="84">
        <v>3441051</v>
      </c>
      <c r="M22" s="84">
        <f>SUM(K22:L22)</f>
        <v>-80517129</v>
      </c>
    </row>
    <row r="23" spans="1:14" ht="21.5">
      <c r="A23" s="1" t="s">
        <v>121</v>
      </c>
      <c r="B23" s="106"/>
      <c r="C23" s="86">
        <v>0</v>
      </c>
      <c r="D23" s="86">
        <v>0</v>
      </c>
      <c r="E23" s="86">
        <v>0</v>
      </c>
      <c r="F23" s="86">
        <v>0</v>
      </c>
      <c r="G23" s="86">
        <v>0</v>
      </c>
      <c r="H23" s="86">
        <v>0</v>
      </c>
      <c r="I23" s="86">
        <v>0</v>
      </c>
      <c r="J23" s="86">
        <v>0</v>
      </c>
      <c r="K23" s="86">
        <f>SUM(C23:J23)</f>
        <v>0</v>
      </c>
      <c r="L23" s="86">
        <v>0</v>
      </c>
      <c r="M23" s="86">
        <f>SUM(K23:L23)</f>
        <v>0</v>
      </c>
    </row>
    <row r="24" spans="1:14" ht="21.5">
      <c r="A24" s="1" t="s">
        <v>122</v>
      </c>
      <c r="B24" s="106"/>
      <c r="C24" s="85">
        <f>SUM(C22:C23)</f>
        <v>0</v>
      </c>
      <c r="D24" s="85">
        <f t="shared" ref="D24:M24" si="4">SUM(D22:D23)</f>
        <v>0</v>
      </c>
      <c r="E24" s="85">
        <f t="shared" si="4"/>
        <v>0</v>
      </c>
      <c r="F24" s="85">
        <f t="shared" si="4"/>
        <v>0</v>
      </c>
      <c r="G24" s="85">
        <f t="shared" si="4"/>
        <v>0</v>
      </c>
      <c r="H24" s="85">
        <f t="shared" si="4"/>
        <v>0</v>
      </c>
      <c r="I24" s="85">
        <f t="shared" si="4"/>
        <v>-83958180</v>
      </c>
      <c r="J24" s="85">
        <f t="shared" si="4"/>
        <v>0</v>
      </c>
      <c r="K24" s="85">
        <f t="shared" si="4"/>
        <v>-83958180</v>
      </c>
      <c r="L24" s="85">
        <f t="shared" si="4"/>
        <v>3441051</v>
      </c>
      <c r="M24" s="85">
        <f t="shared" si="4"/>
        <v>-80517129</v>
      </c>
    </row>
    <row r="25" spans="1:14" ht="21.5">
      <c r="A25" s="1" t="s">
        <v>127</v>
      </c>
      <c r="B25" s="106"/>
      <c r="C25" s="85">
        <v>0</v>
      </c>
      <c r="D25" s="85">
        <v>0</v>
      </c>
      <c r="E25" s="85">
        <v>0</v>
      </c>
      <c r="F25" s="85">
        <v>0</v>
      </c>
      <c r="G25" s="85">
        <v>0</v>
      </c>
      <c r="H25" s="85">
        <v>0</v>
      </c>
      <c r="I25" s="85">
        <v>0</v>
      </c>
      <c r="J25" s="85">
        <v>0</v>
      </c>
      <c r="K25" s="85">
        <f>SUM(C25:J25)</f>
        <v>0</v>
      </c>
      <c r="L25" s="85">
        <v>-2336584</v>
      </c>
      <c r="M25" s="85">
        <f t="shared" ref="M25" si="5">SUM(K25:L25)</f>
        <v>-2336584</v>
      </c>
    </row>
    <row r="26" spans="1:14" ht="22.5" thickBot="1">
      <c r="A26" s="8" t="s">
        <v>128</v>
      </c>
      <c r="B26" s="106"/>
      <c r="C26" s="87">
        <f t="shared" ref="C26:M26" si="6">SUM(C20,C24:C25)</f>
        <v>280962733</v>
      </c>
      <c r="D26" s="87">
        <f t="shared" si="6"/>
        <v>221069476</v>
      </c>
      <c r="E26" s="87">
        <f t="shared" si="6"/>
        <v>4907143</v>
      </c>
      <c r="F26" s="87">
        <f t="shared" si="6"/>
        <v>-341288</v>
      </c>
      <c r="G26" s="87">
        <f t="shared" si="6"/>
        <v>6794404</v>
      </c>
      <c r="H26" s="87">
        <f t="shared" si="6"/>
        <v>16635094</v>
      </c>
      <c r="I26" s="87">
        <f t="shared" si="6"/>
        <v>-345203797</v>
      </c>
      <c r="J26" s="87">
        <f t="shared" si="6"/>
        <v>235778780</v>
      </c>
      <c r="K26" s="87">
        <f t="shared" si="6"/>
        <v>420602545</v>
      </c>
      <c r="L26" s="87">
        <f t="shared" si="6"/>
        <v>18728221</v>
      </c>
      <c r="M26" s="87">
        <f t="shared" si="6"/>
        <v>439330766</v>
      </c>
      <c r="N26" s="107"/>
    </row>
    <row r="27" spans="1:14" ht="20" thickTop="1">
      <c r="A27" s="48"/>
      <c r="B27" s="49"/>
      <c r="C27" s="108"/>
      <c r="D27" s="108"/>
      <c r="E27" s="108"/>
      <c r="F27" s="108"/>
      <c r="G27" s="108"/>
      <c r="H27" s="108"/>
      <c r="I27" s="108"/>
      <c r="J27" s="108"/>
      <c r="K27" s="108"/>
      <c r="L27" s="108"/>
      <c r="M27" s="108"/>
    </row>
    <row r="28" spans="1:14" ht="22">
      <c r="A28" s="48"/>
      <c r="B28" s="49"/>
      <c r="C28" s="108"/>
      <c r="D28" s="108"/>
      <c r="E28" s="108"/>
      <c r="F28" s="108"/>
      <c r="G28" s="108"/>
      <c r="H28" s="108"/>
      <c r="I28" s="108"/>
      <c r="J28" s="108"/>
      <c r="K28" s="108"/>
      <c r="L28" s="108"/>
      <c r="M28" s="45" t="s">
        <v>8</v>
      </c>
    </row>
    <row r="29" spans="1:14">
      <c r="A29" s="48"/>
      <c r="B29" s="49"/>
      <c r="C29" s="108"/>
      <c r="D29" s="108"/>
      <c r="E29" s="108"/>
      <c r="F29" s="108"/>
      <c r="G29" s="108"/>
      <c r="H29" s="108"/>
      <c r="I29" s="108"/>
      <c r="J29" s="108"/>
      <c r="K29" s="108"/>
      <c r="L29" s="108"/>
      <c r="M29" s="108"/>
    </row>
    <row r="30" spans="1:14">
      <c r="A30" s="48"/>
      <c r="B30" s="49"/>
      <c r="C30" s="108"/>
      <c r="D30" s="108"/>
      <c r="E30" s="108"/>
      <c r="F30" s="108"/>
      <c r="G30" s="108"/>
      <c r="H30" s="108"/>
      <c r="I30" s="108"/>
      <c r="J30" s="108"/>
      <c r="K30" s="108"/>
      <c r="L30" s="108"/>
      <c r="M30" s="108"/>
    </row>
    <row r="31" spans="1:14">
      <c r="A31" s="48"/>
      <c r="B31" s="49"/>
      <c r="C31" s="108"/>
      <c r="D31" s="108"/>
      <c r="E31" s="108"/>
      <c r="F31" s="108"/>
      <c r="G31" s="108"/>
      <c r="H31" s="108"/>
      <c r="I31" s="108"/>
      <c r="J31" s="108"/>
      <c r="K31" s="108"/>
      <c r="L31" s="108"/>
      <c r="M31" s="108"/>
    </row>
    <row r="32" spans="1:14">
      <c r="A32" s="48"/>
      <c r="B32" s="49"/>
      <c r="C32" s="108"/>
      <c r="D32" s="108"/>
      <c r="E32" s="108"/>
      <c r="F32" s="108"/>
      <c r="G32" s="108"/>
      <c r="H32" s="108"/>
      <c r="I32" s="108"/>
      <c r="J32" s="108"/>
      <c r="K32" s="108"/>
      <c r="L32" s="108"/>
      <c r="M32" s="108"/>
    </row>
    <row r="33" spans="1:13">
      <c r="A33" s="48"/>
      <c r="B33" s="49"/>
      <c r="C33" s="108"/>
      <c r="D33" s="108"/>
      <c r="E33" s="108"/>
      <c r="F33" s="108"/>
      <c r="G33" s="108"/>
      <c r="H33" s="108"/>
      <c r="I33" s="108"/>
      <c r="J33" s="108"/>
      <c r="K33" s="108"/>
      <c r="L33" s="108"/>
      <c r="M33" s="108"/>
    </row>
    <row r="34" spans="1:13">
      <c r="A34" s="48"/>
      <c r="B34" s="49"/>
      <c r="C34" s="108"/>
      <c r="D34" s="108"/>
      <c r="E34" s="108"/>
      <c r="F34" s="108"/>
      <c r="G34" s="108"/>
      <c r="H34" s="108"/>
      <c r="I34" s="108"/>
      <c r="J34" s="108"/>
      <c r="K34" s="108"/>
      <c r="L34" s="108"/>
      <c r="M34" s="108"/>
    </row>
    <row r="35" spans="1:13">
      <c r="A35" s="48"/>
      <c r="B35" s="49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</row>
    <row r="36" spans="1:13">
      <c r="A36" s="48"/>
      <c r="B36" s="49"/>
      <c r="C36" s="108"/>
      <c r="D36" s="108"/>
      <c r="E36" s="108"/>
      <c r="F36" s="108"/>
      <c r="G36" s="108"/>
      <c r="H36" s="108"/>
      <c r="I36" s="108"/>
      <c r="J36" s="108"/>
      <c r="K36" s="108"/>
      <c r="L36" s="108"/>
      <c r="M36" s="108"/>
    </row>
    <row r="37" spans="1:13">
      <c r="A37" s="48"/>
      <c r="B37" s="49"/>
      <c r="C37" s="108"/>
      <c r="D37" s="108"/>
      <c r="E37" s="108"/>
      <c r="F37" s="108"/>
      <c r="G37" s="108"/>
      <c r="H37" s="108"/>
      <c r="I37" s="108"/>
      <c r="J37" s="108"/>
      <c r="K37" s="108"/>
      <c r="L37" s="108"/>
      <c r="M37" s="108"/>
    </row>
    <row r="38" spans="1:13">
      <c r="A38" s="48"/>
      <c r="B38" s="49"/>
      <c r="C38" s="108"/>
      <c r="D38" s="108"/>
      <c r="E38" s="108"/>
      <c r="F38" s="108"/>
      <c r="G38" s="108"/>
      <c r="H38" s="108"/>
      <c r="I38" s="108"/>
      <c r="J38" s="108"/>
      <c r="K38" s="108"/>
      <c r="L38" s="108"/>
      <c r="M38" s="108"/>
    </row>
    <row r="39" spans="1:13">
      <c r="A39" s="50"/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</row>
    <row r="40" spans="1:13" ht="21.5">
      <c r="A40" s="1" t="s">
        <v>30</v>
      </c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109">
        <v>8</v>
      </c>
    </row>
    <row r="41" spans="1:13">
      <c r="A41" s="50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</row>
    <row r="42" spans="1:13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</row>
    <row r="43" spans="1:13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</row>
    <row r="44" spans="1:13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</row>
    <row r="45" spans="1:13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</row>
    <row r="46" spans="1:13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</row>
    <row r="47" spans="1:13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</row>
    <row r="48" spans="1:13">
      <c r="B48" s="117"/>
      <c r="C48" s="124"/>
      <c r="D48" s="124"/>
      <c r="E48" s="124"/>
      <c r="F48" s="124"/>
      <c r="G48" s="124"/>
      <c r="H48" s="124"/>
      <c r="I48" s="124"/>
      <c r="J48" s="124"/>
      <c r="K48" s="124"/>
      <c r="L48" s="124"/>
      <c r="M48" s="125"/>
    </row>
  </sheetData>
  <mergeCells count="4">
    <mergeCell ref="A2:M2"/>
    <mergeCell ref="A3:M3"/>
    <mergeCell ref="A4:M4"/>
    <mergeCell ref="H8:I8"/>
  </mergeCells>
  <printOptions horizontalCentered="1"/>
  <pageMargins left="0.66929133858267698" right="0.35433070866141703" top="0.59055118110236204" bottom="0.15748031496063" header="0" footer="0"/>
  <pageSetup paperSize="9" scale="63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49477B-9ADD-4CE9-BDDA-1BC8A8F56AA8}">
  <dimension ref="A1:L26"/>
  <sheetViews>
    <sheetView view="pageBreakPreview" topLeftCell="D1" zoomScale="110" zoomScaleNormal="110" zoomScaleSheetLayoutView="110" workbookViewId="0">
      <selection activeCell="I16" sqref="I16"/>
    </sheetView>
  </sheetViews>
  <sheetFormatPr defaultColWidth="7.81640625" defaultRowHeight="23.15" customHeight="1"/>
  <cols>
    <col min="1" max="2" width="1.81640625" style="103" customWidth="1"/>
    <col min="3" max="3" width="31.81640625" style="103" customWidth="1"/>
    <col min="4" max="4" width="7.90625" style="103" customWidth="1"/>
    <col min="5" max="10" width="18.1796875" style="104" customWidth="1"/>
    <col min="11" max="11" width="5.6328125" style="103" customWidth="1"/>
    <col min="12" max="16384" width="7.81640625" style="103"/>
  </cols>
  <sheetData>
    <row r="1" spans="1:12" ht="23.15" customHeight="1">
      <c r="A1" s="156" t="s">
        <v>192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</row>
    <row r="2" spans="1:12" ht="23.15" customHeight="1">
      <c r="A2" s="156" t="s">
        <v>129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</row>
    <row r="3" spans="1:12" ht="23.15" customHeight="1">
      <c r="A3" s="156" t="s">
        <v>72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</row>
    <row r="4" spans="1:12" ht="23.15" customHeight="1">
      <c r="C4" s="1"/>
      <c r="D4" s="106"/>
      <c r="F4" s="110"/>
      <c r="G4" s="110"/>
      <c r="H4" s="110"/>
      <c r="I4" s="110"/>
      <c r="J4" s="105" t="s">
        <v>2</v>
      </c>
    </row>
    <row r="5" spans="1:12" ht="23.15" customHeight="1">
      <c r="A5" s="139"/>
      <c r="B5" s="139"/>
      <c r="C5" s="96"/>
      <c r="D5" s="141"/>
      <c r="E5" s="142"/>
      <c r="F5" s="142"/>
      <c r="G5" s="142"/>
      <c r="H5" s="158" t="s">
        <v>99</v>
      </c>
      <c r="I5" s="158"/>
      <c r="J5" s="142"/>
    </row>
    <row r="6" spans="1:12" ht="23.15" customHeight="1">
      <c r="C6" s="1"/>
      <c r="D6" s="106"/>
      <c r="E6" s="143" t="s">
        <v>102</v>
      </c>
      <c r="F6" s="143" t="s">
        <v>103</v>
      </c>
      <c r="G6" s="143" t="s">
        <v>98</v>
      </c>
      <c r="H6" s="144" t="s">
        <v>63</v>
      </c>
      <c r="I6" s="136"/>
      <c r="J6" s="47"/>
    </row>
    <row r="7" spans="1:12" ht="23.15" customHeight="1">
      <c r="A7" s="137"/>
      <c r="B7" s="137"/>
      <c r="C7" s="98"/>
      <c r="D7" s="138" t="s">
        <v>5</v>
      </c>
      <c r="E7" s="111" t="s">
        <v>110</v>
      </c>
      <c r="F7" s="111" t="s">
        <v>110</v>
      </c>
      <c r="G7" s="111" t="s">
        <v>130</v>
      </c>
      <c r="H7" s="112" t="s">
        <v>114</v>
      </c>
      <c r="I7" s="112" t="s">
        <v>65</v>
      </c>
      <c r="J7" s="112" t="s">
        <v>118</v>
      </c>
    </row>
    <row r="8" spans="1:12" ht="23.15" customHeight="1">
      <c r="A8" s="8" t="s">
        <v>119</v>
      </c>
      <c r="D8" s="106"/>
      <c r="E8" s="84">
        <v>280962733</v>
      </c>
      <c r="F8" s="84">
        <v>221069476</v>
      </c>
      <c r="G8" s="84">
        <v>0</v>
      </c>
      <c r="H8" s="84">
        <v>16635094</v>
      </c>
      <c r="I8" s="84">
        <v>-402148586</v>
      </c>
      <c r="J8" s="84">
        <v>116518717</v>
      </c>
    </row>
    <row r="9" spans="1:12" ht="23.15" customHeight="1">
      <c r="A9" s="1" t="s">
        <v>131</v>
      </c>
      <c r="D9" s="106"/>
      <c r="E9" s="84"/>
      <c r="F9" s="84"/>
      <c r="G9" s="84"/>
      <c r="H9" s="84"/>
      <c r="I9" s="84"/>
      <c r="J9" s="84"/>
    </row>
    <row r="10" spans="1:12" ht="23.15" customHeight="1">
      <c r="A10" s="1" t="s">
        <v>132</v>
      </c>
      <c r="D10" s="106"/>
      <c r="E10" s="84">
        <v>0</v>
      </c>
      <c r="F10" s="84">
        <v>0</v>
      </c>
      <c r="G10" s="84">
        <v>0</v>
      </c>
      <c r="H10" s="84">
        <v>0</v>
      </c>
      <c r="I10" s="84">
        <v>-48613771</v>
      </c>
      <c r="J10" s="84">
        <f>SUM(E10:I10)</f>
        <v>-48613771</v>
      </c>
    </row>
    <row r="11" spans="1:12" ht="23.15" customHeight="1">
      <c r="A11" s="1" t="s">
        <v>124</v>
      </c>
      <c r="D11" s="106">
        <v>18</v>
      </c>
      <c r="E11" s="84">
        <v>145212121</v>
      </c>
      <c r="F11" s="84">
        <v>-43563636</v>
      </c>
      <c r="G11" s="84">
        <v>0</v>
      </c>
      <c r="H11" s="84">
        <v>0</v>
      </c>
      <c r="I11" s="84">
        <v>0</v>
      </c>
      <c r="J11" s="84">
        <f>SUM(E11:I11)</f>
        <v>101648485</v>
      </c>
    </row>
    <row r="12" spans="1:12" ht="23.15" customHeight="1" thickBot="1">
      <c r="A12" s="8" t="s">
        <v>125</v>
      </c>
      <c r="D12" s="106"/>
      <c r="E12" s="87">
        <f t="shared" ref="E12:J12" si="0">SUM(E8,E10:E11)</f>
        <v>426174854</v>
      </c>
      <c r="F12" s="87">
        <f t="shared" si="0"/>
        <v>177505840</v>
      </c>
      <c r="G12" s="87">
        <f t="shared" si="0"/>
        <v>0</v>
      </c>
      <c r="H12" s="87">
        <f t="shared" si="0"/>
        <v>16635094</v>
      </c>
      <c r="I12" s="87">
        <f t="shared" si="0"/>
        <v>-450762357</v>
      </c>
      <c r="J12" s="87">
        <f t="shared" si="0"/>
        <v>169553431</v>
      </c>
      <c r="L12" s="107"/>
    </row>
    <row r="13" spans="1:12" ht="23.15" customHeight="1" thickTop="1">
      <c r="A13" s="1"/>
      <c r="D13" s="106"/>
      <c r="E13" s="84"/>
      <c r="F13" s="84"/>
      <c r="G13" s="84"/>
      <c r="H13" s="84"/>
      <c r="I13" s="84"/>
      <c r="J13" s="84"/>
      <c r="K13" s="107"/>
    </row>
    <row r="14" spans="1:12" ht="23.15" customHeight="1">
      <c r="A14" s="8" t="s">
        <v>126</v>
      </c>
      <c r="D14" s="106"/>
      <c r="E14" s="84">
        <v>280962733</v>
      </c>
      <c r="F14" s="84">
        <v>221069476</v>
      </c>
      <c r="G14" s="84">
        <v>6794404</v>
      </c>
      <c r="H14" s="84">
        <v>16635094</v>
      </c>
      <c r="I14" s="84">
        <v>-147100858</v>
      </c>
      <c r="J14" s="84">
        <f>SUM(E14:I14)</f>
        <v>378360849</v>
      </c>
    </row>
    <row r="15" spans="1:12" ht="23.15" customHeight="1">
      <c r="A15" s="1" t="s">
        <v>131</v>
      </c>
      <c r="D15" s="106"/>
      <c r="E15" s="84"/>
      <c r="F15" s="84"/>
      <c r="G15" s="84"/>
      <c r="H15" s="84"/>
      <c r="I15" s="84"/>
      <c r="J15" s="84"/>
    </row>
    <row r="16" spans="1:12" ht="23.15" customHeight="1">
      <c r="A16" s="1" t="s">
        <v>132</v>
      </c>
      <c r="D16" s="106"/>
      <c r="E16" s="84">
        <v>0</v>
      </c>
      <c r="F16" s="84">
        <v>0</v>
      </c>
      <c r="G16" s="84">
        <v>0</v>
      </c>
      <c r="H16" s="84">
        <v>0</v>
      </c>
      <c r="I16" s="84">
        <v>-19633176</v>
      </c>
      <c r="J16" s="84">
        <f>SUM(E16:I16)</f>
        <v>-19633176</v>
      </c>
    </row>
    <row r="17" spans="1:11" ht="23.15" customHeight="1" thickBot="1">
      <c r="A17" s="8" t="s">
        <v>128</v>
      </c>
      <c r="D17" s="106"/>
      <c r="E17" s="87">
        <f t="shared" ref="E17:J17" si="1">SUM(E16:E16)+E14</f>
        <v>280962733</v>
      </c>
      <c r="F17" s="87">
        <f t="shared" si="1"/>
        <v>221069476</v>
      </c>
      <c r="G17" s="87">
        <f t="shared" si="1"/>
        <v>6794404</v>
      </c>
      <c r="H17" s="87">
        <f t="shared" si="1"/>
        <v>16635094</v>
      </c>
      <c r="I17" s="87">
        <f t="shared" si="1"/>
        <v>-166734034</v>
      </c>
      <c r="J17" s="87">
        <f t="shared" si="1"/>
        <v>358727673</v>
      </c>
      <c r="K17" s="107"/>
    </row>
    <row r="18" spans="1:11" ht="23.15" customHeight="1" thickTop="1">
      <c r="C18" s="113"/>
      <c r="D18" s="113"/>
      <c r="E18" s="51"/>
      <c r="F18" s="51"/>
      <c r="G18" s="51"/>
      <c r="H18" s="51"/>
      <c r="I18" s="51"/>
      <c r="J18" s="51"/>
    </row>
    <row r="19" spans="1:11" ht="23.15" customHeight="1">
      <c r="C19" s="113"/>
      <c r="D19" s="113"/>
      <c r="E19" s="113"/>
      <c r="F19" s="113"/>
      <c r="G19" s="113"/>
      <c r="H19" s="113"/>
      <c r="I19" s="113"/>
      <c r="J19" s="45" t="s">
        <v>8</v>
      </c>
    </row>
    <row r="20" spans="1:11" ht="23.15" customHeight="1">
      <c r="C20" s="113"/>
      <c r="D20" s="113"/>
      <c r="E20" s="113"/>
      <c r="F20" s="113"/>
      <c r="G20" s="113"/>
      <c r="H20" s="113"/>
      <c r="I20" s="113"/>
      <c r="J20" s="113"/>
    </row>
    <row r="21" spans="1:11" ht="23.15" customHeight="1">
      <c r="C21" s="113"/>
      <c r="D21" s="113"/>
      <c r="E21" s="113"/>
      <c r="F21" s="113"/>
      <c r="G21" s="113"/>
      <c r="H21" s="113"/>
      <c r="I21" s="113"/>
      <c r="J21" s="113"/>
    </row>
    <row r="22" spans="1:11" ht="23.15" customHeight="1">
      <c r="C22" s="113"/>
      <c r="D22" s="113"/>
      <c r="E22" s="113"/>
      <c r="F22" s="113"/>
      <c r="G22" s="113"/>
      <c r="H22" s="113"/>
      <c r="I22" s="113"/>
      <c r="J22" s="113"/>
    </row>
    <row r="23" spans="1:11" ht="23.15" customHeight="1">
      <c r="C23" s="113"/>
      <c r="D23" s="113"/>
      <c r="E23" s="113"/>
      <c r="F23" s="113"/>
      <c r="G23" s="113"/>
      <c r="H23" s="113"/>
      <c r="I23" s="113"/>
      <c r="J23" s="113"/>
    </row>
    <row r="24" spans="1:11" ht="23.15" customHeight="1">
      <c r="C24" s="113"/>
      <c r="D24" s="113"/>
      <c r="E24" s="113"/>
      <c r="F24" s="113"/>
      <c r="G24" s="113"/>
      <c r="H24" s="113"/>
      <c r="I24" s="113"/>
      <c r="J24" s="113"/>
    </row>
    <row r="25" spans="1:11" ht="23.15" customHeight="1">
      <c r="C25" s="113"/>
      <c r="D25" s="113"/>
      <c r="E25" s="113"/>
      <c r="F25" s="113"/>
      <c r="G25" s="113"/>
      <c r="H25" s="113"/>
      <c r="I25" s="113"/>
      <c r="J25" s="113"/>
    </row>
    <row r="26" spans="1:11" ht="23.15" customHeight="1">
      <c r="A26" s="1" t="s">
        <v>30</v>
      </c>
      <c r="J26" s="103"/>
      <c r="K26" s="109">
        <v>9</v>
      </c>
    </row>
  </sheetData>
  <mergeCells count="4">
    <mergeCell ref="H5:I5"/>
    <mergeCell ref="A1:K1"/>
    <mergeCell ref="A2:K2"/>
    <mergeCell ref="A3:K3"/>
  </mergeCells>
  <printOptions horizontalCentered="1"/>
  <pageMargins left="0.66929133858267698" right="0.35433070866141703" top="0.59055118110236204" bottom="0.15748031496063" header="0" footer="0"/>
  <pageSetup paperSize="9" scale="85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57968-23D9-4FCA-83B6-05A41E1B70EE}">
  <dimension ref="A1:N94"/>
  <sheetViews>
    <sheetView view="pageBreakPreview" topLeftCell="A28" zoomScaleNormal="100" zoomScaleSheetLayoutView="100" workbookViewId="0">
      <selection activeCell="L79" sqref="L79"/>
    </sheetView>
  </sheetViews>
  <sheetFormatPr defaultColWidth="7.81640625" defaultRowHeight="23.15" customHeight="1"/>
  <cols>
    <col min="1" max="1" width="2.1796875" style="102" customWidth="1"/>
    <col min="2" max="3" width="2.81640625" style="102" customWidth="1"/>
    <col min="4" max="4" width="47.54296875" style="102" customWidth="1"/>
    <col min="5" max="5" width="9.81640625" style="102" customWidth="1"/>
    <col min="6" max="6" width="14.81640625" style="102" bestFit="1" customWidth="1"/>
    <col min="7" max="7" width="14.1796875" style="58" bestFit="1" customWidth="1"/>
    <col min="8" max="8" width="14.81640625" style="21" customWidth="1"/>
    <col min="9" max="9" width="14.1796875" style="58" bestFit="1" customWidth="1"/>
    <col min="10" max="10" width="6.54296875" style="102" customWidth="1"/>
    <col min="11" max="11" width="7.81640625" style="102"/>
    <col min="12" max="12" width="8.08984375" style="102" bestFit="1" customWidth="1"/>
    <col min="13" max="13" width="14.54296875" style="102" bestFit="1" customWidth="1"/>
    <col min="14" max="14" width="10.54296875" style="102" bestFit="1" customWidth="1"/>
    <col min="15" max="16384" width="7.81640625" style="102"/>
  </cols>
  <sheetData>
    <row r="1" spans="1:14" s="1" customFormat="1" ht="23.15" customHeight="1">
      <c r="G1" s="26"/>
      <c r="H1" s="22"/>
      <c r="I1" s="26">
        <v>10</v>
      </c>
    </row>
    <row r="2" spans="1:14" s="1" customFormat="1" ht="23.15" customHeight="1">
      <c r="A2" s="150" t="s">
        <v>192</v>
      </c>
      <c r="B2" s="150"/>
      <c r="C2" s="150"/>
      <c r="D2" s="150"/>
      <c r="E2" s="150"/>
      <c r="F2" s="150"/>
      <c r="G2" s="150"/>
      <c r="H2" s="150"/>
      <c r="I2" s="150"/>
    </row>
    <row r="3" spans="1:14" s="8" customFormat="1" ht="23.15" customHeight="1">
      <c r="A3" s="150" t="s">
        <v>133</v>
      </c>
      <c r="B3" s="150"/>
      <c r="C3" s="150"/>
      <c r="D3" s="150"/>
      <c r="E3" s="150"/>
      <c r="F3" s="150"/>
      <c r="G3" s="150"/>
      <c r="H3" s="150"/>
      <c r="I3" s="150"/>
    </row>
    <row r="4" spans="1:14" s="8" customFormat="1" ht="23.15" customHeight="1">
      <c r="A4" s="150" t="s">
        <v>72</v>
      </c>
      <c r="B4" s="150"/>
      <c r="C4" s="150"/>
      <c r="D4" s="150"/>
      <c r="E4" s="150"/>
      <c r="F4" s="150"/>
      <c r="G4" s="150"/>
      <c r="H4" s="150"/>
      <c r="I4" s="150"/>
    </row>
    <row r="5" spans="1:14" s="1" customFormat="1" ht="23.15" customHeight="1">
      <c r="E5" s="30"/>
      <c r="F5" s="31"/>
      <c r="G5" s="31"/>
      <c r="I5" s="94" t="s">
        <v>2</v>
      </c>
    </row>
    <row r="6" spans="1:14" s="1" customFormat="1" ht="23.15" customHeight="1">
      <c r="A6" s="95"/>
      <c r="B6" s="95"/>
      <c r="C6" s="95"/>
      <c r="D6" s="96"/>
      <c r="E6" s="32"/>
      <c r="F6" s="151" t="s">
        <v>3</v>
      </c>
      <c r="G6" s="155"/>
      <c r="H6" s="152" t="s">
        <v>4</v>
      </c>
      <c r="I6" s="152"/>
    </row>
    <row r="7" spans="1:14" s="1" customFormat="1" ht="23.15" customHeight="1">
      <c r="A7" s="97"/>
      <c r="B7" s="97"/>
      <c r="C7" s="97"/>
      <c r="D7" s="98"/>
      <c r="E7" s="34" t="s">
        <v>5</v>
      </c>
      <c r="F7" s="33">
        <v>2024</v>
      </c>
      <c r="G7" s="33">
        <v>2023</v>
      </c>
      <c r="H7" s="33">
        <v>2024</v>
      </c>
      <c r="I7" s="33">
        <v>2023</v>
      </c>
    </row>
    <row r="8" spans="1:14" s="1" customFormat="1" ht="23.15" customHeight="1">
      <c r="E8" s="5"/>
      <c r="F8" s="35"/>
      <c r="G8" s="52"/>
      <c r="H8" s="35"/>
      <c r="I8" s="52"/>
    </row>
    <row r="9" spans="1:14" s="1" customFormat="1" ht="23.15" customHeight="1">
      <c r="A9" s="99" t="s">
        <v>134</v>
      </c>
      <c r="B9" s="99"/>
      <c r="C9" s="99"/>
      <c r="D9" s="99"/>
      <c r="F9" s="22"/>
      <c r="G9" s="26"/>
      <c r="H9" s="22"/>
      <c r="I9" s="26"/>
    </row>
    <row r="10" spans="1:14" s="1" customFormat="1" ht="23.15" customHeight="1">
      <c r="B10" s="100" t="s">
        <v>135</v>
      </c>
      <c r="C10" s="100"/>
      <c r="E10" s="22"/>
      <c r="F10" s="26">
        <v>-45838045</v>
      </c>
      <c r="G10" s="26">
        <v>-75377007</v>
      </c>
      <c r="H10" s="26">
        <v>-48613771</v>
      </c>
      <c r="I10" s="26">
        <v>-19763047</v>
      </c>
      <c r="M10" s="145"/>
      <c r="N10" s="62"/>
    </row>
    <row r="11" spans="1:14" s="1" customFormat="1" ht="23.15" customHeight="1">
      <c r="B11" s="100" t="s">
        <v>136</v>
      </c>
      <c r="E11" s="22"/>
      <c r="F11" s="26"/>
      <c r="G11" s="57"/>
      <c r="H11" s="57"/>
      <c r="I11" s="57"/>
      <c r="M11" s="146"/>
      <c r="N11" s="62"/>
    </row>
    <row r="12" spans="1:14" s="1" customFormat="1" ht="23.15" customHeight="1">
      <c r="C12" s="1" t="s">
        <v>137</v>
      </c>
      <c r="E12" s="22"/>
      <c r="F12" s="26">
        <v>1073174</v>
      </c>
      <c r="G12" s="26">
        <v>0</v>
      </c>
      <c r="H12" s="26">
        <v>1213756</v>
      </c>
      <c r="I12" s="26">
        <v>0</v>
      </c>
      <c r="M12" s="147"/>
      <c r="N12" s="62"/>
    </row>
    <row r="13" spans="1:14" s="1" customFormat="1" ht="23.15" customHeight="1">
      <c r="C13" s="54" t="s">
        <v>138</v>
      </c>
      <c r="E13" s="22"/>
      <c r="F13" s="26">
        <v>11756337</v>
      </c>
      <c r="G13" s="26">
        <v>12606721</v>
      </c>
      <c r="H13" s="26">
        <v>3141699</v>
      </c>
      <c r="I13" s="26">
        <v>2891514</v>
      </c>
      <c r="M13" s="145"/>
      <c r="N13" s="62"/>
    </row>
    <row r="14" spans="1:14" s="1" customFormat="1" ht="23.15" customHeight="1">
      <c r="C14" s="54" t="s">
        <v>139</v>
      </c>
      <c r="E14" s="22"/>
      <c r="F14" s="26">
        <v>0</v>
      </c>
      <c r="G14" s="26">
        <v>7471</v>
      </c>
      <c r="H14" s="26">
        <v>0</v>
      </c>
      <c r="I14" s="26"/>
      <c r="M14" s="145"/>
      <c r="N14" s="62"/>
    </row>
    <row r="15" spans="1:14" s="1" customFormat="1" ht="23.15" customHeight="1">
      <c r="C15" s="54" t="s">
        <v>140</v>
      </c>
      <c r="E15" s="22"/>
      <c r="F15" s="26">
        <v>1650255</v>
      </c>
      <c r="G15" s="26">
        <v>1305299</v>
      </c>
      <c r="H15" s="57">
        <v>677287</v>
      </c>
      <c r="I15" s="26">
        <v>649353</v>
      </c>
      <c r="M15" s="148"/>
      <c r="N15" s="62"/>
    </row>
    <row r="16" spans="1:14" s="1" customFormat="1" ht="23.15" customHeight="1">
      <c r="C16" s="54" t="s">
        <v>141</v>
      </c>
      <c r="E16" s="22"/>
      <c r="F16" s="26">
        <v>-477143</v>
      </c>
      <c r="G16" s="26">
        <v>-100679</v>
      </c>
      <c r="H16" s="57">
        <v>-8347</v>
      </c>
      <c r="I16" s="26">
        <v>0</v>
      </c>
      <c r="M16" s="146"/>
      <c r="N16" s="62"/>
    </row>
    <row r="17" spans="2:14" s="1" customFormat="1" ht="23.15" customHeight="1">
      <c r="C17" s="54" t="s">
        <v>142</v>
      </c>
      <c r="E17" s="22"/>
      <c r="F17" s="26">
        <v>792299</v>
      </c>
      <c r="G17" s="26">
        <v>0</v>
      </c>
      <c r="H17" s="57">
        <v>84772</v>
      </c>
      <c r="I17" s="26">
        <v>0</v>
      </c>
      <c r="M17" s="146"/>
      <c r="N17" s="62"/>
    </row>
    <row r="18" spans="2:14" s="1" customFormat="1" ht="23.15" customHeight="1">
      <c r="C18" s="54" t="s">
        <v>143</v>
      </c>
      <c r="E18" s="22"/>
      <c r="F18" s="26">
        <v>-65945</v>
      </c>
      <c r="G18" s="26">
        <v>-9766</v>
      </c>
      <c r="H18" s="57">
        <v>0</v>
      </c>
      <c r="I18" s="26">
        <v>0</v>
      </c>
      <c r="M18" s="146"/>
      <c r="N18" s="62"/>
    </row>
    <row r="19" spans="2:14" s="1" customFormat="1" ht="23.15" customHeight="1">
      <c r="C19" s="54" t="s">
        <v>202</v>
      </c>
      <c r="E19" s="22"/>
      <c r="F19" s="26">
        <v>1547325</v>
      </c>
      <c r="G19" s="26">
        <v>0</v>
      </c>
      <c r="H19" s="57">
        <v>759423</v>
      </c>
      <c r="I19" s="26">
        <v>0</v>
      </c>
      <c r="M19" s="145"/>
      <c r="N19" s="62"/>
    </row>
    <row r="20" spans="2:14" s="1" customFormat="1" ht="23.15" customHeight="1">
      <c r="C20" s="54" t="s">
        <v>144</v>
      </c>
      <c r="E20" s="22"/>
      <c r="F20" s="26">
        <v>-872330</v>
      </c>
      <c r="G20" s="26">
        <v>-3441051</v>
      </c>
      <c r="H20" s="57">
        <v>0</v>
      </c>
      <c r="I20" s="26">
        <v>0</v>
      </c>
      <c r="M20" s="145"/>
      <c r="N20" s="62"/>
    </row>
    <row r="21" spans="2:14" s="1" customFormat="1" ht="23.15" customHeight="1">
      <c r="C21" s="54" t="s">
        <v>76</v>
      </c>
      <c r="E21" s="22"/>
      <c r="F21" s="26">
        <v>0</v>
      </c>
      <c r="G21" s="26">
        <v>0</v>
      </c>
      <c r="H21" s="57">
        <v>0</v>
      </c>
      <c r="I21" s="26">
        <v>-3503416</v>
      </c>
      <c r="M21" s="148"/>
      <c r="N21" s="62"/>
    </row>
    <row r="22" spans="2:14" s="1" customFormat="1" ht="23.15" customHeight="1">
      <c r="C22" s="54" t="s">
        <v>145</v>
      </c>
      <c r="E22" s="22"/>
      <c r="F22" s="26">
        <v>-426395</v>
      </c>
      <c r="G22" s="26">
        <v>-1062</v>
      </c>
      <c r="H22" s="57">
        <v>-1248799</v>
      </c>
      <c r="I22" s="26">
        <v>-4008500</v>
      </c>
      <c r="M22" s="148"/>
      <c r="N22" s="62"/>
    </row>
    <row r="23" spans="2:14" s="1" customFormat="1" ht="23.15" customHeight="1">
      <c r="C23" s="54" t="s">
        <v>146</v>
      </c>
      <c r="E23" s="22"/>
      <c r="F23" s="71">
        <v>6059490</v>
      </c>
      <c r="G23" s="71">
        <v>6256950</v>
      </c>
      <c r="H23" s="71">
        <v>4600142</v>
      </c>
      <c r="I23" s="71">
        <v>4322373</v>
      </c>
      <c r="M23" s="149"/>
      <c r="N23" s="62"/>
    </row>
    <row r="24" spans="2:14" s="1" customFormat="1" ht="23.15" customHeight="1">
      <c r="B24" s="1" t="s">
        <v>147</v>
      </c>
      <c r="C24" s="22"/>
      <c r="E24" s="22"/>
      <c r="F24" s="57">
        <f>SUM(F10:F23)</f>
        <v>-24800978</v>
      </c>
      <c r="G24" s="57">
        <f>SUM(G10:G23)</f>
        <v>-58753124</v>
      </c>
      <c r="H24" s="57">
        <f>SUM(H10:H23)</f>
        <v>-39393838</v>
      </c>
      <c r="I24" s="57">
        <f>SUM(I10:I23)</f>
        <v>-19411723</v>
      </c>
      <c r="M24" s="148"/>
      <c r="N24" s="62"/>
    </row>
    <row r="25" spans="2:14" s="1" customFormat="1" ht="23.15" customHeight="1">
      <c r="B25" s="54" t="s">
        <v>148</v>
      </c>
      <c r="C25" s="54"/>
      <c r="E25" s="22"/>
      <c r="F25" s="57"/>
      <c r="G25" s="57"/>
      <c r="H25" s="57"/>
      <c r="I25" s="57"/>
      <c r="M25" s="62"/>
    </row>
    <row r="26" spans="2:14" s="1" customFormat="1" ht="23.15" customHeight="1">
      <c r="D26" s="54" t="s">
        <v>201</v>
      </c>
      <c r="E26" s="22"/>
      <c r="F26" s="26">
        <v>103729612</v>
      </c>
      <c r="G26" s="26">
        <v>37728380</v>
      </c>
      <c r="H26" s="26">
        <v>106854447</v>
      </c>
      <c r="I26" s="26">
        <v>-15307814</v>
      </c>
      <c r="M26" s="62"/>
      <c r="N26" s="62"/>
    </row>
    <row r="27" spans="2:14" s="1" customFormat="1" ht="23.15" customHeight="1">
      <c r="D27" s="54" t="s">
        <v>13</v>
      </c>
      <c r="E27" s="22"/>
      <c r="F27" s="26">
        <v>16010196</v>
      </c>
      <c r="G27" s="26">
        <v>38254501</v>
      </c>
      <c r="H27" s="26">
        <v>12632824</v>
      </c>
      <c r="I27" s="26">
        <v>33427409</v>
      </c>
      <c r="M27" s="62"/>
      <c r="N27" s="62"/>
    </row>
    <row r="28" spans="2:14" s="1" customFormat="1" ht="23.15" customHeight="1">
      <c r="D28" s="54" t="s">
        <v>15</v>
      </c>
      <c r="E28" s="22"/>
      <c r="F28" s="26">
        <v>-2502447</v>
      </c>
      <c r="G28" s="26">
        <v>11301808</v>
      </c>
      <c r="H28" s="57">
        <v>4120741</v>
      </c>
      <c r="I28" s="26">
        <v>-2319513</v>
      </c>
      <c r="M28" s="62"/>
      <c r="N28" s="62"/>
    </row>
    <row r="29" spans="2:14" s="1" customFormat="1" ht="23.15" customHeight="1">
      <c r="D29" s="54" t="s">
        <v>149</v>
      </c>
      <c r="E29" s="22"/>
      <c r="F29" s="26">
        <v>526642</v>
      </c>
      <c r="G29" s="26">
        <v>1900031</v>
      </c>
      <c r="H29" s="57">
        <v>600642</v>
      </c>
      <c r="I29" s="26">
        <v>113031</v>
      </c>
      <c r="M29" s="62"/>
      <c r="N29" s="62"/>
    </row>
    <row r="30" spans="2:14" s="1" customFormat="1" ht="23.15" customHeight="1">
      <c r="B30" s="1" t="s">
        <v>150</v>
      </c>
      <c r="D30" s="25"/>
      <c r="E30" s="25"/>
      <c r="F30" s="88"/>
      <c r="G30" s="88"/>
      <c r="H30" s="88"/>
      <c r="I30" s="88"/>
      <c r="M30" s="62"/>
      <c r="N30" s="62"/>
    </row>
    <row r="31" spans="2:14" s="1" customFormat="1" ht="23.15" customHeight="1">
      <c r="D31" s="54" t="s">
        <v>185</v>
      </c>
      <c r="E31" s="22"/>
      <c r="F31" s="26">
        <v>-52896034</v>
      </c>
      <c r="G31" s="26">
        <v>-56299415</v>
      </c>
      <c r="H31" s="57">
        <v>-56333465</v>
      </c>
      <c r="I31" s="26">
        <v>-26405476</v>
      </c>
      <c r="M31" s="62"/>
      <c r="N31" s="62"/>
    </row>
    <row r="32" spans="2:14" s="1" customFormat="1" ht="23.15" customHeight="1">
      <c r="D32" s="54" t="s">
        <v>34</v>
      </c>
      <c r="E32" s="22"/>
      <c r="F32" s="26">
        <v>11618375</v>
      </c>
      <c r="G32" s="26">
        <v>0</v>
      </c>
      <c r="H32" s="57">
        <v>1782256</v>
      </c>
      <c r="I32" s="26">
        <v>0</v>
      </c>
      <c r="M32" s="62"/>
      <c r="N32" s="62"/>
    </row>
    <row r="33" spans="1:14" s="1" customFormat="1" ht="23.15" customHeight="1">
      <c r="D33" s="54" t="s">
        <v>50</v>
      </c>
      <c r="E33" s="22"/>
      <c r="F33" s="71">
        <v>-5264459</v>
      </c>
      <c r="G33" s="71">
        <v>0</v>
      </c>
      <c r="H33" s="89">
        <v>0</v>
      </c>
      <c r="I33" s="71">
        <v>0</v>
      </c>
      <c r="M33" s="62"/>
      <c r="N33" s="62"/>
    </row>
    <row r="34" spans="1:14" s="1" customFormat="1" ht="23.15" customHeight="1">
      <c r="B34" s="1" t="s">
        <v>151</v>
      </c>
      <c r="D34" s="22"/>
      <c r="E34" s="22"/>
      <c r="F34" s="15">
        <f>+SUM(F24:F33)</f>
        <v>46420907</v>
      </c>
      <c r="G34" s="15">
        <f>+SUM(G24:G33)</f>
        <v>-25867819</v>
      </c>
      <c r="H34" s="15">
        <f>+SUM(H24:H33)</f>
        <v>30263607</v>
      </c>
      <c r="I34" s="15">
        <f>+SUM(I24:I33)</f>
        <v>-29904086</v>
      </c>
      <c r="M34" s="62"/>
      <c r="N34" s="62"/>
    </row>
    <row r="35" spans="1:14" s="1" customFormat="1" ht="23.15" customHeight="1">
      <c r="B35" s="1" t="s">
        <v>152</v>
      </c>
      <c r="D35" s="22"/>
      <c r="E35" s="22"/>
      <c r="F35" s="57">
        <v>349267</v>
      </c>
      <c r="G35" s="26">
        <v>1062</v>
      </c>
      <c r="H35" s="57">
        <v>360977</v>
      </c>
      <c r="I35" s="26">
        <v>3533031</v>
      </c>
      <c r="M35" s="62"/>
      <c r="N35" s="62"/>
    </row>
    <row r="36" spans="1:14" s="1" customFormat="1" ht="23.15" customHeight="1">
      <c r="B36" s="1" t="s">
        <v>153</v>
      </c>
      <c r="D36" s="22"/>
      <c r="E36" s="22"/>
      <c r="F36" s="57">
        <v>-2425951</v>
      </c>
      <c r="G36" s="26">
        <v>-1190000</v>
      </c>
      <c r="H36" s="57">
        <v>-401505</v>
      </c>
      <c r="I36" s="26">
        <v>0</v>
      </c>
      <c r="M36" s="62"/>
      <c r="N36" s="62"/>
    </row>
    <row r="37" spans="1:14" s="1" customFormat="1" ht="21.5">
      <c r="B37" s="1" t="s">
        <v>154</v>
      </c>
      <c r="D37" s="22"/>
      <c r="E37" s="22"/>
      <c r="F37" s="26">
        <v>-7074467</v>
      </c>
      <c r="G37" s="26">
        <v>-10065949</v>
      </c>
      <c r="H37" s="26">
        <v>-6545922</v>
      </c>
      <c r="I37" s="26">
        <v>-3147212</v>
      </c>
      <c r="M37" s="62"/>
      <c r="N37" s="62"/>
    </row>
    <row r="38" spans="1:14" s="1" customFormat="1" ht="21.5">
      <c r="B38" s="1" t="s">
        <v>155</v>
      </c>
      <c r="D38" s="22"/>
      <c r="E38" s="22"/>
      <c r="F38" s="26">
        <v>1084165</v>
      </c>
      <c r="G38" s="26">
        <v>500293</v>
      </c>
      <c r="H38" s="26">
        <v>0</v>
      </c>
      <c r="I38" s="26">
        <v>0</v>
      </c>
      <c r="M38" s="62"/>
      <c r="N38" s="62"/>
    </row>
    <row r="39" spans="1:14" s="1" customFormat="1" ht="23.15" customHeight="1">
      <c r="D39" s="54" t="s">
        <v>156</v>
      </c>
      <c r="E39" s="22"/>
      <c r="F39" s="90">
        <f>SUM(F34:F38)</f>
        <v>38353921</v>
      </c>
      <c r="G39" s="90">
        <f t="shared" ref="G39:I39" si="0">SUM(G34:G38)</f>
        <v>-36622413</v>
      </c>
      <c r="H39" s="90">
        <f t="shared" si="0"/>
        <v>23677157</v>
      </c>
      <c r="I39" s="90">
        <f t="shared" si="0"/>
        <v>-29518267</v>
      </c>
      <c r="N39" s="62"/>
    </row>
    <row r="40" spans="1:14" s="1" customFormat="1" ht="23.15" customHeight="1">
      <c r="D40" s="22"/>
      <c r="E40" s="22"/>
      <c r="F40" s="22"/>
      <c r="G40" s="22"/>
      <c r="H40" s="53"/>
      <c r="I40" s="53"/>
    </row>
    <row r="41" spans="1:14" s="1" customFormat="1" ht="23.15" customHeight="1">
      <c r="D41" s="22"/>
      <c r="E41" s="22"/>
      <c r="F41" s="22"/>
      <c r="G41" s="22"/>
      <c r="H41" s="53"/>
      <c r="I41" s="45" t="s">
        <v>8</v>
      </c>
    </row>
    <row r="42" spans="1:14" s="1" customFormat="1" ht="23.15" customHeight="1">
      <c r="D42" s="22"/>
      <c r="E42" s="22"/>
      <c r="F42" s="22"/>
      <c r="G42" s="22"/>
      <c r="H42" s="53"/>
      <c r="I42" s="45"/>
    </row>
    <row r="43" spans="1:14" s="1" customFormat="1" ht="23.15" customHeight="1">
      <c r="D43" s="22"/>
      <c r="E43" s="22"/>
      <c r="F43" s="22"/>
      <c r="G43" s="22"/>
      <c r="H43" s="53"/>
      <c r="I43" s="45"/>
    </row>
    <row r="44" spans="1:14" s="1" customFormat="1" ht="23.15" customHeight="1">
      <c r="D44" s="22"/>
      <c r="E44" s="22"/>
      <c r="F44" s="22"/>
      <c r="G44" s="22"/>
      <c r="H44" s="53"/>
      <c r="I44" s="45"/>
    </row>
    <row r="45" spans="1:14" s="1" customFormat="1" ht="23.15" customHeight="1">
      <c r="D45" s="22"/>
      <c r="E45" s="22"/>
      <c r="F45" s="22"/>
      <c r="G45" s="22"/>
      <c r="H45" s="53"/>
      <c r="I45" s="45"/>
    </row>
    <row r="46" spans="1:14" s="1" customFormat="1" ht="23.15" customHeight="1">
      <c r="D46" s="22"/>
      <c r="E46" s="22"/>
      <c r="F46" s="22"/>
      <c r="G46" s="22"/>
      <c r="H46" s="53"/>
      <c r="I46" s="53"/>
    </row>
    <row r="47" spans="1:14" s="1" customFormat="1" ht="23.15" customHeight="1">
      <c r="A47" s="1" t="s">
        <v>30</v>
      </c>
      <c r="D47" s="22"/>
      <c r="E47" s="22"/>
      <c r="F47" s="22"/>
      <c r="G47" s="22"/>
      <c r="H47" s="22"/>
      <c r="I47" s="26"/>
    </row>
    <row r="48" spans="1:14" s="1" customFormat="1" ht="23.15" customHeight="1">
      <c r="D48" s="22"/>
      <c r="E48" s="22"/>
      <c r="F48" s="22"/>
      <c r="G48" s="22"/>
      <c r="H48" s="22"/>
      <c r="I48" s="26">
        <v>11</v>
      </c>
    </row>
    <row r="49" spans="1:14" s="1" customFormat="1" ht="23.15" customHeight="1">
      <c r="A49" s="150" t="s">
        <v>192</v>
      </c>
      <c r="B49" s="150"/>
      <c r="C49" s="150"/>
      <c r="D49" s="150"/>
      <c r="E49" s="150"/>
      <c r="F49" s="150"/>
      <c r="G49" s="150"/>
      <c r="H49" s="150"/>
      <c r="I49" s="150"/>
    </row>
    <row r="50" spans="1:14" s="1" customFormat="1" ht="23.15" customHeight="1">
      <c r="A50" s="150" t="s">
        <v>133</v>
      </c>
      <c r="B50" s="150"/>
      <c r="C50" s="150"/>
      <c r="D50" s="150"/>
      <c r="E50" s="150"/>
      <c r="F50" s="150"/>
      <c r="G50" s="150"/>
      <c r="H50" s="150"/>
      <c r="I50" s="150"/>
    </row>
    <row r="51" spans="1:14" s="1" customFormat="1" ht="23.15" customHeight="1">
      <c r="A51" s="150" t="str">
        <f>+A4</f>
        <v>FOR THE THREE-MONTH PERIOD ENDED MARCH 31, 2024</v>
      </c>
      <c r="B51" s="150"/>
      <c r="C51" s="150"/>
      <c r="D51" s="150"/>
      <c r="E51" s="150"/>
      <c r="F51" s="150"/>
      <c r="G51" s="150"/>
      <c r="H51" s="150"/>
      <c r="I51" s="150"/>
    </row>
    <row r="52" spans="1:14" s="1" customFormat="1" ht="23.15" customHeight="1">
      <c r="E52" s="30"/>
      <c r="F52" s="31"/>
      <c r="G52" s="31"/>
      <c r="I52" s="94" t="s">
        <v>2</v>
      </c>
    </row>
    <row r="53" spans="1:14" s="1" customFormat="1" ht="23.15" customHeight="1">
      <c r="A53" s="95"/>
      <c r="B53" s="95"/>
      <c r="C53" s="95"/>
      <c r="D53" s="96"/>
      <c r="E53" s="32"/>
      <c r="F53" s="151" t="s">
        <v>3</v>
      </c>
      <c r="G53" s="155"/>
      <c r="H53" s="152" t="s">
        <v>4</v>
      </c>
      <c r="I53" s="152"/>
    </row>
    <row r="54" spans="1:14" s="1" customFormat="1" ht="23.15" customHeight="1">
      <c r="A54" s="97"/>
      <c r="B54" s="97"/>
      <c r="C54" s="97"/>
      <c r="D54" s="98"/>
      <c r="E54" s="34" t="s">
        <v>5</v>
      </c>
      <c r="F54" s="33">
        <v>2024</v>
      </c>
      <c r="G54" s="33">
        <v>2023</v>
      </c>
      <c r="H54" s="33">
        <v>2024</v>
      </c>
      <c r="I54" s="33">
        <v>2023</v>
      </c>
    </row>
    <row r="55" spans="1:14" s="1" customFormat="1" ht="23.15" customHeight="1">
      <c r="D55" s="25"/>
      <c r="E55" s="20"/>
      <c r="F55" s="55"/>
      <c r="G55" s="55"/>
      <c r="H55" s="55"/>
      <c r="I55" s="55"/>
    </row>
    <row r="56" spans="1:14" s="1" customFormat="1" ht="23.15" customHeight="1">
      <c r="A56" s="101" t="s">
        <v>157</v>
      </c>
      <c r="D56" s="22"/>
      <c r="E56" s="22"/>
      <c r="F56" s="22"/>
      <c r="G56" s="22"/>
      <c r="H56" s="22"/>
      <c r="I56" s="12"/>
    </row>
    <row r="57" spans="1:14" s="1" customFormat="1" ht="23.15" customHeight="1">
      <c r="B57" s="1" t="s">
        <v>187</v>
      </c>
      <c r="D57" s="22"/>
      <c r="E57" s="22"/>
      <c r="F57" s="26">
        <v>0</v>
      </c>
      <c r="G57" s="26">
        <v>0</v>
      </c>
      <c r="H57" s="26">
        <v>-15000000</v>
      </c>
      <c r="I57" s="26">
        <v>-89352381</v>
      </c>
      <c r="M57" s="29"/>
      <c r="N57" s="29"/>
    </row>
    <row r="58" spans="1:14" s="1" customFormat="1" ht="23.15" customHeight="1">
      <c r="B58" s="1" t="s">
        <v>186</v>
      </c>
      <c r="D58" s="22"/>
      <c r="E58" s="22"/>
      <c r="F58" s="26">
        <v>307719</v>
      </c>
      <c r="G58" s="26">
        <v>-60699</v>
      </c>
      <c r="H58" s="26">
        <v>239719</v>
      </c>
      <c r="I58" s="26">
        <v>-60175</v>
      </c>
      <c r="M58" s="29"/>
      <c r="N58" s="29"/>
    </row>
    <row r="59" spans="1:14" s="1" customFormat="1" ht="23.15" customHeight="1">
      <c r="B59" s="1" t="s">
        <v>158</v>
      </c>
      <c r="D59" s="22"/>
      <c r="E59" s="22"/>
      <c r="F59" s="26">
        <v>0</v>
      </c>
      <c r="G59" s="26">
        <v>0</v>
      </c>
      <c r="H59" s="26">
        <v>875854</v>
      </c>
      <c r="I59" s="26">
        <v>31861401</v>
      </c>
      <c r="M59" s="29"/>
      <c r="N59" s="29"/>
    </row>
    <row r="60" spans="1:14" s="1" customFormat="1" ht="23.15" customHeight="1">
      <c r="B60" s="1" t="s">
        <v>159</v>
      </c>
      <c r="D60" s="22"/>
      <c r="E60" s="22"/>
      <c r="F60" s="26">
        <v>-2581452</v>
      </c>
      <c r="G60" s="26">
        <v>-6671744</v>
      </c>
      <c r="H60" s="26">
        <v>-171618</v>
      </c>
      <c r="I60" s="26">
        <v>-1171249</v>
      </c>
      <c r="M60" s="29"/>
      <c r="N60" s="29"/>
    </row>
    <row r="61" spans="1:14" s="1" customFormat="1" ht="23.15" customHeight="1">
      <c r="B61" s="1" t="s">
        <v>160</v>
      </c>
      <c r="D61" s="22"/>
      <c r="E61" s="22"/>
      <c r="F61" s="26">
        <v>67532</v>
      </c>
      <c r="G61" s="26">
        <v>111227</v>
      </c>
      <c r="H61" s="26">
        <v>8373</v>
      </c>
      <c r="I61" s="26">
        <v>0</v>
      </c>
      <c r="M61" s="29"/>
      <c r="N61" s="29"/>
    </row>
    <row r="62" spans="1:14" s="1" customFormat="1" ht="23.15" customHeight="1">
      <c r="B62" s="1" t="s">
        <v>188</v>
      </c>
      <c r="D62" s="22"/>
      <c r="E62" s="22"/>
      <c r="F62" s="26">
        <v>-870025</v>
      </c>
      <c r="G62" s="26">
        <v>0</v>
      </c>
      <c r="H62" s="26">
        <v>-504276</v>
      </c>
      <c r="I62" s="26">
        <v>0</v>
      </c>
      <c r="M62" s="29"/>
      <c r="N62" s="29"/>
    </row>
    <row r="63" spans="1:14" s="1" customFormat="1" ht="23.15" customHeight="1">
      <c r="D63" s="54" t="s">
        <v>189</v>
      </c>
      <c r="E63" s="22"/>
      <c r="F63" s="90">
        <f>SUM(F57:F62)</f>
        <v>-3076226</v>
      </c>
      <c r="G63" s="90">
        <f t="shared" ref="G63:I63" si="1">SUM(G57:G62)</f>
        <v>-6621216</v>
      </c>
      <c r="H63" s="90">
        <f t="shared" si="1"/>
        <v>-14551948</v>
      </c>
      <c r="I63" s="90">
        <f t="shared" si="1"/>
        <v>-58722404</v>
      </c>
      <c r="M63" s="29"/>
      <c r="N63" s="29"/>
    </row>
    <row r="64" spans="1:14" s="1" customFormat="1" ht="23.15" customHeight="1">
      <c r="D64" s="22"/>
      <c r="E64" s="22"/>
      <c r="F64" s="26"/>
      <c r="G64" s="57"/>
      <c r="H64" s="57"/>
      <c r="I64" s="57"/>
      <c r="M64" s="29"/>
      <c r="N64" s="29"/>
    </row>
    <row r="65" spans="1:14" s="1" customFormat="1" ht="23.15" customHeight="1">
      <c r="A65" s="1" t="s">
        <v>161</v>
      </c>
      <c r="D65" s="25"/>
      <c r="E65" s="25"/>
      <c r="F65" s="15"/>
      <c r="G65" s="26"/>
      <c r="H65" s="26"/>
      <c r="I65" s="26"/>
      <c r="M65" s="29"/>
      <c r="N65" s="29"/>
    </row>
    <row r="66" spans="1:14" s="1" customFormat="1" ht="23.15" customHeight="1">
      <c r="B66" s="1" t="s">
        <v>162</v>
      </c>
      <c r="D66" s="22"/>
      <c r="E66" s="25"/>
      <c r="F66" s="15">
        <v>-72962678</v>
      </c>
      <c r="G66" s="26">
        <v>-23086853</v>
      </c>
      <c r="H66" s="15">
        <v>-51817359</v>
      </c>
      <c r="I66" s="26">
        <v>-4160516</v>
      </c>
      <c r="M66" s="29"/>
      <c r="N66" s="29"/>
    </row>
    <row r="67" spans="1:14" s="1" customFormat="1" ht="23.15" customHeight="1">
      <c r="B67" s="1" t="s">
        <v>203</v>
      </c>
      <c r="D67" s="22"/>
      <c r="E67" s="25"/>
      <c r="F67" s="15">
        <v>0</v>
      </c>
      <c r="G67" s="26">
        <v>0</v>
      </c>
      <c r="H67" s="15">
        <v>-6000000</v>
      </c>
      <c r="I67" s="26">
        <v>0</v>
      </c>
      <c r="M67" s="29"/>
      <c r="N67" s="29"/>
    </row>
    <row r="68" spans="1:14" s="1" customFormat="1" ht="23.15" customHeight="1">
      <c r="B68" s="1" t="s">
        <v>163</v>
      </c>
      <c r="D68" s="22"/>
      <c r="E68" s="25"/>
      <c r="F68" s="15">
        <v>-18811456</v>
      </c>
      <c r="G68" s="26">
        <v>0</v>
      </c>
      <c r="H68" s="15">
        <v>-18811456</v>
      </c>
      <c r="I68" s="26">
        <v>0</v>
      </c>
      <c r="M68" s="29"/>
      <c r="N68" s="29"/>
    </row>
    <row r="69" spans="1:14" s="1" customFormat="1" ht="23.15" customHeight="1">
      <c r="B69" s="1" t="s">
        <v>164</v>
      </c>
      <c r="D69" s="22"/>
      <c r="E69" s="25"/>
      <c r="F69" s="15">
        <v>-5300528</v>
      </c>
      <c r="G69" s="26">
        <v>-12089017</v>
      </c>
      <c r="H69" s="15">
        <v>-2409947</v>
      </c>
      <c r="I69" s="26">
        <v>-3998351</v>
      </c>
      <c r="M69" s="29"/>
      <c r="N69" s="29"/>
    </row>
    <row r="70" spans="1:14" s="1" customFormat="1" ht="23.15" customHeight="1">
      <c r="B70" s="1" t="s">
        <v>190</v>
      </c>
      <c r="D70" s="22"/>
      <c r="E70" s="25"/>
      <c r="F70" s="15">
        <v>-15000000</v>
      </c>
      <c r="G70" s="26">
        <v>0</v>
      </c>
      <c r="H70" s="15">
        <v>-15000000</v>
      </c>
      <c r="I70" s="26">
        <v>0</v>
      </c>
      <c r="M70" s="29"/>
      <c r="N70" s="29"/>
    </row>
    <row r="71" spans="1:14" s="1" customFormat="1" ht="23.15" customHeight="1">
      <c r="B71" s="1" t="s">
        <v>165</v>
      </c>
      <c r="D71" s="22"/>
      <c r="E71" s="25"/>
      <c r="F71" s="15">
        <v>0</v>
      </c>
      <c r="G71" s="26">
        <v>100000000</v>
      </c>
      <c r="H71" s="15">
        <v>0</v>
      </c>
      <c r="I71" s="26">
        <v>100000000</v>
      </c>
      <c r="M71" s="29"/>
      <c r="N71" s="29"/>
    </row>
    <row r="72" spans="1:14" s="1" customFormat="1" ht="23.15" customHeight="1">
      <c r="B72" s="1" t="s">
        <v>166</v>
      </c>
      <c r="D72" s="22"/>
      <c r="E72" s="25"/>
      <c r="F72" s="15">
        <v>101648485</v>
      </c>
      <c r="G72" s="26">
        <v>0</v>
      </c>
      <c r="H72" s="15">
        <v>101648485</v>
      </c>
      <c r="I72" s="26">
        <v>0</v>
      </c>
      <c r="M72" s="29"/>
      <c r="N72" s="29"/>
    </row>
    <row r="73" spans="1:14" s="1" customFormat="1" ht="23.15" customHeight="1">
      <c r="B73" s="1" t="s">
        <v>167</v>
      </c>
      <c r="D73" s="22"/>
      <c r="E73" s="25"/>
      <c r="F73" s="15">
        <v>-584219</v>
      </c>
      <c r="G73" s="26">
        <v>-2668500</v>
      </c>
      <c r="H73" s="15">
        <v>0</v>
      </c>
      <c r="I73" s="26">
        <v>0</v>
      </c>
      <c r="M73" s="29"/>
      <c r="N73" s="29"/>
    </row>
    <row r="74" spans="1:14" s="1" customFormat="1" ht="23.15" customHeight="1">
      <c r="B74" s="1" t="s">
        <v>168</v>
      </c>
      <c r="D74" s="22"/>
      <c r="E74" s="25"/>
      <c r="F74" s="15">
        <v>-4455205</v>
      </c>
      <c r="G74" s="26">
        <v>-7959631</v>
      </c>
      <c r="H74" s="15">
        <v>-875097</v>
      </c>
      <c r="I74" s="26">
        <v>-617202</v>
      </c>
      <c r="M74" s="29"/>
      <c r="N74" s="29"/>
    </row>
    <row r="75" spans="1:14" s="1" customFormat="1" ht="23.15" customHeight="1">
      <c r="B75" s="1" t="s">
        <v>169</v>
      </c>
      <c r="D75" s="22"/>
      <c r="E75" s="22"/>
      <c r="F75" s="15">
        <v>-5850360</v>
      </c>
      <c r="G75" s="26">
        <v>-4929724</v>
      </c>
      <c r="H75" s="15">
        <v>-4401270</v>
      </c>
      <c r="I75" s="26">
        <f>-2995147-1</f>
        <v>-2995148</v>
      </c>
      <c r="M75" s="29"/>
      <c r="N75" s="29"/>
    </row>
    <row r="76" spans="1:14" s="1" customFormat="1" ht="23.15" customHeight="1">
      <c r="D76" s="54" t="s">
        <v>191</v>
      </c>
      <c r="E76" s="22"/>
      <c r="F76" s="90">
        <f>SUM(F66:F75)</f>
        <v>-21315961</v>
      </c>
      <c r="G76" s="90">
        <f>SUM(G66:G75)</f>
        <v>49266275</v>
      </c>
      <c r="H76" s="90">
        <f>SUM(H66:H75)</f>
        <v>2333356</v>
      </c>
      <c r="I76" s="90">
        <f>SUM(I66:I75)</f>
        <v>88228783</v>
      </c>
      <c r="M76" s="29"/>
      <c r="N76" s="29"/>
    </row>
    <row r="77" spans="1:14" s="1" customFormat="1" ht="23.15" customHeight="1">
      <c r="D77" s="22"/>
      <c r="E77" s="22"/>
      <c r="F77" s="26"/>
      <c r="G77" s="91"/>
      <c r="H77" s="91"/>
      <c r="I77" s="91"/>
      <c r="M77" s="29"/>
      <c r="N77" s="29"/>
    </row>
    <row r="78" spans="1:14" s="1" customFormat="1" ht="23.15" customHeight="1">
      <c r="A78" s="1" t="s">
        <v>170</v>
      </c>
      <c r="D78" s="22"/>
      <c r="E78" s="22"/>
      <c r="F78" s="57">
        <f>+F76+F63+F39</f>
        <v>13961734</v>
      </c>
      <c r="G78" s="57">
        <f>+G76+G63+G39</f>
        <v>6022646</v>
      </c>
      <c r="H78" s="57">
        <f>+H76+H63+H39</f>
        <v>11458565</v>
      </c>
      <c r="I78" s="57">
        <f>+I76+I63+I39</f>
        <v>-11888</v>
      </c>
      <c r="M78" s="29"/>
      <c r="N78" s="29"/>
    </row>
    <row r="79" spans="1:14" s="1" customFormat="1" ht="23.15" customHeight="1">
      <c r="A79" s="1" t="s">
        <v>171</v>
      </c>
      <c r="D79" s="22"/>
      <c r="E79" s="22"/>
      <c r="F79" s="57">
        <v>28970385</v>
      </c>
      <c r="G79" s="26">
        <v>58198977</v>
      </c>
      <c r="H79" s="57">
        <v>5787162</v>
      </c>
      <c r="I79" s="26">
        <v>4445341</v>
      </c>
      <c r="M79" s="29"/>
      <c r="N79" s="29"/>
    </row>
    <row r="80" spans="1:14" s="1" customFormat="1" ht="23.15" customHeight="1" thickBot="1">
      <c r="A80" s="1" t="s">
        <v>172</v>
      </c>
      <c r="D80" s="22"/>
      <c r="E80" s="56"/>
      <c r="F80" s="92">
        <f>SUM(F78:F79)</f>
        <v>42932119</v>
      </c>
      <c r="G80" s="92">
        <f>SUM(G78:G79)</f>
        <v>64221623</v>
      </c>
      <c r="H80" s="92">
        <f>SUM(H78:H79)</f>
        <v>17245727</v>
      </c>
      <c r="I80" s="92">
        <f>SUM(I78:I79)</f>
        <v>4433453</v>
      </c>
      <c r="J80" s="53"/>
      <c r="L80" s="62"/>
      <c r="M80" s="29"/>
      <c r="N80" s="29"/>
    </row>
    <row r="81" spans="1:9" s="1" customFormat="1" ht="23.15" customHeight="1" thickTop="1">
      <c r="D81" s="22"/>
      <c r="E81" s="13"/>
      <c r="F81" s="53"/>
      <c r="G81" s="53"/>
      <c r="H81" s="53"/>
      <c r="I81" s="53"/>
    </row>
    <row r="82" spans="1:9" s="1" customFormat="1" ht="23.15" customHeight="1">
      <c r="D82" s="22"/>
      <c r="E82" s="13"/>
      <c r="F82" s="53"/>
      <c r="G82" s="53"/>
      <c r="H82" s="53"/>
      <c r="I82" s="45" t="s">
        <v>8</v>
      </c>
    </row>
    <row r="83" spans="1:9" s="1" customFormat="1" ht="23.15" customHeight="1">
      <c r="A83" s="8" t="s">
        <v>180</v>
      </c>
    </row>
    <row r="84" spans="1:9" s="1" customFormat="1" ht="23.15" customHeight="1">
      <c r="A84" s="1" t="s">
        <v>181</v>
      </c>
      <c r="E84" s="2"/>
      <c r="F84" s="57"/>
      <c r="G84" s="57"/>
      <c r="H84" s="57"/>
      <c r="I84" s="57"/>
    </row>
    <row r="85" spans="1:9" s="1" customFormat="1" ht="23.15" customHeight="1">
      <c r="B85" s="1" t="s">
        <v>173</v>
      </c>
      <c r="E85" s="2"/>
      <c r="F85" s="57">
        <v>3819206</v>
      </c>
      <c r="G85" s="57">
        <v>241832</v>
      </c>
      <c r="H85" s="57">
        <v>393986</v>
      </c>
      <c r="I85" s="57">
        <v>241831</v>
      </c>
    </row>
    <row r="86" spans="1:9" s="1" customFormat="1" ht="23.15" customHeight="1">
      <c r="B86" s="1" t="s">
        <v>174</v>
      </c>
      <c r="E86" s="2"/>
      <c r="F86" s="57">
        <v>4663497</v>
      </c>
      <c r="G86" s="57">
        <v>4530603</v>
      </c>
      <c r="H86" s="57">
        <v>3614248</v>
      </c>
      <c r="I86" s="57">
        <v>13660267</v>
      </c>
    </row>
    <row r="87" spans="1:9" s="1" customFormat="1" ht="23.15" customHeight="1">
      <c r="B87" s="1" t="s">
        <v>175</v>
      </c>
      <c r="E87" s="2"/>
      <c r="F87" s="57">
        <v>410000</v>
      </c>
      <c r="G87" s="57">
        <v>0</v>
      </c>
      <c r="H87" s="57">
        <v>0</v>
      </c>
      <c r="I87" s="57">
        <v>0</v>
      </c>
    </row>
    <row r="88" spans="1:9" s="1" customFormat="1" ht="23.15" customHeight="1">
      <c r="B88" s="1" t="s">
        <v>176</v>
      </c>
      <c r="E88" s="2"/>
      <c r="F88" s="57">
        <f>+H88</f>
        <v>890477</v>
      </c>
      <c r="G88" s="57">
        <v>0</v>
      </c>
      <c r="H88" s="57">
        <v>890477</v>
      </c>
      <c r="I88" s="57">
        <v>0</v>
      </c>
    </row>
    <row r="89" spans="1:9" s="1" customFormat="1" ht="23.15" customHeight="1">
      <c r="B89" s="1" t="s">
        <v>177</v>
      </c>
      <c r="E89" s="2"/>
      <c r="F89" s="57">
        <v>616105.00000000012</v>
      </c>
      <c r="G89" s="57">
        <v>0</v>
      </c>
      <c r="H89" s="57">
        <v>0</v>
      </c>
      <c r="I89" s="57">
        <v>0</v>
      </c>
    </row>
    <row r="90" spans="1:9" s="1" customFormat="1" ht="23.15" customHeight="1">
      <c r="B90" s="1" t="s">
        <v>178</v>
      </c>
      <c r="E90" s="2"/>
      <c r="F90" s="57">
        <v>139678</v>
      </c>
      <c r="G90" s="57">
        <v>0</v>
      </c>
      <c r="H90" s="57">
        <v>0</v>
      </c>
      <c r="I90" s="57">
        <v>0</v>
      </c>
    </row>
    <row r="91" spans="1:9" s="1" customFormat="1" ht="23.15" customHeight="1">
      <c r="B91" s="1" t="s">
        <v>179</v>
      </c>
      <c r="E91" s="2"/>
      <c r="F91" s="57">
        <v>205624</v>
      </c>
      <c r="G91" s="57">
        <v>0</v>
      </c>
      <c r="H91" s="57">
        <v>0</v>
      </c>
      <c r="I91" s="57">
        <v>0</v>
      </c>
    </row>
    <row r="92" spans="1:9" s="1" customFormat="1" ht="23.15" customHeight="1">
      <c r="E92" s="2"/>
      <c r="F92" s="57"/>
      <c r="G92" s="57"/>
      <c r="H92" s="57"/>
      <c r="I92" s="57"/>
    </row>
    <row r="93" spans="1:9" s="1" customFormat="1" ht="23.15" customHeight="1"/>
    <row r="94" spans="1:9" s="1" customFormat="1" ht="23.15" customHeight="1">
      <c r="A94" s="1" t="s">
        <v>30</v>
      </c>
      <c r="F94" s="22"/>
      <c r="G94" s="26"/>
      <c r="I94" s="26"/>
    </row>
  </sheetData>
  <mergeCells count="10">
    <mergeCell ref="A50:I50"/>
    <mergeCell ref="A51:I51"/>
    <mergeCell ref="F53:G53"/>
    <mergeCell ref="H53:I53"/>
    <mergeCell ref="A2:I2"/>
    <mergeCell ref="A3:I3"/>
    <mergeCell ref="A4:I4"/>
    <mergeCell ref="F6:G6"/>
    <mergeCell ref="H6:I6"/>
    <mergeCell ref="A49:I49"/>
  </mergeCells>
  <printOptions horizontalCentered="1"/>
  <pageMargins left="0.66929133858267698" right="0.35433070866141703" top="0.59055118110236204" bottom="0.15748031496063" header="0" footer="0"/>
  <pageSetup paperSize="9" scale="70" fitToHeight="0" orientation="portrait" r:id="rId1"/>
  <headerFooter alignWithMargins="0"/>
  <rowBreaks count="1" manualBreakCount="1">
    <brk id="4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D9A24E38D8664DB09E9A2ABDEF343C" ma:contentTypeVersion="15" ma:contentTypeDescription="Create a new document." ma:contentTypeScope="" ma:versionID="bf5bc03ee56e772c21932835c19ef020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a3c1f988bad48079948adeef793bdd25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53f063ee-12d4-4b5f-a388-f754ee412fd2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Props1.xml><?xml version="1.0" encoding="utf-8"?>
<ds:datastoreItem xmlns:ds="http://schemas.openxmlformats.org/officeDocument/2006/customXml" ds:itemID="{FEEFBBAD-3AB3-4035-B5EF-9CB1BE4E234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F26C171-3BFF-4805-8F3A-E560BB4B39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2029ff-06d1-490c-bbd1-10c56f13a402"/>
    <ds:schemaRef ds:uri="aeee6af2-70e8-41b6-85e0-2a06662139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3C0A3D2-A6E4-48A5-AEE5-865CC1FCE013}">
  <ds:schemaRefs>
    <ds:schemaRef ds:uri="http://purl.org/dc/terms/"/>
    <ds:schemaRef ds:uri="http://schemas.microsoft.com/office/2006/documentManagement/types"/>
    <ds:schemaRef ds:uri="http://purl.org/dc/elements/1.1/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aeee6af2-70e8-41b6-85e0-2a066621390e"/>
    <ds:schemaRef ds:uri="http://purl.org/dc/dcmitype/"/>
    <ds:schemaRef ds:uri="http://schemas.openxmlformats.org/package/2006/metadata/core-properties"/>
    <ds:schemaRef ds:uri="d02029ff-06d1-490c-bbd1-10c56f13a40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Page 4-6</vt:lpstr>
      <vt:lpstr>Page 7</vt:lpstr>
      <vt:lpstr>Page 8</vt:lpstr>
      <vt:lpstr>Page 9</vt:lpstr>
      <vt:lpstr>Page 10-11</vt:lpstr>
      <vt:lpstr>'Page 10-11'!Print_Area</vt:lpstr>
      <vt:lpstr>'Page 4-6'!Print_Area</vt:lpstr>
      <vt:lpstr>'Page 7'!Print_Area</vt:lpstr>
      <vt:lpstr>'Page 8'!Print_Area</vt:lpstr>
      <vt:lpstr>'Page 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Chayin Hunpongkittikool</dc:creator>
  <cp:keywords/>
  <dc:description/>
  <cp:lastModifiedBy>Chayin Hunpongkittikool</cp:lastModifiedBy>
  <cp:revision/>
  <cp:lastPrinted>2024-05-14T06:05:54Z</cp:lastPrinted>
  <dcterms:created xsi:type="dcterms:W3CDTF">2024-05-09T11:52:21Z</dcterms:created>
  <dcterms:modified xsi:type="dcterms:W3CDTF">2024-05-14T10:30:23Z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0x01010010D9A24E38D8664DB09E9A2ABDEF343C</vt:lpwstr>
  </property>
  <property fmtid="{D5CDD505-2E9C-101B-9397-08002B2CF9AE}" pid="3" name="MediaServiceImageTags">
    <vt:lpwstr/>
  </property>
</Properties>
</file>