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7\DCON_2567\Dcon_Mar'67\"/>
    </mc:Choice>
  </mc:AlternateContent>
  <xr:revisionPtr revIDLastSave="0" documentId="13_ncr:1_{012E38FD-417B-47BA-90DF-F41009E21AC6}" xr6:coauthVersionLast="47" xr6:coauthVersionMax="47" xr10:uidLastSave="{00000000-0000-0000-0000-000000000000}"/>
  <bookViews>
    <workbookView xWindow="1170" yWindow="435" windowWidth="22170" windowHeight="15045" tabRatio="684" activeTab="4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1" l="1"/>
  <c r="H56" i="18"/>
  <c r="L56" i="18"/>
  <c r="J56" i="18"/>
  <c r="F56" i="18"/>
  <c r="H10" i="1"/>
  <c r="H65" i="18"/>
  <c r="F65" i="18"/>
  <c r="U13" i="19"/>
  <c r="H99" i="18" s="1"/>
  <c r="U21" i="19"/>
  <c r="W21" i="19" s="1"/>
  <c r="AA21" i="19" s="1"/>
  <c r="L94" i="18"/>
  <c r="L92" i="18"/>
  <c r="H92" i="18"/>
  <c r="H93" i="18"/>
  <c r="H94" i="18"/>
  <c r="H95" i="18"/>
  <c r="H97" i="18"/>
  <c r="H98" i="18"/>
  <c r="H101" i="18"/>
  <c r="G92" i="18"/>
  <c r="G93" i="18"/>
  <c r="G94" i="18"/>
  <c r="G95" i="18"/>
  <c r="G97" i="18"/>
  <c r="G98" i="18"/>
  <c r="G99" i="18"/>
  <c r="L65" i="18"/>
  <c r="R9" i="20"/>
  <c r="Y24" i="19"/>
  <c r="Y26" i="19" s="1"/>
  <c r="U24" i="19"/>
  <c r="I26" i="19"/>
  <c r="Q26" i="19"/>
  <c r="F15" i="18"/>
  <c r="L15" i="18"/>
  <c r="J15" i="18"/>
  <c r="H15" i="18"/>
  <c r="L14" i="20"/>
  <c r="L95" i="18" s="1"/>
  <c r="J95" i="18"/>
  <c r="K19" i="19"/>
  <c r="F95" i="18" s="1"/>
  <c r="I19" i="19"/>
  <c r="F94" i="18"/>
  <c r="R12" i="20"/>
  <c r="L20" i="20"/>
  <c r="J20" i="20"/>
  <c r="K26" i="19"/>
  <c r="U16" i="19"/>
  <c r="W16" i="19"/>
  <c r="AA16" i="19" s="1"/>
  <c r="G19" i="19"/>
  <c r="F93" i="18" s="1"/>
  <c r="J14" i="20"/>
  <c r="J94" i="18"/>
  <c r="N66" i="15"/>
  <c r="L66" i="15"/>
  <c r="H66" i="15"/>
  <c r="J66" i="15"/>
  <c r="N59" i="15"/>
  <c r="L59" i="15"/>
  <c r="J59" i="15"/>
  <c r="H59" i="15"/>
  <c r="F26" i="18"/>
  <c r="M26" i="19"/>
  <c r="G26" i="19"/>
  <c r="E26" i="19"/>
  <c r="J65" i="18"/>
  <c r="L98" i="18"/>
  <c r="L97" i="18"/>
  <c r="F20" i="20"/>
  <c r="L27" i="1"/>
  <c r="L26" i="18"/>
  <c r="J26" i="18"/>
  <c r="H26" i="18"/>
  <c r="N20" i="20"/>
  <c r="H20" i="20"/>
  <c r="L93" i="18" s="1"/>
  <c r="F14" i="20"/>
  <c r="J92" i="18" s="1"/>
  <c r="H14" i="20"/>
  <c r="J93" i="18" s="1"/>
  <c r="N14" i="20"/>
  <c r="J97" i="18" s="1"/>
  <c r="N27" i="1"/>
  <c r="J27" i="1"/>
  <c r="S25" i="19" s="1"/>
  <c r="U25" i="19" s="1"/>
  <c r="H27" i="1"/>
  <c r="S18" i="19"/>
  <c r="U18" i="19" s="1"/>
  <c r="W18" i="19" s="1"/>
  <c r="AA18" i="19" s="1"/>
  <c r="Q19" i="19"/>
  <c r="U17" i="19"/>
  <c r="M19" i="19"/>
  <c r="F97" i="18" s="1"/>
  <c r="E19" i="19"/>
  <c r="F92" i="18"/>
  <c r="R16" i="20"/>
  <c r="Y17" i="19"/>
  <c r="Y19" i="19" s="1"/>
  <c r="F101" i="18" s="1"/>
  <c r="L10" i="1"/>
  <c r="L16" i="1" s="1"/>
  <c r="L20" i="1" s="1"/>
  <c r="J10" i="1"/>
  <c r="J16" i="1" s="1"/>
  <c r="J20" i="1" s="1"/>
  <c r="N10" i="1"/>
  <c r="N16" i="1" s="1"/>
  <c r="N20" i="1" s="1"/>
  <c r="N22" i="1" s="1"/>
  <c r="K23" i="15"/>
  <c r="I23" i="15"/>
  <c r="H16" i="1" l="1"/>
  <c r="H20" i="1" s="1"/>
  <c r="H22" i="1" s="1"/>
  <c r="H66" i="18"/>
  <c r="J27" i="18"/>
  <c r="H32" i="1"/>
  <c r="H30" i="1" s="1"/>
  <c r="O17" i="19" s="1"/>
  <c r="J22" i="1"/>
  <c r="J28" i="1" s="1"/>
  <c r="J36" i="1" s="1"/>
  <c r="J34" i="1" s="1"/>
  <c r="L22" i="1"/>
  <c r="L28" i="1" s="1"/>
  <c r="L36" i="1" s="1"/>
  <c r="L34" i="1" s="1"/>
  <c r="N32" i="1"/>
  <c r="N9" i="15"/>
  <c r="N23" i="15" s="1"/>
  <c r="N33" i="15" s="1"/>
  <c r="N37" i="15" s="1"/>
  <c r="N67" i="15" s="1"/>
  <c r="N69" i="15" s="1"/>
  <c r="N28" i="1"/>
  <c r="N36" i="1" s="1"/>
  <c r="N34" i="1" s="1"/>
  <c r="S26" i="19"/>
  <c r="U26" i="19"/>
  <c r="W25" i="19"/>
  <c r="AA25" i="19" s="1"/>
  <c r="S19" i="19"/>
  <c r="H27" i="18"/>
  <c r="L27" i="18"/>
  <c r="L66" i="18"/>
  <c r="L100" i="18"/>
  <c r="L102" i="18" s="1"/>
  <c r="H100" i="18"/>
  <c r="H102" i="18" s="1"/>
  <c r="H103" i="18" s="1"/>
  <c r="F66" i="18"/>
  <c r="F27" i="18"/>
  <c r="U19" i="19"/>
  <c r="F99" i="18" s="1"/>
  <c r="W13" i="19"/>
  <c r="AA13" i="19" s="1"/>
  <c r="L32" i="1"/>
  <c r="L30" i="1" s="1"/>
  <c r="L9" i="15"/>
  <c r="L23" i="15" s="1"/>
  <c r="L33" i="15" s="1"/>
  <c r="L37" i="15" s="1"/>
  <c r="L67" i="15" s="1"/>
  <c r="L69" i="15" s="1"/>
  <c r="J66" i="18"/>
  <c r="J9" i="15" l="1"/>
  <c r="J23" i="15" s="1"/>
  <c r="J33" i="15" s="1"/>
  <c r="J37" i="15" s="1"/>
  <c r="J67" i="15" s="1"/>
  <c r="J69" i="15" s="1"/>
  <c r="J32" i="1"/>
  <c r="J30" i="1" s="1"/>
  <c r="O24" i="19" s="1"/>
  <c r="O26" i="19" s="1"/>
  <c r="P13" i="20"/>
  <c r="P14" i="20" s="1"/>
  <c r="J98" i="18" s="1"/>
  <c r="J100" i="18" s="1"/>
  <c r="J102" i="18" s="1"/>
  <c r="J103" i="18" s="1"/>
  <c r="H28" i="1"/>
  <c r="H36" i="1" s="1"/>
  <c r="H34" i="1" s="1"/>
  <c r="H9" i="15"/>
  <c r="H23" i="15" s="1"/>
  <c r="H33" i="15" s="1"/>
  <c r="H37" i="15" s="1"/>
  <c r="H67" i="15" s="1"/>
  <c r="H69" i="15" s="1"/>
  <c r="P19" i="20"/>
  <c r="N30" i="1"/>
  <c r="L103" i="18"/>
  <c r="W17" i="19"/>
  <c r="AA17" i="19" s="1"/>
  <c r="AA19" i="19" s="1"/>
  <c r="O19" i="19"/>
  <c r="F98" i="18" s="1"/>
  <c r="F100" i="18" s="1"/>
  <c r="F102" i="18" s="1"/>
  <c r="F103" i="18" s="1"/>
  <c r="R13" i="20" l="1"/>
  <c r="R14" i="20" s="1"/>
  <c r="W24" i="19"/>
  <c r="P20" i="20"/>
  <c r="R19" i="20"/>
  <c r="R20" i="20" s="1"/>
  <c r="W19" i="19"/>
  <c r="AA24" i="19" l="1"/>
  <c r="AA26" i="19" s="1"/>
  <c r="W26" i="19"/>
</calcChain>
</file>

<file path=xl/sharedStrings.xml><?xml version="1.0" encoding="utf-8"?>
<sst xmlns="http://schemas.openxmlformats.org/spreadsheetml/2006/main" count="346" uniqueCount="231">
  <si>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</si>
  <si>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</si>
  <si>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</si>
  <si>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</si>
  <si>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</si>
  <si>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</si>
  <si>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</si>
  <si>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</si>
  <si>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</si>
  <si>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</si>
  <si>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</si>
  <si>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</si>
  <si>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</si>
  <si>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</si>
  <si>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</si>
  <si>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</si>
  <si>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</si>
  <si>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</si>
  <si>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</si>
  <si>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</si>
  <si>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</si>
  <si>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</si>
  <si>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</si>
  <si>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</si>
  <si>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</si>
  <si>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</si>
  <si>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</si>
  <si>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</si>
  <si>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</si>
  <si>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</si>
  <si>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</si>
  <si>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</si>
  <si>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</si>
  <si>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</si>
  <si>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</si>
  <si>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</si>
  <si>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</si>
  <si>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</si>
  <si>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</si>
  <si>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</si>
  <si>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</si>
  <si>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</si>
  <si>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</si>
  <si>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</si>
  <si>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</si>
  <si>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</si>
  <si>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</si>
  <si>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>ค่าใช้จ่ายดอกเบี้ยจ่าย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</si>
  <si>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</si>
  <si>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</si>
  <si>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</si>
  <si>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</si>
  <si>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</si>
  <si>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</si>
  <si>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</si>
  <si>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กำไรก่อนภาษีเงินได้</t>
  </si>
  <si>
    <t>ค่าใช้จ่ายภาษีเงินได้</t>
  </si>
  <si>
    <t>งบกำไรขาดทุนเบ็ดเสร็จ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</si>
  <si>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</si>
  <si>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</si>
  <si>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</si>
  <si>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</si>
  <si>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กำไรต่อหุ้น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</si>
  <si>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</si>
  <si>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</si>
  <si>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</si>
  <si>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หมายเหตุประกอบงบการเงินเป็นส่วนหนึ่งของงบการเงินนี้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</si>
  <si>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</si>
  <si>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</si>
  <si>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</si>
  <si>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>กำไรขาดทุนเบ็ดเสร็จอื่น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</si>
  <si>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</si>
  <si>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</si>
  <si>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</si>
  <si>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</si>
  <si>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</si>
  <si>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</si>
  <si>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</si>
  <si>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</si>
  <si>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</si>
  <si>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</si>
  <si>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</si>
  <si>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</si>
  <si>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</si>
  <si>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</si>
  <si>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</si>
  <si>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</si>
  <si>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>19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</si>
  <si>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</si>
  <si>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</si>
  <si>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</si>
  <si>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</si>
  <si>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</si>
  <si>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</si>
  <si>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</si>
  <si>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</si>
  <si>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</si>
  <si>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</si>
  <si>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</si>
  <si>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</si>
  <si>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</si>
  <si>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</si>
  <si>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</si>
  <si>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</si>
  <si>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</si>
  <si>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</si>
  <si>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 xml:space="preserve">       ส่วนที่เป็นของส่วนได้เสียที่ไม่มีอำนาจควบคุม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</si>
  <si>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</si>
  <si>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</si>
  <si>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</si>
  <si>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</si>
  <si>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</si>
  <si>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</si>
  <si>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</si>
  <si>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</si>
  <si>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</si>
  <si>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</si>
  <si>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</si>
  <si>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</si>
  <si>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</si>
  <si>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</si>
  <si>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</si>
  <si>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</si>
  <si>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</si>
  <si>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</si>
  <si>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</si>
  <si>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</si>
  <si>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</si>
  <si>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</si>
  <si>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</si>
  <si>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</si>
  <si>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</si>
  <si>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</si>
  <si>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</si>
  <si>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</si>
  <si>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ขาดทุนจากการปรับมูลค่ายุติธรรม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</si>
  <si>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</si>
  <si>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</si>
  <si>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</si>
  <si>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 xml:space="preserve">       ส่วนที่เป็นของส่วนของบริษัทใหญ่</t>
  </si>
  <si>
    <t xml:space="preserve">      ส่วนที่เป็นของส่วนของบริษัทใหญ่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</si>
  <si>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</si>
  <si>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</si>
  <si>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</si>
  <si>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</si>
  <si>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</si>
  <si>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</si>
  <si>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</si>
  <si>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</si>
  <si>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9</t>
  </si>
  <si>
    <t>(ยังไม่ได้ตรวจสอบ</t>
  </si>
  <si>
    <t>(ตรวจสอบแล้ว)</t>
  </si>
  <si>
    <t>แต่สอบทานแล้ว)</t>
  </si>
  <si>
    <t>7</t>
  </si>
  <si>
    <t>(ยังไม่ได้ตรวจสอบ/สอบทานแล้ว)</t>
  </si>
  <si>
    <t>การเปลี่ยนแปลงในส่วนของผู้ถือหุ้น</t>
  </si>
  <si>
    <t xml:space="preserve">          กำไรสำหรับงวด</t>
  </si>
  <si>
    <t xml:space="preserve">          กำไรเบ็ดเสร็จอื่นสำหรับงวด</t>
  </si>
  <si>
    <t>กำไรสำหรับงวด</t>
  </si>
  <si>
    <t>กำไรเบ็ดเสร็จอื่นสำหรับงวด - สุทธิจากภาษี</t>
  </si>
  <si>
    <t>กำไรเบ็ดเสร็จรวมสำหรับงวด</t>
  </si>
  <si>
    <t>5</t>
  </si>
  <si>
    <t xml:space="preserve">เงินสดรับขายตราสารทุนของกิจการอื่น 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</si>
  <si>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</si>
  <si>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</si>
  <si>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</si>
  <si>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</si>
  <si>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</si>
  <si>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2566</t>
  </si>
  <si>
    <t>ยอดคงเหลือ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</si>
  <si>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</si>
  <si>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</si>
  <si>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  อื่น ๆ</t>
  </si>
  <si>
    <t xml:space="preserve">     กำไรจากการขายอสังหาริมทรัพย์เพื่อการลงทุน</t>
  </si>
  <si>
    <t>เงินสดจ่ายซื้อสินทรัพย์ไม่มีตัวตน</t>
  </si>
  <si>
    <t>การแบ่งปันกำไร(ขาดทุน)เบ็ดเสร็จอื่น</t>
  </si>
  <si>
    <t>22</t>
  </si>
  <si>
    <t>เงินสดรับจากการขายอสังหาริมทรัพย์เพื่อการลงทุน</t>
  </si>
  <si>
    <t xml:space="preserve">หุ้นสามัญ 7,186,340,396 หุ้น </t>
  </si>
  <si>
    <t xml:space="preserve">     ภาษีเงินได้นิติบุคคลค้างจ่าย</t>
  </si>
  <si>
    <t>23</t>
  </si>
  <si>
    <t>รายการที่จะไม่ถูกจัดประเภทใหม่ไว้ในกำไรหรือ</t>
  </si>
  <si>
    <t xml:space="preserve">    ขาดทุนภายหลัง </t>
  </si>
  <si>
    <t>เงินสดจ่ายเงินกู้ยืมระยะยาว</t>
  </si>
  <si>
    <t xml:space="preserve">  กำไรสำหรับงวด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</si>
  <si>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</si>
  <si>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</si>
  <si>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</si>
  <si>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</si>
  <si>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</si>
  <si>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(กำไร)ขาดทุนจากการขายตราสารทุนของกิจการอื่น</t>
  </si>
  <si>
    <t>(กำไร)ขาดทุนจากการจำหน่าย/เลิกใช้อุปกรณ์</t>
  </si>
  <si>
    <t>เงินสดจ่ายซื้ออาคารและอุปกรณ์</t>
  </si>
  <si>
    <t xml:space="preserve">     หุ้นกู้แปลงสภาพ - องค์ประกอบที่เป็นทุน</t>
  </si>
  <si>
    <t xml:space="preserve">     หุ้นกู้แปลงสภาพ - องค์ประกอบที่เป็นหนี้สิน</t>
  </si>
  <si>
    <t xml:space="preserve">     ใบสำคัญแสดงสิทธิที่จะซื้อหุ้นสามัญ</t>
  </si>
  <si>
    <t>หุ้นกู้แปลงสภาพ-</t>
  </si>
  <si>
    <t>ใบสำคัญ</t>
  </si>
  <si>
    <t>องค์ประกอบ</t>
  </si>
  <si>
    <t>แสดงสิทธิ์</t>
  </si>
  <si>
    <t>ที่เป็นทุน</t>
  </si>
  <si>
    <t>ที่จะซื้อหุ้น</t>
  </si>
  <si>
    <t xml:space="preserve">          สำรองตามกฎหมาย</t>
  </si>
  <si>
    <t>ใบสำคัญแสดงสิทธิ์</t>
  </si>
  <si>
    <t>องค์ประกอบที่เป็นทุน</t>
  </si>
  <si>
    <t>ที่จะซื้อหุ้นสามัญ</t>
  </si>
  <si>
    <t xml:space="preserve">งบการเปลี่ยนแปลงส่วนของผู้ถือหุ้น  </t>
  </si>
  <si>
    <t>งบฐานะการเงิน</t>
  </si>
  <si>
    <t>งบฐานะการเงิน (ต่อ)</t>
  </si>
  <si>
    <t xml:space="preserve"> ณ วันที่ 31 มีนาคม 2567</t>
  </si>
  <si>
    <t xml:space="preserve">  ณ วันที่ 31 มีนาคม 2567</t>
  </si>
  <si>
    <t>31 มีนาคม 2567</t>
  </si>
  <si>
    <t>31 ธันวาคม 2566</t>
  </si>
  <si>
    <t>สำหรับงวดสามเดือน สิ้นสุดวันที่ 31 มีนาคม 2567</t>
  </si>
  <si>
    <t>2567</t>
  </si>
  <si>
    <t>ยอดคงเหลือ ณ วันที่ 1 มกราคม 2567</t>
  </si>
  <si>
    <t xml:space="preserve">     สำหรับงวด 3 เดือน: </t>
  </si>
  <si>
    <t>ยอดคงเหลือ ณ วันที่ 31 มีนาคม 2567</t>
  </si>
  <si>
    <t>ยอดคงเหลือ ณ วันที่ 31 มีนาคม 2566</t>
  </si>
  <si>
    <t xml:space="preserve">     เงินกู้ยืมระยะยาว</t>
  </si>
  <si>
    <t>เงินสดจ่ายดอกเบี้ยจ่าย</t>
  </si>
  <si>
    <t xml:space="preserve">  - ส่วนแบ่งกำไรขาดทุนเบ็ดเสร็จอื่นของบริษัทร่วม</t>
  </si>
  <si>
    <t xml:space="preserve">     กำไรต่อหุ้นขั้นพื้นฐาน</t>
  </si>
  <si>
    <t xml:space="preserve">     กำไรต่อหุ้นปรับลด</t>
  </si>
  <si>
    <t xml:space="preserve">      ส่วนที่เป็นของส่วนได้เสียที่ไม่มีอำนาจควบคุม</t>
  </si>
  <si>
    <t>ผลขาดทุนด้านเครดิตที่คาดว่าจะเกิดขึ้น(กลับรายการ)</t>
  </si>
  <si>
    <t>21</t>
  </si>
  <si>
    <t>18, 20</t>
  </si>
  <si>
    <t>ส่วนได้เสียที่</t>
  </si>
  <si>
    <t>ไม่มีอำนาจ</t>
  </si>
  <si>
    <t>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</si>
</sst>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;\-#,##0.0000"/>
    <numFmt numFmtId="167" formatCode="#,##0.000000000_);\(#,##0.000000000\)"/>
    <numFmt numFmtId="168" formatCode="#,##0.0000_ ;\-#,##0.0000\ "/>
    <numFmt numFmtId="169" formatCode="#,##0.0000\ ;\(#,##0.0000\)"/>
    <numFmt numFmtId="170" formatCode="#,##0.0000_);[Blue]\(#,##0.0000\)"/>
    <numFmt numFmtId="171" formatCode="#,##0.00_ ;\-#,##0.00\ "/>
    <numFmt numFmtId="172" formatCode="#,##0.00000_ ;\-#,##0.00000\ "/>
    <numFmt numFmtId="173" formatCode="#,##0.0000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4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</cellStyleXfs>
  <cellXfs count="163">
    <xf numFmtId="0" fontId="0" fillId="0" borderId="0" xfId="0"/>
    <xf numFmtId="39" fontId="13" fillId="0" borderId="0" xfId="0" applyNumberFormat="1" applyFont="1"/>
    <xf numFmtId="39" fontId="13" fillId="0" borderId="0" xfId="13" applyFont="1"/>
    <xf numFmtId="39" fontId="13" fillId="0" borderId="0" xfId="13" applyFont="1" applyAlignment="1">
      <alignment horizontal="left"/>
    </xf>
    <xf numFmtId="164" fontId="13" fillId="0" borderId="0" xfId="13" applyNumberFormat="1" applyFont="1"/>
    <xf numFmtId="164" fontId="13" fillId="0" borderId="1" xfId="13" applyNumberFormat="1" applyFont="1" applyBorder="1"/>
    <xf numFmtId="164" fontId="13" fillId="0" borderId="0" xfId="0" applyNumberFormat="1" applyFont="1"/>
    <xf numFmtId="39" fontId="14" fillId="0" borderId="0" xfId="13" applyFont="1" applyAlignment="1">
      <alignment horizontal="left"/>
    </xf>
    <xf numFmtId="39" fontId="15" fillId="0" borderId="0" xfId="0" applyNumberFormat="1" applyFont="1"/>
    <xf numFmtId="43" fontId="15" fillId="0" borderId="0" xfId="1" applyFont="1"/>
    <xf numFmtId="39" fontId="15" fillId="0" borderId="0" xfId="13" applyFont="1" applyAlignment="1">
      <alignment horizontal="center"/>
    </xf>
    <xf numFmtId="39" fontId="15" fillId="0" borderId="0" xfId="5" applyNumberFormat="1" applyFont="1" applyAlignment="1" applyProtection="1">
      <alignment horizontal="center"/>
    </xf>
    <xf numFmtId="39" fontId="15" fillId="0" borderId="0" xfId="5" applyNumberFormat="1" applyFont="1" applyFill="1" applyAlignment="1" applyProtection="1">
      <alignment horizontal="center"/>
    </xf>
    <xf numFmtId="39" fontId="15" fillId="0" borderId="0" xfId="13" applyFont="1"/>
    <xf numFmtId="39" fontId="15" fillId="0" borderId="0" xfId="5" applyNumberFormat="1" applyFont="1" applyAlignment="1">
      <alignment horizontal="center"/>
    </xf>
    <xf numFmtId="39" fontId="15" fillId="0" borderId="0" xfId="5" applyNumberFormat="1" applyFont="1" applyFill="1" applyAlignment="1">
      <alignment horizontal="center"/>
    </xf>
    <xf numFmtId="39" fontId="16" fillId="0" borderId="0" xfId="13" applyFont="1"/>
    <xf numFmtId="39" fontId="16" fillId="0" borderId="0" xfId="5" applyNumberFormat="1" applyFont="1" applyFill="1" applyAlignment="1" applyProtection="1">
      <alignment horizontal="center"/>
    </xf>
    <xf numFmtId="165" fontId="16" fillId="0" borderId="2" xfId="0" quotePrefix="1" applyNumberFormat="1" applyFont="1" applyBorder="1" applyAlignment="1">
      <alignment horizontal="center"/>
    </xf>
    <xf numFmtId="165" fontId="17" fillId="0" borderId="0" xfId="0" applyNumberFormat="1" applyFont="1" applyAlignment="1">
      <alignment horizontal="center"/>
    </xf>
    <xf numFmtId="165" fontId="16" fillId="0" borderId="0" xfId="0" quotePrefix="1" applyNumberFormat="1" applyFont="1" applyAlignment="1">
      <alignment horizontal="center"/>
    </xf>
    <xf numFmtId="165" fontId="15" fillId="0" borderId="0" xfId="0" quotePrefix="1" applyNumberFormat="1" applyFont="1" applyAlignment="1">
      <alignment horizontal="center"/>
    </xf>
    <xf numFmtId="39" fontId="16" fillId="0" borderId="0" xfId="5" applyNumberFormat="1" applyFont="1" applyAlignment="1" applyProtection="1">
      <alignment horizontal="center"/>
    </xf>
    <xf numFmtId="165" fontId="16" fillId="0" borderId="0" xfId="0" applyNumberFormat="1" applyFont="1" applyAlignment="1">
      <alignment horizontal="center"/>
    </xf>
    <xf numFmtId="39" fontId="16" fillId="0" borderId="0" xfId="13" applyFont="1" applyAlignment="1">
      <alignment horizontal="left"/>
    </xf>
    <xf numFmtId="39" fontId="15" fillId="0" borderId="0" xfId="13" applyFont="1" applyAlignment="1">
      <alignment horizontal="left"/>
    </xf>
    <xf numFmtId="39" fontId="15" fillId="0" borderId="0" xfId="5" quotePrefix="1" applyNumberFormat="1" applyFont="1" applyFill="1" applyAlignment="1" applyProtection="1">
      <alignment horizontal="center"/>
    </xf>
    <xf numFmtId="164" fontId="15" fillId="0" borderId="0" xfId="5" applyNumberFormat="1" applyFont="1"/>
    <xf numFmtId="164" fontId="15" fillId="0" borderId="0" xfId="5" applyNumberFormat="1" applyFont="1" applyProtection="1"/>
    <xf numFmtId="164" fontId="15" fillId="0" borderId="0" xfId="5" applyNumberFormat="1" applyFont="1" applyAlignment="1" applyProtection="1">
      <alignment horizontal="right"/>
    </xf>
    <xf numFmtId="164" fontId="15" fillId="0" borderId="3" xfId="5" applyNumberFormat="1" applyFont="1" applyFill="1" applyBorder="1"/>
    <xf numFmtId="164" fontId="15" fillId="0" borderId="0" xfId="5" applyNumberFormat="1" applyFont="1" applyBorder="1"/>
    <xf numFmtId="164" fontId="15" fillId="0" borderId="3" xfId="5" applyNumberFormat="1" applyFont="1" applyBorder="1"/>
    <xf numFmtId="164" fontId="15" fillId="0" borderId="0" xfId="0" applyNumberFormat="1" applyFont="1"/>
    <xf numFmtId="164" fontId="15" fillId="0" borderId="0" xfId="13" applyNumberFormat="1" applyFont="1"/>
    <xf numFmtId="39" fontId="15" fillId="0" borderId="0" xfId="5" quotePrefix="1" applyNumberFormat="1" applyFont="1" applyFill="1" applyAlignment="1">
      <alignment horizontal="center"/>
    </xf>
    <xf numFmtId="39" fontId="15" fillId="0" borderId="0" xfId="5" quotePrefix="1" applyNumberFormat="1" applyFont="1" applyAlignment="1" applyProtection="1">
      <alignment horizontal="center"/>
    </xf>
    <xf numFmtId="164" fontId="15" fillId="0" borderId="0" xfId="13" applyNumberFormat="1" applyFont="1" applyAlignment="1">
      <alignment horizontal="right"/>
    </xf>
    <xf numFmtId="164" fontId="15" fillId="0" borderId="0" xfId="5" applyNumberFormat="1" applyFont="1" applyFill="1"/>
    <xf numFmtId="164" fontId="15" fillId="0" borderId="0" xfId="5" applyNumberFormat="1" applyFont="1" applyFill="1" applyProtection="1"/>
    <xf numFmtId="164" fontId="15" fillId="0" borderId="4" xfId="5" applyNumberFormat="1" applyFont="1" applyFill="1" applyBorder="1"/>
    <xf numFmtId="164" fontId="15" fillId="0" borderId="4" xfId="5" applyNumberFormat="1" applyFont="1" applyBorder="1"/>
    <xf numFmtId="39" fontId="15" fillId="0" borderId="0" xfId="5" applyNumberFormat="1" applyFont="1" applyFill="1" applyBorder="1"/>
    <xf numFmtId="39" fontId="15" fillId="0" borderId="0" xfId="5" applyNumberFormat="1" applyFont="1" applyBorder="1"/>
    <xf numFmtId="39" fontId="15" fillId="0" borderId="0" xfId="5" applyNumberFormat="1" applyFont="1"/>
    <xf numFmtId="1" fontId="15" fillId="0" borderId="0" xfId="3" applyNumberFormat="1" applyFont="1" applyAlignment="1">
      <alignment horizontal="center"/>
    </xf>
    <xf numFmtId="1" fontId="15" fillId="0" borderId="0" xfId="3" applyNumberFormat="1" applyFont="1" applyFill="1" applyAlignment="1">
      <alignment horizontal="center"/>
    </xf>
    <xf numFmtId="0" fontId="15" fillId="0" borderId="0" xfId="0" applyFont="1"/>
    <xf numFmtId="164" fontId="15" fillId="0" borderId="0" xfId="5" applyNumberFormat="1" applyFont="1" applyFill="1" applyBorder="1"/>
    <xf numFmtId="39" fontId="15" fillId="0" borderId="0" xfId="5" quotePrefix="1" applyNumberFormat="1" applyFont="1" applyAlignment="1">
      <alignment horizontal="center"/>
    </xf>
    <xf numFmtId="164" fontId="15" fillId="0" borderId="5" xfId="5" applyNumberFormat="1" applyFont="1" applyFill="1" applyBorder="1"/>
    <xf numFmtId="164" fontId="15" fillId="0" borderId="5" xfId="5" applyNumberFormat="1" applyFont="1" applyBorder="1"/>
    <xf numFmtId="39" fontId="15" fillId="0" borderId="4" xfId="0" applyNumberFormat="1" applyFont="1" applyBorder="1"/>
    <xf numFmtId="39" fontId="15" fillId="0" borderId="4" xfId="13" applyFont="1" applyBorder="1"/>
    <xf numFmtId="39" fontId="15" fillId="0" borderId="0" xfId="13" quotePrefix="1" applyFont="1" applyAlignment="1">
      <alignment horizontal="center"/>
    </xf>
    <xf numFmtId="43" fontId="15" fillId="0" borderId="0" xfId="1" applyFont="1" applyFill="1"/>
    <xf numFmtId="164" fontId="15" fillId="0" borderId="2" xfId="5" applyNumberFormat="1" applyFont="1" applyFill="1" applyBorder="1" applyProtection="1"/>
    <xf numFmtId="164" fontId="15" fillId="0" borderId="0" xfId="5" applyNumberFormat="1" applyFont="1" applyFill="1" applyBorder="1" applyProtection="1"/>
    <xf numFmtId="164" fontId="15" fillId="0" borderId="5" xfId="5" applyNumberFormat="1" applyFont="1" applyFill="1" applyBorder="1" applyProtection="1"/>
    <xf numFmtId="164" fontId="15" fillId="0" borderId="5" xfId="13" applyNumberFormat="1" applyFont="1" applyBorder="1"/>
    <xf numFmtId="164" fontId="15" fillId="0" borderId="1" xfId="5" applyNumberFormat="1" applyFont="1" applyFill="1" applyBorder="1" applyProtection="1"/>
    <xf numFmtId="39" fontId="15" fillId="0" borderId="0" xfId="1" applyNumberFormat="1" applyFont="1" applyFill="1" applyAlignment="1" applyProtection="1">
      <alignment horizontal="center"/>
    </xf>
    <xf numFmtId="39" fontId="15" fillId="0" borderId="0" xfId="1" applyNumberFormat="1" applyFont="1" applyFill="1" applyAlignment="1">
      <alignment horizontal="center"/>
    </xf>
    <xf numFmtId="39" fontId="16" fillId="0" borderId="5" xfId="13" quotePrefix="1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5" xfId="13" applyFont="1" applyBorder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15" fillId="0" borderId="0" xfId="1" quotePrefix="1" applyNumberFormat="1" applyFont="1" applyFill="1" applyAlignment="1" applyProtection="1">
      <alignment horizontal="center"/>
    </xf>
    <xf numFmtId="164" fontId="15" fillId="0" borderId="2" xfId="0" applyNumberFormat="1" applyFont="1" applyBorder="1"/>
    <xf numFmtId="164" fontId="15" fillId="0" borderId="2" xfId="13" applyNumberFormat="1" applyFont="1" applyBorder="1"/>
    <xf numFmtId="39" fontId="15" fillId="0" borderId="0" xfId="1" quotePrefix="1" applyNumberFormat="1" applyFont="1" applyFill="1" applyAlignment="1">
      <alignment horizontal="center"/>
    </xf>
    <xf numFmtId="164" fontId="15" fillId="0" borderId="3" xfId="13" applyNumberFormat="1" applyFont="1" applyBorder="1"/>
    <xf numFmtId="164" fontId="15" fillId="0" borderId="1" xfId="13" applyNumberFormat="1" applyFont="1" applyBorder="1"/>
    <xf numFmtId="39" fontId="15" fillId="0" borderId="0" xfId="11" quotePrefix="1" applyNumberFormat="1" applyFont="1" applyFill="1" applyAlignment="1">
      <alignment horizontal="center"/>
    </xf>
    <xf numFmtId="39" fontId="15" fillId="0" borderId="0" xfId="1" applyNumberFormat="1" applyFont="1" applyFill="1"/>
    <xf numFmtId="39" fontId="16" fillId="0" borderId="0" xfId="13" applyFont="1" applyAlignment="1">
      <alignment horizontal="center"/>
    </xf>
    <xf numFmtId="39" fontId="14" fillId="0" borderId="0" xfId="12" applyNumberFormat="1" applyFont="1" applyAlignment="1">
      <alignment horizontal="center"/>
    </xf>
    <xf numFmtId="39" fontId="15" fillId="0" borderId="2" xfId="13" applyFont="1" applyBorder="1" applyAlignment="1">
      <alignment horizontal="center"/>
    </xf>
    <xf numFmtId="39" fontId="14" fillId="0" borderId="0" xfId="14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2" xfId="13" applyFont="1" applyBorder="1" applyAlignment="1">
      <alignment horizontal="center" vertical="center" wrapText="1"/>
    </xf>
    <xf numFmtId="39" fontId="13" fillId="0" borderId="2" xfId="13" applyFont="1" applyBorder="1"/>
    <xf numFmtId="39" fontId="13" fillId="0" borderId="2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 vertical="center" wrapText="1"/>
    </xf>
    <xf numFmtId="39" fontId="13" fillId="0" borderId="5" xfId="13" applyFont="1" applyBorder="1"/>
    <xf numFmtId="39" fontId="13" fillId="0" borderId="5" xfId="13" applyFont="1" applyBorder="1" applyAlignment="1">
      <alignment vertical="center"/>
    </xf>
    <xf numFmtId="39" fontId="13" fillId="0" borderId="5" xfId="13" applyFont="1" applyBorder="1" applyAlignment="1">
      <alignment horizontal="center" vertical="center"/>
    </xf>
    <xf numFmtId="39" fontId="13" fillId="0" borderId="3" xfId="13" applyFont="1" applyBorder="1" applyAlignment="1">
      <alignment horizontal="center" vertical="center"/>
    </xf>
    <xf numFmtId="39" fontId="13" fillId="0" borderId="5" xfId="13" applyFont="1" applyBorder="1" applyAlignment="1">
      <alignment horizontal="center"/>
    </xf>
    <xf numFmtId="164" fontId="13" fillId="0" borderId="2" xfId="13" applyNumberFormat="1" applyFont="1" applyBorder="1"/>
    <xf numFmtId="164" fontId="13" fillId="0" borderId="0" xfId="3" applyNumberFormat="1" applyFont="1" applyFill="1" applyBorder="1" applyAlignment="1" applyProtection="1">
      <alignment horizontal="right"/>
    </xf>
    <xf numFmtId="165" fontId="13" fillId="0" borderId="0" xfId="13" applyNumberFormat="1" applyFont="1"/>
    <xf numFmtId="165" fontId="14" fillId="0" borderId="0" xfId="8" applyNumberFormat="1" applyFont="1"/>
    <xf numFmtId="43" fontId="14" fillId="0" borderId="0" xfId="1" applyFont="1"/>
    <xf numFmtId="165" fontId="14" fillId="0" borderId="0" xfId="13" applyNumberFormat="1" applyFont="1" applyAlignment="1">
      <alignment horizontal="left"/>
    </xf>
    <xf numFmtId="165" fontId="14" fillId="0" borderId="0" xfId="13" applyNumberFormat="1" applyFont="1"/>
    <xf numFmtId="39" fontId="18" fillId="0" borderId="0" xfId="0" quotePrefix="1" applyNumberFormat="1" applyFont="1" applyAlignment="1">
      <alignment horizontal="center"/>
    </xf>
    <xf numFmtId="164" fontId="14" fillId="0" borderId="0" xfId="8" applyNumberFormat="1" applyFont="1"/>
    <xf numFmtId="164" fontId="14" fillId="0" borderId="0" xfId="3" applyNumberFormat="1" applyFont="1" applyFill="1"/>
    <xf numFmtId="164" fontId="14" fillId="0" borderId="0" xfId="13" applyNumberFormat="1" applyFont="1"/>
    <xf numFmtId="43" fontId="14" fillId="0" borderId="0" xfId="1" applyFont="1" applyFill="1"/>
    <xf numFmtId="164" fontId="14" fillId="0" borderId="5" xfId="8" applyNumberFormat="1" applyFont="1" applyBorder="1"/>
    <xf numFmtId="164" fontId="14" fillId="0" borderId="2" xfId="8" applyNumberFormat="1" applyFont="1" applyBorder="1"/>
    <xf numFmtId="164" fontId="14" fillId="0" borderId="5" xfId="13" applyNumberFormat="1" applyFont="1" applyBorder="1"/>
    <xf numFmtId="164" fontId="15" fillId="0" borderId="0" xfId="8" applyNumberFormat="1" applyFont="1"/>
    <xf numFmtId="164" fontId="14" fillId="0" borderId="3" xfId="13" applyNumberFormat="1" applyFont="1" applyBorder="1"/>
    <xf numFmtId="165" fontId="15" fillId="0" borderId="0" xfId="8" applyNumberFormat="1" applyFont="1"/>
    <xf numFmtId="165" fontId="15" fillId="0" borderId="0" xfId="13" applyNumberFormat="1" applyFont="1"/>
    <xf numFmtId="164" fontId="14" fillId="0" borderId="1" xfId="13" applyNumberFormat="1" applyFont="1" applyBorder="1"/>
    <xf numFmtId="169" fontId="15" fillId="0" borderId="0" xfId="13" applyNumberFormat="1" applyFont="1"/>
    <xf numFmtId="169" fontId="15" fillId="0" borderId="4" xfId="13" applyNumberFormat="1" applyFont="1" applyBorder="1"/>
    <xf numFmtId="169" fontId="15" fillId="0" borderId="6" xfId="13" applyNumberFormat="1" applyFont="1" applyBorder="1"/>
    <xf numFmtId="166" fontId="15" fillId="0" borderId="0" xfId="0" applyNumberFormat="1" applyFont="1"/>
    <xf numFmtId="165" fontId="14" fillId="0" borderId="0" xfId="13" applyNumberFormat="1" applyFont="1" applyAlignment="1">
      <alignment horizontal="center"/>
    </xf>
    <xf numFmtId="167" fontId="15" fillId="0" borderId="0" xfId="13" applyNumberFormat="1" applyFont="1"/>
    <xf numFmtId="43" fontId="14" fillId="0" borderId="0" xfId="1" applyFont="1" applyFill="1" applyBorder="1"/>
    <xf numFmtId="168" fontId="14" fillId="0" borderId="0" xfId="1" applyNumberFormat="1" applyFont="1" applyFill="1"/>
    <xf numFmtId="170" fontId="14" fillId="0" borderId="0" xfId="8" applyNumberFormat="1" applyFont="1"/>
    <xf numFmtId="170" fontId="14" fillId="0" borderId="0" xfId="1" applyNumberFormat="1" applyFont="1" applyFill="1"/>
    <xf numFmtId="165" fontId="14" fillId="0" borderId="0" xfId="13" quotePrefix="1" applyNumberFormat="1" applyFont="1" applyAlignment="1">
      <alignment horizontal="center"/>
    </xf>
    <xf numFmtId="39" fontId="21" fillId="0" borderId="0" xfId="13" applyFont="1" applyAlignment="1">
      <alignment horizontal="left"/>
    </xf>
    <xf numFmtId="171" fontId="15" fillId="0" borderId="0" xfId="1" applyNumberFormat="1" applyFont="1"/>
    <xf numFmtId="39" fontId="21" fillId="0" borderId="0" xfId="13" applyFont="1"/>
    <xf numFmtId="39" fontId="21" fillId="0" borderId="0" xfId="0" applyNumberFormat="1" applyFont="1"/>
    <xf numFmtId="39" fontId="21" fillId="0" borderId="0" xfId="5" quotePrefix="1" applyNumberFormat="1" applyFont="1" applyAlignment="1">
      <alignment horizontal="center"/>
    </xf>
    <xf numFmtId="39" fontId="21" fillId="0" borderId="0" xfId="5" quotePrefix="1" applyNumberFormat="1" applyFont="1" applyFill="1" applyAlignment="1">
      <alignment horizontal="center"/>
    </xf>
    <xf numFmtId="164" fontId="21" fillId="0" borderId="0" xfId="5" applyNumberFormat="1" applyFont="1" applyBorder="1"/>
    <xf numFmtId="164" fontId="21" fillId="0" borderId="0" xfId="5" applyNumberFormat="1" applyFont="1"/>
    <xf numFmtId="164" fontId="21" fillId="0" borderId="0" xfId="5" applyNumberFormat="1" applyFont="1" applyFill="1"/>
    <xf numFmtId="164" fontId="21" fillId="0" borderId="0" xfId="13" applyNumberFormat="1" applyFont="1"/>
    <xf numFmtId="164" fontId="22" fillId="0" borderId="0" xfId="8" applyNumberFormat="1" applyFont="1"/>
    <xf numFmtId="172" fontId="15" fillId="0" borderId="0" xfId="1" applyNumberFormat="1" applyFont="1"/>
    <xf numFmtId="173" fontId="14" fillId="0" borderId="0" xfId="8" applyNumberFormat="1" applyFont="1"/>
    <xf numFmtId="39" fontId="15" fillId="0" borderId="3" xfId="13" applyFont="1" applyBorder="1" applyAlignment="1">
      <alignment horizontal="center"/>
    </xf>
    <xf numFmtId="39" fontId="14" fillId="0" borderId="0" xfId="0" applyNumberFormat="1" applyFont="1"/>
    <xf numFmtId="39" fontId="14" fillId="0" borderId="2" xfId="14" applyFont="1" applyBorder="1" applyAlignment="1">
      <alignment horizontal="center" wrapText="1"/>
    </xf>
    <xf numFmtId="39" fontId="15" fillId="0" borderId="2" xfId="13" applyFont="1" applyBorder="1" applyAlignment="1">
      <alignment horizontal="center" wrapText="1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5" fillId="0" borderId="0" xfId="13" applyFont="1" applyAlignment="1">
      <alignment horizontal="center" wrapText="1"/>
    </xf>
    <xf numFmtId="39" fontId="15" fillId="0" borderId="0" xfId="13" applyFont="1" applyAlignment="1">
      <alignment wrapText="1"/>
    </xf>
    <xf numFmtId="39" fontId="14" fillId="0" borderId="0" xfId="14" applyFont="1" applyAlignment="1">
      <alignment wrapText="1"/>
    </xf>
    <xf numFmtId="39" fontId="15" fillId="0" borderId="5" xfId="13" applyFont="1" applyBorder="1" applyAlignment="1">
      <alignment wrapText="1"/>
    </xf>
    <xf numFmtId="39" fontId="15" fillId="0" borderId="5" xfId="13" applyFont="1" applyBorder="1"/>
    <xf numFmtId="39" fontId="15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6" fillId="0" borderId="5" xfId="0" applyNumberFormat="1" applyFont="1" applyBorder="1" applyAlignment="1">
      <alignment horizontal="center"/>
    </xf>
    <xf numFmtId="39" fontId="15" fillId="0" borderId="0" xfId="13" applyFont="1" applyAlignment="1">
      <alignment horizontal="center"/>
    </xf>
    <xf numFmtId="39" fontId="15" fillId="0" borderId="0" xfId="13" quotePrefix="1" applyFont="1" applyAlignment="1">
      <alignment horizontal="center"/>
    </xf>
    <xf numFmtId="39" fontId="15" fillId="0" borderId="3" xfId="13" applyFont="1" applyBorder="1" applyAlignment="1">
      <alignment horizontal="center"/>
    </xf>
    <xf numFmtId="39" fontId="19" fillId="0" borderId="0" xfId="13" applyFont="1" applyAlignment="1">
      <alignment horizontal="center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13" fillId="0" borderId="5" xfId="13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  <xf numFmtId="165" fontId="18" fillId="0" borderId="0" xfId="13" applyNumberFormat="1" applyFont="1" applyAlignment="1">
      <alignment horizontal="center"/>
    </xf>
    <xf numFmtId="165" fontId="18" fillId="0" borderId="5" xfId="13" applyNumberFormat="1" applyFont="1" applyBorder="1" applyAlignment="1">
      <alignment horizontal="center"/>
    </xf>
    <xf numFmtId="165" fontId="14" fillId="0" borderId="0" xfId="13" applyNumberFormat="1" applyFont="1" applyAlignment="1">
      <alignment horizontal="center"/>
    </xf>
  </cellXfs>
  <cellStyles count="15"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 10" xfId="7" xr:uid="{00000000-0005-0000-0000-000007000000}"/>
    <cellStyle name="Normal 2" xfId="8" xr:uid="{00000000-0005-0000-0000-000008000000}"/>
    <cellStyle name="จุลภาค" xfId="1" builtinId="3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" xfId="0" builtinId="0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V110"/>
  <sheetViews>
    <sheetView topLeftCell="A94" zoomScaleNormal="100" zoomScaleSheetLayoutView="100" workbookViewId="0">
      <selection activeCell="N105" sqref="N105:Q105"/>
    </sheetView>
  </sheetViews>
  <sheetFormatPr defaultColWidth="9.140625" defaultRowHeight="25.5" customHeight="1" x14ac:dyDescent="0.45"/>
  <cols>
    <col min="1" max="3" width="9.140625" style="8" customWidth="1"/>
    <col min="4" max="4" width="12.85546875" style="14" customWidth="1"/>
    <col min="5" max="5" width="8.28515625" style="15" customWidth="1"/>
    <col min="6" max="6" width="16" style="8" customWidth="1"/>
    <col min="7" max="7" width="1.140625" style="8" customWidth="1"/>
    <col min="8" max="8" width="16" style="8" customWidth="1"/>
    <col min="9" max="9" width="1.28515625" style="8" customWidth="1"/>
    <col min="10" max="10" width="16" style="8" customWidth="1"/>
    <col min="11" max="11" width="1.28515625" style="8" customWidth="1"/>
    <col min="12" max="12" width="16" style="8" customWidth="1"/>
    <col min="13" max="13" width="1.7109375" style="8" customWidth="1"/>
    <col min="14" max="14" width="16.42578125" style="9" bestFit="1" customWidth="1"/>
    <col min="15" max="15" width="17.5703125" style="8" customWidth="1"/>
    <col min="16" max="16" width="17.42578125" style="8" customWidth="1"/>
    <col min="17" max="17" width="13.42578125" style="8" bestFit="1" customWidth="1"/>
    <col min="18" max="18" width="12.42578125" style="8" bestFit="1" customWidth="1"/>
    <col min="19" max="19" width="15" style="8" bestFit="1" customWidth="1"/>
    <col min="20" max="16384" width="9.140625" style="8"/>
  </cols>
  <sheetData>
    <row r="1" spans="1:16" ht="26.25" customHeight="1" x14ac:dyDescent="0.45">
      <c r="A1" s="151" t="s">
        <v>38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6" ht="26.25" customHeight="1" x14ac:dyDescent="0.45">
      <c r="A2" s="148" t="s">
        <v>207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6" ht="26.25" customHeight="1" x14ac:dyDescent="0.45">
      <c r="A3" s="151" t="s">
        <v>209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</row>
    <row r="4" spans="1:16" ht="26.25" customHeight="1" x14ac:dyDescent="0.45">
      <c r="A4" s="10"/>
      <c r="B4" s="10"/>
      <c r="C4" s="10"/>
      <c r="D4" s="11"/>
      <c r="E4" s="12"/>
      <c r="F4" s="10"/>
      <c r="G4" s="10"/>
      <c r="H4" s="10"/>
      <c r="I4" s="10"/>
      <c r="J4" s="10"/>
      <c r="K4" s="10"/>
      <c r="L4" s="10"/>
    </row>
    <row r="5" spans="1:16" ht="26.25" customHeight="1" x14ac:dyDescent="0.45">
      <c r="A5" s="13"/>
      <c r="B5" s="13"/>
      <c r="C5" s="13"/>
      <c r="F5" s="149" t="s">
        <v>24</v>
      </c>
      <c r="G5" s="149"/>
      <c r="H5" s="149"/>
      <c r="I5" s="16"/>
      <c r="J5" s="150" t="s">
        <v>42</v>
      </c>
      <c r="K5" s="150"/>
      <c r="L5" s="150"/>
    </row>
    <row r="6" spans="1:16" ht="26.25" customHeight="1" x14ac:dyDescent="0.45">
      <c r="A6" s="75"/>
      <c r="B6" s="75"/>
      <c r="C6" s="75"/>
      <c r="E6" s="17" t="s">
        <v>14</v>
      </c>
      <c r="F6" s="18" t="s">
        <v>211</v>
      </c>
      <c r="G6" s="19"/>
      <c r="H6" s="20" t="s">
        <v>212</v>
      </c>
      <c r="I6" s="21"/>
      <c r="J6" s="18" t="s">
        <v>211</v>
      </c>
      <c r="K6" s="19"/>
      <c r="L6" s="20" t="s">
        <v>212</v>
      </c>
    </row>
    <row r="7" spans="1:16" ht="26.25" customHeight="1" x14ac:dyDescent="0.45">
      <c r="A7" s="75"/>
      <c r="B7" s="75"/>
      <c r="C7" s="75"/>
      <c r="E7" s="17"/>
      <c r="F7" s="20" t="s">
        <v>150</v>
      </c>
      <c r="G7" s="19"/>
      <c r="H7" s="20" t="s">
        <v>151</v>
      </c>
      <c r="I7" s="21"/>
      <c r="J7" s="20" t="s">
        <v>150</v>
      </c>
      <c r="K7" s="19"/>
      <c r="L7" s="20" t="s">
        <v>151</v>
      </c>
    </row>
    <row r="8" spans="1:16" ht="26.25" customHeight="1" x14ac:dyDescent="0.45">
      <c r="D8" s="22"/>
      <c r="E8" s="17"/>
      <c r="F8" s="20" t="s">
        <v>152</v>
      </c>
      <c r="G8" s="23"/>
      <c r="H8" s="20"/>
      <c r="I8" s="13"/>
      <c r="J8" s="20" t="s">
        <v>152</v>
      </c>
      <c r="K8" s="23"/>
      <c r="L8" s="20"/>
    </row>
    <row r="9" spans="1:16" ht="26.25" customHeight="1" x14ac:dyDescent="0.45">
      <c r="A9" s="148" t="s">
        <v>12</v>
      </c>
      <c r="B9" s="148"/>
      <c r="C9" s="148"/>
      <c r="D9" s="22"/>
      <c r="E9" s="17"/>
      <c r="F9" s="20"/>
      <c r="G9" s="23"/>
      <c r="H9" s="20"/>
      <c r="I9" s="13"/>
      <c r="J9" s="20"/>
      <c r="K9" s="23"/>
      <c r="L9" s="20"/>
    </row>
    <row r="10" spans="1:16" ht="26.25" customHeight="1" x14ac:dyDescent="0.45">
      <c r="A10" s="24" t="s">
        <v>0</v>
      </c>
      <c r="B10" s="13"/>
      <c r="C10" s="13"/>
      <c r="G10" s="13"/>
      <c r="I10" s="13"/>
      <c r="K10" s="13"/>
    </row>
    <row r="11" spans="1:16" ht="26.25" customHeight="1" x14ac:dyDescent="0.45">
      <c r="A11" s="25" t="s">
        <v>36</v>
      </c>
      <c r="C11" s="13"/>
      <c r="D11" s="26"/>
      <c r="E11" s="26"/>
      <c r="F11" s="38">
        <v>81429708.829999998</v>
      </c>
      <c r="G11" s="28"/>
      <c r="H11" s="27">
        <v>70249609.350000009</v>
      </c>
      <c r="I11" s="29"/>
      <c r="J11" s="28">
        <v>55438375.589999996</v>
      </c>
      <c r="K11" s="27"/>
      <c r="L11" s="28">
        <v>40441466.140000001</v>
      </c>
    </row>
    <row r="12" spans="1:16" ht="26.25" customHeight="1" x14ac:dyDescent="0.45">
      <c r="A12" s="25" t="s">
        <v>94</v>
      </c>
      <c r="C12" s="13"/>
      <c r="D12" s="26"/>
      <c r="E12" s="26" t="s">
        <v>161</v>
      </c>
      <c r="F12" s="38">
        <v>173581896.35000002</v>
      </c>
      <c r="G12" s="28"/>
      <c r="H12" s="27">
        <v>186061420.12999997</v>
      </c>
      <c r="I12" s="29"/>
      <c r="J12" s="28">
        <v>111534738.87000002</v>
      </c>
      <c r="K12" s="27"/>
      <c r="L12" s="28">
        <v>131855043.43999998</v>
      </c>
      <c r="N12" s="27"/>
      <c r="O12" s="27"/>
      <c r="P12" s="27"/>
    </row>
    <row r="13" spans="1:16" ht="26.25" customHeight="1" x14ac:dyDescent="0.45">
      <c r="A13" s="25" t="s">
        <v>71</v>
      </c>
      <c r="C13" s="13"/>
      <c r="D13" s="26"/>
      <c r="E13" s="26" t="s">
        <v>75</v>
      </c>
      <c r="F13" s="38">
        <v>0</v>
      </c>
      <c r="G13" s="28"/>
      <c r="H13" s="27">
        <v>0</v>
      </c>
      <c r="I13" s="29"/>
      <c r="J13" s="28">
        <v>1520100000</v>
      </c>
      <c r="K13" s="27"/>
      <c r="L13" s="28">
        <v>1473600000</v>
      </c>
    </row>
    <row r="14" spans="1:16" ht="26.25" customHeight="1" x14ac:dyDescent="0.45">
      <c r="A14" s="25" t="s">
        <v>67</v>
      </c>
      <c r="C14" s="13"/>
      <c r="D14" s="26"/>
      <c r="E14" s="26" t="s">
        <v>153</v>
      </c>
      <c r="F14" s="129">
        <v>1695417830.9999993</v>
      </c>
      <c r="G14" s="27"/>
      <c r="H14" s="27">
        <v>1646247627.1800001</v>
      </c>
      <c r="I14" s="29"/>
      <c r="J14" s="27">
        <v>86230865.879999995</v>
      </c>
      <c r="K14" s="27"/>
      <c r="L14" s="27">
        <v>88334770.430000007</v>
      </c>
    </row>
    <row r="15" spans="1:16" ht="26.25" customHeight="1" x14ac:dyDescent="0.45">
      <c r="A15" s="13"/>
      <c r="B15" s="24" t="s">
        <v>32</v>
      </c>
      <c r="F15" s="30">
        <f>SUM(F11:F14)</f>
        <v>1950429436.1799994</v>
      </c>
      <c r="G15" s="31"/>
      <c r="H15" s="32">
        <f>SUM(H11:H14)</f>
        <v>1902558656.6600001</v>
      </c>
      <c r="I15" s="27"/>
      <c r="J15" s="30">
        <f>SUM(J11:J14)</f>
        <v>1773303980.3400002</v>
      </c>
      <c r="K15" s="27"/>
      <c r="L15" s="32">
        <f>SUM(L11:L14)</f>
        <v>1734231280.01</v>
      </c>
    </row>
    <row r="16" spans="1:16" ht="26.25" customHeight="1" x14ac:dyDescent="0.45">
      <c r="A16" s="25" t="s">
        <v>10</v>
      </c>
      <c r="C16" s="25"/>
      <c r="F16" s="33"/>
      <c r="G16" s="34"/>
      <c r="H16" s="33"/>
      <c r="I16" s="34"/>
      <c r="J16" s="34"/>
      <c r="K16" s="34"/>
      <c r="L16" s="34"/>
    </row>
    <row r="17" spans="1:15" ht="26.25" customHeight="1" x14ac:dyDescent="0.45">
      <c r="A17" s="25" t="s">
        <v>134</v>
      </c>
      <c r="C17" s="25"/>
      <c r="E17" s="35"/>
      <c r="F17" s="33">
        <v>488945.1</v>
      </c>
      <c r="G17" s="34"/>
      <c r="H17" s="33">
        <v>554390.55000000005</v>
      </c>
      <c r="I17" s="34"/>
      <c r="J17" s="34">
        <v>0</v>
      </c>
      <c r="K17" s="34"/>
      <c r="L17" s="34">
        <v>0</v>
      </c>
    </row>
    <row r="18" spans="1:15" ht="26.25" customHeight="1" x14ac:dyDescent="0.45">
      <c r="A18" s="25" t="s">
        <v>124</v>
      </c>
      <c r="C18" s="25"/>
      <c r="D18" s="36"/>
      <c r="E18" s="26" t="s">
        <v>145</v>
      </c>
      <c r="F18" s="33">
        <v>821422471.8599999</v>
      </c>
      <c r="G18" s="34"/>
      <c r="H18" s="33">
        <v>818228579.43000007</v>
      </c>
      <c r="I18" s="34"/>
      <c r="J18" s="27">
        <v>714080321.62</v>
      </c>
      <c r="K18" s="27"/>
      <c r="L18" s="27">
        <v>714080321.62</v>
      </c>
    </row>
    <row r="19" spans="1:15" ht="26.25" customHeight="1" x14ac:dyDescent="0.45">
      <c r="A19" s="25" t="s">
        <v>51</v>
      </c>
      <c r="C19" s="25"/>
      <c r="D19" s="36"/>
      <c r="E19" s="26" t="s">
        <v>149</v>
      </c>
      <c r="F19" s="33">
        <v>0</v>
      </c>
      <c r="G19" s="34"/>
      <c r="H19" s="33">
        <v>0</v>
      </c>
      <c r="I19" s="34"/>
      <c r="J19" s="27">
        <v>532663420.70999998</v>
      </c>
      <c r="K19" s="27"/>
      <c r="L19" s="27">
        <v>532663420.70999998</v>
      </c>
    </row>
    <row r="20" spans="1:15" ht="26.25" customHeight="1" x14ac:dyDescent="0.45">
      <c r="A20" s="25" t="s">
        <v>68</v>
      </c>
      <c r="B20" s="25"/>
      <c r="C20" s="13"/>
      <c r="D20" s="36"/>
      <c r="E20" s="26" t="s">
        <v>76</v>
      </c>
      <c r="F20" s="27">
        <v>444412467.44</v>
      </c>
      <c r="G20" s="27"/>
      <c r="H20" s="27">
        <v>450406374.82999998</v>
      </c>
      <c r="I20" s="34"/>
      <c r="J20" s="27">
        <v>0</v>
      </c>
      <c r="K20" s="34"/>
      <c r="L20" s="34">
        <v>0</v>
      </c>
      <c r="O20" s="9"/>
    </row>
    <row r="21" spans="1:15" ht="26.25" customHeight="1" x14ac:dyDescent="0.45">
      <c r="A21" s="25" t="s">
        <v>69</v>
      </c>
      <c r="B21" s="25"/>
      <c r="C21" s="13"/>
      <c r="D21" s="36"/>
      <c r="E21" s="26" t="s">
        <v>77</v>
      </c>
      <c r="F21" s="27">
        <v>457275070.04000014</v>
      </c>
      <c r="G21" s="28"/>
      <c r="H21" s="27">
        <v>460594078.04000026</v>
      </c>
      <c r="I21" s="37"/>
      <c r="J21" s="34">
        <v>309918499.39999992</v>
      </c>
      <c r="K21" s="34"/>
      <c r="L21" s="33">
        <v>313023107.39000016</v>
      </c>
    </row>
    <row r="22" spans="1:15" ht="26.25" customHeight="1" x14ac:dyDescent="0.45">
      <c r="A22" s="25" t="s">
        <v>125</v>
      </c>
      <c r="B22" s="25"/>
      <c r="C22" s="13"/>
      <c r="D22" s="36"/>
      <c r="E22" s="26" t="s">
        <v>146</v>
      </c>
      <c r="F22" s="27">
        <v>21203414.84</v>
      </c>
      <c r="G22" s="28"/>
      <c r="H22" s="27">
        <v>21536455.609999999</v>
      </c>
      <c r="I22" s="37"/>
      <c r="J22" s="27">
        <v>0</v>
      </c>
      <c r="K22" s="28"/>
      <c r="L22" s="27">
        <v>0</v>
      </c>
      <c r="O22" s="9"/>
    </row>
    <row r="23" spans="1:15" ht="26.25" customHeight="1" x14ac:dyDescent="0.45">
      <c r="A23" s="25" t="s">
        <v>95</v>
      </c>
      <c r="B23" s="13"/>
      <c r="C23" s="13"/>
      <c r="D23" s="36"/>
      <c r="E23" s="26"/>
      <c r="F23" s="27">
        <v>2514435.1899999976</v>
      </c>
      <c r="G23" s="28"/>
      <c r="H23" s="27">
        <v>1891867.7099999972</v>
      </c>
      <c r="I23" s="37"/>
      <c r="J23" s="38">
        <v>161325.84999999963</v>
      </c>
      <c r="K23" s="39"/>
      <c r="L23" s="38">
        <v>156123.52999999933</v>
      </c>
    </row>
    <row r="24" spans="1:15" ht="26.25" customHeight="1" x14ac:dyDescent="0.45">
      <c r="A24" s="13" t="s">
        <v>73</v>
      </c>
      <c r="B24" s="25"/>
      <c r="C24" s="25"/>
      <c r="D24" s="36"/>
      <c r="E24" s="26"/>
      <c r="F24" s="27">
        <v>7517238.0399999991</v>
      </c>
      <c r="G24" s="28"/>
      <c r="H24" s="27">
        <v>8051362.0200000005</v>
      </c>
      <c r="I24" s="37"/>
      <c r="J24" s="33">
        <v>6910187.7199999997</v>
      </c>
      <c r="K24" s="34"/>
      <c r="L24" s="33">
        <v>7444311.7000000002</v>
      </c>
    </row>
    <row r="25" spans="1:15" ht="26.25" customHeight="1" x14ac:dyDescent="0.45">
      <c r="A25" s="25" t="s">
        <v>34</v>
      </c>
      <c r="B25" s="25"/>
      <c r="C25" s="13"/>
      <c r="D25" s="36"/>
      <c r="E25" s="26" t="s">
        <v>78</v>
      </c>
      <c r="F25" s="27">
        <v>166605097.93000001</v>
      </c>
      <c r="G25" s="27"/>
      <c r="H25" s="27">
        <v>163473652.58000001</v>
      </c>
      <c r="I25" s="34"/>
      <c r="J25" s="33">
        <v>1753802.02</v>
      </c>
      <c r="K25" s="27"/>
      <c r="L25" s="33">
        <v>1753802.02</v>
      </c>
    </row>
    <row r="26" spans="1:15" ht="26.25" customHeight="1" x14ac:dyDescent="0.45">
      <c r="B26" s="24" t="s">
        <v>33</v>
      </c>
      <c r="F26" s="32">
        <f>SUM(F17:F25)</f>
        <v>1921439140.4400001</v>
      </c>
      <c r="G26" s="31"/>
      <c r="H26" s="32">
        <f>SUM(H17:H25)</f>
        <v>1924736760.77</v>
      </c>
      <c r="I26" s="27"/>
      <c r="J26" s="32">
        <f>SUM(J17:J25)</f>
        <v>1565487557.3199997</v>
      </c>
      <c r="K26" s="27"/>
      <c r="L26" s="32">
        <f>SUM(L17:L25)</f>
        <v>1569121086.97</v>
      </c>
    </row>
    <row r="27" spans="1:15" ht="26.25" customHeight="1" thickBot="1" x14ac:dyDescent="0.5">
      <c r="A27" s="24" t="s">
        <v>1</v>
      </c>
      <c r="B27" s="13"/>
      <c r="C27" s="13"/>
      <c r="F27" s="40">
        <f>+F15+F26</f>
        <v>3871868576.6199994</v>
      </c>
      <c r="G27" s="31"/>
      <c r="H27" s="41">
        <f>+H15+H26</f>
        <v>3827295417.4300003</v>
      </c>
      <c r="I27" s="27"/>
      <c r="J27" s="40">
        <f>+J15+J26</f>
        <v>3338791537.6599998</v>
      </c>
      <c r="K27" s="27"/>
      <c r="L27" s="41">
        <f>+L15+L26</f>
        <v>3303352366.98</v>
      </c>
    </row>
    <row r="28" spans="1:15" ht="26.25" customHeight="1" thickTop="1" x14ac:dyDescent="0.45">
      <c r="A28" s="24"/>
      <c r="B28" s="13"/>
      <c r="C28" s="13"/>
      <c r="F28" s="42"/>
      <c r="G28" s="43"/>
      <c r="H28" s="43"/>
      <c r="I28" s="44"/>
      <c r="J28" s="42"/>
      <c r="K28" s="44"/>
      <c r="L28" s="43"/>
    </row>
    <row r="29" spans="1:15" ht="26.25" customHeight="1" x14ac:dyDescent="0.45">
      <c r="A29" s="24"/>
      <c r="B29" s="13"/>
      <c r="C29" s="13"/>
      <c r="F29" s="42"/>
      <c r="G29" s="43"/>
      <c r="H29" s="43"/>
      <c r="I29" s="44"/>
      <c r="J29" s="42"/>
      <c r="K29" s="44"/>
      <c r="L29" s="43"/>
    </row>
    <row r="30" spans="1:15" ht="26.25" customHeight="1" x14ac:dyDescent="0.45">
      <c r="A30" s="24"/>
      <c r="B30" s="13"/>
      <c r="C30" s="13"/>
      <c r="F30" s="42"/>
      <c r="G30" s="43"/>
      <c r="H30" s="43"/>
      <c r="I30" s="44"/>
      <c r="J30" s="42"/>
      <c r="K30" s="44"/>
      <c r="L30" s="43"/>
    </row>
    <row r="31" spans="1:15" s="47" customFormat="1" ht="26.25" customHeight="1" x14ac:dyDescent="0.45">
      <c r="A31" s="25" t="s">
        <v>66</v>
      </c>
      <c r="B31" s="13"/>
      <c r="C31" s="13"/>
      <c r="D31" s="45"/>
      <c r="E31" s="46"/>
      <c r="F31" s="13"/>
      <c r="G31" s="13"/>
      <c r="H31" s="13"/>
      <c r="I31" s="13"/>
      <c r="J31" s="13"/>
      <c r="K31" s="13"/>
      <c r="L31" s="13"/>
      <c r="N31" s="9"/>
    </row>
    <row r="32" spans="1:15" s="47" customFormat="1" ht="26.25" customHeight="1" x14ac:dyDescent="0.45">
      <c r="A32" s="25"/>
      <c r="B32" s="13"/>
      <c r="C32" s="13"/>
      <c r="D32" s="45"/>
      <c r="E32" s="46"/>
      <c r="F32" s="13"/>
      <c r="G32" s="13"/>
      <c r="H32" s="13"/>
      <c r="I32" s="13"/>
      <c r="J32" s="13"/>
      <c r="K32" s="13"/>
      <c r="L32" s="13"/>
      <c r="N32" s="9"/>
    </row>
    <row r="33" spans="1:14" s="47" customFormat="1" ht="26.25" customHeight="1" x14ac:dyDescent="0.45">
      <c r="A33" s="25"/>
      <c r="B33" s="13"/>
      <c r="C33" s="13"/>
      <c r="D33" s="45"/>
      <c r="E33" s="46"/>
      <c r="F33" s="13"/>
      <c r="G33" s="13"/>
      <c r="H33" s="13"/>
      <c r="I33" s="13"/>
      <c r="J33" s="13"/>
      <c r="K33" s="13"/>
      <c r="L33" s="13"/>
      <c r="N33" s="9"/>
    </row>
    <row r="34" spans="1:14" ht="26.25" customHeight="1" x14ac:dyDescent="0.45">
      <c r="A34" s="25"/>
      <c r="D34" s="8" t="s">
        <v>133</v>
      </c>
      <c r="E34" s="8"/>
      <c r="G34" s="13"/>
      <c r="H34" s="13"/>
      <c r="I34" s="13"/>
      <c r="J34" s="13"/>
      <c r="K34" s="13"/>
      <c r="L34" s="13"/>
    </row>
    <row r="35" spans="1:14" ht="26.25" customHeight="1" x14ac:dyDescent="0.45">
      <c r="A35" s="25"/>
      <c r="D35" s="13" t="s">
        <v>147</v>
      </c>
      <c r="E35" s="8"/>
      <c r="G35" s="13"/>
      <c r="H35" s="13"/>
      <c r="I35" s="13"/>
      <c r="J35" s="13"/>
      <c r="K35" s="13"/>
      <c r="L35" s="13"/>
    </row>
    <row r="36" spans="1:14" ht="26.25" customHeight="1" x14ac:dyDescent="0.45">
      <c r="A36" s="25"/>
      <c r="D36" s="13"/>
      <c r="E36" s="8"/>
      <c r="G36" s="13"/>
      <c r="H36" s="13"/>
      <c r="I36" s="13"/>
      <c r="J36" s="13"/>
      <c r="K36" s="13"/>
      <c r="L36" s="13"/>
    </row>
    <row r="37" spans="1:14" ht="24.95" customHeight="1" x14ac:dyDescent="0.45">
      <c r="A37" s="152" t="s">
        <v>9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</row>
    <row r="38" spans="1:14" ht="24.95" customHeight="1" x14ac:dyDescent="0.45">
      <c r="A38" s="151" t="s">
        <v>38</v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</row>
    <row r="39" spans="1:14" ht="24.95" customHeight="1" x14ac:dyDescent="0.45">
      <c r="A39" s="148" t="s">
        <v>208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</row>
    <row r="40" spans="1:14" ht="24.95" customHeight="1" x14ac:dyDescent="0.45">
      <c r="A40" s="151" t="s">
        <v>210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</row>
    <row r="41" spans="1:14" ht="24.95" customHeight="1" x14ac:dyDescent="0.45">
      <c r="A41" s="10"/>
      <c r="B41" s="10"/>
      <c r="C41" s="10"/>
      <c r="D41" s="11"/>
      <c r="E41" s="12"/>
      <c r="F41" s="10"/>
      <c r="G41" s="10"/>
      <c r="H41" s="10"/>
      <c r="I41" s="10"/>
      <c r="J41" s="10"/>
      <c r="K41" s="10"/>
      <c r="L41" s="10"/>
    </row>
    <row r="42" spans="1:14" ht="24.95" customHeight="1" x14ac:dyDescent="0.45">
      <c r="A42" s="13"/>
      <c r="B42" s="13"/>
      <c r="C42" s="13"/>
      <c r="F42" s="149" t="s">
        <v>24</v>
      </c>
      <c r="G42" s="149"/>
      <c r="H42" s="149"/>
      <c r="I42" s="16"/>
      <c r="J42" s="150" t="s">
        <v>42</v>
      </c>
      <c r="K42" s="150"/>
      <c r="L42" s="150"/>
    </row>
    <row r="43" spans="1:14" ht="24.95" customHeight="1" x14ac:dyDescent="0.45">
      <c r="A43" s="148"/>
      <c r="B43" s="148"/>
      <c r="C43" s="148"/>
      <c r="E43" s="17" t="s">
        <v>14</v>
      </c>
      <c r="F43" s="18" t="s">
        <v>211</v>
      </c>
      <c r="G43" s="19"/>
      <c r="H43" s="20" t="s">
        <v>212</v>
      </c>
      <c r="I43" s="21"/>
      <c r="J43" s="18" t="s">
        <v>211</v>
      </c>
      <c r="K43" s="19"/>
      <c r="L43" s="20" t="s">
        <v>212</v>
      </c>
    </row>
    <row r="44" spans="1:14" ht="24.95" customHeight="1" x14ac:dyDescent="0.45">
      <c r="A44" s="75"/>
      <c r="B44" s="75"/>
      <c r="C44" s="75"/>
      <c r="E44" s="17"/>
      <c r="F44" s="20" t="s">
        <v>150</v>
      </c>
      <c r="G44" s="19"/>
      <c r="H44" s="20" t="s">
        <v>151</v>
      </c>
      <c r="I44" s="21"/>
      <c r="J44" s="20" t="s">
        <v>150</v>
      </c>
      <c r="K44" s="19"/>
      <c r="L44" s="20" t="s">
        <v>151</v>
      </c>
    </row>
    <row r="45" spans="1:14" ht="24.95" customHeight="1" x14ac:dyDescent="0.45">
      <c r="A45" s="75"/>
      <c r="B45" s="75"/>
      <c r="C45" s="75"/>
      <c r="E45" s="17"/>
      <c r="F45" s="20" t="s">
        <v>152</v>
      </c>
      <c r="G45" s="23"/>
      <c r="H45" s="20"/>
      <c r="I45" s="13"/>
      <c r="J45" s="20" t="s">
        <v>152</v>
      </c>
      <c r="K45" s="23"/>
      <c r="L45" s="20"/>
    </row>
    <row r="46" spans="1:14" ht="24.95" customHeight="1" x14ac:dyDescent="0.45">
      <c r="A46" s="148" t="s">
        <v>8</v>
      </c>
      <c r="B46" s="148"/>
      <c r="C46" s="148"/>
      <c r="D46" s="22"/>
      <c r="E46" s="17"/>
      <c r="F46" s="20"/>
      <c r="G46" s="23"/>
      <c r="H46" s="20"/>
      <c r="I46" s="13"/>
      <c r="J46" s="20"/>
      <c r="K46" s="23"/>
      <c r="L46" s="20"/>
    </row>
    <row r="47" spans="1:14" ht="24.95" customHeight="1" x14ac:dyDescent="0.45">
      <c r="A47" s="24" t="s">
        <v>2</v>
      </c>
      <c r="B47" s="13"/>
      <c r="C47" s="13"/>
      <c r="I47" s="13"/>
      <c r="J47" s="13"/>
      <c r="K47" s="13"/>
      <c r="L47" s="13"/>
    </row>
    <row r="48" spans="1:14" ht="24.95" customHeight="1" x14ac:dyDescent="0.45">
      <c r="A48" s="25" t="s">
        <v>40</v>
      </c>
      <c r="B48" s="13"/>
      <c r="C48" s="13"/>
      <c r="I48" s="13"/>
      <c r="J48" s="13"/>
      <c r="K48" s="13"/>
      <c r="L48" s="13"/>
    </row>
    <row r="49" spans="1:12" ht="24.95" customHeight="1" x14ac:dyDescent="0.45">
      <c r="A49" s="25" t="s">
        <v>41</v>
      </c>
      <c r="C49" s="13"/>
      <c r="D49" s="35"/>
      <c r="E49" s="35" t="s">
        <v>79</v>
      </c>
      <c r="F49" s="27">
        <v>132987994.31</v>
      </c>
      <c r="G49" s="27"/>
      <c r="H49" s="27">
        <v>130879305.67</v>
      </c>
      <c r="I49" s="27"/>
      <c r="J49" s="27">
        <v>130552776.28</v>
      </c>
      <c r="K49" s="27"/>
      <c r="L49" s="27">
        <v>130879305.67</v>
      </c>
    </row>
    <row r="50" spans="1:12" ht="24.95" customHeight="1" x14ac:dyDescent="0.45">
      <c r="A50" s="25" t="s">
        <v>96</v>
      </c>
      <c r="C50" s="13"/>
      <c r="D50" s="35"/>
      <c r="E50" s="35" t="s">
        <v>80</v>
      </c>
      <c r="F50" s="38">
        <v>179388591.48000002</v>
      </c>
      <c r="G50" s="27"/>
      <c r="H50" s="38">
        <v>202436824.08000001</v>
      </c>
      <c r="I50" s="27"/>
      <c r="J50" s="38">
        <v>106789040.81</v>
      </c>
      <c r="K50" s="27"/>
      <c r="L50" s="38">
        <v>115553667.17</v>
      </c>
    </row>
    <row r="51" spans="1:12" ht="24.95" customHeight="1" x14ac:dyDescent="0.45">
      <c r="A51" s="25" t="s">
        <v>167</v>
      </c>
      <c r="C51" s="13"/>
      <c r="D51" s="35"/>
      <c r="E51" s="35"/>
      <c r="F51" s="38"/>
      <c r="G51" s="27"/>
      <c r="H51" s="38"/>
      <c r="I51" s="27"/>
      <c r="J51" s="38"/>
      <c r="K51" s="27"/>
      <c r="L51" s="38"/>
    </row>
    <row r="52" spans="1:12" ht="24.95" customHeight="1" x14ac:dyDescent="0.45">
      <c r="A52" s="25" t="s">
        <v>166</v>
      </c>
      <c r="C52" s="13"/>
      <c r="D52" s="35"/>
      <c r="E52" s="35" t="s">
        <v>81</v>
      </c>
      <c r="F52" s="38">
        <v>257963455.22</v>
      </c>
      <c r="G52" s="27"/>
      <c r="H52" s="38">
        <v>227713505.22</v>
      </c>
      <c r="I52" s="27"/>
      <c r="J52" s="38">
        <v>0</v>
      </c>
      <c r="K52" s="27"/>
      <c r="L52" s="38">
        <v>0</v>
      </c>
    </row>
    <row r="53" spans="1:12" ht="24.95" customHeight="1" x14ac:dyDescent="0.45">
      <c r="A53" s="25" t="s">
        <v>163</v>
      </c>
      <c r="C53" s="13"/>
      <c r="D53" s="15"/>
      <c r="F53" s="33"/>
      <c r="G53" s="27"/>
      <c r="H53" s="33"/>
      <c r="I53" s="27"/>
      <c r="J53" s="33"/>
      <c r="K53" s="27"/>
      <c r="L53" s="33"/>
    </row>
    <row r="54" spans="1:12" ht="24.95" customHeight="1" x14ac:dyDescent="0.45">
      <c r="A54" s="25" t="s">
        <v>164</v>
      </c>
      <c r="C54" s="13"/>
      <c r="D54" s="35"/>
      <c r="E54" s="35" t="s">
        <v>82</v>
      </c>
      <c r="F54" s="33">
        <v>1003318.6299999999</v>
      </c>
      <c r="G54" s="27"/>
      <c r="H54" s="33">
        <v>991868.36</v>
      </c>
      <c r="I54" s="27"/>
      <c r="J54" s="33">
        <v>0</v>
      </c>
      <c r="K54" s="27"/>
      <c r="L54" s="33">
        <v>0</v>
      </c>
    </row>
    <row r="55" spans="1:12" ht="24.95" customHeight="1" x14ac:dyDescent="0.45">
      <c r="A55" s="25" t="s">
        <v>179</v>
      </c>
      <c r="C55" s="13"/>
      <c r="D55" s="15"/>
      <c r="F55" s="27">
        <v>29008854.57</v>
      </c>
      <c r="G55" s="38"/>
      <c r="H55" s="27">
        <v>18206728.030000001</v>
      </c>
      <c r="I55" s="38"/>
      <c r="J55" s="33">
        <v>25052354.149999999</v>
      </c>
      <c r="K55" s="27"/>
      <c r="L55" s="27">
        <v>16717268.91</v>
      </c>
    </row>
    <row r="56" spans="1:12" ht="24.95" customHeight="1" x14ac:dyDescent="0.45">
      <c r="A56" s="13"/>
      <c r="B56" s="24" t="s">
        <v>28</v>
      </c>
      <c r="F56" s="30">
        <f>SUM(F49:F55)</f>
        <v>600352214.21000004</v>
      </c>
      <c r="G56" s="48"/>
      <c r="H56" s="30">
        <f>SUM(H49:H55)</f>
        <v>580228231.36000001</v>
      </c>
      <c r="I56" s="38"/>
      <c r="J56" s="30">
        <f>SUM(J49:J55)</f>
        <v>262394171.24000001</v>
      </c>
      <c r="K56" s="27"/>
      <c r="L56" s="32">
        <f>SUM(L49:L55)</f>
        <v>263150241.75</v>
      </c>
    </row>
    <row r="57" spans="1:12" ht="24.95" customHeight="1" x14ac:dyDescent="0.45">
      <c r="A57" s="24" t="s">
        <v>25</v>
      </c>
      <c r="C57" s="25"/>
      <c r="F57" s="27"/>
      <c r="G57" s="27"/>
      <c r="H57" s="27"/>
      <c r="I57" s="27"/>
      <c r="J57" s="31"/>
      <c r="K57" s="27"/>
      <c r="L57" s="31"/>
    </row>
    <row r="58" spans="1:12" ht="24.95" customHeight="1" x14ac:dyDescent="0.45">
      <c r="A58" s="3" t="s">
        <v>219</v>
      </c>
      <c r="C58" s="25"/>
      <c r="E58" s="35" t="s">
        <v>81</v>
      </c>
      <c r="F58" s="27">
        <v>22692650</v>
      </c>
      <c r="G58" s="27"/>
      <c r="H58" s="27">
        <v>33166150</v>
      </c>
      <c r="I58" s="27"/>
      <c r="J58" s="31">
        <v>0</v>
      </c>
      <c r="K58" s="27"/>
      <c r="L58" s="31">
        <v>0</v>
      </c>
    </row>
    <row r="59" spans="1:12" ht="24.95" customHeight="1" x14ac:dyDescent="0.45">
      <c r="A59" s="13" t="s">
        <v>126</v>
      </c>
      <c r="C59" s="25"/>
      <c r="D59" s="49"/>
      <c r="E59" s="35" t="s">
        <v>82</v>
      </c>
      <c r="F59" s="31">
        <v>21985083.960000001</v>
      </c>
      <c r="G59" s="27"/>
      <c r="H59" s="31">
        <v>22240248.539999999</v>
      </c>
      <c r="I59" s="27"/>
      <c r="J59" s="31">
        <v>0</v>
      </c>
      <c r="K59" s="27"/>
      <c r="L59" s="31">
        <v>0</v>
      </c>
    </row>
    <row r="60" spans="1:12" ht="24.95" customHeight="1" x14ac:dyDescent="0.45">
      <c r="A60" s="123" t="s">
        <v>194</v>
      </c>
      <c r="B60" s="124"/>
      <c r="C60" s="121"/>
      <c r="D60" s="125"/>
      <c r="E60" s="126" t="s">
        <v>86</v>
      </c>
      <c r="F60" s="127">
        <v>392819179.98000002</v>
      </c>
      <c r="G60" s="128"/>
      <c r="H60" s="127">
        <v>390886896.35000002</v>
      </c>
      <c r="I60" s="128"/>
      <c r="J60" s="127">
        <v>392819179.98000002</v>
      </c>
      <c r="K60" s="128"/>
      <c r="L60" s="127">
        <v>390886896.35000002</v>
      </c>
    </row>
    <row r="61" spans="1:12" ht="24.95" customHeight="1" x14ac:dyDescent="0.45">
      <c r="A61" s="13" t="s">
        <v>74</v>
      </c>
      <c r="C61" s="25"/>
      <c r="D61" s="36"/>
      <c r="E61" s="26"/>
      <c r="F61" s="31">
        <v>12754970.18</v>
      </c>
      <c r="G61" s="27"/>
      <c r="H61" s="48">
        <v>12664462.449999999</v>
      </c>
      <c r="I61" s="27"/>
      <c r="J61" s="31">
        <v>12754970.18</v>
      </c>
      <c r="K61" s="27"/>
      <c r="L61" s="48">
        <v>12664462.449999999</v>
      </c>
    </row>
    <row r="62" spans="1:12" ht="24.95" customHeight="1" x14ac:dyDescent="0.45">
      <c r="A62" s="13" t="s">
        <v>97</v>
      </c>
      <c r="C62" s="25"/>
      <c r="D62" s="36"/>
      <c r="E62" s="26"/>
      <c r="F62" s="31"/>
      <c r="G62" s="27"/>
      <c r="H62" s="48"/>
      <c r="I62" s="27"/>
      <c r="J62" s="31"/>
      <c r="K62" s="27"/>
      <c r="L62" s="48"/>
    </row>
    <row r="63" spans="1:12" ht="24.95" customHeight="1" x14ac:dyDescent="0.45">
      <c r="A63" s="13" t="s">
        <v>98</v>
      </c>
      <c r="C63" s="25"/>
      <c r="D63" s="49"/>
      <c r="E63" s="35" t="s">
        <v>87</v>
      </c>
      <c r="F63" s="27">
        <v>23876707.800000001</v>
      </c>
      <c r="G63" s="31"/>
      <c r="H63" s="34">
        <v>24268876.880000003</v>
      </c>
      <c r="I63" s="34"/>
      <c r="J63" s="31">
        <v>19650924.050000001</v>
      </c>
      <c r="K63" s="34"/>
      <c r="L63" s="34">
        <v>20274757.050000001</v>
      </c>
    </row>
    <row r="64" spans="1:12" ht="24.95" customHeight="1" x14ac:dyDescent="0.45">
      <c r="A64" s="13" t="s">
        <v>54</v>
      </c>
      <c r="C64" s="25"/>
      <c r="D64" s="49"/>
      <c r="E64" s="35"/>
      <c r="F64" s="27">
        <v>5335679.2</v>
      </c>
      <c r="G64" s="31"/>
      <c r="H64" s="27">
        <v>5385679.2000000002</v>
      </c>
      <c r="I64" s="34"/>
      <c r="J64" s="34">
        <v>0</v>
      </c>
      <c r="K64" s="34"/>
      <c r="L64" s="34">
        <v>0</v>
      </c>
    </row>
    <row r="65" spans="1:12" ht="24.95" customHeight="1" x14ac:dyDescent="0.45">
      <c r="A65" s="13"/>
      <c r="B65" s="24" t="s">
        <v>29</v>
      </c>
      <c r="F65" s="32">
        <f>SUM(F58:F64)</f>
        <v>479464271.12</v>
      </c>
      <c r="G65" s="31"/>
      <c r="H65" s="32">
        <f>SUM(H58:H64)</f>
        <v>488612313.42000002</v>
      </c>
      <c r="I65" s="34"/>
      <c r="J65" s="32">
        <f>SUM(J59:J64)</f>
        <v>425225074.21000004</v>
      </c>
      <c r="K65" s="27"/>
      <c r="L65" s="32">
        <f>SUM(L58:L64)</f>
        <v>423826115.85000002</v>
      </c>
    </row>
    <row r="66" spans="1:12" ht="24.95" customHeight="1" x14ac:dyDescent="0.45">
      <c r="A66" s="13"/>
      <c r="B66" s="24" t="s">
        <v>30</v>
      </c>
      <c r="F66" s="50">
        <f>+F56+F65</f>
        <v>1079816485.3299999</v>
      </c>
      <c r="G66" s="48"/>
      <c r="H66" s="50">
        <f>+H56+H65</f>
        <v>1068840544.78</v>
      </c>
      <c r="I66" s="34"/>
      <c r="J66" s="50">
        <f>+J56+J65</f>
        <v>687619245.45000005</v>
      </c>
      <c r="K66" s="27"/>
      <c r="L66" s="51">
        <f>+L56+L65</f>
        <v>686976357.60000002</v>
      </c>
    </row>
    <row r="67" spans="1:12" ht="24.95" customHeight="1" x14ac:dyDescent="0.45">
      <c r="A67" s="13"/>
      <c r="B67" s="24"/>
      <c r="F67" s="48"/>
      <c r="G67" s="48"/>
      <c r="H67" s="48"/>
      <c r="I67" s="34"/>
      <c r="J67" s="48"/>
      <c r="K67" s="27"/>
      <c r="L67" s="31"/>
    </row>
    <row r="68" spans="1:12" ht="24.95" customHeight="1" x14ac:dyDescent="0.45">
      <c r="A68" s="13"/>
      <c r="B68" s="24"/>
      <c r="F68" s="48"/>
      <c r="G68" s="48"/>
      <c r="H68" s="48"/>
      <c r="I68" s="34"/>
      <c r="J68" s="48"/>
      <c r="K68" s="27"/>
      <c r="L68" s="31"/>
    </row>
    <row r="69" spans="1:12" ht="24.95" customHeight="1" x14ac:dyDescent="0.45">
      <c r="A69" s="25" t="s">
        <v>66</v>
      </c>
      <c r="B69" s="13"/>
      <c r="C69" s="13"/>
      <c r="F69" s="13"/>
      <c r="G69" s="13"/>
      <c r="H69" s="13"/>
      <c r="I69" s="13"/>
      <c r="J69" s="13"/>
      <c r="K69" s="13"/>
      <c r="L69" s="13"/>
    </row>
    <row r="70" spans="1:12" ht="24.95" customHeight="1" x14ac:dyDescent="0.45">
      <c r="A70" s="25"/>
      <c r="B70" s="13"/>
      <c r="C70" s="13"/>
      <c r="F70" s="13"/>
      <c r="G70" s="13"/>
      <c r="H70" s="13"/>
      <c r="I70" s="13"/>
      <c r="J70" s="13"/>
      <c r="K70" s="13"/>
      <c r="L70" s="13"/>
    </row>
    <row r="71" spans="1:12" ht="24.95" customHeight="1" x14ac:dyDescent="0.45">
      <c r="A71" s="25"/>
      <c r="B71" s="13"/>
      <c r="D71" s="8"/>
      <c r="E71" s="8"/>
      <c r="G71" s="13"/>
      <c r="H71" s="13"/>
      <c r="I71" s="13"/>
      <c r="J71" s="13"/>
      <c r="K71" s="13"/>
      <c r="L71" s="13"/>
    </row>
    <row r="72" spans="1:12" ht="24.95" customHeight="1" x14ac:dyDescent="0.45">
      <c r="A72" s="25"/>
      <c r="D72" s="8" t="s">
        <v>133</v>
      </c>
      <c r="E72" s="8"/>
      <c r="G72" s="13"/>
      <c r="H72" s="13"/>
      <c r="I72" s="13"/>
      <c r="J72" s="13"/>
      <c r="K72" s="13"/>
      <c r="L72" s="13"/>
    </row>
    <row r="73" spans="1:12" ht="24.95" customHeight="1" x14ac:dyDescent="0.45">
      <c r="A73" s="25"/>
      <c r="D73" s="13" t="s">
        <v>147</v>
      </c>
      <c r="E73" s="13"/>
      <c r="G73" s="13"/>
      <c r="H73" s="13"/>
      <c r="I73" s="13"/>
      <c r="J73" s="13"/>
      <c r="K73" s="13"/>
      <c r="L73" s="13"/>
    </row>
    <row r="74" spans="1:12" ht="24.95" customHeight="1" x14ac:dyDescent="0.45">
      <c r="A74" s="25"/>
      <c r="C74" s="13"/>
      <c r="E74" s="13"/>
      <c r="G74" s="13"/>
      <c r="H74" s="13"/>
      <c r="I74" s="13"/>
      <c r="J74" s="13"/>
      <c r="K74" s="13"/>
      <c r="L74" s="13"/>
    </row>
    <row r="75" spans="1:12" ht="24.95" customHeight="1" x14ac:dyDescent="0.45">
      <c r="A75" s="152" t="s">
        <v>7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</row>
    <row r="76" spans="1:12" ht="24.95" customHeight="1" x14ac:dyDescent="0.45">
      <c r="A76" s="151" t="s">
        <v>38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</row>
    <row r="77" spans="1:12" ht="24.95" customHeight="1" x14ac:dyDescent="0.45">
      <c r="A77" s="148" t="s">
        <v>208</v>
      </c>
      <c r="B77" s="148"/>
      <c r="C77" s="148"/>
      <c r="D77" s="148"/>
      <c r="E77" s="148"/>
      <c r="F77" s="148"/>
      <c r="G77" s="148"/>
      <c r="H77" s="148"/>
      <c r="I77" s="148"/>
      <c r="J77" s="148"/>
      <c r="K77" s="148"/>
      <c r="L77" s="148"/>
    </row>
    <row r="78" spans="1:12" ht="24.95" customHeight="1" x14ac:dyDescent="0.45">
      <c r="A78" s="151" t="s">
        <v>210</v>
      </c>
      <c r="B78" s="151"/>
      <c r="C78" s="151"/>
      <c r="D78" s="151"/>
      <c r="E78" s="151"/>
      <c r="F78" s="151"/>
      <c r="G78" s="151"/>
      <c r="H78" s="151"/>
      <c r="I78" s="151"/>
      <c r="J78" s="151"/>
      <c r="K78" s="151"/>
      <c r="L78" s="151"/>
    </row>
    <row r="79" spans="1:12" ht="24.95" customHeight="1" x14ac:dyDescent="0.45">
      <c r="A79" s="10"/>
      <c r="B79" s="10"/>
      <c r="C79" s="10"/>
      <c r="D79" s="11"/>
      <c r="E79" s="12"/>
      <c r="F79" s="10"/>
      <c r="G79" s="10"/>
      <c r="H79" s="10"/>
      <c r="I79" s="10"/>
      <c r="J79" s="10"/>
      <c r="K79" s="10"/>
      <c r="L79" s="10"/>
    </row>
    <row r="80" spans="1:12" ht="24.95" customHeight="1" x14ac:dyDescent="0.45">
      <c r="A80" s="13"/>
      <c r="B80" s="13"/>
      <c r="C80" s="13"/>
      <c r="F80" s="149" t="s">
        <v>24</v>
      </c>
      <c r="G80" s="149"/>
      <c r="H80" s="149"/>
      <c r="I80" s="16"/>
      <c r="J80" s="150" t="s">
        <v>42</v>
      </c>
      <c r="K80" s="150"/>
      <c r="L80" s="150"/>
    </row>
    <row r="81" spans="1:12" ht="24.95" customHeight="1" x14ac:dyDescent="0.45">
      <c r="A81" s="148"/>
      <c r="B81" s="148"/>
      <c r="C81" s="148"/>
      <c r="E81" s="17" t="s">
        <v>14</v>
      </c>
      <c r="F81" s="18" t="s">
        <v>211</v>
      </c>
      <c r="G81" s="19"/>
      <c r="H81" s="20" t="s">
        <v>212</v>
      </c>
      <c r="I81" s="21"/>
      <c r="J81" s="18" t="s">
        <v>211</v>
      </c>
      <c r="K81" s="19"/>
      <c r="L81" s="20" t="s">
        <v>212</v>
      </c>
    </row>
    <row r="82" spans="1:12" ht="24.95" customHeight="1" x14ac:dyDescent="0.45">
      <c r="A82" s="75"/>
      <c r="B82" s="75"/>
      <c r="C82" s="75"/>
      <c r="E82" s="17"/>
      <c r="F82" s="20" t="s">
        <v>150</v>
      </c>
      <c r="G82" s="19"/>
      <c r="H82" s="20" t="s">
        <v>151</v>
      </c>
      <c r="I82" s="21"/>
      <c r="J82" s="20" t="s">
        <v>150</v>
      </c>
      <c r="K82" s="19"/>
      <c r="L82" s="20" t="s">
        <v>151</v>
      </c>
    </row>
    <row r="83" spans="1:12" ht="24.95" customHeight="1" x14ac:dyDescent="0.45">
      <c r="A83" s="75"/>
      <c r="B83" s="75"/>
      <c r="C83" s="75"/>
      <c r="E83" s="17"/>
      <c r="F83" s="20" t="s">
        <v>152</v>
      </c>
      <c r="G83" s="23"/>
      <c r="H83" s="20"/>
      <c r="I83" s="13"/>
      <c r="J83" s="20" t="s">
        <v>152</v>
      </c>
      <c r="K83" s="23"/>
      <c r="L83" s="20"/>
    </row>
    <row r="84" spans="1:12" ht="24.95" customHeight="1" x14ac:dyDescent="0.45">
      <c r="A84" s="24" t="s">
        <v>89</v>
      </c>
      <c r="B84" s="75"/>
      <c r="C84" s="75"/>
      <c r="D84" s="22"/>
      <c r="E84" s="17"/>
      <c r="F84" s="20"/>
      <c r="G84" s="23"/>
      <c r="H84" s="20"/>
      <c r="I84" s="13"/>
      <c r="J84" s="20"/>
      <c r="K84" s="23"/>
      <c r="L84" s="20"/>
    </row>
    <row r="85" spans="1:12" ht="24.95" customHeight="1" x14ac:dyDescent="0.45">
      <c r="A85" s="24" t="s">
        <v>3</v>
      </c>
      <c r="B85" s="13"/>
      <c r="C85" s="13"/>
      <c r="I85" s="13"/>
      <c r="J85" s="13"/>
      <c r="K85" s="13"/>
      <c r="L85" s="13"/>
    </row>
    <row r="86" spans="1:12" ht="24.95" customHeight="1" x14ac:dyDescent="0.45">
      <c r="A86" s="25" t="s">
        <v>26</v>
      </c>
      <c r="B86" s="13"/>
      <c r="C86" s="13"/>
      <c r="E86" s="26"/>
      <c r="I86" s="13"/>
      <c r="J86" s="13"/>
      <c r="K86" s="13"/>
      <c r="L86" s="13"/>
    </row>
    <row r="87" spans="1:12" ht="24.95" customHeight="1" x14ac:dyDescent="0.45">
      <c r="A87" s="25" t="s">
        <v>4</v>
      </c>
      <c r="B87" s="13"/>
      <c r="C87" s="13"/>
      <c r="I87" s="13"/>
      <c r="J87" s="13"/>
      <c r="K87" s="13"/>
      <c r="L87" s="13"/>
    </row>
    <row r="88" spans="1:12" ht="24.95" customHeight="1" x14ac:dyDescent="0.45">
      <c r="A88" s="25"/>
      <c r="B88" s="13" t="s">
        <v>178</v>
      </c>
      <c r="C88" s="13"/>
      <c r="I88" s="13"/>
      <c r="J88" s="13"/>
      <c r="K88" s="13"/>
      <c r="L88" s="13"/>
    </row>
    <row r="89" spans="1:12" ht="24.95" customHeight="1" thickBot="1" x14ac:dyDescent="0.5">
      <c r="A89" s="25"/>
      <c r="B89" s="13" t="s">
        <v>84</v>
      </c>
      <c r="C89" s="13"/>
      <c r="E89" s="35"/>
      <c r="F89" s="52">
        <v>718634039.60000002</v>
      </c>
      <c r="H89" s="52">
        <v>718634039.60000002</v>
      </c>
      <c r="I89" s="13"/>
      <c r="J89" s="53">
        <v>718634039.60000002</v>
      </c>
      <c r="K89" s="13"/>
      <c r="L89" s="53">
        <v>718634039.60000002</v>
      </c>
    </row>
    <row r="90" spans="1:12" ht="24.95" customHeight="1" thickTop="1" x14ac:dyDescent="0.45">
      <c r="A90" s="25" t="s">
        <v>60</v>
      </c>
      <c r="B90" s="13"/>
      <c r="C90" s="13"/>
      <c r="G90" s="33"/>
      <c r="H90" s="33"/>
      <c r="I90" s="34"/>
      <c r="J90" s="13"/>
      <c r="K90" s="34"/>
      <c r="L90" s="34"/>
    </row>
    <row r="91" spans="1:12" ht="24.95" customHeight="1" x14ac:dyDescent="0.45">
      <c r="A91" s="25"/>
      <c r="B91" s="25" t="s">
        <v>112</v>
      </c>
      <c r="C91" s="13"/>
      <c r="D91" s="15"/>
      <c r="F91" s="33"/>
      <c r="G91" s="33"/>
      <c r="H91" s="33"/>
      <c r="I91" s="34"/>
      <c r="J91" s="34"/>
      <c r="K91" s="34"/>
      <c r="L91" s="34"/>
    </row>
    <row r="92" spans="1:12" ht="24.95" customHeight="1" x14ac:dyDescent="0.45">
      <c r="A92" s="25"/>
      <c r="B92" s="25" t="s">
        <v>85</v>
      </c>
      <c r="C92" s="13"/>
      <c r="D92" s="15"/>
      <c r="F92" s="39">
        <f>งบเปลี่ยนแปลงรวม!E19</f>
        <v>538634039.60000002</v>
      </c>
      <c r="G92" s="39">
        <f>งบเปลี่ยนแปลงรวม!F19</f>
        <v>0</v>
      </c>
      <c r="H92" s="39">
        <f>งบเปลี่ยนแปลงรวม!E13</f>
        <v>538634039.60000002</v>
      </c>
      <c r="I92" s="38"/>
      <c r="J92" s="39">
        <f>งบเฉพาะกิจการ!F14</f>
        <v>538634039.60000002</v>
      </c>
      <c r="K92" s="38"/>
      <c r="L92" s="39">
        <f>+งบเฉพาะกิจการ!F9</f>
        <v>538634039.60000002</v>
      </c>
    </row>
    <row r="93" spans="1:12" ht="24.95" customHeight="1" x14ac:dyDescent="0.45">
      <c r="A93" s="25" t="s">
        <v>48</v>
      </c>
      <c r="B93" s="25"/>
      <c r="C93" s="13"/>
      <c r="D93" s="35"/>
      <c r="E93" s="35"/>
      <c r="F93" s="38">
        <f>งบเปลี่ยนแปลงรวม!G19</f>
        <v>1325756836.1400001</v>
      </c>
      <c r="G93" s="38">
        <f>งบเปลี่ยนแปลงรวม!H19</f>
        <v>0</v>
      </c>
      <c r="H93" s="38">
        <f>งบเปลี่ยนแปลงรวม!G13</f>
        <v>1325756836.1400001</v>
      </c>
      <c r="I93" s="38"/>
      <c r="J93" s="38">
        <f>งบเฉพาะกิจการ!H14</f>
        <v>1325756836.1399999</v>
      </c>
      <c r="K93" s="38"/>
      <c r="L93" s="38">
        <f>งบเฉพาะกิจการ!H20</f>
        <v>1325756836.1399999</v>
      </c>
    </row>
    <row r="94" spans="1:12" ht="24.95" customHeight="1" x14ac:dyDescent="0.45">
      <c r="A94" s="25" t="s">
        <v>193</v>
      </c>
      <c r="B94" s="25"/>
      <c r="C94" s="13"/>
      <c r="D94" s="35"/>
      <c r="E94" s="35" t="s">
        <v>86</v>
      </c>
      <c r="F94" s="38">
        <f>+งบเปลี่ยนแปลงรวม!I19</f>
        <v>1548065.05</v>
      </c>
      <c r="G94" s="38">
        <f>+งบเปลี่ยนแปลงรวม!J19</f>
        <v>0</v>
      </c>
      <c r="H94" s="38">
        <f>+งบเปลี่ยนแปลงรวม!I13</f>
        <v>1548065.05</v>
      </c>
      <c r="I94" s="38"/>
      <c r="J94" s="38">
        <f>+งบเฉพาะกิจการ!J14</f>
        <v>1548065.05</v>
      </c>
      <c r="K94" s="38"/>
      <c r="L94" s="38">
        <f>+งบเฉพาะกิจการ!J9</f>
        <v>1548065.05</v>
      </c>
    </row>
    <row r="95" spans="1:12" ht="24.95" customHeight="1" x14ac:dyDescent="0.45">
      <c r="A95" s="25" t="s">
        <v>195</v>
      </c>
      <c r="B95" s="25"/>
      <c r="C95" s="13"/>
      <c r="D95" s="35"/>
      <c r="E95" s="35" t="s">
        <v>227</v>
      </c>
      <c r="F95" s="38">
        <f>+งบเปลี่ยนแปลงรวม!K19</f>
        <v>6970235.1499999994</v>
      </c>
      <c r="G95" s="38">
        <f>+งบเปลี่ยนแปลงรวม!L19</f>
        <v>0</v>
      </c>
      <c r="H95" s="38">
        <f>+งบเปลี่ยนแปลงรวม!K13</f>
        <v>6970235.1499999994</v>
      </c>
      <c r="I95" s="38"/>
      <c r="J95" s="38">
        <f>+งบเฉพาะกิจการ!L14</f>
        <v>6970235.1499999994</v>
      </c>
      <c r="K95" s="38"/>
      <c r="L95" s="38">
        <f>+งบเฉพาะกิจการ!L14</f>
        <v>6970235.1499999994</v>
      </c>
    </row>
    <row r="96" spans="1:12" ht="24.95" customHeight="1" x14ac:dyDescent="0.45">
      <c r="A96" s="25" t="s">
        <v>27</v>
      </c>
      <c r="B96" s="25"/>
      <c r="C96" s="13"/>
      <c r="D96" s="26"/>
      <c r="E96" s="26"/>
      <c r="F96" s="38"/>
      <c r="G96" s="38"/>
      <c r="H96" s="38"/>
      <c r="I96" s="38"/>
      <c r="J96" s="39"/>
      <c r="K96" s="38"/>
      <c r="L96" s="39"/>
    </row>
    <row r="97" spans="1:22" ht="24.95" customHeight="1" x14ac:dyDescent="0.45">
      <c r="A97" s="25" t="s">
        <v>138</v>
      </c>
      <c r="B97" s="13"/>
      <c r="C97" s="13"/>
      <c r="D97" s="15"/>
      <c r="E97" s="35"/>
      <c r="F97" s="38">
        <f>งบเปลี่ยนแปลงรวม!M19</f>
        <v>65826475.479999997</v>
      </c>
      <c r="G97" s="38">
        <f>งบเปลี่ยนแปลงรวม!N19</f>
        <v>0</v>
      </c>
      <c r="H97" s="38">
        <f>งบเปลี่ยนแปลงรวม!M13</f>
        <v>64086661.339999996</v>
      </c>
      <c r="I97" s="38"/>
      <c r="J97" s="38">
        <f>งบเฉพาะกิจการ!N14</f>
        <v>65826475.479999997</v>
      </c>
      <c r="K97" s="38"/>
      <c r="L97" s="38">
        <f>งบเฉพาะกิจการ!N9</f>
        <v>64086661.339999996</v>
      </c>
    </row>
    <row r="98" spans="1:22" ht="24.95" customHeight="1" x14ac:dyDescent="0.45">
      <c r="A98" s="25" t="s">
        <v>13</v>
      </c>
      <c r="B98" s="13"/>
      <c r="C98" s="13"/>
      <c r="D98" s="8"/>
      <c r="E98" s="54"/>
      <c r="F98" s="38">
        <f>งบเปลี่ยนแปลงรวม!O19</f>
        <v>823280218.80000007</v>
      </c>
      <c r="G98" s="38">
        <f>งบเปลี่ยนแปลงรวม!P19</f>
        <v>0</v>
      </c>
      <c r="H98" s="38">
        <f>งบเปลี่ยนแปลงรวม!O13</f>
        <v>789443695.42000008</v>
      </c>
      <c r="I98" s="38"/>
      <c r="J98" s="38">
        <f>งบเฉพาะกิจการ!P14</f>
        <v>712436640.7899996</v>
      </c>
      <c r="K98" s="38"/>
      <c r="L98" s="38">
        <f>งบเฉพาะกิจการ!P9</f>
        <v>679380172.09999967</v>
      </c>
    </row>
    <row r="99" spans="1:22" ht="24.95" customHeight="1" x14ac:dyDescent="0.45">
      <c r="A99" s="25" t="s">
        <v>61</v>
      </c>
      <c r="B99" s="13"/>
      <c r="C99" s="13"/>
      <c r="D99" s="26"/>
      <c r="E99" s="26"/>
      <c r="F99" s="38">
        <f>งบเปลี่ยนแปลงรวม!U19</f>
        <v>-4925854.67</v>
      </c>
      <c r="G99" s="38">
        <f>งบเปลี่ยนแปลงรวม!V19</f>
        <v>0</v>
      </c>
      <c r="H99" s="38">
        <f>งบเปลี่ยนแปลงรวม!U13</f>
        <v>-4255103.08</v>
      </c>
      <c r="I99" s="38"/>
      <c r="J99" s="38">
        <v>0</v>
      </c>
      <c r="K99" s="38"/>
      <c r="L99" s="38">
        <v>0</v>
      </c>
      <c r="O99" s="9"/>
    </row>
    <row r="100" spans="1:22" ht="24.95" customHeight="1" x14ac:dyDescent="0.45">
      <c r="B100" s="24" t="s">
        <v>58</v>
      </c>
      <c r="D100" s="15"/>
      <c r="F100" s="56">
        <f>SUM(F91:F99)</f>
        <v>2757090015.5500002</v>
      </c>
      <c r="G100" s="57"/>
      <c r="H100" s="56">
        <f>SUM(H92:H99)</f>
        <v>2722184429.6200004</v>
      </c>
      <c r="I100" s="38"/>
      <c r="J100" s="56">
        <f>SUM(J91:J99)</f>
        <v>2651172292.2099996</v>
      </c>
      <c r="K100" s="57"/>
      <c r="L100" s="56">
        <f>SUM(L91:L99)</f>
        <v>2616376009.3799992</v>
      </c>
    </row>
    <row r="101" spans="1:22" ht="24.95" customHeight="1" x14ac:dyDescent="0.45">
      <c r="A101" s="13" t="s">
        <v>59</v>
      </c>
      <c r="B101" s="13"/>
      <c r="C101" s="13"/>
      <c r="D101" s="15"/>
      <c r="F101" s="58">
        <f>งบเปลี่ยนแปลงรวม!Y19</f>
        <v>34962075.740000002</v>
      </c>
      <c r="G101" s="57"/>
      <c r="H101" s="58">
        <f>งบเปลี่ยนแปลงรวม!Y13</f>
        <v>36270443.030000001</v>
      </c>
      <c r="I101" s="34"/>
      <c r="J101" s="59">
        <v>0</v>
      </c>
      <c r="K101" s="34"/>
      <c r="L101" s="59">
        <v>0</v>
      </c>
    </row>
    <row r="102" spans="1:22" ht="24.95" customHeight="1" x14ac:dyDescent="0.45">
      <c r="B102" s="24" t="s">
        <v>31</v>
      </c>
      <c r="D102" s="15"/>
      <c r="F102" s="57">
        <f>SUM(F100:F101)</f>
        <v>2792052091.29</v>
      </c>
      <c r="G102" s="57"/>
      <c r="H102" s="57">
        <f>SUM(H100:H101)</f>
        <v>2758454872.6500006</v>
      </c>
      <c r="I102" s="38"/>
      <c r="J102" s="57">
        <f>SUM(J100:J101)</f>
        <v>2651172292.2099996</v>
      </c>
      <c r="K102" s="57"/>
      <c r="L102" s="57">
        <f>SUM(L100:L101)</f>
        <v>2616376009.3799992</v>
      </c>
    </row>
    <row r="103" spans="1:22" ht="24.95" customHeight="1" thickBot="1" x14ac:dyDescent="0.5">
      <c r="A103" s="24" t="s">
        <v>5</v>
      </c>
      <c r="B103" s="13"/>
      <c r="C103" s="13"/>
      <c r="D103" s="15"/>
      <c r="F103" s="60">
        <f>+F66+F102</f>
        <v>3871868576.6199999</v>
      </c>
      <c r="G103" s="57"/>
      <c r="H103" s="60">
        <f>+H66+H102</f>
        <v>3827295417.4300003</v>
      </c>
      <c r="I103" s="38"/>
      <c r="J103" s="60">
        <f>+J66+J102</f>
        <v>3338791537.6599998</v>
      </c>
      <c r="K103" s="38"/>
      <c r="L103" s="60">
        <f>+L66+L102</f>
        <v>3303352366.9799991</v>
      </c>
    </row>
    <row r="104" spans="1:22" ht="24.95" customHeight="1" thickTop="1" x14ac:dyDescent="0.45">
      <c r="A104" s="25"/>
      <c r="B104" s="13"/>
      <c r="C104" s="13"/>
      <c r="F104" s="115"/>
      <c r="G104" s="115"/>
      <c r="H104" s="115"/>
      <c r="I104" s="115"/>
      <c r="J104" s="115"/>
      <c r="K104" s="115"/>
      <c r="L104" s="115"/>
      <c r="M104" s="13"/>
    </row>
    <row r="105" spans="1:22" ht="24.95" customHeight="1" x14ac:dyDescent="0.45">
      <c r="B105" s="13"/>
      <c r="C105" s="13"/>
      <c r="F105" s="13"/>
      <c r="G105" s="13"/>
      <c r="H105" s="13"/>
      <c r="I105" s="13"/>
      <c r="J105" s="13"/>
      <c r="K105" s="13"/>
      <c r="L105" s="13"/>
      <c r="N105" s="132"/>
      <c r="O105" s="132"/>
      <c r="P105" s="132"/>
      <c r="Q105" s="132"/>
      <c r="S105" s="132"/>
      <c r="U105" s="122"/>
      <c r="V105" s="122"/>
    </row>
    <row r="106" spans="1:22" ht="24.95" customHeight="1" x14ac:dyDescent="0.45">
      <c r="A106" s="25" t="s">
        <v>66</v>
      </c>
      <c r="B106" s="13"/>
      <c r="C106" s="13"/>
      <c r="F106" s="13"/>
      <c r="G106" s="13"/>
      <c r="H106" s="13"/>
      <c r="I106" s="13"/>
      <c r="J106" s="13"/>
      <c r="K106" s="13"/>
      <c r="L106" s="13"/>
    </row>
    <row r="107" spans="1:22" ht="24.95" customHeight="1" x14ac:dyDescent="0.45">
      <c r="A107" s="25"/>
      <c r="B107" s="13"/>
      <c r="C107" s="13"/>
      <c r="F107" s="13"/>
      <c r="G107" s="13"/>
      <c r="H107" s="13"/>
      <c r="I107" s="13"/>
      <c r="J107" s="13"/>
      <c r="K107" s="13"/>
      <c r="L107" s="13"/>
    </row>
    <row r="108" spans="1:22" ht="24.95" customHeight="1" x14ac:dyDescent="0.45">
      <c r="A108" s="25"/>
      <c r="B108" s="13"/>
      <c r="C108" s="13"/>
      <c r="F108" s="13"/>
      <c r="G108" s="13"/>
      <c r="H108" s="13"/>
      <c r="I108" s="13"/>
      <c r="J108" s="13"/>
      <c r="K108" s="13"/>
      <c r="L108" s="13"/>
    </row>
    <row r="109" spans="1:22" ht="24.95" customHeight="1" x14ac:dyDescent="0.45">
      <c r="A109" s="25"/>
      <c r="D109" s="8" t="s">
        <v>133</v>
      </c>
      <c r="E109" s="8"/>
      <c r="G109" s="13"/>
      <c r="H109" s="13"/>
      <c r="I109" s="13"/>
      <c r="J109" s="13"/>
      <c r="K109" s="13"/>
      <c r="L109" s="13"/>
    </row>
    <row r="110" spans="1:22" ht="24.95" customHeight="1" x14ac:dyDescent="0.45">
      <c r="A110" s="25"/>
      <c r="D110" s="13" t="s">
        <v>147</v>
      </c>
      <c r="E110" s="13"/>
      <c r="G110" s="13"/>
      <c r="H110" s="13"/>
      <c r="I110" s="13"/>
      <c r="J110" s="13"/>
      <c r="K110" s="13"/>
      <c r="L110" s="13"/>
    </row>
  </sheetData>
  <mergeCells count="21">
    <mergeCell ref="A40:L40"/>
    <mergeCell ref="A75:L75"/>
    <mergeCell ref="A43:C43"/>
    <mergeCell ref="F5:H5"/>
    <mergeCell ref="J5:L5"/>
    <mergeCell ref="J42:L42"/>
    <mergeCell ref="F42:H42"/>
    <mergeCell ref="A1:L1"/>
    <mergeCell ref="A2:L2"/>
    <mergeCell ref="A3:L3"/>
    <mergeCell ref="A38:L38"/>
    <mergeCell ref="A39:L39"/>
    <mergeCell ref="A9:C9"/>
    <mergeCell ref="A37:L37"/>
    <mergeCell ref="A81:C81"/>
    <mergeCell ref="A46:C46"/>
    <mergeCell ref="F80:H80"/>
    <mergeCell ref="J80:L80"/>
    <mergeCell ref="A76:L76"/>
    <mergeCell ref="A78:L78"/>
    <mergeCell ref="A77:L77"/>
  </mergeCells>
  <phoneticPr fontId="12" type="noConversion"/>
  <pageMargins left="0.78740157480314965" right="0.19685039370078741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S44"/>
  <sheetViews>
    <sheetView zoomScaleNormal="100" zoomScaleSheetLayoutView="100" workbookViewId="0">
      <selection activeCell="E19" sqref="E19"/>
    </sheetView>
  </sheetViews>
  <sheetFormatPr defaultColWidth="9.140625" defaultRowHeight="27" customHeight="1" x14ac:dyDescent="0.45"/>
  <cols>
    <col min="1" max="4" width="9.140625" style="8" customWidth="1"/>
    <col min="5" max="5" width="5.7109375" style="8" customWidth="1"/>
    <col min="6" max="6" width="8.42578125" style="62" bestFit="1" customWidth="1"/>
    <col min="7" max="7" width="0.85546875" style="62" customWidth="1"/>
    <col min="8" max="8" width="15.42578125" style="8" customWidth="1"/>
    <col min="9" max="9" width="1.28515625" style="8" customWidth="1"/>
    <col min="10" max="10" width="14.7109375" style="8" customWidth="1"/>
    <col min="11" max="11" width="1.28515625" style="8" customWidth="1"/>
    <col min="12" max="12" width="14.7109375" style="8" customWidth="1"/>
    <col min="13" max="13" width="1.140625" style="8" customWidth="1"/>
    <col min="14" max="14" width="14.7109375" style="8" customWidth="1"/>
    <col min="15" max="15" width="1.140625" style="8" customWidth="1"/>
    <col min="16" max="18" width="14.28515625" style="8" bestFit="1" customWidth="1"/>
    <col min="19" max="20" width="12.42578125" style="8" bestFit="1" customWidth="1"/>
    <col min="21" max="16384" width="9.140625" style="8"/>
  </cols>
  <sheetData>
    <row r="1" spans="1:14" ht="22.5" customHeight="1" x14ac:dyDescent="0.45">
      <c r="A1" s="151" t="s">
        <v>38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</row>
    <row r="2" spans="1:14" ht="22.5" customHeight="1" x14ac:dyDescent="0.45">
      <c r="A2" s="148" t="s">
        <v>57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ht="22.5" customHeight="1" x14ac:dyDescent="0.45">
      <c r="A3" s="151" t="s">
        <v>213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2.5" customHeight="1" x14ac:dyDescent="0.45">
      <c r="A4" s="151" t="s">
        <v>154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</row>
    <row r="5" spans="1:14" ht="9" customHeight="1" x14ac:dyDescent="0.45">
      <c r="A5" s="10"/>
      <c r="B5" s="10"/>
      <c r="C5" s="10"/>
      <c r="D5" s="10"/>
      <c r="E5" s="10"/>
      <c r="F5" s="61"/>
      <c r="G5" s="61"/>
      <c r="H5" s="10"/>
      <c r="I5" s="10"/>
      <c r="J5" s="10"/>
      <c r="K5" s="10"/>
      <c r="L5" s="10"/>
      <c r="M5" s="10"/>
      <c r="N5" s="10"/>
    </row>
    <row r="6" spans="1:14" ht="22.5" customHeight="1" x14ac:dyDescent="0.45">
      <c r="A6" s="13"/>
      <c r="B6" s="13"/>
      <c r="C6" s="13"/>
      <c r="D6" s="13"/>
      <c r="E6" s="13"/>
      <c r="H6" s="149" t="s">
        <v>24</v>
      </c>
      <c r="I6" s="149"/>
      <c r="J6" s="149"/>
      <c r="K6" s="13"/>
      <c r="L6" s="63"/>
      <c r="M6" s="64" t="s">
        <v>42</v>
      </c>
      <c r="N6" s="65"/>
    </row>
    <row r="7" spans="1:14" ht="22.5" customHeight="1" x14ac:dyDescent="0.45">
      <c r="A7" s="13"/>
      <c r="B7" s="13"/>
      <c r="C7" s="13"/>
      <c r="D7" s="13"/>
      <c r="E7" s="13"/>
      <c r="F7" s="17" t="s">
        <v>14</v>
      </c>
      <c r="G7" s="22"/>
      <c r="H7" s="66" t="s">
        <v>214</v>
      </c>
      <c r="I7" s="66">
        <v>2551</v>
      </c>
      <c r="J7" s="66" t="s">
        <v>168</v>
      </c>
      <c r="K7" s="66">
        <v>2551</v>
      </c>
      <c r="L7" s="66" t="s">
        <v>214</v>
      </c>
      <c r="M7" s="66">
        <v>2551</v>
      </c>
      <c r="N7" s="66" t="s">
        <v>168</v>
      </c>
    </row>
    <row r="8" spans="1:14" ht="22.5" customHeight="1" x14ac:dyDescent="0.45">
      <c r="A8" s="25" t="s">
        <v>44</v>
      </c>
      <c r="C8" s="13"/>
      <c r="D8" s="13"/>
      <c r="E8" s="13"/>
      <c r="F8" s="67"/>
      <c r="G8" s="67"/>
      <c r="H8" s="33">
        <v>316114223.05999994</v>
      </c>
      <c r="I8" s="34"/>
      <c r="J8" s="34">
        <v>350146953.10999995</v>
      </c>
      <c r="K8" s="34"/>
      <c r="L8" s="33">
        <v>243121919.98999998</v>
      </c>
      <c r="M8" s="34"/>
      <c r="N8" s="34">
        <v>273243861.77999997</v>
      </c>
    </row>
    <row r="9" spans="1:14" ht="22.5" customHeight="1" x14ac:dyDescent="0.45">
      <c r="A9" s="121" t="s">
        <v>52</v>
      </c>
      <c r="C9" s="13"/>
      <c r="D9" s="13"/>
      <c r="E9" s="13"/>
      <c r="H9" s="130">
        <v>-212527728.59</v>
      </c>
      <c r="I9" s="34"/>
      <c r="J9" s="34">
        <v>-240782386.15000001</v>
      </c>
      <c r="K9" s="34"/>
      <c r="L9" s="34">
        <v>-159771441.76000005</v>
      </c>
      <c r="M9" s="34"/>
      <c r="N9" s="34">
        <v>-186947094.81999999</v>
      </c>
    </row>
    <row r="10" spans="1:14" ht="22.5" customHeight="1" x14ac:dyDescent="0.45">
      <c r="A10" s="13" t="s">
        <v>49</v>
      </c>
      <c r="F10" s="67"/>
      <c r="G10" s="67"/>
      <c r="H10" s="68">
        <f>SUM(H8:H9)</f>
        <v>103586494.46999994</v>
      </c>
      <c r="I10" s="33"/>
      <c r="J10" s="68">
        <f>SUM(J8:J9)</f>
        <v>109364566.95999995</v>
      </c>
      <c r="K10" s="33"/>
      <c r="L10" s="68">
        <f>SUM(L8:L9)</f>
        <v>83350478.22999993</v>
      </c>
      <c r="M10" s="33"/>
      <c r="N10" s="68">
        <f>SUM(N8:N9)</f>
        <v>86296766.959999979</v>
      </c>
    </row>
    <row r="11" spans="1:14" ht="22.5" customHeight="1" x14ac:dyDescent="0.45">
      <c r="A11" s="13" t="s">
        <v>39</v>
      </c>
      <c r="C11" s="13"/>
      <c r="D11" s="13"/>
      <c r="E11" s="13"/>
      <c r="F11" s="67"/>
      <c r="G11" s="67"/>
      <c r="H11" s="33"/>
      <c r="I11" s="34"/>
      <c r="J11" s="33"/>
      <c r="K11" s="34"/>
      <c r="L11" s="34"/>
      <c r="M11" s="34"/>
      <c r="N11" s="33"/>
    </row>
    <row r="12" spans="1:14" ht="22.5" customHeight="1" x14ac:dyDescent="0.45">
      <c r="A12" s="13" t="s">
        <v>173</v>
      </c>
      <c r="C12" s="13"/>
      <c r="D12" s="13"/>
      <c r="E12" s="13"/>
      <c r="F12" s="67"/>
      <c r="G12" s="67"/>
      <c r="H12" s="33">
        <v>10527568.1</v>
      </c>
      <c r="I12" s="34"/>
      <c r="J12" s="33">
        <v>18529128.469999999</v>
      </c>
      <c r="K12" s="34"/>
      <c r="L12" s="34">
        <v>0</v>
      </c>
      <c r="M12" s="34"/>
      <c r="N12" s="33">
        <v>0</v>
      </c>
    </row>
    <row r="13" spans="1:14" ht="22.5" customHeight="1" x14ac:dyDescent="0.45">
      <c r="A13" s="13" t="s">
        <v>172</v>
      </c>
      <c r="C13" s="13"/>
      <c r="D13" s="13"/>
      <c r="E13" s="13"/>
      <c r="F13" s="67"/>
      <c r="G13" s="67"/>
      <c r="H13" s="33">
        <v>5558128.0799999991</v>
      </c>
      <c r="I13" s="34"/>
      <c r="J13" s="33">
        <v>5700351.1100000003</v>
      </c>
      <c r="K13" s="34"/>
      <c r="L13" s="34">
        <v>5946292.5099999998</v>
      </c>
      <c r="M13" s="34"/>
      <c r="N13" s="33">
        <v>4561640.1100000003</v>
      </c>
    </row>
    <row r="14" spans="1:14" ht="22.5" customHeight="1" x14ac:dyDescent="0.45">
      <c r="A14" s="25" t="s">
        <v>100</v>
      </c>
      <c r="C14" s="13"/>
      <c r="D14" s="13"/>
      <c r="E14" s="13"/>
      <c r="F14" s="67"/>
      <c r="G14" s="67"/>
      <c r="H14" s="34">
        <v>-43661420.5</v>
      </c>
      <c r="I14" s="34"/>
      <c r="J14" s="34">
        <v>-46095799.399999999</v>
      </c>
      <c r="K14" s="34"/>
      <c r="L14" s="34">
        <v>-33947172.739999995</v>
      </c>
      <c r="M14" s="34"/>
      <c r="N14" s="34">
        <v>-38764451.460000001</v>
      </c>
    </row>
    <row r="15" spans="1:14" ht="22.5" customHeight="1" x14ac:dyDescent="0.45">
      <c r="A15" s="121" t="s">
        <v>45</v>
      </c>
      <c r="C15" s="13"/>
      <c r="D15" s="13"/>
      <c r="E15" s="13"/>
      <c r="F15" s="67"/>
      <c r="G15" s="67"/>
      <c r="H15" s="130">
        <v>-22908530.699999999</v>
      </c>
      <c r="I15" s="34"/>
      <c r="J15" s="34">
        <v>-23347217.68</v>
      </c>
      <c r="K15" s="34"/>
      <c r="L15" s="34">
        <v>-14554270.429999998</v>
      </c>
      <c r="M15" s="34"/>
      <c r="N15" s="34">
        <v>-15515179.729999997</v>
      </c>
    </row>
    <row r="16" spans="1:14" ht="22.5" customHeight="1" x14ac:dyDescent="0.45">
      <c r="A16" s="7" t="s">
        <v>113</v>
      </c>
      <c r="C16" s="13"/>
      <c r="D16" s="13"/>
      <c r="E16" s="13"/>
      <c r="F16" s="67"/>
      <c r="G16" s="67"/>
      <c r="H16" s="69">
        <f>SUM(H10:H15)</f>
        <v>53102239.449999928</v>
      </c>
      <c r="I16" s="34"/>
      <c r="J16" s="69">
        <f>SUM(J10:J15)</f>
        <v>64151029.459999956</v>
      </c>
      <c r="K16" s="34"/>
      <c r="L16" s="69">
        <f>SUM(L10:L15)</f>
        <v>40795327.569999941</v>
      </c>
      <c r="M16" s="34"/>
      <c r="N16" s="69">
        <f>SUM(N10:N15)</f>
        <v>36578775.87999998</v>
      </c>
    </row>
    <row r="17" spans="1:15" ht="22.5" customHeight="1" x14ac:dyDescent="0.45">
      <c r="A17" s="7" t="s">
        <v>114</v>
      </c>
      <c r="C17" s="13"/>
      <c r="D17" s="13"/>
      <c r="E17" s="13"/>
      <c r="F17" s="67"/>
      <c r="G17" s="67"/>
      <c r="H17" s="34">
        <v>3864644.02</v>
      </c>
      <c r="I17" s="34"/>
      <c r="J17" s="34">
        <v>5779759.8700000001</v>
      </c>
      <c r="K17" s="34"/>
      <c r="L17" s="34">
        <v>0</v>
      </c>
      <c r="M17" s="34"/>
      <c r="N17" s="34">
        <v>0</v>
      </c>
    </row>
    <row r="18" spans="1:15" ht="22.5" customHeight="1" x14ac:dyDescent="0.45">
      <c r="A18" s="7" t="s">
        <v>115</v>
      </c>
      <c r="C18" s="13"/>
      <c r="D18" s="13"/>
      <c r="E18" s="13"/>
      <c r="F18" s="67"/>
      <c r="G18" s="67"/>
      <c r="H18" s="34">
        <v>15395.779999999388</v>
      </c>
      <c r="I18" s="34"/>
      <c r="J18" s="34">
        <v>22823.53</v>
      </c>
      <c r="K18" s="34"/>
      <c r="L18" s="34">
        <v>10435451.09</v>
      </c>
      <c r="M18" s="34"/>
      <c r="N18" s="34">
        <v>9331412.6899999995</v>
      </c>
    </row>
    <row r="19" spans="1:15" ht="22.5" customHeight="1" x14ac:dyDescent="0.45">
      <c r="A19" s="25" t="s">
        <v>50</v>
      </c>
      <c r="F19" s="8"/>
      <c r="G19" s="8"/>
      <c r="H19" s="34">
        <v>-11132212.859999999</v>
      </c>
      <c r="I19" s="33"/>
      <c r="J19" s="34">
        <v>-1488837.78</v>
      </c>
      <c r="K19" s="33"/>
      <c r="L19" s="34">
        <v>-7319440.9700000007</v>
      </c>
      <c r="M19" s="33"/>
      <c r="N19" s="34">
        <v>-1185530.8400000001</v>
      </c>
    </row>
    <row r="20" spans="1:15" ht="22.5" customHeight="1" x14ac:dyDescent="0.45">
      <c r="A20" s="25" t="s">
        <v>55</v>
      </c>
      <c r="H20" s="69">
        <f>SUM(H16:H19)</f>
        <v>45850066.389999934</v>
      </c>
      <c r="I20" s="34"/>
      <c r="J20" s="69">
        <f>SUM(J16:J19)</f>
        <v>68464775.079999954</v>
      </c>
      <c r="K20" s="34"/>
      <c r="L20" s="69">
        <f>SUM(L16:L19)</f>
        <v>43911337.689999938</v>
      </c>
      <c r="M20" s="34"/>
      <c r="N20" s="69">
        <f>SUM(N16:N19)</f>
        <v>44724657.729999974</v>
      </c>
    </row>
    <row r="21" spans="1:15" ht="22.5" customHeight="1" x14ac:dyDescent="0.45">
      <c r="A21" s="25" t="s">
        <v>56</v>
      </c>
      <c r="B21" s="25"/>
      <c r="C21" s="13"/>
      <c r="D21" s="13"/>
      <c r="E21" s="13"/>
      <c r="F21" s="70" t="s">
        <v>226</v>
      </c>
      <c r="G21" s="70"/>
      <c r="H21" s="34">
        <v>-11582096.16</v>
      </c>
      <c r="I21" s="34"/>
      <c r="J21" s="34">
        <v>-9839755.3200000003</v>
      </c>
      <c r="K21" s="34"/>
      <c r="L21" s="34">
        <v>-9115054.8599999994</v>
      </c>
      <c r="M21" s="34"/>
      <c r="N21" s="34">
        <v>-9002143.682</v>
      </c>
    </row>
    <row r="22" spans="1:15" ht="22.5" customHeight="1" x14ac:dyDescent="0.45">
      <c r="A22" s="7" t="s">
        <v>158</v>
      </c>
      <c r="C22" s="13"/>
      <c r="D22" s="13"/>
      <c r="E22" s="13"/>
      <c r="H22" s="71">
        <f>SUM(H20:H21)</f>
        <v>34267970.22999993</v>
      </c>
      <c r="I22" s="33"/>
      <c r="J22" s="71">
        <f>SUM(J20:J21)</f>
        <v>58625019.759999953</v>
      </c>
      <c r="K22" s="33"/>
      <c r="L22" s="71">
        <f>SUM(L20:L21)</f>
        <v>34796282.829999939</v>
      </c>
      <c r="M22" s="33"/>
      <c r="N22" s="71">
        <f>SUM(N20:N21)</f>
        <v>35722514.047999978</v>
      </c>
    </row>
    <row r="23" spans="1:15" ht="22.5" customHeight="1" x14ac:dyDescent="0.45">
      <c r="A23" s="7" t="s">
        <v>70</v>
      </c>
      <c r="C23" s="13"/>
      <c r="D23" s="13"/>
      <c r="E23" s="13"/>
      <c r="H23" s="13"/>
      <c r="J23" s="13"/>
      <c r="L23" s="13"/>
      <c r="N23" s="13"/>
    </row>
    <row r="24" spans="1:15" ht="22.5" customHeight="1" x14ac:dyDescent="0.45">
      <c r="A24" s="7" t="s">
        <v>181</v>
      </c>
      <c r="C24" s="13"/>
      <c r="D24" s="13"/>
      <c r="E24" s="13"/>
      <c r="H24" s="13"/>
      <c r="J24" s="13"/>
      <c r="L24" s="13"/>
      <c r="N24" s="13"/>
    </row>
    <row r="25" spans="1:15" ht="22.5" customHeight="1" x14ac:dyDescent="0.45">
      <c r="A25" s="7" t="s">
        <v>182</v>
      </c>
      <c r="C25" s="13"/>
      <c r="D25" s="13"/>
      <c r="E25" s="13"/>
      <c r="H25" s="13"/>
      <c r="J25" s="13"/>
      <c r="L25" s="13"/>
      <c r="N25" s="13"/>
    </row>
    <row r="26" spans="1:15" ht="22.5" customHeight="1" x14ac:dyDescent="0.45">
      <c r="A26" s="7" t="s">
        <v>221</v>
      </c>
      <c r="C26" s="13"/>
      <c r="D26" s="13"/>
      <c r="E26" s="13"/>
      <c r="H26" s="34">
        <v>-670751.59</v>
      </c>
      <c r="I26" s="33"/>
      <c r="J26" s="34">
        <v>104927.56</v>
      </c>
      <c r="K26" s="33"/>
      <c r="L26" s="34">
        <v>0</v>
      </c>
      <c r="M26" s="33"/>
      <c r="N26" s="34">
        <v>0</v>
      </c>
    </row>
    <row r="27" spans="1:15" ht="22.5" customHeight="1" x14ac:dyDescent="0.45">
      <c r="A27" s="7" t="s">
        <v>159</v>
      </c>
      <c r="C27" s="13"/>
      <c r="D27" s="13"/>
      <c r="E27" s="13"/>
      <c r="H27" s="71">
        <f>SUM(H26:H26)</f>
        <v>-670751.59</v>
      </c>
      <c r="I27" s="33"/>
      <c r="J27" s="71">
        <f>SUM(J26:J26)</f>
        <v>104927.56</v>
      </c>
      <c r="K27" s="33"/>
      <c r="L27" s="71">
        <f>SUM(L26:L26)</f>
        <v>0</v>
      </c>
      <c r="M27" s="33"/>
      <c r="N27" s="71">
        <f>SUM(N26:N26)</f>
        <v>0</v>
      </c>
    </row>
    <row r="28" spans="1:15" ht="22.5" customHeight="1" thickBot="1" x14ac:dyDescent="0.5">
      <c r="A28" s="7" t="s">
        <v>160</v>
      </c>
      <c r="C28" s="13"/>
      <c r="D28" s="13"/>
      <c r="E28" s="13"/>
      <c r="H28" s="72">
        <f>+H27+H22</f>
        <v>33597218.639999926</v>
      </c>
      <c r="I28" s="33"/>
      <c r="J28" s="72">
        <f>+J27+J22</f>
        <v>58729947.319999956</v>
      </c>
      <c r="K28" s="33"/>
      <c r="L28" s="72">
        <f>+L27+L22</f>
        <v>34796282.829999939</v>
      </c>
      <c r="M28" s="33"/>
      <c r="N28" s="72">
        <f>+N27+N22</f>
        <v>35722514.047999978</v>
      </c>
    </row>
    <row r="29" spans="1:15" ht="22.5" customHeight="1" thickTop="1" x14ac:dyDescent="0.45">
      <c r="A29" s="8" t="s">
        <v>105</v>
      </c>
      <c r="C29" s="13"/>
      <c r="D29" s="13"/>
      <c r="E29" s="13"/>
      <c r="F29" s="13"/>
      <c r="G29" s="13"/>
      <c r="H29" s="13"/>
      <c r="I29" s="13"/>
      <c r="K29" s="13"/>
      <c r="M29" s="13"/>
      <c r="N29" s="13"/>
      <c r="O29" s="13"/>
    </row>
    <row r="30" spans="1:15" ht="22.5" customHeight="1" x14ac:dyDescent="0.45">
      <c r="A30" s="8" t="s">
        <v>139</v>
      </c>
      <c r="C30" s="13"/>
      <c r="D30" s="13"/>
      <c r="E30" s="13"/>
      <c r="F30" s="13"/>
      <c r="G30" s="13"/>
      <c r="H30" s="34">
        <f>H32-H31</f>
        <v>35576337.519999929</v>
      </c>
      <c r="I30" s="34"/>
      <c r="J30" s="33">
        <f>J32-J31</f>
        <v>56238765.999999955</v>
      </c>
      <c r="K30" s="34"/>
      <c r="L30" s="33">
        <f>L32-L31</f>
        <v>34796282.829999939</v>
      </c>
      <c r="M30" s="34"/>
      <c r="N30" s="33">
        <f>N32-N31</f>
        <v>35722514.047999978</v>
      </c>
      <c r="O30" s="13"/>
    </row>
    <row r="31" spans="1:15" ht="22.5" customHeight="1" x14ac:dyDescent="0.45">
      <c r="A31" s="25" t="s">
        <v>106</v>
      </c>
      <c r="C31" s="13"/>
      <c r="D31" s="13"/>
      <c r="E31" s="13"/>
      <c r="F31" s="13"/>
      <c r="G31" s="13"/>
      <c r="H31" s="34">
        <v>-1308367.29</v>
      </c>
      <c r="I31" s="34"/>
      <c r="J31" s="33">
        <v>2386253.7599999998</v>
      </c>
      <c r="K31" s="34"/>
      <c r="L31" s="33">
        <v>0</v>
      </c>
      <c r="M31" s="34"/>
      <c r="N31" s="33">
        <v>0</v>
      </c>
      <c r="O31" s="13"/>
    </row>
    <row r="32" spans="1:15" ht="22.5" customHeight="1" thickBot="1" x14ac:dyDescent="0.5">
      <c r="A32" s="25"/>
      <c r="B32" s="8" t="s">
        <v>107</v>
      </c>
      <c r="C32" s="13"/>
      <c r="D32" s="13"/>
      <c r="E32" s="13"/>
      <c r="F32" s="13"/>
      <c r="G32" s="13"/>
      <c r="H32" s="72">
        <f>H22</f>
        <v>34267970.22999993</v>
      </c>
      <c r="I32" s="34"/>
      <c r="J32" s="72">
        <f>J22</f>
        <v>58625019.759999953</v>
      </c>
      <c r="K32" s="34"/>
      <c r="L32" s="72">
        <f>L22</f>
        <v>34796282.829999939</v>
      </c>
      <c r="M32" s="34"/>
      <c r="N32" s="72">
        <f>N22</f>
        <v>35722514.047999978</v>
      </c>
      <c r="O32" s="13"/>
    </row>
    <row r="33" spans="1:19" ht="22.5" customHeight="1" thickTop="1" x14ac:dyDescent="0.45">
      <c r="A33" s="8" t="s">
        <v>175</v>
      </c>
      <c r="B33" s="25"/>
      <c r="C33" s="13"/>
      <c r="D33" s="13"/>
      <c r="E33" s="13"/>
      <c r="F33" s="13"/>
      <c r="G33" s="13"/>
      <c r="H33" s="34"/>
      <c r="I33" s="33"/>
      <c r="J33" s="33"/>
      <c r="K33" s="33"/>
      <c r="L33" s="33"/>
      <c r="M33" s="34"/>
      <c r="N33" s="34"/>
      <c r="O33" s="13"/>
    </row>
    <row r="34" spans="1:19" ht="22.5" customHeight="1" x14ac:dyDescent="0.45">
      <c r="A34" s="8" t="s">
        <v>140</v>
      </c>
      <c r="B34" s="25"/>
      <c r="C34" s="13"/>
      <c r="D34" s="13"/>
      <c r="E34" s="13"/>
      <c r="F34" s="13"/>
      <c r="G34" s="13"/>
      <c r="H34" s="34">
        <f>H36-H35</f>
        <v>34905585.929999925</v>
      </c>
      <c r="I34" s="34"/>
      <c r="J34" s="33">
        <f>J36-J35</f>
        <v>56343693.559999958</v>
      </c>
      <c r="K34" s="34"/>
      <c r="L34" s="33">
        <f>L36-L35</f>
        <v>34796282.829999939</v>
      </c>
      <c r="M34" s="34"/>
      <c r="N34" s="33">
        <f>N36-N35</f>
        <v>35722514.047999978</v>
      </c>
      <c r="O34" s="13"/>
    </row>
    <row r="35" spans="1:19" ht="22.5" customHeight="1" x14ac:dyDescent="0.45">
      <c r="A35" s="25" t="s">
        <v>224</v>
      </c>
      <c r="B35" s="25"/>
      <c r="C35" s="13"/>
      <c r="D35" s="13"/>
      <c r="E35" s="13"/>
      <c r="F35" s="13"/>
      <c r="G35" s="13"/>
      <c r="H35" s="34">
        <f>H31</f>
        <v>-1308367.29</v>
      </c>
      <c r="I35" s="33"/>
      <c r="J35" s="33">
        <v>2386253.7599999998</v>
      </c>
      <c r="K35" s="34"/>
      <c r="L35" s="33">
        <v>0</v>
      </c>
      <c r="M35" s="34"/>
      <c r="N35" s="34">
        <v>0</v>
      </c>
      <c r="O35" s="13"/>
    </row>
    <row r="36" spans="1:19" ht="22.5" customHeight="1" thickBot="1" x14ac:dyDescent="0.5">
      <c r="A36" s="25"/>
      <c r="B36" s="8" t="s">
        <v>107</v>
      </c>
      <c r="C36" s="13"/>
      <c r="D36" s="13"/>
      <c r="E36" s="13"/>
      <c r="F36" s="13"/>
      <c r="G36" s="13"/>
      <c r="H36" s="72">
        <f>H28</f>
        <v>33597218.639999926</v>
      </c>
      <c r="I36" s="34"/>
      <c r="J36" s="72">
        <f>J28</f>
        <v>58729947.319999956</v>
      </c>
      <c r="K36" s="34"/>
      <c r="L36" s="72">
        <f>L28</f>
        <v>34796282.829999939</v>
      </c>
      <c r="M36" s="34"/>
      <c r="N36" s="72">
        <f>N28</f>
        <v>35722514.047999978</v>
      </c>
      <c r="O36" s="13"/>
    </row>
    <row r="37" spans="1:19" ht="22.5" customHeight="1" thickTop="1" x14ac:dyDescent="0.45">
      <c r="A37" s="8" t="s">
        <v>62</v>
      </c>
      <c r="B37" s="13"/>
      <c r="C37" s="13"/>
      <c r="D37" s="13"/>
      <c r="E37" s="13"/>
      <c r="H37" s="33"/>
      <c r="I37" s="34"/>
      <c r="J37" s="33"/>
      <c r="K37" s="34"/>
      <c r="L37" s="34"/>
      <c r="M37" s="34"/>
      <c r="N37" s="34"/>
      <c r="P37" s="113"/>
      <c r="Q37" s="113"/>
      <c r="R37" s="113"/>
      <c r="S37" s="113"/>
    </row>
    <row r="38" spans="1:19" ht="22.5" customHeight="1" thickBot="1" x14ac:dyDescent="0.5">
      <c r="A38" s="25" t="s">
        <v>222</v>
      </c>
      <c r="C38" s="13"/>
      <c r="D38" s="13"/>
      <c r="E38" s="13"/>
      <c r="F38" s="73" t="s">
        <v>176</v>
      </c>
      <c r="G38" s="70"/>
      <c r="H38" s="111">
        <v>6.6E-3</v>
      </c>
      <c r="I38" s="110"/>
      <c r="J38" s="111">
        <v>1.04E-2</v>
      </c>
      <c r="K38" s="110"/>
      <c r="L38" s="111">
        <v>6.4999999999999997E-3</v>
      </c>
      <c r="M38" s="110"/>
      <c r="N38" s="111">
        <v>6.6E-3</v>
      </c>
      <c r="P38" s="113"/>
      <c r="Q38" s="113"/>
      <c r="R38" s="113"/>
      <c r="S38" s="113"/>
    </row>
    <row r="39" spans="1:19" ht="22.5" customHeight="1" thickTop="1" thickBot="1" x14ac:dyDescent="0.5">
      <c r="A39" s="25" t="s">
        <v>223</v>
      </c>
      <c r="C39" s="13"/>
      <c r="D39" s="13"/>
      <c r="E39" s="13"/>
      <c r="F39" s="73" t="s">
        <v>176</v>
      </c>
      <c r="G39" s="70"/>
      <c r="H39" s="112">
        <v>6.1999999999999998E-3</v>
      </c>
      <c r="I39" s="110"/>
      <c r="J39" s="112">
        <v>1.04E-2</v>
      </c>
      <c r="K39" s="110"/>
      <c r="L39" s="112">
        <v>6.1000000000000004E-3</v>
      </c>
      <c r="M39" s="110"/>
      <c r="N39" s="112">
        <v>6.6E-3</v>
      </c>
      <c r="P39" s="113"/>
      <c r="Q39" s="113"/>
      <c r="R39" s="113"/>
      <c r="S39" s="113"/>
    </row>
    <row r="40" spans="1:19" ht="8.25" customHeight="1" thickTop="1" x14ac:dyDescent="0.45">
      <c r="A40" s="13"/>
      <c r="B40" s="25"/>
      <c r="C40" s="13"/>
      <c r="D40" s="13"/>
      <c r="E40" s="13"/>
      <c r="F40" s="67"/>
      <c r="G40" s="67"/>
      <c r="H40" s="74"/>
      <c r="I40" s="74"/>
      <c r="J40" s="74"/>
      <c r="K40" s="74"/>
      <c r="L40" s="74"/>
      <c r="M40" s="74"/>
      <c r="N40" s="74"/>
    </row>
    <row r="41" spans="1:19" ht="22.5" customHeight="1" x14ac:dyDescent="0.45">
      <c r="A41" s="25" t="s">
        <v>66</v>
      </c>
    </row>
    <row r="42" spans="1:19" ht="22.5" customHeight="1" x14ac:dyDescent="0.45">
      <c r="A42" s="25"/>
    </row>
    <row r="43" spans="1:19" ht="22.5" customHeight="1" x14ac:dyDescent="0.45">
      <c r="D43" s="8" t="s">
        <v>101</v>
      </c>
    </row>
    <row r="44" spans="1:19" ht="22.5" customHeight="1" x14ac:dyDescent="0.45">
      <c r="A44" s="25"/>
      <c r="B44" s="13"/>
      <c r="C44" s="13"/>
      <c r="D44" s="13" t="s">
        <v>88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59055118110236227" bottom="0.31496062992125984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4"/>
  <sheetViews>
    <sheetView topLeftCell="L1" zoomScaleNormal="100" zoomScaleSheetLayoutView="70" workbookViewId="0">
      <selection activeCell="Y9" sqref="Y9"/>
    </sheetView>
  </sheetViews>
  <sheetFormatPr defaultColWidth="9.140625" defaultRowHeight="24" customHeight="1" x14ac:dyDescent="0.45"/>
  <cols>
    <col min="1" max="2" width="9.140625" style="8" customWidth="1"/>
    <col min="3" max="3" width="16" style="8" customWidth="1"/>
    <col min="4" max="4" width="6" style="8" customWidth="1"/>
    <col min="5" max="5" width="13.85546875" style="8" bestFit="1" customWidth="1"/>
    <col min="6" max="6" width="0.85546875" style="8" customWidth="1"/>
    <col min="7" max="7" width="15.28515625" style="8" bestFit="1" customWidth="1"/>
    <col min="8" max="8" width="0.85546875" style="8" customWidth="1"/>
    <col min="9" max="9" width="15.42578125" style="8" customWidth="1"/>
    <col min="10" max="10" width="0.85546875" style="8" customWidth="1"/>
    <col min="11" max="11" width="15.42578125" style="8" customWidth="1"/>
    <col min="12" max="12" width="0.85546875" style="8" customWidth="1"/>
    <col min="13" max="13" width="14.85546875" style="8" customWidth="1"/>
    <col min="14" max="14" width="0.85546875" style="8" customWidth="1"/>
    <col min="15" max="15" width="14.85546875" style="8" customWidth="1"/>
    <col min="16" max="16" width="1" style="8" customWidth="1"/>
    <col min="17" max="17" width="15" style="8" customWidth="1"/>
    <col min="18" max="18" width="1" style="8" customWidth="1"/>
    <col min="19" max="19" width="15.28515625" style="8" customWidth="1"/>
    <col min="20" max="20" width="1" style="8" customWidth="1"/>
    <col min="21" max="21" width="14.42578125" style="8" customWidth="1"/>
    <col min="22" max="22" width="1" style="8" customWidth="1"/>
    <col min="23" max="23" width="15.5703125" style="8" bestFit="1" customWidth="1"/>
    <col min="24" max="24" width="0.5703125" style="8" customWidth="1"/>
    <col min="25" max="25" width="14" style="8" bestFit="1" customWidth="1"/>
    <col min="26" max="26" width="0.85546875" style="8" customWidth="1"/>
    <col min="27" max="27" width="15.28515625" style="8" bestFit="1" customWidth="1"/>
    <col min="28" max="28" width="1.28515625" style="8" customWidth="1"/>
    <col min="29" max="16384" width="9.140625" style="8"/>
  </cols>
  <sheetData>
    <row r="1" spans="1:30" ht="24.6" customHeight="1" x14ac:dyDescent="0.45">
      <c r="A1" s="151" t="s">
        <v>38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</row>
    <row r="2" spans="1:30" ht="24.6" customHeight="1" x14ac:dyDescent="0.45">
      <c r="A2" s="148" t="s">
        <v>206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</row>
    <row r="3" spans="1:30" s="135" customFormat="1" ht="24.6" customHeight="1" x14ac:dyDescent="0.45">
      <c r="A3" s="154" t="s">
        <v>213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</row>
    <row r="4" spans="1:30" s="135" customFormat="1" ht="24.6" customHeight="1" x14ac:dyDescent="0.45">
      <c r="A4" s="154" t="s">
        <v>154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</row>
    <row r="5" spans="1:30" ht="24.6" customHeight="1" x14ac:dyDescent="0.4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30" ht="24.6" customHeight="1" x14ac:dyDescent="0.45">
      <c r="A6" s="13"/>
      <c r="B6" s="13"/>
      <c r="C6" s="13"/>
      <c r="D6" s="13"/>
      <c r="E6" s="149" t="s">
        <v>24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7" spans="1:30" ht="24.6" customHeight="1" x14ac:dyDescent="0.45">
      <c r="A7" s="13"/>
      <c r="B7" s="13"/>
      <c r="C7" s="13"/>
      <c r="D7" s="13"/>
      <c r="E7" s="153" t="s">
        <v>46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75"/>
      <c r="Y7" s="136" t="s">
        <v>228</v>
      </c>
      <c r="Z7" s="75"/>
      <c r="AA7" s="76" t="s">
        <v>6</v>
      </c>
    </row>
    <row r="8" spans="1:30" ht="24.6" customHeight="1" x14ac:dyDescent="0.45">
      <c r="A8" s="13"/>
      <c r="B8" s="13"/>
      <c r="C8" s="13"/>
      <c r="D8" s="13"/>
      <c r="E8" s="137" t="s">
        <v>122</v>
      </c>
      <c r="F8" s="10"/>
      <c r="G8" s="137" t="s">
        <v>110</v>
      </c>
      <c r="H8" s="10"/>
      <c r="I8" s="10" t="s">
        <v>196</v>
      </c>
      <c r="J8" s="10"/>
      <c r="K8" s="10" t="s">
        <v>197</v>
      </c>
      <c r="L8" s="10"/>
      <c r="M8" s="134"/>
      <c r="N8" s="134" t="s">
        <v>15</v>
      </c>
      <c r="O8" s="134"/>
      <c r="P8" s="10"/>
      <c r="Q8" s="153" t="s">
        <v>111</v>
      </c>
      <c r="R8" s="153"/>
      <c r="S8" s="153"/>
      <c r="T8" s="153"/>
      <c r="U8" s="153"/>
      <c r="V8" s="77"/>
      <c r="W8" s="138" t="s">
        <v>132</v>
      </c>
      <c r="X8" s="75"/>
      <c r="Y8" s="139" t="s">
        <v>229</v>
      </c>
      <c r="Z8" s="13"/>
      <c r="AA8" s="76" t="s">
        <v>3</v>
      </c>
    </row>
    <row r="9" spans="1:30" ht="28.15" customHeight="1" x14ac:dyDescent="0.45">
      <c r="A9" s="13"/>
      <c r="B9" s="13"/>
      <c r="C9" s="13"/>
      <c r="D9" s="13"/>
      <c r="E9" s="140" t="s">
        <v>123</v>
      </c>
      <c r="F9" s="10"/>
      <c r="G9" s="141"/>
      <c r="H9" s="10"/>
      <c r="I9" s="10" t="s">
        <v>198</v>
      </c>
      <c r="J9" s="10"/>
      <c r="K9" s="10" t="s">
        <v>199</v>
      </c>
      <c r="L9" s="10"/>
      <c r="M9" s="10" t="s">
        <v>22</v>
      </c>
      <c r="N9" s="13"/>
      <c r="O9" s="78" t="s">
        <v>23</v>
      </c>
      <c r="P9" s="10"/>
      <c r="Q9" s="10" t="s">
        <v>141</v>
      </c>
      <c r="R9" s="10"/>
      <c r="S9" s="10" t="s">
        <v>118</v>
      </c>
      <c r="T9" s="10"/>
      <c r="U9" s="10" t="s">
        <v>6</v>
      </c>
      <c r="V9" s="10"/>
      <c r="W9" s="139" t="s">
        <v>148</v>
      </c>
      <c r="X9" s="75"/>
      <c r="Y9" s="139" t="s">
        <v>230</v>
      </c>
    </row>
    <row r="10" spans="1:30" ht="24.6" customHeight="1" x14ac:dyDescent="0.45">
      <c r="A10" s="13"/>
      <c r="B10" s="13"/>
      <c r="C10" s="13"/>
      <c r="D10" s="13"/>
      <c r="E10" s="141"/>
      <c r="F10" s="10"/>
      <c r="G10" s="141"/>
      <c r="H10" s="10"/>
      <c r="I10" s="10" t="s">
        <v>200</v>
      </c>
      <c r="J10" s="10"/>
      <c r="K10" s="10" t="s">
        <v>201</v>
      </c>
      <c r="L10" s="10"/>
      <c r="P10" s="10"/>
      <c r="Q10" s="79" t="s">
        <v>142</v>
      </c>
      <c r="R10" s="79"/>
      <c r="S10" s="79" t="s">
        <v>119</v>
      </c>
      <c r="T10" s="79"/>
      <c r="U10" s="140"/>
      <c r="V10" s="140"/>
      <c r="W10" s="139"/>
      <c r="X10" s="75"/>
      <c r="Y10" s="142"/>
    </row>
    <row r="11" spans="1:30" ht="24.6" customHeight="1" x14ac:dyDescent="0.45">
      <c r="A11" s="13"/>
      <c r="B11" s="13"/>
      <c r="C11" s="13"/>
      <c r="D11" s="13"/>
      <c r="E11" s="141"/>
      <c r="F11" s="13"/>
      <c r="G11" s="141"/>
      <c r="H11" s="13"/>
      <c r="I11" s="13"/>
      <c r="J11" s="13"/>
      <c r="K11" s="13"/>
      <c r="L11" s="13"/>
      <c r="P11" s="10"/>
      <c r="Q11" s="10" t="s">
        <v>143</v>
      </c>
      <c r="R11" s="10"/>
      <c r="S11" s="10" t="s">
        <v>120</v>
      </c>
      <c r="T11" s="10"/>
      <c r="U11" s="141"/>
      <c r="V11" s="141"/>
      <c r="W11" s="142"/>
      <c r="Y11" s="142"/>
    </row>
    <row r="12" spans="1:30" ht="24.6" customHeight="1" x14ac:dyDescent="0.45">
      <c r="A12" s="13"/>
      <c r="B12" s="13"/>
      <c r="C12" s="13"/>
      <c r="D12" s="13"/>
      <c r="E12" s="143"/>
      <c r="F12" s="144"/>
      <c r="G12" s="143"/>
      <c r="H12" s="144"/>
      <c r="I12" s="144"/>
      <c r="J12" s="144"/>
      <c r="K12" s="144"/>
      <c r="L12" s="144"/>
      <c r="M12" s="145"/>
      <c r="N12" s="145"/>
      <c r="O12" s="145"/>
      <c r="P12" s="65"/>
      <c r="Q12" s="65" t="s">
        <v>144</v>
      </c>
      <c r="R12" s="65"/>
      <c r="S12" s="65" t="s">
        <v>121</v>
      </c>
      <c r="T12" s="65"/>
      <c r="U12" s="143"/>
      <c r="V12" s="143"/>
      <c r="W12" s="146"/>
      <c r="X12" s="145"/>
      <c r="Y12" s="146"/>
      <c r="Z12" s="144"/>
      <c r="AA12" s="144"/>
      <c r="AD12" s="13"/>
    </row>
    <row r="13" spans="1:30" ht="24.6" customHeight="1" x14ac:dyDescent="0.45">
      <c r="A13" s="2" t="s">
        <v>215</v>
      </c>
      <c r="B13" s="13"/>
      <c r="C13" s="13"/>
      <c r="D13" s="13"/>
      <c r="E13" s="34">
        <v>538634039.60000002</v>
      </c>
      <c r="F13" s="34"/>
      <c r="G13" s="34">
        <v>1325756836.1400001</v>
      </c>
      <c r="H13" s="34"/>
      <c r="I13" s="34">
        <v>1548065.05</v>
      </c>
      <c r="J13" s="34"/>
      <c r="K13" s="34">
        <v>6970235.1499999994</v>
      </c>
      <c r="L13" s="34"/>
      <c r="M13" s="34">
        <v>64086661.339999996</v>
      </c>
      <c r="N13" s="34"/>
      <c r="O13" s="34">
        <v>789443695.42000008</v>
      </c>
      <c r="P13" s="34"/>
      <c r="Q13" s="34">
        <v>-5992404.6299999999</v>
      </c>
      <c r="R13" s="34"/>
      <c r="S13" s="34">
        <v>1737301.5499999998</v>
      </c>
      <c r="T13" s="34"/>
      <c r="U13" s="34">
        <f>SUM(Q13:S13)</f>
        <v>-4255103.08</v>
      </c>
      <c r="V13" s="34"/>
      <c r="W13" s="34">
        <f>SUM(E13:O13,U13)</f>
        <v>2722184429.6200004</v>
      </c>
      <c r="X13" s="34"/>
      <c r="Y13" s="34">
        <v>36270443.030000001</v>
      </c>
      <c r="Z13" s="34"/>
      <c r="AA13" s="34">
        <f>SUM(W13:Y13)</f>
        <v>2758454872.6500006</v>
      </c>
    </row>
    <row r="14" spans="1:30" ht="24.6" customHeight="1" x14ac:dyDescent="0.45">
      <c r="A14" s="13" t="s">
        <v>155</v>
      </c>
      <c r="B14" s="13"/>
      <c r="C14" s="13"/>
      <c r="D14" s="1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3"/>
      <c r="Y14" s="34"/>
      <c r="Z14" s="34"/>
      <c r="AA14" s="34"/>
    </row>
    <row r="15" spans="1:30" ht="24.6" customHeight="1" x14ac:dyDescent="0.45">
      <c r="A15" s="13" t="s">
        <v>216</v>
      </c>
      <c r="B15" s="13"/>
      <c r="C15" s="13"/>
      <c r="D15" s="13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3"/>
      <c r="Y15" s="34"/>
      <c r="Z15" s="34"/>
      <c r="AA15" s="34"/>
    </row>
    <row r="16" spans="1:30" ht="24.6" customHeight="1" x14ac:dyDescent="0.45">
      <c r="A16" s="13" t="s">
        <v>202</v>
      </c>
      <c r="B16" s="13"/>
      <c r="C16" s="13"/>
      <c r="D16" s="13"/>
      <c r="E16" s="34">
        <v>0</v>
      </c>
      <c r="F16" s="34"/>
      <c r="G16" s="34">
        <v>0</v>
      </c>
      <c r="H16" s="34"/>
      <c r="I16" s="34">
        <v>0</v>
      </c>
      <c r="J16" s="34"/>
      <c r="K16" s="34">
        <v>0</v>
      </c>
      <c r="L16" s="34"/>
      <c r="M16" s="34">
        <v>1739814.14</v>
      </c>
      <c r="N16" s="34"/>
      <c r="O16" s="34">
        <v>-1739814.14</v>
      </c>
      <c r="P16" s="34"/>
      <c r="Q16" s="34">
        <v>0</v>
      </c>
      <c r="R16" s="34"/>
      <c r="S16" s="34">
        <v>0</v>
      </c>
      <c r="T16" s="34"/>
      <c r="U16" s="34">
        <f>SUM(Q16:S16)</f>
        <v>0</v>
      </c>
      <c r="V16" s="34"/>
      <c r="W16" s="34">
        <f>SUM(E16:O16,U16)</f>
        <v>0</v>
      </c>
      <c r="X16" s="33"/>
      <c r="Y16" s="34">
        <v>0</v>
      </c>
      <c r="Z16" s="34"/>
      <c r="AA16" s="34">
        <f>SUM(W16:Z16)</f>
        <v>0</v>
      </c>
    </row>
    <row r="17" spans="1:27" ht="24.6" customHeight="1" x14ac:dyDescent="0.45">
      <c r="A17" s="13" t="s">
        <v>156</v>
      </c>
      <c r="B17" s="13"/>
      <c r="C17" s="13"/>
      <c r="D17" s="13"/>
      <c r="E17" s="34">
        <v>0</v>
      </c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4">
        <v>0</v>
      </c>
      <c r="N17" s="34"/>
      <c r="O17" s="34">
        <f>+PL!H30</f>
        <v>35576337.519999929</v>
      </c>
      <c r="P17" s="34"/>
      <c r="Q17" s="34">
        <v>0</v>
      </c>
      <c r="R17" s="34"/>
      <c r="S17" s="34">
        <v>0</v>
      </c>
      <c r="T17" s="34"/>
      <c r="U17" s="34">
        <f>SUM(Q17:S17)</f>
        <v>0</v>
      </c>
      <c r="V17" s="34"/>
      <c r="W17" s="34">
        <f>SUM(E17:O17,U17)</f>
        <v>35576337.519999929</v>
      </c>
      <c r="X17" s="33"/>
      <c r="Y17" s="34">
        <f>+PL!H31</f>
        <v>-1308367.29</v>
      </c>
      <c r="Z17" s="34"/>
      <c r="AA17" s="34">
        <f>SUM(W17:Z17)</f>
        <v>34267970.22999993</v>
      </c>
    </row>
    <row r="18" spans="1:27" ht="24.6" customHeight="1" x14ac:dyDescent="0.45">
      <c r="A18" s="13" t="s">
        <v>157</v>
      </c>
      <c r="B18" s="13"/>
      <c r="C18" s="13"/>
      <c r="D18" s="13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34">
        <v>0</v>
      </c>
      <c r="P18" s="34"/>
      <c r="Q18" s="34">
        <v>0</v>
      </c>
      <c r="R18" s="34"/>
      <c r="S18" s="34">
        <f>PL!H26</f>
        <v>-670751.59</v>
      </c>
      <c r="T18" s="34"/>
      <c r="U18" s="34">
        <f>SUM(Q18:S18)</f>
        <v>-670751.59</v>
      </c>
      <c r="V18" s="34"/>
      <c r="W18" s="34">
        <f>SUM(E18:O18,U18)</f>
        <v>-670751.59</v>
      </c>
      <c r="X18" s="33"/>
      <c r="Y18" s="34">
        <v>0</v>
      </c>
      <c r="Z18" s="34"/>
      <c r="AA18" s="34">
        <f>SUM(W18:Z18)</f>
        <v>-670751.59</v>
      </c>
    </row>
    <row r="19" spans="1:27" ht="24.6" customHeight="1" thickBot="1" x14ac:dyDescent="0.5">
      <c r="A19" s="2" t="s">
        <v>217</v>
      </c>
      <c r="B19" s="13"/>
      <c r="C19" s="13"/>
      <c r="D19" s="13"/>
      <c r="E19" s="72">
        <f>SUM(E13:E18)</f>
        <v>538634039.60000002</v>
      </c>
      <c r="F19" s="34"/>
      <c r="G19" s="72">
        <f>SUM(G13:G18)</f>
        <v>1325756836.1400001</v>
      </c>
      <c r="H19" s="34"/>
      <c r="I19" s="72">
        <f>SUM(I13:I18)</f>
        <v>1548065.05</v>
      </c>
      <c r="J19" s="34"/>
      <c r="K19" s="72">
        <f>SUM(K13:K18)</f>
        <v>6970235.1499999994</v>
      </c>
      <c r="L19" s="34"/>
      <c r="M19" s="72">
        <f>SUM(M13:M18)</f>
        <v>65826475.479999997</v>
      </c>
      <c r="N19" s="34"/>
      <c r="O19" s="72">
        <f>SUM(O13:O18)</f>
        <v>823280218.80000007</v>
      </c>
      <c r="P19" s="34"/>
      <c r="Q19" s="72">
        <f>SUM(Q13:Q18)</f>
        <v>-5992404.6299999999</v>
      </c>
      <c r="R19" s="34"/>
      <c r="S19" s="72">
        <f>SUM(S13:S18)</f>
        <v>1066549.96</v>
      </c>
      <c r="T19" s="34"/>
      <c r="U19" s="72">
        <f>SUM(U13:U18)</f>
        <v>-4925854.67</v>
      </c>
      <c r="V19" s="34"/>
      <c r="W19" s="72">
        <f>SUM(W13:W18)</f>
        <v>2757090015.5500002</v>
      </c>
      <c r="X19" s="34"/>
      <c r="Y19" s="72">
        <f>SUM(Y13:Y18)</f>
        <v>34962075.740000002</v>
      </c>
      <c r="Z19" s="34"/>
      <c r="AA19" s="72">
        <f>SUM(AA13:AA18)</f>
        <v>2792052091.2900004</v>
      </c>
    </row>
    <row r="20" spans="1:27" ht="24.6" customHeight="1" thickTop="1" x14ac:dyDescent="0.4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Y20" s="13"/>
      <c r="Z20" s="13"/>
      <c r="AA20" s="13"/>
    </row>
    <row r="21" spans="1:27" ht="24.6" customHeight="1" x14ac:dyDescent="0.45">
      <c r="A21" s="2" t="s">
        <v>169</v>
      </c>
      <c r="B21" s="13"/>
      <c r="C21" s="13"/>
      <c r="D21" s="13"/>
      <c r="E21" s="34">
        <v>538634039.60000002</v>
      </c>
      <c r="F21" s="34"/>
      <c r="G21" s="34">
        <v>1325756836.1400001</v>
      </c>
      <c r="H21" s="34"/>
      <c r="I21" s="34">
        <v>0</v>
      </c>
      <c r="J21" s="34"/>
      <c r="K21" s="34">
        <v>0</v>
      </c>
      <c r="L21" s="34"/>
      <c r="M21" s="34">
        <v>55700034.289999999</v>
      </c>
      <c r="N21" s="34"/>
      <c r="O21" s="34">
        <v>643403653.18999994</v>
      </c>
      <c r="P21" s="34"/>
      <c r="Q21" s="34">
        <v>-5992404.6299999999</v>
      </c>
      <c r="R21" s="34"/>
      <c r="S21" s="34">
        <v>382876.39</v>
      </c>
      <c r="T21" s="34"/>
      <c r="U21" s="34">
        <f>SUM(Q21:S21)</f>
        <v>-5609528.2400000002</v>
      </c>
      <c r="V21" s="34"/>
      <c r="W21" s="34">
        <f>SUM(E21:O21,U21)</f>
        <v>2557885034.9800005</v>
      </c>
      <c r="X21" s="34"/>
      <c r="Y21" s="34">
        <v>26081332.629999999</v>
      </c>
      <c r="Z21" s="34"/>
      <c r="AA21" s="34">
        <f>SUM(W21:Y21)</f>
        <v>2583966367.6100006</v>
      </c>
    </row>
    <row r="22" spans="1:27" ht="24.6" customHeight="1" x14ac:dyDescent="0.45">
      <c r="A22" s="13" t="s">
        <v>155</v>
      </c>
      <c r="B22" s="13"/>
      <c r="C22" s="13"/>
      <c r="D22" s="1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3"/>
      <c r="Y22" s="34"/>
      <c r="Z22" s="34"/>
      <c r="AA22" s="34"/>
    </row>
    <row r="23" spans="1:27" ht="24.6" customHeight="1" x14ac:dyDescent="0.45">
      <c r="A23" s="13" t="s">
        <v>216</v>
      </c>
      <c r="B23" s="13"/>
      <c r="C23" s="13"/>
      <c r="D23" s="1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3"/>
      <c r="Y23" s="34"/>
      <c r="Z23" s="34"/>
      <c r="AA23" s="34"/>
    </row>
    <row r="24" spans="1:27" ht="24.6" customHeight="1" x14ac:dyDescent="0.45">
      <c r="A24" s="13" t="s">
        <v>156</v>
      </c>
      <c r="B24" s="13"/>
      <c r="C24" s="13"/>
      <c r="D24" s="13"/>
      <c r="E24" s="34">
        <v>0</v>
      </c>
      <c r="F24" s="34"/>
      <c r="G24" s="34">
        <v>0</v>
      </c>
      <c r="H24" s="34"/>
      <c r="I24" s="34">
        <v>0</v>
      </c>
      <c r="J24" s="34"/>
      <c r="K24" s="34">
        <v>0</v>
      </c>
      <c r="L24" s="34"/>
      <c r="M24" s="34">
        <v>0</v>
      </c>
      <c r="N24" s="34"/>
      <c r="O24" s="34">
        <f>+PL!J30</f>
        <v>56238765.999999955</v>
      </c>
      <c r="P24" s="34"/>
      <c r="Q24" s="34">
        <v>0</v>
      </c>
      <c r="R24" s="34"/>
      <c r="S24" s="34">
        <v>0</v>
      </c>
      <c r="T24" s="34"/>
      <c r="U24" s="34">
        <f>SUM(Q24:S24)</f>
        <v>0</v>
      </c>
      <c r="V24" s="34"/>
      <c r="W24" s="34">
        <f>SUM(E24:O24,U24)</f>
        <v>56238765.999999955</v>
      </c>
      <c r="X24" s="34"/>
      <c r="Y24" s="34">
        <f>PL!J31</f>
        <v>2386253.7599999998</v>
      </c>
      <c r="Z24" s="34"/>
      <c r="AA24" s="34">
        <f>SUM(W24:Z24)</f>
        <v>58625019.759999953</v>
      </c>
    </row>
    <row r="25" spans="1:27" ht="24.6" customHeight="1" x14ac:dyDescent="0.45">
      <c r="A25" s="13" t="s">
        <v>157</v>
      </c>
      <c r="B25" s="13"/>
      <c r="C25" s="13"/>
      <c r="D25" s="13"/>
      <c r="E25" s="34">
        <v>0</v>
      </c>
      <c r="F25" s="34"/>
      <c r="G25" s="34">
        <v>0</v>
      </c>
      <c r="H25" s="34"/>
      <c r="I25" s="34">
        <v>0</v>
      </c>
      <c r="J25" s="34"/>
      <c r="K25" s="34">
        <v>0</v>
      </c>
      <c r="L25" s="34"/>
      <c r="M25" s="34">
        <v>0</v>
      </c>
      <c r="N25" s="34"/>
      <c r="O25" s="34">
        <v>0</v>
      </c>
      <c r="P25" s="34"/>
      <c r="Q25" s="34">
        <v>0</v>
      </c>
      <c r="R25" s="34"/>
      <c r="S25" s="34">
        <f>+PL!J27</f>
        <v>104927.56</v>
      </c>
      <c r="T25" s="34"/>
      <c r="U25" s="34">
        <f>SUM(Q25:S25)</f>
        <v>104927.56</v>
      </c>
      <c r="V25" s="34"/>
      <c r="W25" s="34">
        <f>SUM(E25:O25,U25)</f>
        <v>104927.56</v>
      </c>
      <c r="X25" s="34"/>
      <c r="Y25" s="34">
        <v>0</v>
      </c>
      <c r="Z25" s="34"/>
      <c r="AA25" s="34">
        <f>SUM(W25:Z25)</f>
        <v>104927.56</v>
      </c>
    </row>
    <row r="26" spans="1:27" ht="24.6" customHeight="1" thickBot="1" x14ac:dyDescent="0.5">
      <c r="A26" s="2" t="s">
        <v>218</v>
      </c>
      <c r="B26" s="147"/>
      <c r="C26" s="13"/>
      <c r="D26" s="13"/>
      <c r="E26" s="72">
        <f>SUM(E21:E25)</f>
        <v>538634039.60000002</v>
      </c>
      <c r="F26" s="34"/>
      <c r="G26" s="72">
        <f>SUM(G21:G25)</f>
        <v>1325756836.1400001</v>
      </c>
      <c r="H26" s="34"/>
      <c r="I26" s="72">
        <f>SUM(I21:I25)</f>
        <v>0</v>
      </c>
      <c r="J26" s="34"/>
      <c r="K26" s="72">
        <f>SUM(K21:K25)</f>
        <v>0</v>
      </c>
      <c r="L26" s="34"/>
      <c r="M26" s="72">
        <f>SUM(M21:M25)</f>
        <v>55700034.289999999</v>
      </c>
      <c r="N26" s="34"/>
      <c r="O26" s="72">
        <f>SUM(O21:O25)</f>
        <v>699642419.18999994</v>
      </c>
      <c r="P26" s="34"/>
      <c r="Q26" s="72">
        <f>SUM(Q21:Q25)</f>
        <v>-5992404.6299999999</v>
      </c>
      <c r="R26" s="34"/>
      <c r="S26" s="72">
        <f>SUM(S21:S25)</f>
        <v>487803.95</v>
      </c>
      <c r="T26" s="34"/>
      <c r="U26" s="72">
        <f>SUM(U21:U25)</f>
        <v>-5504600.6800000006</v>
      </c>
      <c r="V26" s="34"/>
      <c r="W26" s="72">
        <f>SUM(W21:W25)</f>
        <v>2614228728.5400004</v>
      </c>
      <c r="X26" s="34"/>
      <c r="Y26" s="72">
        <f>SUM(Y21:Y25)</f>
        <v>28467586.390000001</v>
      </c>
      <c r="Z26" s="34"/>
      <c r="AA26" s="72">
        <f>SUM(AA21:AA25)</f>
        <v>2642696314.9300003</v>
      </c>
    </row>
    <row r="27" spans="1:27" ht="24.6" customHeight="1" thickTop="1" x14ac:dyDescent="0.45">
      <c r="A27" s="13"/>
      <c r="B27" s="147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3"/>
      <c r="Z27" s="13"/>
      <c r="AA27" s="13"/>
    </row>
    <row r="28" spans="1:27" ht="24.6" customHeight="1" x14ac:dyDescent="0.45">
      <c r="A28" s="13"/>
      <c r="B28" s="147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3"/>
      <c r="Z28" s="13"/>
      <c r="AA28" s="13"/>
    </row>
    <row r="29" spans="1:27" ht="24.6" customHeight="1" x14ac:dyDescent="0.45">
      <c r="A29" s="25" t="s">
        <v>66</v>
      </c>
      <c r="B29" s="25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3"/>
      <c r="Z29" s="13"/>
      <c r="AA29" s="13"/>
    </row>
    <row r="30" spans="1:27" ht="24.6" customHeight="1" x14ac:dyDescent="0.45">
      <c r="B30" s="25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Y30" s="13"/>
      <c r="Z30" s="13"/>
      <c r="AA30" s="13"/>
    </row>
    <row r="31" spans="1:27" ht="24.6" customHeight="1" x14ac:dyDescent="0.45">
      <c r="A31" s="25"/>
      <c r="B31" s="25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Y31" s="13"/>
      <c r="Z31" s="13"/>
      <c r="AA31" s="13"/>
    </row>
    <row r="32" spans="1:27" ht="24.6" customHeight="1" x14ac:dyDescent="0.45">
      <c r="A32" s="25"/>
      <c r="B32" s="25"/>
      <c r="H32" s="13"/>
      <c r="I32" s="13"/>
      <c r="J32" s="13"/>
      <c r="K32" s="8" t="s">
        <v>130</v>
      </c>
      <c r="L32" s="13"/>
      <c r="P32" s="13"/>
      <c r="R32" s="13"/>
      <c r="S32" s="13"/>
      <c r="T32" s="13"/>
      <c r="U32" s="13"/>
      <c r="V32" s="13"/>
      <c r="W32" s="13"/>
      <c r="X32" s="13"/>
    </row>
    <row r="33" spans="1:27" ht="24.6" customHeight="1" x14ac:dyDescent="0.45">
      <c r="A33" s="25"/>
      <c r="B33" s="25"/>
      <c r="C33" s="13"/>
      <c r="D33" s="13"/>
      <c r="H33" s="25"/>
      <c r="I33" s="25"/>
      <c r="J33" s="25"/>
      <c r="K33" s="13" t="s">
        <v>131</v>
      </c>
      <c r="L33" s="25"/>
      <c r="P33" s="13"/>
      <c r="R33" s="13"/>
      <c r="S33" s="13"/>
      <c r="T33" s="13"/>
      <c r="U33" s="13"/>
      <c r="V33" s="13"/>
      <c r="W33" s="13"/>
      <c r="X33" s="13"/>
    </row>
    <row r="34" spans="1:27" ht="24" customHeight="1" x14ac:dyDescent="0.4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Y34" s="13"/>
      <c r="Z34" s="13"/>
      <c r="AA34" s="13"/>
    </row>
    <row r="35" spans="1:27" ht="24" customHeight="1" x14ac:dyDescent="0.45">
      <c r="A35" s="13"/>
      <c r="B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7" ht="24" customHeight="1" x14ac:dyDescent="0.45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7" ht="24" customHeight="1" x14ac:dyDescent="0.4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Y37" s="13"/>
      <c r="Z37" s="13"/>
      <c r="AA37" s="13"/>
    </row>
    <row r="38" spans="1:27" ht="24" customHeight="1" x14ac:dyDescent="0.4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Y38" s="13"/>
      <c r="Z38" s="13"/>
      <c r="AA38" s="13"/>
    </row>
    <row r="39" spans="1:27" ht="24" customHeight="1" x14ac:dyDescent="0.4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Y39" s="13"/>
      <c r="Z39" s="13"/>
      <c r="AA39" s="13"/>
    </row>
    <row r="40" spans="1:27" ht="24" customHeight="1" x14ac:dyDescent="0.45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Y40" s="13"/>
      <c r="Z40" s="13"/>
      <c r="AA40" s="13"/>
    </row>
    <row r="41" spans="1:27" ht="24" customHeight="1" x14ac:dyDescent="0.4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Y41" s="13"/>
      <c r="Z41" s="13"/>
      <c r="AA41" s="13"/>
    </row>
    <row r="42" spans="1:27" ht="24" customHeight="1" x14ac:dyDescent="0.45">
      <c r="C42" s="25"/>
      <c r="D42" s="25"/>
      <c r="E42" s="25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4" spans="1:27" ht="24" customHeight="1" x14ac:dyDescent="0.45">
      <c r="A44" s="25"/>
      <c r="B44" s="25"/>
    </row>
  </sheetData>
  <mergeCells count="7">
    <mergeCell ref="Q8:U8"/>
    <mergeCell ref="A4:AA4"/>
    <mergeCell ref="A1:AA1"/>
    <mergeCell ref="A2:AA2"/>
    <mergeCell ref="A3:AA3"/>
    <mergeCell ref="E6:AA6"/>
    <mergeCell ref="E7:W7"/>
  </mergeCells>
  <phoneticPr fontId="3" type="noConversion"/>
  <pageMargins left="0.59055118110236227" right="0.19685039370078741" top="0.59055118110236227" bottom="0.35433070866141736" header="0.27559055118110237" footer="0.19685039370078741"/>
  <pageSetup paperSize="9" scale="6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5"/>
  <sheetViews>
    <sheetView topLeftCell="H1" zoomScaleNormal="100" zoomScaleSheetLayoutView="100" workbookViewId="0">
      <selection activeCell="A4" sqref="A4:S4"/>
    </sheetView>
  </sheetViews>
  <sheetFormatPr defaultColWidth="9.140625" defaultRowHeight="25.5" customHeight="1" x14ac:dyDescent="0.45"/>
  <cols>
    <col min="1" max="4" width="9.140625" style="1" customWidth="1"/>
    <col min="5" max="5" width="5" style="1" customWidth="1"/>
    <col min="6" max="6" width="15.7109375" style="1" customWidth="1"/>
    <col min="7" max="7" width="0.85546875" style="1" customWidth="1"/>
    <col min="8" max="8" width="15.7109375" style="1" customWidth="1"/>
    <col min="9" max="9" width="1.28515625" style="1" customWidth="1"/>
    <col min="10" max="10" width="18.28515625" style="1" bestFit="1" customWidth="1"/>
    <col min="11" max="11" width="0.85546875" style="1" customWidth="1"/>
    <col min="12" max="12" width="15.7109375" style="1" customWidth="1"/>
    <col min="13" max="13" width="0.85546875" style="1" customWidth="1"/>
    <col min="14" max="14" width="15.7109375" style="1" customWidth="1"/>
    <col min="15" max="15" width="0.85546875" style="1" customWidth="1"/>
    <col min="16" max="16" width="15.7109375" style="1" customWidth="1"/>
    <col min="17" max="17" width="0.85546875" style="1" customWidth="1"/>
    <col min="18" max="18" width="15.7109375" style="1" customWidth="1"/>
    <col min="19" max="19" width="0.7109375" style="1" customWidth="1"/>
    <col min="20" max="16384" width="9.140625" style="1"/>
  </cols>
  <sheetData>
    <row r="1" spans="1:20" ht="24" customHeight="1" x14ac:dyDescent="0.45">
      <c r="A1" s="155" t="s">
        <v>38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</row>
    <row r="2" spans="1:20" ht="24" customHeight="1" x14ac:dyDescent="0.45">
      <c r="A2" s="156" t="s">
        <v>206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20" ht="24" customHeight="1" x14ac:dyDescent="0.45">
      <c r="A3" s="155" t="s">
        <v>213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2"/>
    </row>
    <row r="4" spans="1:20" ht="24" customHeight="1" x14ac:dyDescent="0.45">
      <c r="A4" s="155" t="s">
        <v>154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2"/>
    </row>
    <row r="5" spans="1:20" ht="21.75" x14ac:dyDescent="0.4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20" ht="24" customHeight="1" x14ac:dyDescent="0.45">
      <c r="A6" s="2"/>
      <c r="B6" s="2"/>
      <c r="C6" s="2"/>
      <c r="D6" s="2"/>
      <c r="E6" s="2"/>
      <c r="F6" s="157" t="s">
        <v>43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20" ht="24" customHeight="1" x14ac:dyDescent="0.45">
      <c r="A7" s="2"/>
      <c r="B7" s="2"/>
      <c r="C7" s="2"/>
      <c r="D7" s="2"/>
      <c r="E7" s="2"/>
      <c r="F7" s="81" t="s">
        <v>116</v>
      </c>
      <c r="G7" s="82"/>
      <c r="H7" s="83" t="s">
        <v>110</v>
      </c>
      <c r="I7" s="83"/>
      <c r="J7" s="83" t="s">
        <v>196</v>
      </c>
      <c r="K7" s="83"/>
      <c r="L7" s="83" t="s">
        <v>203</v>
      </c>
      <c r="M7" s="82"/>
      <c r="N7" s="158" t="s">
        <v>15</v>
      </c>
      <c r="O7" s="158"/>
      <c r="P7" s="158"/>
      <c r="Q7" s="80"/>
      <c r="R7" s="80" t="s">
        <v>6</v>
      </c>
    </row>
    <row r="8" spans="1:20" ht="24" customHeight="1" x14ac:dyDescent="0.45">
      <c r="A8" s="2"/>
      <c r="B8" s="2"/>
      <c r="C8" s="2"/>
      <c r="D8" s="2"/>
      <c r="E8" s="2"/>
      <c r="F8" s="84" t="s">
        <v>117</v>
      </c>
      <c r="G8" s="85"/>
      <c r="H8" s="86"/>
      <c r="I8" s="86"/>
      <c r="J8" s="87" t="s">
        <v>204</v>
      </c>
      <c r="K8" s="86"/>
      <c r="L8" s="87" t="s">
        <v>205</v>
      </c>
      <c r="M8" s="85"/>
      <c r="N8" s="88" t="s">
        <v>22</v>
      </c>
      <c r="O8" s="89"/>
      <c r="P8" s="88" t="s">
        <v>23</v>
      </c>
      <c r="Q8" s="87"/>
      <c r="R8" s="89" t="s">
        <v>3</v>
      </c>
    </row>
    <row r="9" spans="1:20" ht="24" customHeight="1" x14ac:dyDescent="0.45">
      <c r="A9" s="2" t="s">
        <v>215</v>
      </c>
      <c r="B9" s="2"/>
      <c r="C9" s="2"/>
      <c r="D9" s="2"/>
      <c r="E9" s="2"/>
      <c r="F9" s="90">
        <v>538634039.60000002</v>
      </c>
      <c r="G9" s="4"/>
      <c r="H9" s="90">
        <v>1325756836.1399999</v>
      </c>
      <c r="I9" s="4"/>
      <c r="J9" s="4">
        <v>1548065.05</v>
      </c>
      <c r="K9" s="4"/>
      <c r="L9" s="4">
        <v>6970235.1499999994</v>
      </c>
      <c r="M9" s="4"/>
      <c r="N9" s="90">
        <v>64086661.339999996</v>
      </c>
      <c r="O9" s="4"/>
      <c r="P9" s="90">
        <v>679380172.09999967</v>
      </c>
      <c r="Q9" s="6"/>
      <c r="R9" s="90">
        <f>SUM(F9:Q9)</f>
        <v>2616376009.3799992</v>
      </c>
    </row>
    <row r="10" spans="1:20" ht="24" customHeight="1" x14ac:dyDescent="0.45">
      <c r="A10" s="2" t="s">
        <v>155</v>
      </c>
      <c r="B10" s="2"/>
      <c r="C10" s="2"/>
      <c r="D10" s="2"/>
      <c r="E10" s="2"/>
      <c r="F10" s="4"/>
      <c r="G10" s="4"/>
      <c r="H10" s="4"/>
      <c r="I10" s="4"/>
      <c r="J10" s="4"/>
      <c r="K10" s="4"/>
      <c r="L10" s="4"/>
      <c r="M10" s="4"/>
      <c r="N10" s="91"/>
      <c r="O10" s="4"/>
      <c r="P10" s="4"/>
      <c r="Q10" s="6"/>
      <c r="R10" s="4"/>
    </row>
    <row r="11" spans="1:20" ht="24" customHeight="1" x14ac:dyDescent="0.45">
      <c r="A11" s="2" t="s">
        <v>216</v>
      </c>
      <c r="B11" s="2"/>
      <c r="C11" s="2"/>
      <c r="D11" s="2"/>
      <c r="E11" s="2"/>
      <c r="F11" s="4"/>
      <c r="G11" s="4"/>
      <c r="H11" s="4"/>
      <c r="I11" s="4"/>
      <c r="J11" s="4"/>
      <c r="K11" s="4"/>
      <c r="L11" s="4"/>
      <c r="M11" s="4"/>
      <c r="N11" s="91"/>
      <c r="O11" s="4"/>
      <c r="P11" s="4"/>
      <c r="Q11" s="6"/>
      <c r="R11" s="4"/>
    </row>
    <row r="12" spans="1:20" ht="24" customHeight="1" x14ac:dyDescent="0.45">
      <c r="A12" s="2" t="s">
        <v>202</v>
      </c>
      <c r="B12" s="2"/>
      <c r="C12" s="2"/>
      <c r="D12" s="2"/>
      <c r="E12" s="2"/>
      <c r="F12" s="4">
        <v>0</v>
      </c>
      <c r="G12" s="4"/>
      <c r="H12" s="4">
        <v>0</v>
      </c>
      <c r="I12" s="4"/>
      <c r="J12" s="4">
        <v>0</v>
      </c>
      <c r="K12" s="4"/>
      <c r="L12" s="4">
        <v>0</v>
      </c>
      <c r="M12" s="4"/>
      <c r="N12" s="91">
        <v>1739814.14</v>
      </c>
      <c r="O12" s="4"/>
      <c r="P12" s="4">
        <v>-1739814.14</v>
      </c>
      <c r="Q12" s="6"/>
      <c r="R12" s="4">
        <f>SUM(F12:Q12)</f>
        <v>0</v>
      </c>
    </row>
    <row r="13" spans="1:20" ht="24" customHeight="1" x14ac:dyDescent="0.45">
      <c r="A13" s="92" t="s">
        <v>156</v>
      </c>
      <c r="B13" s="2"/>
      <c r="C13" s="2"/>
      <c r="D13" s="2"/>
      <c r="E13" s="2"/>
      <c r="F13" s="4">
        <v>0</v>
      </c>
      <c r="G13" s="4"/>
      <c r="H13" s="4">
        <v>0</v>
      </c>
      <c r="I13" s="4"/>
      <c r="J13" s="4">
        <v>0</v>
      </c>
      <c r="K13" s="4"/>
      <c r="L13" s="4">
        <v>0</v>
      </c>
      <c r="M13" s="4"/>
      <c r="N13" s="91">
        <v>0</v>
      </c>
      <c r="O13" s="4"/>
      <c r="P13" s="4">
        <f>+PL!L22</f>
        <v>34796282.829999939</v>
      </c>
      <c r="Q13" s="6"/>
      <c r="R13" s="4">
        <f>SUM(F13:Q13)</f>
        <v>34796282.829999939</v>
      </c>
    </row>
    <row r="14" spans="1:20" ht="24" customHeight="1" thickBot="1" x14ac:dyDescent="0.5">
      <c r="A14" s="2" t="s">
        <v>217</v>
      </c>
      <c r="B14" s="2"/>
      <c r="C14" s="2"/>
      <c r="D14" s="2"/>
      <c r="E14" s="2"/>
      <c r="F14" s="5">
        <f>SUM(F9:F13)</f>
        <v>538634039.60000002</v>
      </c>
      <c r="G14" s="4"/>
      <c r="H14" s="5">
        <f>SUM(H9:H13)</f>
        <v>1325756836.1399999</v>
      </c>
      <c r="I14" s="4"/>
      <c r="J14" s="5">
        <f>SUM(J9:J13)</f>
        <v>1548065.05</v>
      </c>
      <c r="K14" s="4"/>
      <c r="L14" s="5">
        <f>SUM(L9:L13)</f>
        <v>6970235.1499999994</v>
      </c>
      <c r="M14" s="4"/>
      <c r="N14" s="5">
        <f>SUM(N9:N13)</f>
        <v>65826475.479999997</v>
      </c>
      <c r="O14" s="4"/>
      <c r="P14" s="5">
        <f>SUM(P9:P13)</f>
        <v>712436640.7899996</v>
      </c>
      <c r="Q14" s="4"/>
      <c r="R14" s="5">
        <f>SUM(R9:R13)</f>
        <v>2651172292.2099991</v>
      </c>
    </row>
    <row r="15" spans="1:20" ht="24" customHeight="1" thickTop="1" x14ac:dyDescent="0.45">
      <c r="A15" s="92"/>
      <c r="B15" s="2"/>
      <c r="C15" s="2"/>
      <c r="D15" s="2"/>
      <c r="E15" s="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20" ht="24" customHeight="1" x14ac:dyDescent="0.45">
      <c r="A16" s="2" t="s">
        <v>169</v>
      </c>
      <c r="B16" s="2"/>
      <c r="C16" s="2"/>
      <c r="D16" s="2"/>
      <c r="E16" s="2"/>
      <c r="F16" s="4">
        <v>538634039.60000002</v>
      </c>
      <c r="G16" s="4"/>
      <c r="H16" s="4">
        <v>1325756836.1399999</v>
      </c>
      <c r="I16" s="4"/>
      <c r="J16" s="4">
        <v>0</v>
      </c>
      <c r="K16" s="4"/>
      <c r="L16" s="4">
        <v>0</v>
      </c>
      <c r="M16" s="4"/>
      <c r="N16" s="4">
        <v>55700034.289999999</v>
      </c>
      <c r="O16" s="4"/>
      <c r="P16" s="4">
        <v>582167519.29999971</v>
      </c>
      <c r="Q16" s="4"/>
      <c r="R16" s="4">
        <f>SUM(F16:Q16)</f>
        <v>2502258429.3299994</v>
      </c>
    </row>
    <row r="17" spans="1:18" ht="24" customHeight="1" x14ac:dyDescent="0.45">
      <c r="A17" s="2" t="s">
        <v>155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24" customHeight="1" x14ac:dyDescent="0.45">
      <c r="A18" s="2" t="s">
        <v>216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24" customHeight="1" x14ac:dyDescent="0.45">
      <c r="A19" s="92" t="s">
        <v>156</v>
      </c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0</v>
      </c>
      <c r="O19" s="6"/>
      <c r="P19" s="6">
        <f>+PL!N32</f>
        <v>35722514.047999978</v>
      </c>
      <c r="Q19" s="6"/>
      <c r="R19" s="6">
        <f>SUM(F19:Q19)</f>
        <v>35722514.047999978</v>
      </c>
    </row>
    <row r="20" spans="1:18" ht="24" customHeight="1" thickBot="1" x14ac:dyDescent="0.5">
      <c r="A20" s="2" t="s">
        <v>218</v>
      </c>
      <c r="B20" s="2"/>
      <c r="C20" s="2"/>
      <c r="D20" s="2"/>
      <c r="E20" s="2"/>
      <c r="F20" s="5">
        <f>SUM(F16:F19)</f>
        <v>538634039.60000002</v>
      </c>
      <c r="G20" s="4"/>
      <c r="H20" s="5">
        <f>SUM(H16:H19)</f>
        <v>1325756836.1399999</v>
      </c>
      <c r="I20" s="4"/>
      <c r="J20" s="5">
        <f>SUM(J16:J19)</f>
        <v>0</v>
      </c>
      <c r="K20" s="4"/>
      <c r="L20" s="5">
        <f>SUM(L16:L19)</f>
        <v>0</v>
      </c>
      <c r="M20" s="4"/>
      <c r="N20" s="5">
        <f>SUM(N16:N19)</f>
        <v>55700034.289999999</v>
      </c>
      <c r="O20" s="4"/>
      <c r="P20" s="5">
        <f>SUM(P16:P19)</f>
        <v>617890033.34799969</v>
      </c>
      <c r="Q20" s="4"/>
      <c r="R20" s="5">
        <f>SUM(R16:R19)</f>
        <v>2537980943.3779993</v>
      </c>
    </row>
    <row r="21" spans="1:18" ht="22.5" thickTop="1" x14ac:dyDescent="0.45">
      <c r="A21" s="2"/>
      <c r="B21" s="2"/>
      <c r="C21" s="2"/>
      <c r="D21" s="2"/>
      <c r="E21" s="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24" customHeight="1" x14ac:dyDescent="0.45">
      <c r="A22" s="3" t="s">
        <v>66</v>
      </c>
    </row>
    <row r="23" spans="1:18" ht="24" customHeight="1" x14ac:dyDescent="0.45">
      <c r="A23" s="3"/>
    </row>
    <row r="24" spans="1:18" ht="24" customHeight="1" x14ac:dyDescent="0.45">
      <c r="A24" s="3"/>
      <c r="H24" s="1" t="s">
        <v>130</v>
      </c>
      <c r="I24" s="2"/>
      <c r="J24" s="2"/>
      <c r="K24" s="2"/>
      <c r="L24" s="2"/>
      <c r="M24" s="2"/>
      <c r="N24" s="2"/>
      <c r="O24" s="2"/>
      <c r="P24" s="2"/>
      <c r="Q24" s="2"/>
    </row>
    <row r="25" spans="1:18" ht="24" customHeight="1" x14ac:dyDescent="0.45">
      <c r="A25" s="3"/>
      <c r="H25" s="2" t="s">
        <v>131</v>
      </c>
      <c r="I25" s="3"/>
      <c r="J25" s="3"/>
      <c r="K25" s="3"/>
      <c r="L25" s="3"/>
      <c r="M25" s="3"/>
      <c r="N25" s="2"/>
      <c r="O25" s="2"/>
      <c r="P25" s="2"/>
      <c r="Q25" s="2"/>
    </row>
  </sheetData>
  <mergeCells count="6">
    <mergeCell ref="A1:R1"/>
    <mergeCell ref="A2:R2"/>
    <mergeCell ref="F6:R6"/>
    <mergeCell ref="N7:P7"/>
    <mergeCell ref="A3:S3"/>
    <mergeCell ref="A4:S4"/>
  </mergeCells>
  <pageMargins left="0.78740157480314965" right="0.31496062992125984" top="0.51181102362204722" bottom="0.51181102362204722" header="0.27559055118110237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76"/>
  <sheetViews>
    <sheetView tabSelected="1" zoomScaleNormal="100" zoomScaleSheetLayoutView="85" workbookViewId="0">
      <selection activeCell="I24" sqref="I24"/>
    </sheetView>
  </sheetViews>
  <sheetFormatPr defaultColWidth="9.140625" defaultRowHeight="27" customHeight="1" x14ac:dyDescent="0.45"/>
  <cols>
    <col min="1" max="1" width="2.7109375" style="93" customWidth="1"/>
    <col min="2" max="2" width="9.140625" style="93"/>
    <col min="3" max="5" width="9.140625" style="93" customWidth="1"/>
    <col min="6" max="6" width="4.42578125" style="93" customWidth="1"/>
    <col min="7" max="7" width="9.140625" style="93" customWidth="1"/>
    <col min="8" max="8" width="15" style="93" customWidth="1"/>
    <col min="9" max="9" width="1.28515625" style="93" customWidth="1"/>
    <col min="10" max="10" width="15" style="93" customWidth="1"/>
    <col min="11" max="11" width="1.28515625" style="93" customWidth="1"/>
    <col min="12" max="12" width="15" style="93" customWidth="1"/>
    <col min="13" max="13" width="1.28515625" style="93" customWidth="1"/>
    <col min="14" max="14" width="15" style="93" bestFit="1" customWidth="1"/>
    <col min="15" max="15" width="1.85546875" style="93" customWidth="1"/>
    <col min="16" max="17" width="15" style="101" bestFit="1" customWidth="1"/>
    <col min="18" max="18" width="15.28515625" style="101" bestFit="1" customWidth="1"/>
    <col min="19" max="19" width="14.28515625" style="93" bestFit="1" customWidth="1"/>
    <col min="20" max="20" width="14" style="93" bestFit="1" customWidth="1"/>
    <col min="21" max="21" width="9.140625" style="93"/>
    <col min="22" max="22" width="14" style="93" bestFit="1" customWidth="1"/>
    <col min="23" max="16384" width="9.140625" style="93"/>
  </cols>
  <sheetData>
    <row r="1" spans="1:22" ht="23.45" customHeight="1" x14ac:dyDescent="0.45">
      <c r="A1" s="162" t="s">
        <v>38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</row>
    <row r="2" spans="1:22" ht="23.45" customHeight="1" x14ac:dyDescent="0.45">
      <c r="A2" s="160" t="s">
        <v>16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22" ht="23.45" customHeight="1" x14ac:dyDescent="0.45">
      <c r="A3" s="162" t="s">
        <v>213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96"/>
    </row>
    <row r="4" spans="1:22" ht="23.45" customHeight="1" x14ac:dyDescent="0.45">
      <c r="A4" s="162" t="s">
        <v>154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96"/>
    </row>
    <row r="5" spans="1:22" ht="9" customHeight="1" x14ac:dyDescent="0.45">
      <c r="A5" s="162"/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96"/>
    </row>
    <row r="6" spans="1:22" ht="23.45" customHeight="1" x14ac:dyDescent="0.45">
      <c r="A6" s="114"/>
      <c r="B6" s="114"/>
      <c r="C6" s="114"/>
      <c r="D6" s="114"/>
      <c r="E6" s="114"/>
      <c r="F6" s="114"/>
      <c r="G6" s="114"/>
      <c r="H6" s="161" t="s">
        <v>24</v>
      </c>
      <c r="I6" s="161"/>
      <c r="J6" s="161"/>
      <c r="K6" s="114"/>
      <c r="L6" s="161" t="s">
        <v>43</v>
      </c>
      <c r="M6" s="161"/>
      <c r="N6" s="161"/>
    </row>
    <row r="7" spans="1:22" ht="23.45" customHeight="1" x14ac:dyDescent="0.45">
      <c r="A7" s="95"/>
      <c r="B7" s="96"/>
      <c r="C7" s="96"/>
      <c r="D7" s="96"/>
      <c r="E7" s="96"/>
      <c r="F7" s="96"/>
      <c r="G7" s="17"/>
      <c r="H7" s="66" t="s">
        <v>214</v>
      </c>
      <c r="I7" s="66">
        <v>2551</v>
      </c>
      <c r="J7" s="66" t="s">
        <v>168</v>
      </c>
      <c r="K7" s="97">
        <v>2551</v>
      </c>
      <c r="L7" s="66" t="s">
        <v>214</v>
      </c>
      <c r="M7" s="66">
        <v>2551</v>
      </c>
      <c r="N7" s="66" t="s">
        <v>168</v>
      </c>
    </row>
    <row r="8" spans="1:22" ht="23.45" customHeight="1" x14ac:dyDescent="0.45">
      <c r="A8" s="96" t="s">
        <v>17</v>
      </c>
      <c r="B8" s="95"/>
      <c r="C8" s="95"/>
      <c r="D8" s="96"/>
      <c r="E8" s="96"/>
      <c r="F8" s="96"/>
      <c r="G8" s="96"/>
      <c r="I8" s="96"/>
      <c r="K8" s="96"/>
      <c r="L8" s="96"/>
      <c r="M8" s="96"/>
      <c r="N8" s="96"/>
    </row>
    <row r="9" spans="1:22" ht="23.45" customHeight="1" x14ac:dyDescent="0.45">
      <c r="A9" s="96" t="s">
        <v>184</v>
      </c>
      <c r="B9" s="95"/>
      <c r="C9" s="95"/>
      <c r="D9" s="96"/>
      <c r="E9" s="96"/>
      <c r="F9" s="96"/>
      <c r="G9" s="96"/>
      <c r="H9" s="98">
        <f>PL!H22</f>
        <v>34267970.22999993</v>
      </c>
      <c r="I9" s="99"/>
      <c r="J9" s="98">
        <f>PL!J22</f>
        <v>58625019.759999953</v>
      </c>
      <c r="K9" s="99"/>
      <c r="L9" s="98">
        <f>PL!L22</f>
        <v>34796282.829999939</v>
      </c>
      <c r="M9" s="99"/>
      <c r="N9" s="98">
        <f>PL!N22</f>
        <v>35722514.047999978</v>
      </c>
    </row>
    <row r="10" spans="1:22" ht="23.45" customHeight="1" x14ac:dyDescent="0.45">
      <c r="A10" s="96" t="s">
        <v>185</v>
      </c>
      <c r="B10" s="95"/>
      <c r="C10" s="95"/>
      <c r="D10" s="96"/>
      <c r="E10" s="96"/>
      <c r="F10" s="96"/>
      <c r="G10" s="96"/>
      <c r="H10" s="98"/>
      <c r="I10" s="100"/>
      <c r="J10" s="98"/>
      <c r="K10" s="100"/>
      <c r="L10" s="98"/>
      <c r="M10" s="100"/>
      <c r="N10" s="100"/>
    </row>
    <row r="11" spans="1:22" ht="23.45" customHeight="1" x14ac:dyDescent="0.45">
      <c r="A11" s="96"/>
      <c r="B11" s="95" t="s">
        <v>56</v>
      </c>
      <c r="C11" s="95"/>
      <c r="D11" s="96"/>
      <c r="E11" s="96"/>
      <c r="F11" s="96"/>
      <c r="G11" s="96"/>
      <c r="H11" s="98">
        <v>11582096.159999998</v>
      </c>
      <c r="I11" s="100"/>
      <c r="J11" s="98">
        <v>9839755.3200000003</v>
      </c>
      <c r="K11" s="100"/>
      <c r="L11" s="98">
        <v>9115054.8599999994</v>
      </c>
      <c r="M11" s="100"/>
      <c r="N11" s="100">
        <v>9002143.6799999997</v>
      </c>
      <c r="S11" s="101"/>
      <c r="T11" s="101"/>
      <c r="U11" s="101"/>
      <c r="V11" s="101"/>
    </row>
    <row r="12" spans="1:22" ht="23.45" customHeight="1" x14ac:dyDescent="0.45">
      <c r="A12" s="96"/>
      <c r="B12" s="95" t="s">
        <v>225</v>
      </c>
      <c r="C12" s="95"/>
      <c r="D12" s="96"/>
      <c r="E12" s="96"/>
      <c r="F12" s="96"/>
      <c r="G12" s="96"/>
      <c r="H12" s="98">
        <v>-679113.91000000015</v>
      </c>
      <c r="I12" s="100"/>
      <c r="J12" s="98">
        <v>559610.25</v>
      </c>
      <c r="K12" s="100"/>
      <c r="L12" s="98">
        <v>-699116.86</v>
      </c>
      <c r="M12" s="100"/>
      <c r="N12" s="100">
        <v>569610.25</v>
      </c>
      <c r="T12" s="94"/>
    </row>
    <row r="13" spans="1:22" ht="23.45" customHeight="1" x14ac:dyDescent="0.45">
      <c r="A13" s="96"/>
      <c r="B13" s="95" t="s">
        <v>137</v>
      </c>
      <c r="C13" s="95"/>
      <c r="D13" s="96"/>
      <c r="E13" s="96"/>
      <c r="F13" s="96"/>
      <c r="G13" s="96"/>
      <c r="H13" s="131">
        <v>-1293253.8400000001</v>
      </c>
      <c r="I13" s="100"/>
      <c r="J13" s="98">
        <v>-125601.14000000001</v>
      </c>
      <c r="K13" s="100"/>
      <c r="L13" s="98">
        <v>-1293253.8400000001</v>
      </c>
      <c r="M13" s="100"/>
      <c r="N13" s="100">
        <v>-162776.14000000001</v>
      </c>
    </row>
    <row r="14" spans="1:22" ht="23.45" customHeight="1" x14ac:dyDescent="0.45">
      <c r="A14" s="96"/>
      <c r="B14" s="95" t="s">
        <v>190</v>
      </c>
      <c r="C14" s="95"/>
      <c r="D14" s="96"/>
      <c r="E14" s="96"/>
      <c r="F14" s="96"/>
      <c r="G14" s="96"/>
      <c r="H14" s="98">
        <v>0</v>
      </c>
      <c r="I14" s="100"/>
      <c r="J14" s="98">
        <v>-84812.57</v>
      </c>
      <c r="K14" s="100"/>
      <c r="L14" s="98">
        <v>0</v>
      </c>
      <c r="M14" s="100"/>
      <c r="N14" s="100">
        <v>-84812.57</v>
      </c>
      <c r="S14" s="101"/>
      <c r="T14" s="94"/>
    </row>
    <row r="15" spans="1:22" ht="23.45" customHeight="1" x14ac:dyDescent="0.45">
      <c r="A15" s="96"/>
      <c r="B15" s="95" t="s">
        <v>135</v>
      </c>
      <c r="C15" s="95"/>
      <c r="D15" s="96"/>
      <c r="E15" s="96"/>
      <c r="F15" s="96"/>
      <c r="G15" s="96"/>
      <c r="H15" s="98">
        <v>65445.45</v>
      </c>
      <c r="I15" s="100"/>
      <c r="J15" s="98">
        <v>-61335.8</v>
      </c>
      <c r="K15" s="100"/>
      <c r="L15" s="98">
        <v>0</v>
      </c>
      <c r="M15" s="100"/>
      <c r="N15" s="100">
        <v>-61335.8</v>
      </c>
    </row>
    <row r="16" spans="1:22" ht="23.45" customHeight="1" x14ac:dyDescent="0.45">
      <c r="A16" s="96"/>
      <c r="B16" s="95" t="s">
        <v>114</v>
      </c>
      <c r="C16" s="95"/>
      <c r="D16" s="96"/>
      <c r="E16" s="96"/>
      <c r="F16" s="96"/>
      <c r="G16" s="96"/>
      <c r="H16" s="98">
        <v>-3864644.02</v>
      </c>
      <c r="I16" s="100"/>
      <c r="J16" s="98">
        <v>-5779759.8700000001</v>
      </c>
      <c r="K16" s="100"/>
      <c r="L16" s="98">
        <v>0</v>
      </c>
      <c r="M16" s="100"/>
      <c r="N16" s="100">
        <v>0</v>
      </c>
    </row>
    <row r="17" spans="1:22" ht="23.45" customHeight="1" x14ac:dyDescent="0.45">
      <c r="A17" s="96"/>
      <c r="B17" s="95" t="s">
        <v>18</v>
      </c>
      <c r="C17" s="95"/>
      <c r="D17" s="96"/>
      <c r="E17" s="96"/>
      <c r="F17" s="96"/>
      <c r="G17" s="96"/>
      <c r="H17" s="98">
        <v>13256970.930000011</v>
      </c>
      <c r="I17" s="100"/>
      <c r="J17" s="98">
        <v>13703499.609999966</v>
      </c>
      <c r="K17" s="100"/>
      <c r="L17" s="98">
        <v>6025757.2300000004</v>
      </c>
      <c r="M17" s="100"/>
      <c r="N17" s="100">
        <v>6778265.71</v>
      </c>
    </row>
    <row r="18" spans="1:22" ht="23.45" customHeight="1" x14ac:dyDescent="0.45">
      <c r="A18" s="96"/>
      <c r="B18" s="95" t="s">
        <v>136</v>
      </c>
      <c r="C18" s="95"/>
      <c r="D18" s="96"/>
      <c r="E18" s="96"/>
      <c r="F18" s="96"/>
      <c r="G18" s="96"/>
      <c r="H18" s="98">
        <v>-10305263.280000007</v>
      </c>
      <c r="I18" s="100"/>
      <c r="J18" s="98">
        <v>-18529128.469999999</v>
      </c>
      <c r="K18" s="100"/>
      <c r="L18" s="98">
        <v>0</v>
      </c>
      <c r="M18" s="100"/>
      <c r="N18" s="100">
        <v>0</v>
      </c>
    </row>
    <row r="19" spans="1:22" ht="23.45" customHeight="1" x14ac:dyDescent="0.45">
      <c r="A19" s="96"/>
      <c r="B19" s="95" t="s">
        <v>191</v>
      </c>
      <c r="C19" s="95"/>
      <c r="D19" s="96"/>
      <c r="E19" s="96"/>
      <c r="F19" s="96"/>
      <c r="G19" s="96"/>
      <c r="H19" s="98">
        <v>-602100.94999999995</v>
      </c>
      <c r="I19" s="100"/>
      <c r="J19" s="98">
        <v>0</v>
      </c>
      <c r="K19" s="100"/>
      <c r="L19" s="98">
        <v>-602594.13</v>
      </c>
      <c r="M19" s="100"/>
      <c r="N19" s="100">
        <v>0</v>
      </c>
    </row>
    <row r="20" spans="1:22" ht="23.45" customHeight="1" x14ac:dyDescent="0.45">
      <c r="A20" s="96"/>
      <c r="B20" s="95" t="s">
        <v>102</v>
      </c>
      <c r="C20" s="95"/>
      <c r="D20" s="96"/>
      <c r="E20" s="96"/>
      <c r="F20" s="96"/>
      <c r="G20" s="96"/>
      <c r="H20" s="98">
        <v>295406.12</v>
      </c>
      <c r="I20" s="100"/>
      <c r="J20" s="98">
        <v>231358.50999999978</v>
      </c>
      <c r="K20" s="100"/>
      <c r="L20" s="98">
        <v>10797.68</v>
      </c>
      <c r="M20" s="100"/>
      <c r="N20" s="98">
        <v>3004.28</v>
      </c>
    </row>
    <row r="21" spans="1:22" ht="23.45" customHeight="1" x14ac:dyDescent="0.45">
      <c r="A21" s="96"/>
      <c r="B21" s="95" t="s">
        <v>128</v>
      </c>
      <c r="C21" s="95"/>
      <c r="D21" s="96"/>
      <c r="E21" s="96"/>
      <c r="F21" s="96"/>
      <c r="G21" s="96"/>
      <c r="H21" s="98">
        <v>651576.22</v>
      </c>
      <c r="I21" s="100"/>
      <c r="J21" s="98">
        <v>1554702.94</v>
      </c>
      <c r="K21" s="100"/>
      <c r="L21" s="98">
        <v>452268</v>
      </c>
      <c r="M21" s="100"/>
      <c r="N21" s="100">
        <v>1365356.7399999984</v>
      </c>
    </row>
    <row r="22" spans="1:22" ht="23.45" customHeight="1" x14ac:dyDescent="0.45">
      <c r="A22" s="96"/>
      <c r="B22" s="93" t="s">
        <v>47</v>
      </c>
      <c r="C22" s="95"/>
      <c r="D22" s="96"/>
      <c r="E22" s="96"/>
      <c r="F22" s="96"/>
      <c r="G22" s="96"/>
      <c r="H22" s="98">
        <v>11132212.860000001</v>
      </c>
      <c r="I22" s="100"/>
      <c r="J22" s="102">
        <v>1482509.32</v>
      </c>
      <c r="K22" s="100"/>
      <c r="L22" s="102">
        <v>7319440.9700000007</v>
      </c>
      <c r="M22" s="100"/>
      <c r="N22" s="102">
        <v>1185530.8400000001</v>
      </c>
      <c r="S22" s="101"/>
      <c r="T22" s="94"/>
      <c r="U22" s="94"/>
      <c r="V22" s="94"/>
    </row>
    <row r="23" spans="1:22" ht="23.45" customHeight="1" x14ac:dyDescent="0.45">
      <c r="A23" s="96"/>
      <c r="C23" s="95"/>
      <c r="D23" s="96"/>
      <c r="E23" s="96"/>
      <c r="F23" s="96"/>
      <c r="G23" s="96"/>
      <c r="H23" s="103">
        <f>SUM(H9:H22)</f>
        <v>54507301.969999924</v>
      </c>
      <c r="I23" s="98">
        <f>SUM(I9:I22)</f>
        <v>0</v>
      </c>
      <c r="J23" s="98">
        <f>SUM(J9:J22)</f>
        <v>61415817.859999925</v>
      </c>
      <c r="K23" s="98">
        <f>SUM(K9:K22)</f>
        <v>0</v>
      </c>
      <c r="L23" s="98">
        <f>SUM(L9:L22)</f>
        <v>55124636.739999935</v>
      </c>
      <c r="M23" s="98"/>
      <c r="N23" s="98">
        <f>SUM(N9:N22)</f>
        <v>54317501.037999988</v>
      </c>
    </row>
    <row r="24" spans="1:22" ht="23.45" customHeight="1" x14ac:dyDescent="0.45">
      <c r="A24" s="96" t="s">
        <v>186</v>
      </c>
      <c r="C24" s="95"/>
      <c r="D24" s="96"/>
      <c r="E24" s="96"/>
      <c r="F24" s="96"/>
      <c r="G24" s="96"/>
      <c r="H24" s="98"/>
      <c r="I24" s="100"/>
      <c r="J24" s="98"/>
      <c r="K24" s="100"/>
      <c r="L24" s="100"/>
      <c r="M24" s="100"/>
      <c r="N24" s="100"/>
    </row>
    <row r="25" spans="1:22" ht="23.45" customHeight="1" x14ac:dyDescent="0.45">
      <c r="A25" s="95" t="s">
        <v>187</v>
      </c>
      <c r="C25" s="95"/>
      <c r="D25" s="96"/>
      <c r="E25" s="96"/>
      <c r="F25" s="96"/>
      <c r="G25" s="96"/>
      <c r="H25" s="100"/>
      <c r="I25" s="100"/>
      <c r="J25" s="100"/>
      <c r="K25" s="100"/>
      <c r="L25" s="100"/>
      <c r="M25" s="100"/>
      <c r="N25" s="100"/>
    </row>
    <row r="26" spans="1:22" ht="23.45" customHeight="1" x14ac:dyDescent="0.45">
      <c r="A26" s="96"/>
      <c r="B26" s="95" t="s">
        <v>103</v>
      </c>
      <c r="C26" s="95"/>
      <c r="D26" s="96"/>
      <c r="E26" s="96"/>
      <c r="F26" s="96"/>
      <c r="G26" s="96"/>
      <c r="H26" s="100">
        <v>13158637.689999968</v>
      </c>
      <c r="I26" s="100"/>
      <c r="J26" s="100">
        <v>-47967772.329999998</v>
      </c>
      <c r="K26" s="100"/>
      <c r="L26" s="100">
        <v>21019421.429999962</v>
      </c>
      <c r="M26" s="100"/>
      <c r="N26" s="100">
        <v>-25954246.809999958</v>
      </c>
    </row>
    <row r="27" spans="1:22" ht="23.45" customHeight="1" x14ac:dyDescent="0.45">
      <c r="A27" s="96"/>
      <c r="B27" s="95" t="s">
        <v>19</v>
      </c>
      <c r="C27" s="95"/>
      <c r="D27" s="96"/>
      <c r="E27" s="96"/>
      <c r="F27" s="96"/>
      <c r="G27" s="96"/>
      <c r="H27" s="100">
        <v>-47190167.240000002</v>
      </c>
      <c r="I27" s="100"/>
      <c r="J27" s="100">
        <v>-68542510.969999999</v>
      </c>
      <c r="K27" s="100"/>
      <c r="L27" s="100">
        <v>3397158.39</v>
      </c>
      <c r="M27" s="100"/>
      <c r="N27" s="100">
        <v>868642.48</v>
      </c>
      <c r="S27" s="101"/>
      <c r="T27" s="9"/>
    </row>
    <row r="28" spans="1:22" ht="23.45" customHeight="1" x14ac:dyDescent="0.45">
      <c r="A28" s="96"/>
      <c r="B28" s="95" t="s">
        <v>11</v>
      </c>
      <c r="C28" s="95"/>
      <c r="D28" s="96"/>
      <c r="E28" s="96"/>
      <c r="F28" s="96"/>
      <c r="G28" s="96"/>
      <c r="H28" s="100">
        <v>-1686810.6899999976</v>
      </c>
      <c r="I28" s="100"/>
      <c r="J28" s="100">
        <v>-908222.99</v>
      </c>
      <c r="K28" s="100"/>
      <c r="L28" s="100">
        <v>0</v>
      </c>
      <c r="M28" s="100"/>
      <c r="N28" s="100">
        <v>0</v>
      </c>
      <c r="S28" s="55"/>
      <c r="T28" s="9"/>
    </row>
    <row r="29" spans="1:22" ht="23.45" customHeight="1" x14ac:dyDescent="0.45">
      <c r="A29" s="96" t="s">
        <v>188</v>
      </c>
      <c r="C29" s="95"/>
      <c r="D29" s="96"/>
      <c r="E29" s="96"/>
      <c r="F29" s="96"/>
      <c r="G29" s="96"/>
      <c r="H29" s="98"/>
      <c r="I29" s="100"/>
      <c r="J29" s="100"/>
      <c r="K29" s="100"/>
      <c r="L29" s="100"/>
      <c r="M29" s="100"/>
      <c r="N29" s="100"/>
      <c r="S29" s="55"/>
      <c r="T29" s="9"/>
    </row>
    <row r="30" spans="1:22" ht="23.45" customHeight="1" x14ac:dyDescent="0.45">
      <c r="A30" s="96" t="s">
        <v>189</v>
      </c>
      <c r="C30" s="95"/>
      <c r="D30" s="96"/>
      <c r="E30" s="96"/>
      <c r="F30" s="96"/>
      <c r="G30" s="96"/>
      <c r="H30" s="98"/>
      <c r="I30" s="100"/>
      <c r="J30" s="100"/>
      <c r="K30" s="100"/>
      <c r="L30" s="100"/>
      <c r="M30" s="100"/>
      <c r="N30" s="100"/>
      <c r="R30" s="93"/>
      <c r="S30" s="55"/>
      <c r="T30" s="9"/>
    </row>
    <row r="31" spans="1:22" ht="23.45" customHeight="1" x14ac:dyDescent="0.45">
      <c r="A31" s="96"/>
      <c r="B31" s="95" t="s">
        <v>104</v>
      </c>
      <c r="C31" s="95"/>
      <c r="D31" s="96"/>
      <c r="E31" s="96"/>
      <c r="F31" s="96"/>
      <c r="G31" s="96"/>
      <c r="H31" s="98">
        <v>-23048232.599999994</v>
      </c>
      <c r="I31" s="100"/>
      <c r="J31" s="100">
        <v>41205297.879999995</v>
      </c>
      <c r="K31" s="100"/>
      <c r="L31" s="100">
        <v>-8764626.3599999994</v>
      </c>
      <c r="M31" s="100"/>
      <c r="N31" s="100">
        <v>24928026.409999996</v>
      </c>
      <c r="S31" s="55"/>
      <c r="T31" s="9"/>
    </row>
    <row r="32" spans="1:22" ht="23.45" customHeight="1" x14ac:dyDescent="0.45">
      <c r="A32" s="96"/>
      <c r="B32" s="95" t="s">
        <v>91</v>
      </c>
      <c r="C32" s="95"/>
      <c r="D32" s="96"/>
      <c r="E32" s="96"/>
      <c r="F32" s="96"/>
      <c r="G32" s="96"/>
      <c r="H32" s="104">
        <v>-50000</v>
      </c>
      <c r="I32" s="100"/>
      <c r="J32" s="104">
        <v>-160734</v>
      </c>
      <c r="K32" s="100"/>
      <c r="L32" s="104">
        <v>0</v>
      </c>
      <c r="M32" s="100"/>
      <c r="N32" s="104">
        <v>0</v>
      </c>
    </row>
    <row r="33" spans="1:18" ht="23.45" customHeight="1" x14ac:dyDescent="0.45">
      <c r="A33" s="95" t="s">
        <v>53</v>
      </c>
      <c r="C33" s="95"/>
      <c r="D33" s="96"/>
      <c r="E33" s="96"/>
      <c r="F33" s="96"/>
      <c r="G33" s="96"/>
      <c r="H33" s="100">
        <f>SUM(H23:H32)</f>
        <v>-4309270.8700001016</v>
      </c>
      <c r="I33" s="100"/>
      <c r="J33" s="100">
        <f>SUM(J23:J32)</f>
        <v>-14958124.550000079</v>
      </c>
      <c r="K33" s="100"/>
      <c r="L33" s="100">
        <f>SUM(L23:L32)</f>
        <v>70776590.199999899</v>
      </c>
      <c r="M33" s="100"/>
      <c r="N33" s="100">
        <f>SUM(N23:N32)</f>
        <v>54159923.118000031</v>
      </c>
    </row>
    <row r="34" spans="1:18" ht="23.45" customHeight="1" x14ac:dyDescent="0.45">
      <c r="A34" s="95"/>
      <c r="B34" s="93" t="s">
        <v>92</v>
      </c>
      <c r="C34" s="95"/>
      <c r="D34" s="96"/>
      <c r="E34" s="96"/>
      <c r="F34" s="96"/>
      <c r="G34" s="96"/>
      <c r="H34" s="100">
        <v>-1226107</v>
      </c>
      <c r="I34" s="100"/>
      <c r="J34" s="100">
        <v>-1226400</v>
      </c>
      <c r="K34" s="100"/>
      <c r="L34" s="100">
        <v>-1226107</v>
      </c>
      <c r="M34" s="100"/>
      <c r="N34" s="100">
        <v>-1000000</v>
      </c>
    </row>
    <row r="35" spans="1:18" ht="23.45" customHeight="1" x14ac:dyDescent="0.45">
      <c r="B35" s="95" t="s">
        <v>220</v>
      </c>
      <c r="C35" s="95"/>
      <c r="D35" s="96"/>
      <c r="E35" s="96"/>
      <c r="F35" s="96"/>
      <c r="G35" s="96"/>
      <c r="H35" s="98">
        <v>-9704350.2700000033</v>
      </c>
      <c r="I35" s="100"/>
      <c r="J35" s="105">
        <v>-2627644.5700000008</v>
      </c>
      <c r="K35" s="100"/>
      <c r="L35" s="100">
        <v>-5237151.3400000008</v>
      </c>
      <c r="M35" s="100"/>
      <c r="N35" s="100">
        <v>-1092113.8400000001</v>
      </c>
    </row>
    <row r="36" spans="1:18" ht="23.45" customHeight="1" x14ac:dyDescent="0.45">
      <c r="B36" s="93" t="s">
        <v>83</v>
      </c>
      <c r="H36" s="98">
        <v>-1599972.5699999966</v>
      </c>
      <c r="I36" s="100"/>
      <c r="J36" s="105">
        <v>-1647404.839999998</v>
      </c>
      <c r="K36" s="100"/>
      <c r="L36" s="104">
        <v>-155337.91000000015</v>
      </c>
      <c r="M36" s="100"/>
      <c r="N36" s="104">
        <v>-206562.51</v>
      </c>
    </row>
    <row r="37" spans="1:18" ht="23.45" customHeight="1" x14ac:dyDescent="0.45">
      <c r="A37" s="96" t="s">
        <v>63</v>
      </c>
      <c r="B37" s="95"/>
      <c r="C37" s="95"/>
      <c r="D37" s="96"/>
      <c r="E37" s="96"/>
      <c r="F37" s="96"/>
      <c r="G37" s="96"/>
      <c r="H37" s="106">
        <f>H33+H34+H35+H36</f>
        <v>-16839700.710000101</v>
      </c>
      <c r="I37" s="100"/>
      <c r="J37" s="106">
        <f>J33+J34+J35+J36</f>
        <v>-20459573.960000075</v>
      </c>
      <c r="K37" s="100"/>
      <c r="L37" s="106">
        <f>L33+L34+L35+L36</f>
        <v>64157993.949999899</v>
      </c>
      <c r="M37" s="100"/>
      <c r="N37" s="106">
        <f>N33+N34+N35+N36</f>
        <v>51861246.768000029</v>
      </c>
      <c r="P37" s="116"/>
      <c r="Q37" s="116"/>
      <c r="R37" s="116"/>
    </row>
    <row r="38" spans="1:18" ht="9" customHeight="1" x14ac:dyDescent="0.45">
      <c r="A38" s="96"/>
      <c r="B38" s="95"/>
      <c r="C38" s="95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</row>
    <row r="39" spans="1:18" ht="23.45" customHeight="1" x14ac:dyDescent="0.45">
      <c r="A39" s="7" t="s">
        <v>66</v>
      </c>
      <c r="B39" s="95"/>
      <c r="C39" s="95"/>
      <c r="D39" s="96"/>
      <c r="E39" s="96"/>
      <c r="F39" s="96"/>
      <c r="G39" s="96"/>
      <c r="I39" s="96"/>
      <c r="J39" s="96"/>
      <c r="K39" s="96"/>
      <c r="L39" s="96"/>
      <c r="M39" s="96"/>
      <c r="N39" s="96"/>
    </row>
    <row r="40" spans="1:18" ht="21.75" x14ac:dyDescent="0.45">
      <c r="A40" s="7"/>
      <c r="B40" s="95"/>
      <c r="C40" s="95"/>
      <c r="D40" s="96"/>
      <c r="E40" s="96"/>
      <c r="F40" s="96"/>
      <c r="G40" s="96"/>
      <c r="I40" s="96"/>
      <c r="J40" s="96"/>
      <c r="K40" s="96"/>
      <c r="L40" s="96"/>
      <c r="M40" s="96"/>
      <c r="N40" s="96"/>
    </row>
    <row r="41" spans="1:18" s="107" customFormat="1" ht="23.45" customHeight="1" x14ac:dyDescent="0.45">
      <c r="D41" s="8" t="s">
        <v>99</v>
      </c>
      <c r="E41" s="8"/>
      <c r="F41" s="8"/>
      <c r="P41" s="55"/>
      <c r="Q41" s="55"/>
      <c r="R41" s="55"/>
    </row>
    <row r="42" spans="1:18" s="8" customFormat="1" ht="23.45" customHeight="1" x14ac:dyDescent="0.45">
      <c r="A42" s="25"/>
      <c r="B42" s="13"/>
      <c r="D42" s="13" t="s">
        <v>90</v>
      </c>
      <c r="E42" s="13"/>
      <c r="F42" s="13"/>
      <c r="G42" s="13"/>
      <c r="H42" s="13"/>
      <c r="I42" s="13"/>
      <c r="J42" s="13"/>
      <c r="K42" s="13"/>
      <c r="L42" s="13"/>
      <c r="M42" s="13"/>
      <c r="P42" s="55"/>
      <c r="Q42" s="55"/>
      <c r="R42" s="55"/>
    </row>
    <row r="43" spans="1:18" ht="24" customHeight="1" x14ac:dyDescent="0.45">
      <c r="A43" s="159" t="s">
        <v>9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</row>
    <row r="44" spans="1:18" ht="24" customHeight="1" x14ac:dyDescent="0.45">
      <c r="A44" s="162" t="s">
        <v>38</v>
      </c>
      <c r="B44" s="162"/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</row>
    <row r="45" spans="1:18" ht="24" customHeight="1" x14ac:dyDescent="0.45">
      <c r="A45" s="160" t="s">
        <v>37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</row>
    <row r="46" spans="1:18" ht="24" customHeight="1" x14ac:dyDescent="0.45">
      <c r="A46" s="162" t="s">
        <v>213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96"/>
    </row>
    <row r="47" spans="1:18" ht="24" customHeight="1" x14ac:dyDescent="0.45">
      <c r="A47" s="162" t="s">
        <v>154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96"/>
    </row>
    <row r="48" spans="1:18" ht="24" customHeight="1" x14ac:dyDescent="0.45">
      <c r="A48" s="114"/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</row>
    <row r="49" spans="1:14" ht="24" customHeight="1" x14ac:dyDescent="0.45">
      <c r="A49" s="114"/>
      <c r="B49" s="114"/>
      <c r="C49" s="114"/>
      <c r="D49" s="114"/>
      <c r="E49" s="114"/>
      <c r="F49" s="114"/>
      <c r="G49" s="114"/>
      <c r="H49" s="161" t="s">
        <v>24</v>
      </c>
      <c r="I49" s="161"/>
      <c r="J49" s="161"/>
      <c r="K49" s="114"/>
      <c r="L49" s="161" t="s">
        <v>43</v>
      </c>
      <c r="M49" s="161"/>
      <c r="N49" s="161"/>
    </row>
    <row r="50" spans="1:14" ht="24" customHeight="1" x14ac:dyDescent="0.45">
      <c r="A50" s="95"/>
      <c r="B50" s="96"/>
      <c r="C50" s="96"/>
      <c r="D50" s="96"/>
      <c r="E50" s="96"/>
      <c r="F50" s="96"/>
      <c r="G50" s="17" t="s">
        <v>14</v>
      </c>
      <c r="H50" s="66" t="s">
        <v>214</v>
      </c>
      <c r="I50" s="66">
        <v>2551</v>
      </c>
      <c r="J50" s="66" t="s">
        <v>168</v>
      </c>
      <c r="K50" s="97">
        <v>2551</v>
      </c>
      <c r="L50" s="66" t="s">
        <v>214</v>
      </c>
      <c r="M50" s="66">
        <v>2551</v>
      </c>
      <c r="N50" s="66" t="s">
        <v>168</v>
      </c>
    </row>
    <row r="51" spans="1:14" ht="24" customHeight="1" x14ac:dyDescent="0.45">
      <c r="A51" s="96" t="s">
        <v>20</v>
      </c>
      <c r="B51" s="95"/>
      <c r="C51" s="95"/>
      <c r="D51" s="96"/>
      <c r="E51" s="96"/>
      <c r="F51" s="96"/>
      <c r="G51" s="96"/>
      <c r="H51" s="98"/>
      <c r="I51" s="100"/>
      <c r="J51" s="98"/>
      <c r="K51" s="100"/>
      <c r="L51" s="100"/>
      <c r="M51" s="100"/>
      <c r="N51" s="100"/>
    </row>
    <row r="52" spans="1:14" ht="24" customHeight="1" x14ac:dyDescent="0.45">
      <c r="A52" s="96"/>
      <c r="B52" s="95" t="s">
        <v>109</v>
      </c>
      <c r="C52" s="95"/>
      <c r="D52" s="96"/>
      <c r="E52" s="96"/>
      <c r="F52" s="96"/>
      <c r="G52" s="96"/>
      <c r="H52" s="98">
        <v>0</v>
      </c>
      <c r="I52" s="100"/>
      <c r="J52" s="98">
        <v>0</v>
      </c>
      <c r="K52" s="100"/>
      <c r="L52" s="100">
        <v>41000000</v>
      </c>
      <c r="M52" s="100"/>
      <c r="N52" s="100">
        <v>12000000</v>
      </c>
    </row>
    <row r="53" spans="1:14" ht="24" customHeight="1" x14ac:dyDescent="0.45">
      <c r="A53" s="96"/>
      <c r="B53" s="95" t="s">
        <v>108</v>
      </c>
      <c r="C53" s="95"/>
      <c r="D53" s="96"/>
      <c r="E53" s="96"/>
      <c r="F53" s="96"/>
      <c r="G53" s="96"/>
      <c r="H53" s="98">
        <v>0</v>
      </c>
      <c r="I53" s="100"/>
      <c r="J53" s="98">
        <v>0</v>
      </c>
      <c r="K53" s="100"/>
      <c r="L53" s="100">
        <v>-87500000</v>
      </c>
      <c r="M53" s="100"/>
      <c r="N53" s="100">
        <v>-52000000</v>
      </c>
    </row>
    <row r="54" spans="1:14" ht="24" customHeight="1" x14ac:dyDescent="0.45">
      <c r="A54" s="96"/>
      <c r="B54" s="95" t="s">
        <v>162</v>
      </c>
      <c r="C54" s="95"/>
      <c r="D54" s="96"/>
      <c r="E54" s="96"/>
      <c r="F54" s="96"/>
      <c r="G54" s="96"/>
      <c r="H54" s="98">
        <v>0</v>
      </c>
      <c r="I54" s="100"/>
      <c r="J54" s="98">
        <v>1536148.37</v>
      </c>
      <c r="K54" s="100"/>
      <c r="L54" s="100">
        <v>0</v>
      </c>
      <c r="M54" s="100"/>
      <c r="N54" s="100">
        <v>1536148.37</v>
      </c>
    </row>
    <row r="55" spans="1:14" ht="24" customHeight="1" x14ac:dyDescent="0.45">
      <c r="A55" s="96"/>
      <c r="B55" s="95" t="s">
        <v>177</v>
      </c>
      <c r="C55" s="95"/>
      <c r="D55" s="96"/>
      <c r="E55" s="96"/>
      <c r="F55" s="96"/>
      <c r="G55" s="96"/>
      <c r="H55" s="98">
        <v>13500000</v>
      </c>
      <c r="I55" s="100"/>
      <c r="J55" s="98">
        <v>23250180</v>
      </c>
      <c r="K55" s="100"/>
      <c r="L55" s="100">
        <v>0</v>
      </c>
      <c r="M55" s="100"/>
      <c r="N55" s="100">
        <v>0</v>
      </c>
    </row>
    <row r="56" spans="1:14" ht="24" customHeight="1" x14ac:dyDescent="0.45">
      <c r="A56" s="96"/>
      <c r="B56" s="95" t="s">
        <v>129</v>
      </c>
      <c r="C56" s="95"/>
      <c r="D56" s="96"/>
      <c r="E56" s="96"/>
      <c r="F56" s="96"/>
      <c r="G56" s="96"/>
      <c r="H56" s="100">
        <v>602598.12999999989</v>
      </c>
      <c r="I56" s="100"/>
      <c r="J56" s="98">
        <v>0</v>
      </c>
      <c r="K56" s="100"/>
      <c r="L56" s="100">
        <v>602598.12999999989</v>
      </c>
      <c r="M56" s="100"/>
      <c r="N56" s="100">
        <v>0</v>
      </c>
    </row>
    <row r="57" spans="1:14" ht="24" customHeight="1" x14ac:dyDescent="0.45">
      <c r="A57" s="96"/>
      <c r="B57" s="95" t="s">
        <v>192</v>
      </c>
      <c r="C57" s="95"/>
      <c r="D57" s="96"/>
      <c r="E57" s="96"/>
      <c r="F57" s="96"/>
      <c r="G57" s="96"/>
      <c r="H57" s="98">
        <v>-6806248.6699999999</v>
      </c>
      <c r="I57" s="100"/>
      <c r="J57" s="100">
        <v>-15917443.060000001</v>
      </c>
      <c r="K57" s="100"/>
      <c r="L57" s="100">
        <v>-2921153.24</v>
      </c>
      <c r="M57" s="100"/>
      <c r="N57" s="100">
        <v>-14949745.970000029</v>
      </c>
    </row>
    <row r="58" spans="1:14" ht="24" customHeight="1" x14ac:dyDescent="0.45">
      <c r="A58" s="96"/>
      <c r="B58" s="95" t="s">
        <v>174</v>
      </c>
      <c r="C58" s="95"/>
      <c r="D58" s="96"/>
      <c r="E58" s="96"/>
      <c r="F58" s="96"/>
      <c r="G58" s="96"/>
      <c r="H58" s="98">
        <v>-917973.6</v>
      </c>
      <c r="I58" s="100"/>
      <c r="J58" s="100">
        <v>-174451.80000000075</v>
      </c>
      <c r="K58" s="100"/>
      <c r="L58" s="100">
        <v>-16000</v>
      </c>
      <c r="M58" s="100"/>
      <c r="N58" s="100">
        <v>0</v>
      </c>
    </row>
    <row r="59" spans="1:14" ht="24" customHeight="1" x14ac:dyDescent="0.45">
      <c r="A59" s="96" t="s">
        <v>64</v>
      </c>
      <c r="B59" s="95"/>
      <c r="C59" s="95"/>
      <c r="D59" s="96"/>
      <c r="E59" s="96"/>
      <c r="F59" s="96"/>
      <c r="G59" s="96"/>
      <c r="H59" s="106">
        <f>SUM(H52:H58)</f>
        <v>6378375.8599999994</v>
      </c>
      <c r="I59" s="100"/>
      <c r="J59" s="106">
        <f>SUM(J52:J58)</f>
        <v>8694433.5099999998</v>
      </c>
      <c r="K59" s="100"/>
      <c r="L59" s="106">
        <f>SUM(L52:L58)</f>
        <v>-48834555.109999999</v>
      </c>
      <c r="M59" s="100"/>
      <c r="N59" s="106">
        <f>SUM(N52:N58)</f>
        <v>-53413597.600000031</v>
      </c>
    </row>
    <row r="60" spans="1:14" ht="24" customHeight="1" x14ac:dyDescent="0.45">
      <c r="A60" s="96" t="s">
        <v>21</v>
      </c>
      <c r="B60" s="95"/>
      <c r="C60" s="95"/>
      <c r="D60" s="96"/>
      <c r="E60" s="96"/>
      <c r="F60" s="96"/>
      <c r="G60" s="96"/>
      <c r="H60" s="98"/>
      <c r="I60" s="100"/>
      <c r="J60" s="98"/>
      <c r="K60" s="100"/>
      <c r="L60" s="100"/>
      <c r="M60" s="100"/>
      <c r="N60" s="100"/>
    </row>
    <row r="61" spans="1:14" ht="24" customHeight="1" x14ac:dyDescent="0.45">
      <c r="A61" s="96"/>
      <c r="B61" s="95" t="s">
        <v>35</v>
      </c>
      <c r="C61" s="95"/>
      <c r="D61" s="96"/>
      <c r="E61" s="96"/>
      <c r="F61" s="96"/>
      <c r="G61" s="96"/>
      <c r="H61" s="98"/>
      <c r="I61" s="100"/>
      <c r="K61" s="100"/>
      <c r="L61" s="100"/>
      <c r="M61" s="100"/>
      <c r="N61" s="98"/>
    </row>
    <row r="62" spans="1:14" ht="24" customHeight="1" x14ac:dyDescent="0.45">
      <c r="A62" s="96"/>
      <c r="B62" s="95" t="s">
        <v>93</v>
      </c>
      <c r="C62" s="95"/>
      <c r="D62" s="96"/>
      <c r="E62" s="96"/>
      <c r="F62" s="96"/>
      <c r="G62" s="96"/>
      <c r="H62" s="98">
        <v>2108688.6400000006</v>
      </c>
      <c r="I62" s="100"/>
      <c r="J62" s="98">
        <v>24876342.930000007</v>
      </c>
      <c r="K62" s="100"/>
      <c r="L62" s="100">
        <v>-326529.39</v>
      </c>
      <c r="M62" s="100"/>
      <c r="N62" s="100">
        <v>21207012.900000006</v>
      </c>
    </row>
    <row r="63" spans="1:14" ht="24" customHeight="1" x14ac:dyDescent="0.45">
      <c r="A63" s="96"/>
      <c r="B63" s="93" t="s">
        <v>165</v>
      </c>
      <c r="C63" s="95"/>
      <c r="D63" s="96"/>
      <c r="E63" s="96"/>
      <c r="F63" s="96"/>
      <c r="G63" s="96"/>
      <c r="H63" s="98">
        <v>26200000</v>
      </c>
      <c r="I63" s="100"/>
      <c r="J63" s="98">
        <v>0</v>
      </c>
      <c r="K63" s="100"/>
      <c r="L63" s="100">
        <v>0</v>
      </c>
      <c r="M63" s="100"/>
      <c r="N63" s="100">
        <v>0</v>
      </c>
    </row>
    <row r="64" spans="1:14" ht="24" customHeight="1" x14ac:dyDescent="0.45">
      <c r="A64" s="96"/>
      <c r="B64" s="93" t="s">
        <v>183</v>
      </c>
      <c r="C64" s="95"/>
      <c r="D64" s="96"/>
      <c r="E64" s="96"/>
      <c r="F64" s="96"/>
      <c r="G64" s="96"/>
      <c r="H64" s="98">
        <v>-6423550</v>
      </c>
      <c r="I64" s="100"/>
      <c r="J64" s="98">
        <v>0</v>
      </c>
      <c r="K64" s="100"/>
      <c r="L64" s="100">
        <v>0</v>
      </c>
      <c r="M64" s="100"/>
      <c r="N64" s="100">
        <v>0</v>
      </c>
    </row>
    <row r="65" spans="1:23" ht="24" customHeight="1" x14ac:dyDescent="0.45">
      <c r="A65" s="96"/>
      <c r="B65" s="95" t="s">
        <v>127</v>
      </c>
      <c r="C65" s="95"/>
      <c r="D65" s="96"/>
      <c r="E65" s="96"/>
      <c r="F65" s="96"/>
      <c r="G65" s="96"/>
      <c r="H65" s="98">
        <v>-243714.31</v>
      </c>
      <c r="I65" s="100"/>
      <c r="J65" s="98">
        <v>-232777.86</v>
      </c>
      <c r="K65" s="100"/>
      <c r="L65" s="100">
        <v>0</v>
      </c>
      <c r="M65" s="100"/>
      <c r="N65" s="100">
        <v>0</v>
      </c>
    </row>
    <row r="66" spans="1:23" ht="24" customHeight="1" x14ac:dyDescent="0.45">
      <c r="A66" s="96" t="s">
        <v>65</v>
      </c>
      <c r="B66" s="95"/>
      <c r="C66" s="95"/>
      <c r="D66" s="96"/>
      <c r="E66" s="96"/>
      <c r="F66" s="96"/>
      <c r="G66" s="96"/>
      <c r="H66" s="106">
        <f>SUM(H62:H65)</f>
        <v>21641424.330000002</v>
      </c>
      <c r="I66" s="100"/>
      <c r="J66" s="106">
        <f>SUM(J62:J65)</f>
        <v>24643565.070000008</v>
      </c>
      <c r="K66" s="100"/>
      <c r="L66" s="106">
        <f>SUM(L62:L65)</f>
        <v>-326529.39</v>
      </c>
      <c r="M66" s="100"/>
      <c r="N66" s="106">
        <f>SUM(N62:N65)</f>
        <v>21207012.900000006</v>
      </c>
      <c r="S66" s="101"/>
      <c r="T66" s="94"/>
    </row>
    <row r="67" spans="1:23" ht="24" customHeight="1" x14ac:dyDescent="0.45">
      <c r="A67" s="96" t="s">
        <v>72</v>
      </c>
      <c r="B67" s="95"/>
      <c r="C67" s="95"/>
      <c r="D67" s="96"/>
      <c r="E67" s="96"/>
      <c r="F67" s="96"/>
      <c r="G67" s="96"/>
      <c r="H67" s="100">
        <f>H66+H59+H37</f>
        <v>11180099.4799999</v>
      </c>
      <c r="I67" s="100"/>
      <c r="J67" s="100">
        <f>J66+J59+J37</f>
        <v>12878424.61999993</v>
      </c>
      <c r="K67" s="100"/>
      <c r="L67" s="100">
        <f>L66+L59+L37</f>
        <v>14996909.449999899</v>
      </c>
      <c r="M67" s="100"/>
      <c r="N67" s="100">
        <f>N66+N59+N37</f>
        <v>19654662.068000004</v>
      </c>
    </row>
    <row r="68" spans="1:23" ht="24" customHeight="1" x14ac:dyDescent="0.45">
      <c r="A68" s="96" t="s">
        <v>170</v>
      </c>
      <c r="B68" s="95"/>
      <c r="C68" s="95"/>
      <c r="D68" s="96"/>
      <c r="E68" s="96"/>
      <c r="F68" s="96"/>
      <c r="G68" s="96"/>
      <c r="H68" s="98">
        <v>70249609.350000009</v>
      </c>
      <c r="I68" s="100"/>
      <c r="J68" s="98">
        <v>71686658.109999999</v>
      </c>
      <c r="K68" s="100"/>
      <c r="L68" s="100">
        <v>40441466.140000001</v>
      </c>
      <c r="M68" s="100"/>
      <c r="N68" s="100">
        <v>38349957.710000001</v>
      </c>
    </row>
    <row r="69" spans="1:23" ht="24" customHeight="1" thickBot="1" x14ac:dyDescent="0.5">
      <c r="A69" s="108" t="s">
        <v>171</v>
      </c>
      <c r="B69" s="95"/>
      <c r="C69" s="95"/>
      <c r="D69" s="96"/>
      <c r="E69" s="96"/>
      <c r="F69" s="96"/>
      <c r="G69" s="120" t="s">
        <v>180</v>
      </c>
      <c r="H69" s="109">
        <f>SUM(H67:H68)</f>
        <v>81429708.829999909</v>
      </c>
      <c r="I69" s="100"/>
      <c r="J69" s="109">
        <f>SUM(J67:J68)</f>
        <v>84565082.72999993</v>
      </c>
      <c r="K69" s="100"/>
      <c r="L69" s="109">
        <f>SUM(L67:L68)</f>
        <v>55438375.589999899</v>
      </c>
      <c r="M69" s="100"/>
      <c r="N69" s="109">
        <f>SUM(N67:N68)</f>
        <v>58004619.778000005</v>
      </c>
      <c r="P69" s="117"/>
      <c r="Q69" s="117"/>
      <c r="S69" s="101"/>
    </row>
    <row r="70" spans="1:23" ht="24" customHeight="1" thickTop="1" x14ac:dyDescent="0.45">
      <c r="A70" s="108"/>
      <c r="B70" s="95"/>
      <c r="C70" s="95"/>
      <c r="D70" s="96"/>
      <c r="E70" s="96"/>
      <c r="F70" s="96"/>
      <c r="G70" s="96"/>
      <c r="H70" s="100"/>
      <c r="I70" s="100"/>
      <c r="J70" s="100"/>
      <c r="K70" s="100"/>
      <c r="L70" s="100"/>
      <c r="M70" s="100"/>
      <c r="N70" s="100"/>
    </row>
    <row r="71" spans="1:23" ht="24" customHeight="1" x14ac:dyDescent="0.45">
      <c r="A71" s="108"/>
      <c r="B71" s="95"/>
      <c r="C71" s="95"/>
      <c r="D71" s="96"/>
      <c r="E71" s="96"/>
      <c r="F71" s="96"/>
      <c r="G71" s="96"/>
      <c r="H71" s="100"/>
      <c r="L71" s="100"/>
      <c r="M71" s="100"/>
      <c r="P71" s="118"/>
      <c r="Q71" s="133"/>
      <c r="R71" s="118"/>
      <c r="S71" s="118"/>
      <c r="U71" s="118"/>
      <c r="V71" s="118"/>
      <c r="W71" s="118"/>
    </row>
    <row r="72" spans="1:23" ht="24" customHeight="1" x14ac:dyDescent="0.45">
      <c r="A72" s="7" t="s">
        <v>66</v>
      </c>
      <c r="B72" s="95"/>
      <c r="C72" s="95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P72" s="119"/>
      <c r="Q72" s="119"/>
    </row>
    <row r="73" spans="1:23" ht="24" customHeight="1" x14ac:dyDescent="0.45">
      <c r="A73" s="7"/>
      <c r="B73" s="95"/>
      <c r="C73" s="95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</row>
    <row r="74" spans="1:23" ht="24" customHeight="1" x14ac:dyDescent="0.45">
      <c r="A74" s="7"/>
      <c r="B74" s="95"/>
      <c r="C74" s="95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</row>
    <row r="75" spans="1:23" s="107" customFormat="1" ht="24" customHeight="1" x14ac:dyDescent="0.45">
      <c r="C75" s="8"/>
      <c r="D75" s="8" t="s">
        <v>99</v>
      </c>
      <c r="E75" s="8"/>
      <c r="F75" s="8"/>
      <c r="P75" s="55"/>
      <c r="Q75" s="55"/>
      <c r="R75" s="55"/>
    </row>
    <row r="76" spans="1:23" s="8" customFormat="1" ht="24" customHeight="1" x14ac:dyDescent="0.45">
      <c r="A76" s="25"/>
      <c r="B76" s="13"/>
      <c r="C76" s="13"/>
      <c r="D76" s="13" t="s">
        <v>90</v>
      </c>
      <c r="E76" s="13"/>
      <c r="F76" s="13"/>
      <c r="G76" s="13"/>
      <c r="H76" s="13"/>
      <c r="I76" s="13"/>
      <c r="J76" s="13"/>
      <c r="K76" s="13"/>
      <c r="L76" s="13"/>
      <c r="M76" s="13"/>
      <c r="P76" s="55"/>
      <c r="Q76" s="55"/>
      <c r="R76" s="55"/>
    </row>
  </sheetData>
  <mergeCells count="14">
    <mergeCell ref="A1:N1"/>
    <mergeCell ref="A2:N2"/>
    <mergeCell ref="H6:J6"/>
    <mergeCell ref="L6:N6"/>
    <mergeCell ref="A5:N5"/>
    <mergeCell ref="A3:N3"/>
    <mergeCell ref="A4:N4"/>
    <mergeCell ref="A43:N43"/>
    <mergeCell ref="A45:N45"/>
    <mergeCell ref="L49:N49"/>
    <mergeCell ref="A44:N44"/>
    <mergeCell ref="H49:J49"/>
    <mergeCell ref="A46:N46"/>
    <mergeCell ref="A47:N47"/>
  </mergeCells>
  <phoneticPr fontId="7" type="noConversion"/>
  <pageMargins left="0.78740157480314965" right="0.19685039370078741" top="0.59055118110236227" bottom="0.35433070866141736" header="0.23622047244094491" footer="0.23622047244094491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E1B832E196548B108CDA824189B85" ma:contentTypeVersion="7" ma:contentTypeDescription="Create a new document." ma:contentTypeScope="" ma:versionID="7b5090c98c500b5e933f4d1947ce8e5d">
  <xsd:schema xmlns:xsd="http://www.w3.org/2001/XMLSchema" xmlns:xs="http://www.w3.org/2001/XMLSchema" xmlns:p="http://schemas.microsoft.com/office/2006/metadata/properties" xmlns:ns2="d30e18a3-afed-434b-85eb-0863e50c2187" targetNamespace="http://schemas.microsoft.com/office/2006/metadata/properties" ma:root="true" ma:fieldsID="4046d2053e7d3aa46a6ba39e1167789f" ns2:_="">
    <xsd:import namespace="d30e18a3-afed-434b-85eb-0863e50c21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_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0e18a3-afed-434b-85eb-0863e50c21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_EP" ma:index="14" nillable="true" ma:displayName="Reviewer Sign-off_EP" ma:format="Dropdown" ma:internalName="ReviewerSign_x002d_off_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_EP xmlns="d30e18a3-afed-434b-85eb-0863e50c2187" xsi:nil="true"/>
    <Reviewer_x0020_Sign_x002d_off xmlns="d30e18a3-afed-434b-85eb-0863e50c2187" xsi:nil="true"/>
    <Preparer_x0020_Sign_x002d_off xmlns="d30e18a3-afed-434b-85eb-0863e50c21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0A017A-CE63-4C7A-92AF-0533522051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0e18a3-afed-434b-85eb-0863e50c2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270911-5ACF-4561-A84C-2E861FDF239B}">
  <ds:schemaRefs>
    <ds:schemaRef ds:uri="http://purl.org/dc/dcmitype/"/>
    <ds:schemaRef ds:uri="d30e18a3-afed-434b-85eb-0863e50c2187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2024-05-15T09:37:14Z</cp:lastPrinted>
  <dcterms:created xsi:type="dcterms:W3CDTF">1998-10-22T15:15:08Z</dcterms:created>
  <dcterms:modified xsi:type="dcterms:W3CDTF">2024-05-15T09:37:18Z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0x01010016CE1B832E196548B108CDA824189B85</vt:lpwstr>
  </property>
</Properties>
</file>