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7\DCON_2567\Dcon_Mar'67\"/>
    </mc:Choice>
  </mc:AlternateContent>
  <xr:revisionPtr revIDLastSave="0" documentId="13_ncr:1_{5E2D1421-F922-4353-9BF5-31C9C60D3948}" xr6:coauthVersionLast="47" xr6:coauthVersionMax="47" xr10:uidLastSave="{00000000-0000-0000-0000-000000000000}"/>
  <bookViews>
    <workbookView xWindow="-120" yWindow="-120" windowWidth="29040" windowHeight="15720" tabRatio="727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Z18" i="19" s="1"/>
  <c r="Z20" i="19" s="1"/>
  <c r="F99" i="18" s="1"/>
  <c r="H63" i="18"/>
  <c r="F63" i="18"/>
  <c r="Q10" i="20"/>
  <c r="X22" i="19"/>
  <c r="V14" i="19"/>
  <c r="X14" i="19" s="1"/>
  <c r="V22" i="19"/>
  <c r="A3" i="19"/>
  <c r="A3" i="20" s="1"/>
  <c r="A3" i="15" s="1"/>
  <c r="A43" i="15" s="1"/>
  <c r="A76" i="18"/>
  <c r="A40" i="18"/>
  <c r="K57" i="15"/>
  <c r="Q13" i="20"/>
  <c r="X17" i="19"/>
  <c r="AB17" i="19" s="1"/>
  <c r="V17" i="19"/>
  <c r="L93" i="18"/>
  <c r="L92" i="18"/>
  <c r="H93" i="18"/>
  <c r="H92" i="18"/>
  <c r="K15" i="20"/>
  <c r="J93" i="18" s="1"/>
  <c r="I15" i="20"/>
  <c r="J92" i="18"/>
  <c r="K21" i="20"/>
  <c r="I21" i="20"/>
  <c r="G21" i="20"/>
  <c r="L27" i="19"/>
  <c r="J27" i="19"/>
  <c r="H27" i="19"/>
  <c r="J20" i="19"/>
  <c r="F92" i="18" s="1"/>
  <c r="L20" i="19"/>
  <c r="F93" i="18"/>
  <c r="H20" i="19"/>
  <c r="F91" i="18" s="1"/>
  <c r="I57" i="15"/>
  <c r="I64" i="15"/>
  <c r="M64" i="15"/>
  <c r="K64" i="15"/>
  <c r="G64" i="15"/>
  <c r="M57" i="15"/>
  <c r="G57" i="15"/>
  <c r="R27" i="19"/>
  <c r="N27" i="19"/>
  <c r="F27" i="19"/>
  <c r="J63" i="18"/>
  <c r="L63" i="18"/>
  <c r="L96" i="18"/>
  <c r="L95" i="18"/>
  <c r="L91" i="18"/>
  <c r="L90" i="18"/>
  <c r="H99" i="18"/>
  <c r="H96" i="18"/>
  <c r="H95" i="18"/>
  <c r="H91" i="18"/>
  <c r="H90" i="18"/>
  <c r="Z25" i="19"/>
  <c r="Z27" i="19" s="1"/>
  <c r="F26" i="18"/>
  <c r="L26" i="18"/>
  <c r="J26" i="18"/>
  <c r="H26" i="18"/>
  <c r="M21" i="20"/>
  <c r="E21" i="20"/>
  <c r="M28" i="1"/>
  <c r="K28" i="1"/>
  <c r="I28" i="1"/>
  <c r="T26" i="19" s="1"/>
  <c r="G28" i="1"/>
  <c r="V18" i="19"/>
  <c r="T19" i="19"/>
  <c r="T20" i="19" s="1"/>
  <c r="V19" i="19"/>
  <c r="X19" i="19" s="1"/>
  <c r="AB19" i="19" s="1"/>
  <c r="V25" i="19"/>
  <c r="R20" i="19"/>
  <c r="N20" i="19"/>
  <c r="F95" i="18" s="1"/>
  <c r="F20" i="19"/>
  <c r="F90" i="18" s="1"/>
  <c r="E15" i="20"/>
  <c r="J90" i="18" s="1"/>
  <c r="M15" i="20"/>
  <c r="J95" i="18" s="1"/>
  <c r="G15" i="20"/>
  <c r="J91" i="18" s="1"/>
  <c r="Q17" i="20"/>
  <c r="L54" i="18"/>
  <c r="J54" i="18"/>
  <c r="H54" i="18"/>
  <c r="H64" i="18" s="1"/>
  <c r="F54" i="18"/>
  <c r="L15" i="18"/>
  <c r="J15" i="18"/>
  <c r="H15" i="18"/>
  <c r="F15" i="18"/>
  <c r="G10" i="1"/>
  <c r="G16" i="1" s="1"/>
  <c r="G20" i="1" s="1"/>
  <c r="G22" i="1" s="1"/>
  <c r="I10" i="1"/>
  <c r="I16" i="1" s="1"/>
  <c r="I20" i="1" s="1"/>
  <c r="I22" i="1" s="1"/>
  <c r="M10" i="1"/>
  <c r="M16" i="1" s="1"/>
  <c r="M20" i="1" s="1"/>
  <c r="M22" i="1" s="1"/>
  <c r="K10" i="1"/>
  <c r="K16" i="1" s="1"/>
  <c r="K20" i="1" s="1"/>
  <c r="K22" i="1" s="1"/>
  <c r="J23" i="15"/>
  <c r="H23" i="15"/>
  <c r="H97" i="18" l="1"/>
  <c r="J64" i="18"/>
  <c r="L27" i="18"/>
  <c r="F64" i="18"/>
  <c r="L98" i="18"/>
  <c r="L100" i="18" s="1"/>
  <c r="L101" i="18" s="1"/>
  <c r="AB22" i="19"/>
  <c r="AB14" i="19"/>
  <c r="V26" i="19"/>
  <c r="V27" i="19" s="1"/>
  <c r="T27" i="19"/>
  <c r="V20" i="19"/>
  <c r="F97" i="18" s="1"/>
  <c r="L64" i="18"/>
  <c r="H27" i="18"/>
  <c r="H98" i="18"/>
  <c r="H100" i="18" s="1"/>
  <c r="H101" i="18" s="1"/>
  <c r="F27" i="18"/>
  <c r="J27" i="18"/>
  <c r="M29" i="1"/>
  <c r="M35" i="1" s="1"/>
  <c r="M37" i="1" s="1"/>
  <c r="M9" i="15"/>
  <c r="M23" i="15" s="1"/>
  <c r="M31" i="15" s="1"/>
  <c r="M35" i="15" s="1"/>
  <c r="M65" i="15" s="1"/>
  <c r="M67" i="15" s="1"/>
  <c r="M33" i="1"/>
  <c r="M31" i="1" s="1"/>
  <c r="O20" i="20" s="1"/>
  <c r="Q20" i="20" s="1"/>
  <c r="Q21" i="20" s="1"/>
  <c r="I29" i="1"/>
  <c r="I35" i="1" s="1"/>
  <c r="I37" i="1" s="1"/>
  <c r="I9" i="15"/>
  <c r="I23" i="15" s="1"/>
  <c r="I33" i="1"/>
  <c r="I31" i="1" s="1"/>
  <c r="P25" i="19" s="1"/>
  <c r="K29" i="1"/>
  <c r="K35" i="1" s="1"/>
  <c r="K37" i="1" s="1"/>
  <c r="K9" i="15"/>
  <c r="K23" i="15" s="1"/>
  <c r="K31" i="15" s="1"/>
  <c r="K35" i="15" s="1"/>
  <c r="K65" i="15" s="1"/>
  <c r="K67" i="15" s="1"/>
  <c r="K33" i="1"/>
  <c r="K31" i="1" s="1"/>
  <c r="O14" i="20" s="1"/>
  <c r="G9" i="15"/>
  <c r="G23" i="15" s="1"/>
  <c r="G31" i="15" s="1"/>
  <c r="G35" i="15" s="1"/>
  <c r="G65" i="15" s="1"/>
  <c r="G67" i="15" s="1"/>
  <c r="G29" i="1"/>
  <c r="G35" i="1" s="1"/>
  <c r="G37" i="1" s="1"/>
  <c r="G33" i="1"/>
  <c r="G31" i="1" s="1"/>
  <c r="P18" i="19" s="1"/>
  <c r="I31" i="15" l="1"/>
  <c r="I35" i="15" s="1"/>
  <c r="I65" i="15" s="1"/>
  <c r="I67" i="15" s="1"/>
  <c r="X26" i="19"/>
  <c r="AB26" i="19" s="1"/>
  <c r="O21" i="20"/>
  <c r="X18" i="19"/>
  <c r="P20" i="19"/>
  <c r="F96" i="18" s="1"/>
  <c r="F98" i="18" s="1"/>
  <c r="F100" i="18" s="1"/>
  <c r="F101" i="18" s="1"/>
  <c r="P27" i="19"/>
  <c r="X25" i="19"/>
  <c r="Q14" i="20"/>
  <c r="Q15" i="20" s="1"/>
  <c r="O15" i="20"/>
  <c r="J96" i="18" s="1"/>
  <c r="J98" i="18" s="1"/>
  <c r="J100" i="18" s="1"/>
  <c r="J101" i="18" s="1"/>
  <c r="X27" i="19" l="1"/>
  <c r="AB25" i="19"/>
  <c r="AB27" i="19" s="1"/>
  <c r="AB18" i="19"/>
  <c r="AB20" i="19" s="1"/>
  <c r="X20" i="19"/>
</calcChain>
</file>

<file path=xl/sharedStrings.xml><?xml version="1.0" encoding="utf-8"?>
<sst xmlns="http://schemas.openxmlformats.org/spreadsheetml/2006/main" count="324" uniqueCount="224">
  <si>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</si>
  <si>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</si>
  <si>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</si>
  <si>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</si>
  <si>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</si>
  <si>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</si>
  <si>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</si>
  <si>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</si>
  <si>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</si>
  <si>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</si>
  <si>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</si>
  <si>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</si>
  <si>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</si>
  <si>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</si>
  <si>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</si>
  <si>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</si>
  <si>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</si>
  <si>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</si>
  <si>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</si>
  <si>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</si>
  <si>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</si>
  <si>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</si>
  <si>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</si>
  <si>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</si>
  <si>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</si>
  <si>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</si>
  <si>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</si>
  <si>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</si>
  <si>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</si>
  <si>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</si>
  <si>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</si>
  <si>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</si>
  <si>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Notes to financial statements are parts of these financial statements.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</si>
  <si>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</si>
  <si>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</si>
  <si>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</si>
  <si>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</si>
  <si>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</si>
  <si>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</si>
  <si>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</si>
  <si>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</si>
  <si>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</si>
  <si>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</si>
  <si>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</si>
  <si>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</si>
  <si>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</si>
  <si>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</si>
  <si>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</si>
  <si>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</si>
  <si>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</si>
  <si>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</si>
  <si>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</si>
  <si>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</si>
  <si>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</si>
  <si>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</si>
  <si>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</si>
  <si>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</si>
  <si>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</si>
  <si>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</si>
  <si>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</si>
  <si>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</si>
  <si>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</si>
  <si>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 xml:space="preserve">Earnings  per share 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</si>
  <si>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</si>
  <si>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</si>
  <si>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</si>
  <si>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</si>
  <si>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</si>
  <si>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</si>
  <si>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</si>
  <si>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</si>
  <si>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</si>
  <si>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</si>
  <si>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Interest expenses 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</si>
  <si>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</si>
  <si>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</si>
  <si>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</si>
  <si>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</si>
  <si>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</si>
  <si>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</si>
  <si>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</si>
  <si>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</si>
  <si>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</si>
  <si>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</si>
  <si>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</si>
  <si>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</si>
  <si>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</si>
  <si>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</si>
  <si>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</si>
  <si>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</si>
  <si>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</si>
  <si>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</si>
  <si>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</si>
  <si>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</si>
  <si>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</si>
  <si>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</si>
  <si>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</si>
  <si>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</si>
  <si>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</si>
  <si>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</si>
  <si>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</si>
  <si>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Profit before income tax expense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</si>
  <si>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</si>
  <si>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</si>
  <si>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</si>
  <si>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</si>
  <si>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</si>
  <si>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</si>
  <si>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</si>
  <si>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</si>
  <si>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</si>
  <si>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</si>
  <si>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</si>
  <si>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</si>
  <si>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</si>
  <si>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</si>
  <si>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 Basic earnings per share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</si>
  <si>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</si>
  <si>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</si>
  <si>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</si>
  <si>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</si>
  <si>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</si>
  <si>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Share of profit from investments in associate</t>
  </si>
  <si>
    <t>Finance income</t>
  </si>
  <si>
    <t xml:space="preserve">Other comprehensive income </t>
  </si>
  <si>
    <t xml:space="preserve">Components of other comprehensive income that </t>
  </si>
  <si>
    <t xml:space="preserve">          Other comprehensive income for the period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</si>
  <si>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</si>
  <si>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</si>
  <si>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</si>
  <si>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</si>
  <si>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</si>
  <si>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</si>
  <si>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</si>
  <si>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</si>
  <si>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</si>
  <si>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 xml:space="preserve"> income from</t>
  </si>
  <si>
    <t>investments in</t>
  </si>
  <si>
    <t>associate</t>
  </si>
  <si>
    <t xml:space="preserve">Tax expense </t>
  </si>
  <si>
    <t>Expected credit losses (reverse)</t>
  </si>
  <si>
    <t xml:space="preserve">(Gain) loss on disposal/disuse of equipment </t>
  </si>
  <si>
    <t xml:space="preserve">     of other parties </t>
  </si>
  <si>
    <t>Proceeds from sales of equipment</t>
  </si>
  <si>
    <t xml:space="preserve">Payments for  lease liabilities </t>
  </si>
  <si>
    <t xml:space="preserve">     Investments in associate</t>
  </si>
  <si>
    <t>Payments for building/equipment</t>
  </si>
  <si>
    <t xml:space="preserve">    Liabilities and shareholders' equity</t>
  </si>
  <si>
    <t>Share premium</t>
  </si>
  <si>
    <t xml:space="preserve">     will not be reclassified to profit or loss</t>
  </si>
  <si>
    <t xml:space="preserve">     -  Share of other comprehensive income from</t>
  </si>
  <si>
    <t xml:space="preserve">         investments in associate</t>
  </si>
  <si>
    <t xml:space="preserve">     Other non-current financial assets</t>
  </si>
  <si>
    <t>8</t>
  </si>
  <si>
    <t>Loss on fair value adjustments</t>
  </si>
  <si>
    <t>Proceeds from investment properties</t>
  </si>
  <si>
    <t>(Unaudited but</t>
  </si>
  <si>
    <t>(Audited)</t>
  </si>
  <si>
    <t>reviewed)</t>
  </si>
  <si>
    <t>(UNAUDITED/REVIEWED ONLY)</t>
  </si>
  <si>
    <t>Profit for the period</t>
  </si>
  <si>
    <t>Total comprehensive income for the period</t>
  </si>
  <si>
    <t xml:space="preserve">Changes in shareholders' equity  for </t>
  </si>
  <si>
    <t>7</t>
  </si>
  <si>
    <t xml:space="preserve">Proceeds from  acquire of equity securities </t>
  </si>
  <si>
    <t xml:space="preserve">          Appropriated-legal reserve  </t>
  </si>
  <si>
    <t>Other comprehensive income for the period-net of tax</t>
  </si>
  <si>
    <t xml:space="preserve">        Profit for the period</t>
  </si>
  <si>
    <t>Loss on changes in value of inventories (reverse)</t>
  </si>
  <si>
    <t xml:space="preserve">Gain on sale of equity securities of other parties </t>
  </si>
  <si>
    <t>Provisions for employee benefit</t>
  </si>
  <si>
    <t>2023</t>
  </si>
  <si>
    <t>Total other comprehensive income (expense) attributable to :</t>
  </si>
  <si>
    <t>Balance as at January 1, 2023</t>
  </si>
  <si>
    <t xml:space="preserve">        Adjustments to reconcile profit (loss) to cash receipt (disbursement)</t>
  </si>
  <si>
    <t xml:space="preserve">     Profit from the sale of investment properties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</si>
  <si>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</si>
  <si>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</si>
  <si>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</si>
  <si>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</si>
  <si>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</si>
  <si>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 xml:space="preserve">7,186,340,396 common shares </t>
  </si>
  <si>
    <t>23</t>
  </si>
  <si>
    <t>22</t>
  </si>
  <si>
    <t xml:space="preserve">    borrowings from financial institutions</t>
  </si>
  <si>
    <t xml:space="preserve">     Convertible debentures - equity portion</t>
  </si>
  <si>
    <t>Convertible</t>
  </si>
  <si>
    <t xml:space="preserve">debentures - </t>
  </si>
  <si>
    <t>equity portion</t>
  </si>
  <si>
    <t xml:space="preserve">          Legal reserve</t>
  </si>
  <si>
    <t>Finance costs paid</t>
  </si>
  <si>
    <t>Payments for long-term borrowings</t>
  </si>
  <si>
    <t xml:space="preserve">      Diluted earnings per share</t>
  </si>
  <si>
    <t xml:space="preserve">     Current portion of long-term borrowings</t>
  </si>
  <si>
    <t xml:space="preserve">     Convertible debentures-debts portion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</si>
  <si>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</si>
  <si>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</si>
  <si>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</si>
  <si>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</si>
  <si>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</si>
  <si>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</si>
  <si>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</si>
  <si>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</si>
  <si>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</si>
  <si>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AS AT MARCH 31, 2024</t>
  </si>
  <si>
    <t>December 31, 2023</t>
  </si>
  <si>
    <t>March 31, 2024</t>
  </si>
  <si>
    <t>FOR THE THREE-MONTH PERIODS ENDED MARCH 31, 2024</t>
  </si>
  <si>
    <t>2024</t>
  </si>
  <si>
    <t xml:space="preserve">     for the three-month periods:</t>
  </si>
  <si>
    <t>Balance as at March 31, 2023</t>
  </si>
  <si>
    <t xml:space="preserve">     the three-month periods:</t>
  </si>
  <si>
    <t>Balance as at March 31, 2024</t>
  </si>
  <si>
    <t>Balance as at January 1, 2024</t>
  </si>
  <si>
    <t xml:space="preserve">     Long-term loans</t>
  </si>
  <si>
    <t>18, 20</t>
  </si>
  <si>
    <t>21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</si>
  <si>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</si>
  <si>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</si>
  <si>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</si>
  <si>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</si>
  <si>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</si>
  <si>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>Cash and cash equivalents at the 
ending of the period</t>
  </si>
  <si>
    <t xml:space="preserve">     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</si>
</sst>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2">
    <xf numFmtId="0" fontId="0" fillId="0" borderId="0" xfId="0"/>
    <xf numFmtId="39" fontId="5" fillId="0" borderId="0" xfId="0" applyNumberFormat="1" applyFont="1"/>
    <xf numFmtId="39" fontId="5" fillId="0" borderId="0" xfId="12" applyFont="1" applyAlignment="1">
      <alignment horizontal="left"/>
    </xf>
    <xf numFmtId="39" fontId="5" fillId="0" borderId="0" xfId="12" applyFont="1"/>
    <xf numFmtId="1" fontId="5" fillId="0" borderId="0" xfId="2" applyNumberFormat="1" applyFont="1" applyAlignment="1">
      <alignment horizontal="center"/>
    </xf>
    <xf numFmtId="0" fontId="5" fillId="0" borderId="0" xfId="0" applyFont="1"/>
    <xf numFmtId="39" fontId="5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5" fillId="0" borderId="0" xfId="4" applyNumberFormat="1" applyFont="1" applyAlignment="1" applyProtection="1">
      <alignment horizontal="center"/>
    </xf>
    <xf numFmtId="39" fontId="5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4" applyNumberFormat="1" applyFont="1" applyAlignment="1" applyProtection="1">
      <alignment horizontal="center"/>
    </xf>
    <xf numFmtId="165" fontId="2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center"/>
    </xf>
    <xf numFmtId="39" fontId="10" fillId="0" borderId="0" xfId="12" applyFont="1" applyAlignment="1">
      <alignment horizontal="left"/>
    </xf>
    <xf numFmtId="164" fontId="5" fillId="0" borderId="0" xfId="4" applyNumberFormat="1" applyFont="1"/>
    <xf numFmtId="164" fontId="5" fillId="0" borderId="0" xfId="4" applyNumberFormat="1" applyFont="1" applyProtection="1"/>
    <xf numFmtId="164" fontId="5" fillId="0" borderId="0" xfId="4" applyNumberFormat="1" applyFont="1" applyAlignment="1" applyProtection="1">
      <alignment horizontal="right"/>
    </xf>
    <xf numFmtId="164" fontId="5" fillId="0" borderId="1" xfId="4" applyNumberFormat="1" applyFont="1" applyFill="1" applyBorder="1"/>
    <xf numFmtId="164" fontId="5" fillId="0" borderId="0" xfId="4" applyNumberFormat="1" applyFont="1" applyBorder="1"/>
    <xf numFmtId="164" fontId="5" fillId="0" borderId="1" xfId="4" applyNumberFormat="1" applyFont="1" applyBorder="1"/>
    <xf numFmtId="164" fontId="5" fillId="0" borderId="0" xfId="0" applyNumberFormat="1" applyFont="1"/>
    <xf numFmtId="164" fontId="5" fillId="0" borderId="0" xfId="12" applyNumberFormat="1" applyFont="1"/>
    <xf numFmtId="164" fontId="5" fillId="0" borderId="0" xfId="4" applyNumberFormat="1" applyFont="1" applyFill="1"/>
    <xf numFmtId="164" fontId="5" fillId="0" borderId="0" xfId="12" applyNumberFormat="1" applyFont="1" applyAlignment="1">
      <alignment horizontal="right"/>
    </xf>
    <xf numFmtId="164" fontId="5" fillId="0" borderId="0" xfId="4" applyNumberFormat="1" applyFont="1" applyFill="1" applyProtection="1"/>
    <xf numFmtId="164" fontId="5" fillId="0" borderId="2" xfId="4" applyNumberFormat="1" applyFont="1" applyFill="1" applyBorder="1"/>
    <xf numFmtId="164" fontId="5" fillId="0" borderId="2" xfId="4" applyNumberFormat="1" applyFont="1" applyBorder="1"/>
    <xf numFmtId="39" fontId="5" fillId="0" borderId="0" xfId="4" applyNumberFormat="1" applyFont="1" applyFill="1" applyBorder="1"/>
    <xf numFmtId="39" fontId="5" fillId="0" borderId="0" xfId="4" applyNumberFormat="1" applyFont="1" applyBorder="1"/>
    <xf numFmtId="39" fontId="5" fillId="0" borderId="0" xfId="4" applyNumberFormat="1" applyFont="1"/>
    <xf numFmtId="39" fontId="5" fillId="0" borderId="0" xfId="4" quotePrefix="1" applyNumberFormat="1" applyFont="1" applyAlignment="1">
      <alignment horizontal="center"/>
    </xf>
    <xf numFmtId="164" fontId="5" fillId="0" borderId="0" xfId="4" applyNumberFormat="1" applyFont="1" applyFill="1" applyBorder="1"/>
    <xf numFmtId="164" fontId="5" fillId="0" borderId="3" xfId="4" applyNumberFormat="1" applyFont="1" applyFill="1" applyBorder="1"/>
    <xf numFmtId="164" fontId="5" fillId="0" borderId="3" xfId="4" applyNumberFormat="1" applyFont="1" applyBorder="1"/>
    <xf numFmtId="39" fontId="5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 applyProtection="1">
      <alignment horizontal="center"/>
    </xf>
    <xf numFmtId="164" fontId="5" fillId="0" borderId="4" xfId="4" applyNumberFormat="1" applyFont="1" applyFill="1" applyBorder="1" applyProtection="1"/>
    <xf numFmtId="164" fontId="5" fillId="0" borderId="0" xfId="4" applyNumberFormat="1" applyFont="1" applyFill="1" applyBorder="1" applyProtection="1"/>
    <xf numFmtId="164" fontId="5" fillId="0" borderId="3" xfId="4" applyNumberFormat="1" applyFont="1" applyFill="1" applyBorder="1" applyProtection="1"/>
    <xf numFmtId="164" fontId="5" fillId="0" borderId="3" xfId="12" applyNumberFormat="1" applyFont="1" applyBorder="1"/>
    <xf numFmtId="164" fontId="5" fillId="0" borderId="5" xfId="4" applyNumberFormat="1" applyFont="1" applyFill="1" applyBorder="1" applyProtection="1"/>
    <xf numFmtId="164" fontId="5" fillId="0" borderId="5" xfId="4" applyNumberFormat="1" applyFont="1" applyBorder="1" applyProtection="1"/>
    <xf numFmtId="39" fontId="11" fillId="0" borderId="0" xfId="12" applyFont="1" applyAlignment="1">
      <alignment horizontal="left"/>
    </xf>
    <xf numFmtId="39" fontId="11" fillId="0" borderId="0" xfId="0" applyNumberFormat="1" applyFont="1"/>
    <xf numFmtId="39" fontId="11" fillId="0" borderId="0" xfId="4" applyNumberFormat="1" applyFont="1" applyAlignment="1">
      <alignment horizontal="center"/>
    </xf>
    <xf numFmtId="39" fontId="11" fillId="0" borderId="0" xfId="12" applyFont="1"/>
    <xf numFmtId="165" fontId="11" fillId="0" borderId="0" xfId="12" applyNumberFormat="1" applyFont="1"/>
    <xf numFmtId="39" fontId="11" fillId="0" borderId="0" xfId="12" applyFont="1" applyAlignment="1">
      <alignment horizontal="center"/>
    </xf>
    <xf numFmtId="164" fontId="11" fillId="0" borderId="0" xfId="0" applyNumberFormat="1" applyFont="1"/>
    <xf numFmtId="164" fontId="11" fillId="0" borderId="0" xfId="12" applyNumberFormat="1" applyFont="1"/>
    <xf numFmtId="164" fontId="11" fillId="0" borderId="5" xfId="12" applyNumberFormat="1" applyFont="1" applyBorder="1"/>
    <xf numFmtId="39" fontId="22" fillId="0" borderId="0" xfId="12" applyFont="1" applyAlignment="1">
      <alignment horizontal="left"/>
    </xf>
    <xf numFmtId="39" fontId="22" fillId="0" borderId="0" xfId="12" applyFont="1"/>
    <xf numFmtId="39" fontId="22" fillId="0" borderId="0" xfId="4" applyNumberFormat="1" applyFont="1" applyAlignment="1">
      <alignment horizontal="center"/>
    </xf>
    <xf numFmtId="39" fontId="22" fillId="0" borderId="0" xfId="0" applyNumberFormat="1" applyFont="1"/>
    <xf numFmtId="39" fontId="12" fillId="0" borderId="0" xfId="12" applyFont="1" applyAlignment="1">
      <alignment horizontal="center"/>
    </xf>
    <xf numFmtId="39" fontId="12" fillId="0" borderId="0" xfId="12" applyFont="1" applyAlignment="1">
      <alignment horizontal="left"/>
    </xf>
    <xf numFmtId="39" fontId="12" fillId="0" borderId="0" xfId="12" applyFont="1"/>
    <xf numFmtId="39" fontId="11" fillId="0" borderId="4" xfId="12" applyFont="1" applyBorder="1" applyAlignment="1">
      <alignment horizontal="center" vertical="center"/>
    </xf>
    <xf numFmtId="39" fontId="11" fillId="0" borderId="0" xfId="12" applyFont="1" applyAlignment="1">
      <alignment horizontal="center" vertical="center"/>
    </xf>
    <xf numFmtId="167" fontId="22" fillId="0" borderId="0" xfId="12" applyNumberFormat="1" applyFont="1"/>
    <xf numFmtId="165" fontId="11" fillId="0" borderId="4" xfId="0" quotePrefix="1" applyNumberFormat="1" applyFont="1" applyBorder="1" applyAlignment="1">
      <alignment horizontal="center"/>
    </xf>
    <xf numFmtId="165" fontId="12" fillId="0" borderId="4" xfId="0" quotePrefix="1" applyNumberFormat="1" applyFont="1" applyBorder="1" applyAlignment="1">
      <alignment horizontal="center"/>
    </xf>
    <xf numFmtId="39" fontId="13" fillId="0" borderId="0" xfId="12" applyFont="1"/>
    <xf numFmtId="164" fontId="11" fillId="0" borderId="2" xfId="4" applyNumberFormat="1" applyFont="1" applyFill="1" applyBorder="1" applyProtection="1"/>
    <xf numFmtId="164" fontId="11" fillId="0" borderId="4" xfId="12" applyNumberFormat="1" applyFont="1" applyBorder="1"/>
    <xf numFmtId="39" fontId="11" fillId="0" borderId="0" xfId="4" quotePrefix="1" applyNumberFormat="1" applyFont="1" applyFill="1" applyAlignment="1" applyProtection="1">
      <alignment horizontal="center"/>
    </xf>
    <xf numFmtId="39" fontId="11" fillId="0" borderId="0" xfId="4" quotePrefix="1" applyNumberFormat="1" applyFont="1" applyFill="1" applyAlignment="1">
      <alignment horizontal="center"/>
    </xf>
    <xf numFmtId="39" fontId="23" fillId="0" borderId="0" xfId="4" quotePrefix="1" applyNumberFormat="1" applyFont="1" applyFill="1" applyAlignment="1" applyProtection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4" quotePrefix="1" applyNumberFormat="1" applyFont="1" applyFill="1" applyAlignment="1">
      <alignment horizontal="center"/>
    </xf>
    <xf numFmtId="39" fontId="11" fillId="0" borderId="0" xfId="2" quotePrefix="1" applyNumberFormat="1" applyFont="1" applyFill="1" applyAlignment="1">
      <alignment horizontal="center"/>
    </xf>
    <xf numFmtId="39" fontId="12" fillId="0" borderId="4" xfId="0" quotePrefix="1" applyNumberFormat="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8" applyNumberFormat="1" applyFont="1" applyFill="1" applyAlignment="1">
      <alignment horizontal="center"/>
    </xf>
    <xf numFmtId="39" fontId="12" fillId="0" borderId="0" xfId="8" applyNumberFormat="1" applyFont="1" applyFill="1" applyAlignment="1" applyProtection="1">
      <alignment horizontal="center"/>
    </xf>
    <xf numFmtId="39" fontId="12" fillId="0" borderId="0" xfId="0" quotePrefix="1" applyNumberFormat="1" applyFont="1" applyAlignment="1">
      <alignment horizontal="center"/>
    </xf>
    <xf numFmtId="39" fontId="11" fillId="0" borderId="0" xfId="8" quotePrefix="1" applyNumberFormat="1" applyFont="1" applyFill="1" applyAlignment="1" applyProtection="1">
      <alignment horizontal="center"/>
    </xf>
    <xf numFmtId="164" fontId="11" fillId="0" borderId="4" xfId="0" applyNumberFormat="1" applyFont="1" applyBorder="1"/>
    <xf numFmtId="164" fontId="11" fillId="0" borderId="1" xfId="12" applyNumberFormat="1" applyFont="1" applyBorder="1"/>
    <xf numFmtId="164" fontId="11" fillId="0" borderId="3" xfId="12" applyNumberFormat="1" applyFont="1" applyBorder="1"/>
    <xf numFmtId="39" fontId="11" fillId="0" borderId="0" xfId="8" applyNumberFormat="1" applyFont="1" applyFill="1"/>
    <xf numFmtId="165" fontId="12" fillId="0" borderId="4" xfId="12" quotePrefix="1" applyNumberFormat="1" applyFont="1" applyBorder="1" applyAlignment="1">
      <alignment horizontal="center"/>
    </xf>
    <xf numFmtId="165" fontId="12" fillId="0" borderId="0" xfId="12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0" fontId="11" fillId="0" borderId="0" xfId="0" applyFont="1"/>
    <xf numFmtId="39" fontId="15" fillId="0" borderId="0" xfId="7" applyNumberFormat="1" applyFont="1"/>
    <xf numFmtId="164" fontId="23" fillId="0" borderId="0" xfId="4" applyNumberFormat="1" applyFont="1"/>
    <xf numFmtId="164" fontId="23" fillId="0" borderId="0" xfId="4" applyNumberFormat="1" applyFont="1" applyProtection="1"/>
    <xf numFmtId="164" fontId="23" fillId="0" borderId="0" xfId="0" applyNumberFormat="1" applyFont="1"/>
    <xf numFmtId="164" fontId="23" fillId="0" borderId="0" xfId="12" applyNumberFormat="1" applyFont="1"/>
    <xf numFmtId="164" fontId="23" fillId="0" borderId="0" xfId="4" applyNumberFormat="1" applyFont="1" applyFill="1"/>
    <xf numFmtId="164" fontId="23" fillId="0" borderId="0" xfId="4" applyNumberFormat="1" applyFont="1" applyBorder="1"/>
    <xf numFmtId="164" fontId="5" fillId="0" borderId="0" xfId="6" applyNumberFormat="1" applyFont="1"/>
    <xf numFmtId="164" fontId="5" fillId="0" borderId="3" xfId="6" applyNumberFormat="1" applyFont="1" applyBorder="1"/>
    <xf numFmtId="39" fontId="11" fillId="0" borderId="0" xfId="12" applyFont="1" applyAlignment="1">
      <alignment vertical="center"/>
    </xf>
    <xf numFmtId="39" fontId="11" fillId="0" borderId="1" xfId="12" applyFont="1" applyBorder="1" applyAlignment="1">
      <alignment horizontal="center" vertical="center"/>
    </xf>
    <xf numFmtId="165" fontId="11" fillId="0" borderId="0" xfId="0" applyNumberFormat="1" applyFont="1"/>
    <xf numFmtId="165" fontId="11" fillId="0" borderId="0" xfId="12" applyNumberFormat="1" applyFont="1" applyAlignment="1">
      <alignment horizontal="left"/>
    </xf>
    <xf numFmtId="165" fontId="11" fillId="0" borderId="5" xfId="12" applyNumberFormat="1" applyFont="1" applyBorder="1"/>
    <xf numFmtId="39" fontId="11" fillId="0" borderId="0" xfId="11" quotePrefix="1" applyNumberFormat="1" applyFont="1" applyFill="1" applyAlignment="1">
      <alignment horizontal="center"/>
    </xf>
    <xf numFmtId="39" fontId="11" fillId="0" borderId="0" xfId="12" applyFont="1" applyAlignment="1">
      <alignment horizontal="center" vertical="top"/>
    </xf>
    <xf numFmtId="39" fontId="11" fillId="0" borderId="4" xfId="13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9" fontId="11" fillId="0" borderId="0" xfId="13" applyFont="1" applyAlignment="1">
      <alignment horizontal="center" vertical="center"/>
    </xf>
    <xf numFmtId="39" fontId="11" fillId="0" borderId="0" xfId="13" applyFont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/>
    </xf>
    <xf numFmtId="39" fontId="11" fillId="0" borderId="0" xfId="12" applyFont="1" applyAlignment="1">
      <alignment horizontal="center" vertical="center" wrapText="1"/>
    </xf>
    <xf numFmtId="39" fontId="11" fillId="0" borderId="3" xfId="0" applyNumberFormat="1" applyFont="1" applyBorder="1" applyAlignment="1">
      <alignment vertical="center"/>
    </xf>
    <xf numFmtId="39" fontId="11" fillId="0" borderId="3" xfId="12" applyFont="1" applyBorder="1"/>
    <xf numFmtId="39" fontId="11" fillId="0" borderId="3" xfId="12" applyFont="1" applyBorder="1" applyAlignment="1">
      <alignment vertical="center"/>
    </xf>
    <xf numFmtId="39" fontId="11" fillId="0" borderId="3" xfId="13" applyFont="1" applyBorder="1" applyAlignment="1">
      <alignment vertical="center"/>
    </xf>
    <xf numFmtId="39" fontId="11" fillId="0" borderId="3" xfId="12" applyFont="1" applyBorder="1" applyAlignment="1">
      <alignment horizontal="center"/>
    </xf>
    <xf numFmtId="39" fontId="11" fillId="0" borderId="3" xfId="12" applyFont="1" applyBorder="1" applyAlignment="1">
      <alignment vertical="center" wrapText="1"/>
    </xf>
    <xf numFmtId="39" fontId="11" fillId="0" borderId="3" xfId="0" applyNumberFormat="1" applyFont="1" applyBorder="1"/>
    <xf numFmtId="39" fontId="11" fillId="0" borderId="0" xfId="12" quotePrefix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0" xfId="0" applyNumberFormat="1" applyFont="1"/>
    <xf numFmtId="39" fontId="15" fillId="0" borderId="0" xfId="12" applyFont="1"/>
    <xf numFmtId="39" fontId="15" fillId="0" borderId="0" xfId="12" applyFont="1" applyAlignment="1">
      <alignment horizontal="center" vertical="center"/>
    </xf>
    <xf numFmtId="39" fontId="19" fillId="0" borderId="4" xfId="12" applyFont="1" applyBorder="1" applyAlignment="1">
      <alignment horizontal="center" vertical="center"/>
    </xf>
    <xf numFmtId="39" fontId="15" fillId="0" borderId="4" xfId="12" applyFont="1" applyBorder="1" applyAlignment="1">
      <alignment horizontal="center" vertical="center"/>
    </xf>
    <xf numFmtId="39" fontId="19" fillId="0" borderId="0" xfId="12" applyFont="1" applyAlignment="1">
      <alignment horizontal="center" vertical="center"/>
    </xf>
    <xf numFmtId="39" fontId="15" fillId="0" borderId="0" xfId="12" applyFont="1" applyAlignment="1">
      <alignment vertical="center"/>
    </xf>
    <xf numFmtId="39" fontId="15" fillId="0" borderId="3" xfId="12" applyFont="1" applyBorder="1" applyAlignment="1">
      <alignment horizontal="center" vertical="center"/>
    </xf>
    <xf numFmtId="164" fontId="15" fillId="0" borderId="4" xfId="12" applyNumberFormat="1" applyFont="1" applyBorder="1"/>
    <xf numFmtId="164" fontId="15" fillId="0" borderId="0" xfId="12" applyNumberFormat="1" applyFont="1"/>
    <xf numFmtId="164" fontId="15" fillId="0" borderId="0" xfId="2" applyNumberFormat="1" applyFont="1" applyFill="1" applyBorder="1" applyAlignment="1" applyProtection="1">
      <alignment horizontal="right"/>
    </xf>
    <xf numFmtId="165" fontId="15" fillId="0" borderId="0" xfId="12" applyNumberFormat="1" applyFont="1"/>
    <xf numFmtId="164" fontId="15" fillId="0" borderId="5" xfId="12" applyNumberFormat="1" applyFont="1" applyBorder="1"/>
    <xf numFmtId="39" fontId="20" fillId="0" borderId="0" xfId="12" applyFont="1"/>
    <xf numFmtId="164" fontId="15" fillId="0" borderId="0" xfId="0" applyNumberFormat="1" applyFont="1"/>
    <xf numFmtId="39" fontId="15" fillId="0" borderId="0" xfId="12" applyFont="1" applyAlignment="1">
      <alignment horizontal="left"/>
    </xf>
    <xf numFmtId="39" fontId="15" fillId="0" borderId="0" xfId="9" applyNumberFormat="1" applyFont="1" applyFill="1" applyAlignment="1">
      <alignment horizontal="center"/>
    </xf>
    <xf numFmtId="39" fontId="15" fillId="0" borderId="0" xfId="6" applyNumberFormat="1" applyFont="1"/>
    <xf numFmtId="39" fontId="18" fillId="0" borderId="3" xfId="12" applyFont="1" applyBorder="1" applyAlignment="1">
      <alignment horizontal="center"/>
    </xf>
    <xf numFmtId="39" fontId="18" fillId="0" borderId="4" xfId="0" quotePrefix="1" applyNumberFormat="1" applyFont="1" applyBorder="1" applyAlignment="1">
      <alignment horizontal="center"/>
    </xf>
    <xf numFmtId="39" fontId="18" fillId="0" borderId="0" xfId="0" quotePrefix="1" applyNumberFormat="1" applyFont="1" applyAlignment="1">
      <alignment horizontal="center"/>
    </xf>
    <xf numFmtId="164" fontId="15" fillId="0" borderId="0" xfId="6" applyNumberFormat="1" applyFont="1"/>
    <xf numFmtId="164" fontId="15" fillId="0" borderId="0" xfId="2" applyNumberFormat="1" applyFont="1" applyFill="1"/>
    <xf numFmtId="164" fontId="15" fillId="0" borderId="3" xfId="6" applyNumberFormat="1" applyFont="1" applyBorder="1"/>
    <xf numFmtId="164" fontId="15" fillId="0" borderId="3" xfId="12" applyNumberFormat="1" applyFont="1" applyBorder="1"/>
    <xf numFmtId="164" fontId="15" fillId="0" borderId="1" xfId="12" applyNumberFormat="1" applyFont="1" applyBorder="1"/>
    <xf numFmtId="165" fontId="5" fillId="0" borderId="0" xfId="12" quotePrefix="1" applyNumberFormat="1" applyFont="1" applyAlignment="1">
      <alignment horizontal="center"/>
    </xf>
    <xf numFmtId="168" fontId="11" fillId="0" borderId="0" xfId="12" applyNumberFormat="1" applyFont="1"/>
    <xf numFmtId="168" fontId="11" fillId="0" borderId="0" xfId="8" applyNumberFormat="1" applyFont="1" applyFill="1"/>
    <xf numFmtId="168" fontId="11" fillId="0" borderId="2" xfId="0" applyNumberFormat="1" applyFont="1" applyBorder="1"/>
    <xf numFmtId="168" fontId="11" fillId="0" borderId="6" xfId="8" applyNumberFormat="1" applyFont="1" applyFill="1" applyBorder="1"/>
    <xf numFmtId="166" fontId="22" fillId="0" borderId="0" xfId="12" applyNumberFormat="1" applyFont="1"/>
    <xf numFmtId="169" fontId="24" fillId="0" borderId="2" xfId="12" applyNumberFormat="1" applyFont="1" applyBorder="1"/>
    <xf numFmtId="169" fontId="24" fillId="0" borderId="6" xfId="12" applyNumberFormat="1" applyFont="1" applyBorder="1"/>
    <xf numFmtId="39" fontId="12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39" fontId="5" fillId="0" borderId="0" xfId="12" quotePrefix="1" applyFont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3" xfId="12" applyFont="1" applyBorder="1" applyAlignment="1">
      <alignment horizontal="center"/>
    </xf>
    <xf numFmtId="39" fontId="16" fillId="0" borderId="3" xfId="12" applyFont="1" applyBorder="1" applyAlignment="1">
      <alignment horizontal="center"/>
    </xf>
    <xf numFmtId="39" fontId="16" fillId="0" borderId="0" xfId="12" applyFont="1" applyAlignment="1">
      <alignment horizontal="center"/>
    </xf>
    <xf numFmtId="39" fontId="12" fillId="0" borderId="3" xfId="12" applyFont="1" applyBorder="1" applyAlignment="1">
      <alignment horizontal="center"/>
    </xf>
    <xf numFmtId="39" fontId="11" fillId="0" borderId="1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8" fillId="0" borderId="0" xfId="12" applyFont="1" applyAlignment="1">
      <alignment horizontal="center"/>
    </xf>
    <xf numFmtId="39" fontId="18" fillId="0" borderId="3" xfId="12" applyFont="1" applyBorder="1" applyAlignment="1">
      <alignment horizontal="center"/>
    </xf>
    <xf numFmtId="39" fontId="15" fillId="0" borderId="1" xfId="12" applyFont="1" applyBorder="1" applyAlignment="1">
      <alignment horizontal="center" vertical="center"/>
    </xf>
    <xf numFmtId="39" fontId="15" fillId="0" borderId="0" xfId="12" quotePrefix="1" applyFont="1" applyAlignment="1">
      <alignment horizontal="center"/>
    </xf>
  </cellXfs>
  <cellStyles count="22"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" xfId="8" builtinId="3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" xfId="0" builtinId="0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tabSelected="1" topLeftCell="A39" zoomScale="91" zoomScaleNormal="91" zoomScaleSheetLayoutView="91" workbookViewId="0">
      <selection activeCell="H45" sqref="H45"/>
    </sheetView>
  </sheetViews>
  <sheetFormatPr defaultColWidth="9.140625" defaultRowHeight="27" customHeight="1" x14ac:dyDescent="0.45"/>
  <cols>
    <col min="1" max="3" width="9.140625" style="1" customWidth="1"/>
    <col min="4" max="4" width="8.140625" style="1" customWidth="1"/>
    <col min="5" max="5" width="8" style="9" customWidth="1"/>
    <col min="6" max="6" width="16.85546875" style="1" customWidth="1"/>
    <col min="7" max="7" width="1.28515625" style="1" customWidth="1"/>
    <col min="8" max="8" width="16.85546875" style="1" customWidth="1"/>
    <col min="9" max="9" width="1.28515625" style="1" customWidth="1"/>
    <col min="10" max="10" width="16.85546875" style="1" customWidth="1"/>
    <col min="11" max="11" width="1.140625" style="1" customWidth="1"/>
    <col min="12" max="12" width="16.85546875" style="1" customWidth="1"/>
    <col min="13" max="13" width="2.42578125" style="1" customWidth="1"/>
    <col min="14" max="14" width="9.140625" style="1"/>
    <col min="15" max="15" width="13.5703125" style="1" bestFit="1" customWidth="1"/>
    <col min="16" max="16384" width="9.140625" style="1"/>
  </cols>
  <sheetData>
    <row r="1" spans="1:12" ht="26.25" customHeight="1" x14ac:dyDescent="0.4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26.25" customHeight="1" x14ac:dyDescent="0.45">
      <c r="A2" s="157" t="s">
        <v>14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26.25" customHeight="1" x14ac:dyDescent="0.45">
      <c r="A3" s="161" t="s">
        <v>204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6.25" customHeight="1" x14ac:dyDescent="0.45">
      <c r="A4" s="6"/>
      <c r="B4" s="6"/>
      <c r="C4" s="6"/>
      <c r="D4" s="6"/>
      <c r="E4" s="8"/>
      <c r="F4" s="6"/>
      <c r="G4" s="6"/>
      <c r="H4" s="6"/>
      <c r="I4" s="6"/>
      <c r="J4" s="6"/>
      <c r="K4" s="6"/>
      <c r="L4" s="6"/>
    </row>
    <row r="5" spans="1:12" ht="26.25" customHeight="1" x14ac:dyDescent="0.45">
      <c r="A5" s="3"/>
      <c r="B5" s="3"/>
      <c r="C5" s="3"/>
      <c r="D5" s="3"/>
      <c r="F5" s="162" t="s">
        <v>15</v>
      </c>
      <c r="G5" s="162"/>
      <c r="H5" s="162"/>
      <c r="I5" s="10"/>
      <c r="J5" s="159" t="s">
        <v>16</v>
      </c>
      <c r="K5" s="159"/>
      <c r="L5" s="159"/>
    </row>
    <row r="6" spans="1:12" s="44" customFormat="1" ht="26.25" customHeight="1" x14ac:dyDescent="0.45">
      <c r="A6" s="157"/>
      <c r="B6" s="157"/>
      <c r="C6" s="157"/>
      <c r="D6" s="56"/>
      <c r="E6" s="56" t="s">
        <v>17</v>
      </c>
      <c r="F6" s="84" t="s">
        <v>206</v>
      </c>
      <c r="G6" s="62"/>
      <c r="H6" s="63" t="s">
        <v>205</v>
      </c>
      <c r="I6" s="64"/>
      <c r="J6" s="84" t="s">
        <v>206</v>
      </c>
      <c r="K6" s="62"/>
      <c r="L6" s="63" t="s">
        <v>205</v>
      </c>
    </row>
    <row r="7" spans="1:12" s="44" customFormat="1" ht="26.25" customHeight="1" x14ac:dyDescent="0.45">
      <c r="A7" s="56"/>
      <c r="B7" s="56"/>
      <c r="C7" s="56"/>
      <c r="D7" s="56"/>
      <c r="E7" s="56"/>
      <c r="F7" s="85" t="s">
        <v>156</v>
      </c>
      <c r="G7" s="86"/>
      <c r="H7" s="87" t="s">
        <v>157</v>
      </c>
      <c r="I7" s="64"/>
      <c r="J7" s="85" t="s">
        <v>156</v>
      </c>
      <c r="K7" s="86"/>
      <c r="L7" s="87" t="s">
        <v>157</v>
      </c>
    </row>
    <row r="8" spans="1:12" s="44" customFormat="1" ht="26.25" customHeight="1" x14ac:dyDescent="0.45">
      <c r="A8" s="56"/>
      <c r="B8" s="56"/>
      <c r="C8" s="56"/>
      <c r="D8" s="56"/>
      <c r="E8" s="56"/>
      <c r="F8" s="85" t="s">
        <v>158</v>
      </c>
      <c r="G8" s="86"/>
      <c r="H8" s="87"/>
      <c r="I8" s="64"/>
      <c r="J8" s="85" t="s">
        <v>158</v>
      </c>
      <c r="K8" s="86"/>
      <c r="L8" s="87"/>
    </row>
    <row r="9" spans="1:12" ht="26.25" customHeight="1" x14ac:dyDescent="0.45">
      <c r="A9" s="157" t="s">
        <v>18</v>
      </c>
      <c r="B9" s="157"/>
      <c r="C9" s="157"/>
      <c r="D9" s="56"/>
      <c r="E9" s="56"/>
      <c r="F9" s="12"/>
      <c r="G9" s="13"/>
      <c r="H9" s="12"/>
      <c r="I9" s="3"/>
      <c r="J9" s="12"/>
      <c r="K9" s="13"/>
      <c r="L9" s="12"/>
    </row>
    <row r="10" spans="1:12" ht="26.25" customHeight="1" x14ac:dyDescent="0.45">
      <c r="A10" s="57" t="s">
        <v>19</v>
      </c>
      <c r="B10" s="3"/>
      <c r="C10" s="3"/>
      <c r="D10" s="3"/>
      <c r="G10" s="3"/>
      <c r="I10" s="3"/>
      <c r="K10" s="3"/>
    </row>
    <row r="11" spans="1:12" ht="26.25" customHeight="1" x14ac:dyDescent="0.45">
      <c r="A11" s="43" t="s">
        <v>20</v>
      </c>
      <c r="C11" s="3"/>
      <c r="D11" s="3"/>
      <c r="E11" s="69"/>
      <c r="F11" s="90">
        <v>81429708.829999998</v>
      </c>
      <c r="G11" s="16"/>
      <c r="H11" s="15">
        <v>70249609.350000009</v>
      </c>
      <c r="I11" s="17"/>
      <c r="J11" s="91">
        <v>55438375.589999996</v>
      </c>
      <c r="K11" s="15"/>
      <c r="L11" s="16">
        <v>40441466.140000001</v>
      </c>
    </row>
    <row r="12" spans="1:12" ht="26.25" customHeight="1" x14ac:dyDescent="0.45">
      <c r="A12" s="2" t="s">
        <v>24</v>
      </c>
      <c r="C12" s="3"/>
      <c r="D12" s="3"/>
      <c r="E12" s="69" t="s">
        <v>114</v>
      </c>
      <c r="F12" s="90">
        <v>173581896.35000002</v>
      </c>
      <c r="G12" s="16"/>
      <c r="H12" s="15">
        <v>186061420.12999997</v>
      </c>
      <c r="I12" s="17"/>
      <c r="J12" s="91">
        <v>111534738.87000002</v>
      </c>
      <c r="K12" s="15"/>
      <c r="L12" s="16">
        <v>131855043.43999998</v>
      </c>
    </row>
    <row r="13" spans="1:12" ht="26.25" customHeight="1" x14ac:dyDescent="0.45">
      <c r="A13" s="43" t="s">
        <v>21</v>
      </c>
      <c r="C13" s="3"/>
      <c r="D13" s="3"/>
      <c r="E13" s="69" t="s">
        <v>2</v>
      </c>
      <c r="F13" s="90">
        <v>0</v>
      </c>
      <c r="G13" s="16"/>
      <c r="H13" s="15">
        <v>0</v>
      </c>
      <c r="I13" s="17"/>
      <c r="J13" s="91">
        <v>1520100000</v>
      </c>
      <c r="K13" s="15"/>
      <c r="L13" s="16">
        <v>1473600000</v>
      </c>
    </row>
    <row r="14" spans="1:12" ht="26.25" customHeight="1" x14ac:dyDescent="0.45">
      <c r="A14" s="43" t="s">
        <v>22</v>
      </c>
      <c r="C14" s="3"/>
      <c r="D14" s="3"/>
      <c r="E14" s="69" t="s">
        <v>163</v>
      </c>
      <c r="F14" s="90">
        <v>1695417830.9999993</v>
      </c>
      <c r="G14" s="15"/>
      <c r="H14" s="15">
        <v>1646247627.1800001</v>
      </c>
      <c r="I14" s="17"/>
      <c r="J14" s="90">
        <v>86230865.879999995</v>
      </c>
      <c r="K14" s="15"/>
      <c r="L14" s="15">
        <v>88334770.430000007</v>
      </c>
    </row>
    <row r="15" spans="1:12" ht="26.25" customHeight="1" x14ac:dyDescent="0.45">
      <c r="A15" s="3"/>
      <c r="B15" s="57" t="s">
        <v>23</v>
      </c>
      <c r="E15" s="70"/>
      <c r="F15" s="18">
        <f>SUM(F11:F14)</f>
        <v>1950429436.1799994</v>
      </c>
      <c r="G15" s="19"/>
      <c r="H15" s="18">
        <f>SUM(H11:H14)</f>
        <v>1902558656.6600001</v>
      </c>
      <c r="I15" s="15"/>
      <c r="J15" s="18">
        <f>SUM(J11:J14)</f>
        <v>1773303980.3400002</v>
      </c>
      <c r="K15" s="15"/>
      <c r="L15" s="18">
        <f>SUM(L11:L14)</f>
        <v>1734231280.01</v>
      </c>
    </row>
    <row r="16" spans="1:12" ht="26.25" customHeight="1" x14ac:dyDescent="0.45">
      <c r="A16" s="57" t="s">
        <v>25</v>
      </c>
      <c r="C16" s="2"/>
      <c r="D16" s="2"/>
      <c r="E16" s="70"/>
      <c r="F16" s="21"/>
      <c r="G16" s="22"/>
      <c r="H16" s="21"/>
      <c r="I16" s="22"/>
      <c r="J16" s="22"/>
      <c r="K16" s="22"/>
      <c r="L16" s="22"/>
    </row>
    <row r="17" spans="1:12" ht="26.25" customHeight="1" x14ac:dyDescent="0.45">
      <c r="A17" s="43" t="s">
        <v>152</v>
      </c>
      <c r="C17" s="2"/>
      <c r="D17" s="2"/>
      <c r="E17" s="71"/>
      <c r="F17" s="92">
        <v>488945.1</v>
      </c>
      <c r="G17" s="22"/>
      <c r="H17" s="21">
        <v>554390.55000000005</v>
      </c>
      <c r="I17" s="22"/>
      <c r="J17" s="93">
        <v>0</v>
      </c>
      <c r="K17" s="22"/>
      <c r="L17" s="22">
        <v>0</v>
      </c>
    </row>
    <row r="18" spans="1:12" ht="26.25" customHeight="1" x14ac:dyDescent="0.45">
      <c r="A18" s="43" t="s">
        <v>145</v>
      </c>
      <c r="C18" s="2"/>
      <c r="D18" s="2"/>
      <c r="E18" s="69" t="s">
        <v>153</v>
      </c>
      <c r="F18" s="92">
        <v>821422471.8599999</v>
      </c>
      <c r="G18" s="22"/>
      <c r="H18" s="21">
        <v>818228579.43000007</v>
      </c>
      <c r="I18" s="22"/>
      <c r="J18" s="90">
        <v>714080321.62</v>
      </c>
      <c r="K18" s="15"/>
      <c r="L18" s="15">
        <v>714080321.62</v>
      </c>
    </row>
    <row r="19" spans="1:12" ht="26.25" customHeight="1" x14ac:dyDescent="0.45">
      <c r="A19" s="43" t="s">
        <v>26</v>
      </c>
      <c r="C19" s="2"/>
      <c r="D19" s="2"/>
      <c r="E19" s="69" t="s">
        <v>115</v>
      </c>
      <c r="F19" s="92">
        <v>0</v>
      </c>
      <c r="G19" s="22"/>
      <c r="H19" s="21">
        <v>0</v>
      </c>
      <c r="I19" s="22"/>
      <c r="J19" s="90">
        <v>532663420.70999998</v>
      </c>
      <c r="K19" s="15"/>
      <c r="L19" s="15">
        <v>532663420.70999998</v>
      </c>
    </row>
    <row r="20" spans="1:12" ht="26.25" customHeight="1" x14ac:dyDescent="0.45">
      <c r="A20" s="43" t="s">
        <v>27</v>
      </c>
      <c r="B20" s="2"/>
      <c r="C20" s="3"/>
      <c r="D20" s="3"/>
      <c r="E20" s="69" t="s">
        <v>3</v>
      </c>
      <c r="F20" s="90">
        <v>444412467.44</v>
      </c>
      <c r="G20" s="15"/>
      <c r="H20" s="15">
        <v>450406374.82999998</v>
      </c>
      <c r="I20" s="22"/>
      <c r="J20" s="90">
        <v>0</v>
      </c>
      <c r="K20" s="22"/>
      <c r="L20" s="22">
        <v>0</v>
      </c>
    </row>
    <row r="21" spans="1:12" ht="26.25" customHeight="1" x14ac:dyDescent="0.45">
      <c r="A21" s="43" t="s">
        <v>28</v>
      </c>
      <c r="B21" s="2"/>
      <c r="C21" s="3"/>
      <c r="D21" s="3"/>
      <c r="E21" s="69" t="s">
        <v>4</v>
      </c>
      <c r="F21" s="90">
        <v>457275070.04000014</v>
      </c>
      <c r="G21" s="16"/>
      <c r="H21" s="15">
        <v>460594078.04000026</v>
      </c>
      <c r="I21" s="24"/>
      <c r="J21" s="93">
        <v>309918499.39999992</v>
      </c>
      <c r="K21" s="22"/>
      <c r="L21" s="21">
        <v>313023107.39000016</v>
      </c>
    </row>
    <row r="22" spans="1:12" ht="26.25" customHeight="1" x14ac:dyDescent="0.45">
      <c r="A22" s="43" t="s">
        <v>118</v>
      </c>
      <c r="B22" s="2"/>
      <c r="C22" s="3"/>
      <c r="D22" s="3"/>
      <c r="E22" s="69" t="s">
        <v>5</v>
      </c>
      <c r="F22" s="90">
        <v>21203414.84</v>
      </c>
      <c r="G22" s="16"/>
      <c r="H22" s="15">
        <v>21536455.609999999</v>
      </c>
      <c r="I22" s="24"/>
      <c r="J22" s="90">
        <v>0</v>
      </c>
      <c r="K22" s="16"/>
      <c r="L22" s="15">
        <v>0</v>
      </c>
    </row>
    <row r="23" spans="1:12" ht="26.25" customHeight="1" x14ac:dyDescent="0.45">
      <c r="A23" s="43" t="s">
        <v>96</v>
      </c>
      <c r="B23" s="3"/>
      <c r="C23" s="3"/>
      <c r="D23" s="3"/>
      <c r="E23" s="69"/>
      <c r="F23" s="90">
        <v>2514435.1899999976</v>
      </c>
      <c r="G23" s="16"/>
      <c r="H23" s="15">
        <v>1891867.7099999972</v>
      </c>
      <c r="I23" s="24"/>
      <c r="J23" s="94">
        <v>161325.84999999963</v>
      </c>
      <c r="K23" s="25"/>
      <c r="L23" s="23">
        <v>156123.52999999933</v>
      </c>
    </row>
    <row r="24" spans="1:12" ht="26.25" customHeight="1" x14ac:dyDescent="0.45">
      <c r="A24" s="43" t="s">
        <v>29</v>
      </c>
      <c r="B24" s="2"/>
      <c r="C24" s="2"/>
      <c r="D24" s="2"/>
      <c r="E24" s="69"/>
      <c r="F24" s="90">
        <v>7517238.0399999991</v>
      </c>
      <c r="G24" s="16"/>
      <c r="H24" s="15">
        <v>8051362.0200000005</v>
      </c>
      <c r="I24" s="24"/>
      <c r="J24" s="92">
        <v>6910187.7199999997</v>
      </c>
      <c r="K24" s="22"/>
      <c r="L24" s="21">
        <v>7444311.7000000002</v>
      </c>
    </row>
    <row r="25" spans="1:12" ht="26.25" customHeight="1" x14ac:dyDescent="0.45">
      <c r="A25" s="43" t="s">
        <v>117</v>
      </c>
      <c r="B25" s="2"/>
      <c r="C25" s="3"/>
      <c r="D25" s="3"/>
      <c r="E25" s="69" t="s">
        <v>6</v>
      </c>
      <c r="F25" s="90">
        <v>166605097.93000001</v>
      </c>
      <c r="G25" s="15"/>
      <c r="H25" s="15">
        <v>163473652.58000001</v>
      </c>
      <c r="I25" s="22"/>
      <c r="J25" s="92">
        <v>1753802.02</v>
      </c>
      <c r="K25" s="15"/>
      <c r="L25" s="21">
        <v>1753802.02</v>
      </c>
    </row>
    <row r="26" spans="1:12" ht="26.25" customHeight="1" x14ac:dyDescent="0.45">
      <c r="B26" s="57" t="s">
        <v>30</v>
      </c>
      <c r="F26" s="20">
        <f>SUM(F17:F25)</f>
        <v>1921439140.4400001</v>
      </c>
      <c r="G26" s="19"/>
      <c r="H26" s="20">
        <f>SUM(H17:H25)</f>
        <v>1924736760.77</v>
      </c>
      <c r="I26" s="15"/>
      <c r="J26" s="20">
        <f>SUM(J17:J25)</f>
        <v>1565487557.3199997</v>
      </c>
      <c r="K26" s="15"/>
      <c r="L26" s="20">
        <f>SUM(L17:L25)</f>
        <v>1569121086.97</v>
      </c>
    </row>
    <row r="27" spans="1:12" ht="26.25" customHeight="1" thickBot="1" x14ac:dyDescent="0.5">
      <c r="A27" s="57" t="s">
        <v>31</v>
      </c>
      <c r="B27" s="3"/>
      <c r="C27" s="3"/>
      <c r="D27" s="3"/>
      <c r="F27" s="26">
        <f>+F15+F26</f>
        <v>3871868576.6199994</v>
      </c>
      <c r="G27" s="19"/>
      <c r="H27" s="27">
        <f>+H15+H26</f>
        <v>3827295417.4300003</v>
      </c>
      <c r="I27" s="15"/>
      <c r="J27" s="26">
        <f>+J15+J26</f>
        <v>3338791537.6599998</v>
      </c>
      <c r="K27" s="15"/>
      <c r="L27" s="27">
        <f>+L15+L26</f>
        <v>3303352366.98</v>
      </c>
    </row>
    <row r="28" spans="1:12" ht="26.25" customHeight="1" thickTop="1" x14ac:dyDescent="0.45">
      <c r="A28" s="14"/>
      <c r="B28" s="3"/>
      <c r="C28" s="3"/>
      <c r="D28" s="3"/>
      <c r="F28" s="28"/>
      <c r="G28" s="29"/>
      <c r="H28" s="29"/>
      <c r="I28" s="30"/>
      <c r="J28" s="28"/>
      <c r="K28" s="30"/>
      <c r="L28" s="29"/>
    </row>
    <row r="29" spans="1:12" ht="26.25" customHeight="1" x14ac:dyDescent="0.45">
      <c r="A29" s="14"/>
      <c r="B29" s="3"/>
      <c r="C29" s="3"/>
      <c r="D29" s="3"/>
      <c r="F29" s="28"/>
      <c r="G29" s="29"/>
      <c r="H29" s="28"/>
      <c r="I29" s="30"/>
      <c r="J29" s="28"/>
      <c r="K29" s="30"/>
      <c r="L29" s="28"/>
    </row>
    <row r="30" spans="1:12" s="5" customFormat="1" ht="26.25" customHeight="1" x14ac:dyDescent="0.45">
      <c r="B30" s="3"/>
      <c r="C30" s="3"/>
      <c r="D30" s="3"/>
      <c r="E30" s="4"/>
      <c r="F30" s="3"/>
      <c r="G30" s="3"/>
      <c r="H30" s="3"/>
      <c r="I30" s="3"/>
      <c r="J30" s="3"/>
      <c r="K30" s="3"/>
      <c r="L30" s="3"/>
    </row>
    <row r="31" spans="1:12" s="5" customFormat="1" ht="26.25" customHeight="1" x14ac:dyDescent="0.45">
      <c r="A31" s="43" t="s">
        <v>32</v>
      </c>
      <c r="B31" s="2"/>
      <c r="C31" s="3"/>
      <c r="D31" s="3"/>
      <c r="E31" s="4"/>
      <c r="F31" s="3"/>
      <c r="G31" s="3"/>
      <c r="H31" s="3"/>
      <c r="I31" s="3"/>
      <c r="J31" s="3"/>
      <c r="K31" s="3"/>
      <c r="L31" s="3"/>
    </row>
    <row r="32" spans="1:12" s="5" customFormat="1" ht="26.25" customHeight="1" x14ac:dyDescent="0.45">
      <c r="B32" s="2"/>
      <c r="C32" s="3"/>
      <c r="D32" s="3"/>
      <c r="E32" s="4"/>
      <c r="F32" s="3"/>
      <c r="G32" s="3"/>
      <c r="H32" s="3"/>
      <c r="I32" s="3"/>
      <c r="J32" s="3"/>
      <c r="K32" s="3"/>
      <c r="L32" s="3"/>
    </row>
    <row r="33" spans="1:12" s="5" customFormat="1" ht="26.25" customHeight="1" x14ac:dyDescent="0.45">
      <c r="B33" s="2"/>
      <c r="C33" s="3"/>
      <c r="D33" s="3"/>
      <c r="E33" s="4"/>
      <c r="F33" s="3"/>
      <c r="G33" s="3"/>
      <c r="H33" s="3"/>
      <c r="I33" s="3"/>
      <c r="J33" s="3"/>
      <c r="K33" s="3"/>
      <c r="L33" s="3"/>
    </row>
    <row r="34" spans="1:12" s="5" customFormat="1" ht="26.25" customHeight="1" x14ac:dyDescent="0.45">
      <c r="B34" s="2"/>
      <c r="C34" s="3"/>
      <c r="D34" s="3"/>
      <c r="E34" s="4"/>
      <c r="F34" s="3"/>
      <c r="G34" s="3"/>
      <c r="H34" s="3"/>
      <c r="I34" s="3"/>
      <c r="J34" s="3"/>
      <c r="K34" s="3"/>
      <c r="L34" s="3"/>
    </row>
    <row r="35" spans="1:12" s="5" customFormat="1" ht="26.25" customHeight="1" x14ac:dyDescent="0.45">
      <c r="B35" s="2"/>
      <c r="C35" s="3"/>
      <c r="D35" s="3"/>
      <c r="E35" s="4"/>
      <c r="F35" s="3"/>
      <c r="G35" s="3"/>
      <c r="H35" s="3"/>
      <c r="I35" s="3"/>
      <c r="J35" s="3"/>
      <c r="K35" s="3"/>
      <c r="L35" s="3"/>
    </row>
    <row r="36" spans="1:12" s="5" customFormat="1" ht="26.25" customHeight="1" x14ac:dyDescent="0.45">
      <c r="B36" s="2"/>
      <c r="C36" s="3"/>
      <c r="D36" s="3"/>
      <c r="E36" s="4"/>
      <c r="F36" s="3"/>
      <c r="G36" s="3"/>
      <c r="H36" s="3"/>
      <c r="I36" s="3"/>
      <c r="J36" s="3"/>
      <c r="K36" s="3"/>
      <c r="L36" s="3"/>
    </row>
    <row r="37" spans="1:12" ht="26.25" customHeight="1" x14ac:dyDescent="0.45">
      <c r="A37" s="160" t="s">
        <v>1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</row>
    <row r="38" spans="1:12" ht="26.25" customHeight="1" x14ac:dyDescent="0.45">
      <c r="A38" s="161" t="s">
        <v>13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</row>
    <row r="39" spans="1:12" ht="26.25" customHeight="1" x14ac:dyDescent="0.45">
      <c r="A39" s="157" t="s">
        <v>33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</row>
    <row r="40" spans="1:12" ht="26.25" customHeight="1" x14ac:dyDescent="0.45">
      <c r="A40" s="158" t="str">
        <f>A3</f>
        <v>AS AT MARCH 31, 2024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</row>
    <row r="41" spans="1:12" ht="26.25" customHeight="1" x14ac:dyDescent="0.45">
      <c r="A41" s="6"/>
      <c r="B41" s="6"/>
      <c r="C41" s="6"/>
      <c r="D41" s="6"/>
      <c r="E41" s="8"/>
      <c r="F41" s="6"/>
      <c r="G41" s="6"/>
      <c r="H41" s="6"/>
      <c r="I41" s="6"/>
      <c r="J41" s="6"/>
      <c r="K41" s="6"/>
      <c r="L41" s="6"/>
    </row>
    <row r="42" spans="1:12" ht="26.25" customHeight="1" x14ac:dyDescent="0.45">
      <c r="A42" s="3"/>
      <c r="B42" s="3"/>
      <c r="C42" s="3"/>
      <c r="D42" s="3"/>
      <c r="F42" s="162" t="s">
        <v>15</v>
      </c>
      <c r="G42" s="162"/>
      <c r="H42" s="162"/>
      <c r="I42" s="10"/>
      <c r="J42" s="159" t="s">
        <v>16</v>
      </c>
      <c r="K42" s="159"/>
      <c r="L42" s="159"/>
    </row>
    <row r="43" spans="1:12" s="44" customFormat="1" ht="26.25" customHeight="1" x14ac:dyDescent="0.45">
      <c r="A43" s="157"/>
      <c r="B43" s="157"/>
      <c r="C43" s="157"/>
      <c r="D43" s="56"/>
      <c r="E43" s="56" t="s">
        <v>17</v>
      </c>
      <c r="F43" s="84" t="s">
        <v>206</v>
      </c>
      <c r="G43" s="62"/>
      <c r="H43" s="63" t="s">
        <v>205</v>
      </c>
      <c r="I43" s="64"/>
      <c r="J43" s="84" t="s">
        <v>206</v>
      </c>
      <c r="K43" s="62"/>
      <c r="L43" s="63" t="s">
        <v>205</v>
      </c>
    </row>
    <row r="44" spans="1:12" s="44" customFormat="1" ht="26.25" customHeight="1" x14ac:dyDescent="0.45">
      <c r="A44" s="56"/>
      <c r="B44" s="56"/>
      <c r="C44" s="56"/>
      <c r="D44" s="56"/>
      <c r="E44" s="56"/>
      <c r="F44" s="85" t="s">
        <v>156</v>
      </c>
      <c r="G44" s="86"/>
      <c r="H44" s="87" t="s">
        <v>157</v>
      </c>
      <c r="I44" s="64"/>
      <c r="J44" s="85" t="s">
        <v>156</v>
      </c>
      <c r="K44" s="86"/>
      <c r="L44" s="87" t="s">
        <v>157</v>
      </c>
    </row>
    <row r="45" spans="1:12" s="44" customFormat="1" ht="26.25" customHeight="1" x14ac:dyDescent="0.45">
      <c r="A45" s="56"/>
      <c r="B45" s="56"/>
      <c r="C45" s="56"/>
      <c r="D45" s="56"/>
      <c r="E45" s="56"/>
      <c r="F45" s="85" t="s">
        <v>158</v>
      </c>
      <c r="G45" s="86"/>
      <c r="H45" s="87"/>
      <c r="I45" s="64"/>
      <c r="J45" s="85" t="s">
        <v>158</v>
      </c>
      <c r="K45" s="86"/>
      <c r="L45" s="87"/>
    </row>
    <row r="46" spans="1:12" ht="26.25" customHeight="1" x14ac:dyDescent="0.45">
      <c r="A46" s="57" t="s">
        <v>147</v>
      </c>
      <c r="B46" s="56"/>
      <c r="C46" s="56"/>
      <c r="D46" s="56"/>
      <c r="E46" s="56"/>
      <c r="F46" s="12"/>
      <c r="G46" s="13"/>
      <c r="H46" s="12"/>
      <c r="I46" s="3"/>
      <c r="J46" s="12"/>
      <c r="K46" s="13"/>
      <c r="L46" s="12"/>
    </row>
    <row r="47" spans="1:12" ht="26.25" customHeight="1" x14ac:dyDescent="0.45">
      <c r="A47" s="57" t="s">
        <v>34</v>
      </c>
      <c r="B47" s="3"/>
      <c r="C47" s="3"/>
      <c r="D47" s="3"/>
      <c r="I47" s="3"/>
      <c r="J47" s="3"/>
      <c r="K47" s="3"/>
      <c r="L47" s="3"/>
    </row>
    <row r="48" spans="1:12" ht="26.25" customHeight="1" x14ac:dyDescent="0.45">
      <c r="A48" s="43" t="s">
        <v>98</v>
      </c>
      <c r="B48" s="3"/>
      <c r="C48" s="3"/>
      <c r="D48" s="3"/>
      <c r="I48" s="3"/>
      <c r="J48" s="3"/>
      <c r="K48" s="3"/>
      <c r="L48" s="3"/>
    </row>
    <row r="49" spans="1:12" ht="26.25" customHeight="1" x14ac:dyDescent="0.45">
      <c r="A49" s="43" t="s">
        <v>35</v>
      </c>
      <c r="C49" s="3"/>
      <c r="D49" s="3"/>
      <c r="E49" s="71" t="s">
        <v>7</v>
      </c>
      <c r="F49" s="90">
        <v>132987994.31</v>
      </c>
      <c r="G49" s="15"/>
      <c r="H49" s="15">
        <v>130879305.67</v>
      </c>
      <c r="I49" s="15"/>
      <c r="J49" s="90">
        <v>130552776.28</v>
      </c>
      <c r="K49" s="15"/>
      <c r="L49" s="15">
        <v>130879305.67</v>
      </c>
    </row>
    <row r="50" spans="1:12" ht="26.25" customHeight="1" x14ac:dyDescent="0.45">
      <c r="A50" s="2" t="s">
        <v>36</v>
      </c>
      <c r="C50" s="3"/>
      <c r="D50" s="3"/>
      <c r="E50" s="71" t="s">
        <v>8</v>
      </c>
      <c r="F50" s="94">
        <v>179388591.48000002</v>
      </c>
      <c r="G50" s="15"/>
      <c r="H50" s="23">
        <v>202436824.08000001</v>
      </c>
      <c r="I50" s="15"/>
      <c r="J50" s="94">
        <v>106789040.81</v>
      </c>
      <c r="K50" s="15"/>
      <c r="L50" s="23">
        <v>115553667.17</v>
      </c>
    </row>
    <row r="51" spans="1:12" ht="26.25" customHeight="1" x14ac:dyDescent="0.45">
      <c r="A51" s="2" t="s">
        <v>193</v>
      </c>
      <c r="C51" s="3"/>
      <c r="D51" s="3"/>
      <c r="E51" s="71" t="s">
        <v>9</v>
      </c>
      <c r="F51" s="94">
        <v>257963455.22</v>
      </c>
      <c r="G51" s="15"/>
      <c r="H51" s="23">
        <v>227713505.22</v>
      </c>
      <c r="I51" s="15"/>
      <c r="J51" s="94">
        <v>0</v>
      </c>
      <c r="K51" s="15"/>
      <c r="L51" s="23">
        <v>0</v>
      </c>
    </row>
    <row r="52" spans="1:12" ht="26.25" customHeight="1" x14ac:dyDescent="0.45">
      <c r="A52" s="43" t="s">
        <v>119</v>
      </c>
      <c r="C52" s="3"/>
      <c r="D52" s="3"/>
      <c r="E52" s="71" t="s">
        <v>10</v>
      </c>
      <c r="F52" s="92">
        <v>1003318.6299999999</v>
      </c>
      <c r="G52" s="15"/>
      <c r="H52" s="21">
        <v>991868.36</v>
      </c>
      <c r="I52" s="15"/>
      <c r="J52" s="94">
        <v>0</v>
      </c>
      <c r="K52" s="15"/>
      <c r="L52" s="21">
        <v>0</v>
      </c>
    </row>
    <row r="53" spans="1:12" ht="26.25" customHeight="1" x14ac:dyDescent="0.45">
      <c r="A53" s="43" t="s">
        <v>223</v>
      </c>
      <c r="C53" s="3"/>
      <c r="D53" s="3"/>
      <c r="F53" s="90">
        <v>29008854.57</v>
      </c>
      <c r="G53" s="23"/>
      <c r="H53" s="15">
        <v>18206728.030000001</v>
      </c>
      <c r="I53" s="23"/>
      <c r="J53" s="92">
        <v>25052354.149999999</v>
      </c>
      <c r="K53" s="15"/>
      <c r="L53" s="15">
        <v>16717268.91</v>
      </c>
    </row>
    <row r="54" spans="1:12" ht="26.25" customHeight="1" x14ac:dyDescent="0.45">
      <c r="A54" s="3"/>
      <c r="B54" s="57" t="s">
        <v>40</v>
      </c>
      <c r="F54" s="18">
        <f>SUM(F49:F53)</f>
        <v>600352214.21000004</v>
      </c>
      <c r="G54" s="32"/>
      <c r="H54" s="18">
        <f>SUM(H49:H53)</f>
        <v>580228231.36000001</v>
      </c>
      <c r="I54" s="23"/>
      <c r="J54" s="18">
        <f>SUM(J49:J53)</f>
        <v>262394171.24000001</v>
      </c>
      <c r="K54" s="15"/>
      <c r="L54" s="18">
        <f>SUM(L49:L53)</f>
        <v>263150241.75</v>
      </c>
    </row>
    <row r="55" spans="1:12" ht="26.25" customHeight="1" x14ac:dyDescent="0.45">
      <c r="A55" s="57" t="s">
        <v>39</v>
      </c>
      <c r="C55" s="2"/>
      <c r="D55" s="2"/>
      <c r="F55" s="15"/>
      <c r="G55" s="15"/>
      <c r="H55" s="15"/>
      <c r="I55" s="15"/>
      <c r="J55" s="19"/>
      <c r="K55" s="15"/>
      <c r="L55" s="19"/>
    </row>
    <row r="56" spans="1:12" ht="26.25" customHeight="1" x14ac:dyDescent="0.45">
      <c r="A56" s="43" t="s">
        <v>214</v>
      </c>
      <c r="C56" s="2"/>
      <c r="D56" s="2"/>
      <c r="E56" s="31" t="s">
        <v>9</v>
      </c>
      <c r="F56" s="15">
        <v>22692650</v>
      </c>
      <c r="G56" s="15"/>
      <c r="H56" s="15">
        <v>33166150</v>
      </c>
      <c r="I56" s="15"/>
      <c r="J56" s="19">
        <v>0</v>
      </c>
      <c r="K56" s="15"/>
      <c r="L56" s="19">
        <v>0</v>
      </c>
    </row>
    <row r="57" spans="1:12" ht="26.25" customHeight="1" x14ac:dyDescent="0.45">
      <c r="A57" s="46" t="s">
        <v>120</v>
      </c>
      <c r="C57" s="2"/>
      <c r="D57" s="2"/>
      <c r="E57" s="71" t="s">
        <v>10</v>
      </c>
      <c r="F57" s="95">
        <v>21985083.960000001</v>
      </c>
      <c r="G57" s="15"/>
      <c r="H57" s="19">
        <v>22240248.539999999</v>
      </c>
      <c r="I57" s="15"/>
      <c r="J57" s="95">
        <v>0</v>
      </c>
      <c r="K57" s="15"/>
      <c r="L57" s="19">
        <v>0</v>
      </c>
    </row>
    <row r="58" spans="1:12" ht="26.25" customHeight="1" x14ac:dyDescent="0.45">
      <c r="A58" s="46" t="s">
        <v>194</v>
      </c>
      <c r="C58" s="2"/>
      <c r="D58" s="2"/>
      <c r="E58" s="71" t="s">
        <v>11</v>
      </c>
      <c r="F58" s="95">
        <v>392819179.98000002</v>
      </c>
      <c r="G58" s="15"/>
      <c r="H58" s="19">
        <v>390886896.35000002</v>
      </c>
      <c r="I58" s="15"/>
      <c r="J58" s="95">
        <v>392819179.98000002</v>
      </c>
      <c r="K58" s="15"/>
      <c r="L58" s="19">
        <v>390886896.35000002</v>
      </c>
    </row>
    <row r="59" spans="1:12" ht="26.25" customHeight="1" x14ac:dyDescent="0.45">
      <c r="A59" s="46" t="s">
        <v>37</v>
      </c>
      <c r="C59" s="2"/>
      <c r="D59" s="2"/>
      <c r="E59" s="69"/>
      <c r="F59" s="95">
        <v>12754970.18</v>
      </c>
      <c r="G59" s="15"/>
      <c r="H59" s="32">
        <v>12664462.449999999</v>
      </c>
      <c r="I59" s="15"/>
      <c r="J59" s="95">
        <v>12754970.18</v>
      </c>
      <c r="K59" s="15"/>
      <c r="L59" s="32">
        <v>12664462.449999999</v>
      </c>
    </row>
    <row r="60" spans="1:12" ht="26.25" customHeight="1" x14ac:dyDescent="0.45">
      <c r="A60" s="3" t="s">
        <v>99</v>
      </c>
      <c r="C60" s="2"/>
      <c r="D60" s="2"/>
      <c r="E60" s="67"/>
      <c r="F60" s="19"/>
      <c r="G60" s="15"/>
      <c r="H60" s="32"/>
      <c r="I60" s="15"/>
      <c r="J60" s="19"/>
      <c r="K60" s="15"/>
      <c r="L60" s="32"/>
    </row>
    <row r="61" spans="1:12" ht="26.25" customHeight="1" x14ac:dyDescent="0.45">
      <c r="A61" s="43" t="s">
        <v>100</v>
      </c>
      <c r="C61" s="2"/>
      <c r="D61" s="2"/>
      <c r="E61" s="71" t="s">
        <v>12</v>
      </c>
      <c r="F61" s="90">
        <v>23876707.800000001</v>
      </c>
      <c r="G61" s="19"/>
      <c r="H61" s="22">
        <v>24268876.880000003</v>
      </c>
      <c r="I61" s="22"/>
      <c r="J61" s="95">
        <v>19650924.050000001</v>
      </c>
      <c r="K61" s="22"/>
      <c r="L61" s="22">
        <v>20274757.050000001</v>
      </c>
    </row>
    <row r="62" spans="1:12" ht="26.25" customHeight="1" x14ac:dyDescent="0.45">
      <c r="A62" s="43" t="s">
        <v>38</v>
      </c>
      <c r="C62" s="2"/>
      <c r="D62" s="2"/>
      <c r="E62" s="31"/>
      <c r="F62" s="90">
        <v>5335679.2</v>
      </c>
      <c r="G62" s="19"/>
      <c r="H62" s="15">
        <v>5385679.2000000002</v>
      </c>
      <c r="I62" s="22"/>
      <c r="J62" s="93">
        <v>0</v>
      </c>
      <c r="K62" s="22"/>
      <c r="L62" s="22">
        <v>0</v>
      </c>
    </row>
    <row r="63" spans="1:12" ht="26.25" customHeight="1" x14ac:dyDescent="0.45">
      <c r="A63" s="3"/>
      <c r="B63" s="57" t="s">
        <v>41</v>
      </c>
      <c r="F63" s="20">
        <f>SUM(F56:F62)</f>
        <v>479464271.12</v>
      </c>
      <c r="G63" s="19"/>
      <c r="H63" s="20">
        <f>SUM(H56:H62)</f>
        <v>488612313.42000002</v>
      </c>
      <c r="I63" s="22"/>
      <c r="J63" s="20">
        <f>SUM(J57:J62)</f>
        <v>425225074.21000004</v>
      </c>
      <c r="K63" s="15"/>
      <c r="L63" s="20">
        <f>SUM(L57:L62)</f>
        <v>423826115.85000002</v>
      </c>
    </row>
    <row r="64" spans="1:12" ht="26.25" customHeight="1" x14ac:dyDescent="0.45">
      <c r="A64" s="3"/>
      <c r="B64" s="57" t="s">
        <v>42</v>
      </c>
      <c r="F64" s="33">
        <f>+F54+F63</f>
        <v>1079816485.3299999</v>
      </c>
      <c r="G64" s="32"/>
      <c r="H64" s="33">
        <f>+H54+H63</f>
        <v>1068840544.78</v>
      </c>
      <c r="I64" s="22"/>
      <c r="J64" s="33">
        <f>+J54+J63</f>
        <v>687619245.45000005</v>
      </c>
      <c r="K64" s="15"/>
      <c r="L64" s="34">
        <f>+L54+L63</f>
        <v>686976357.60000002</v>
      </c>
    </row>
    <row r="65" spans="1:12" ht="26.25" customHeight="1" x14ac:dyDescent="0.45">
      <c r="A65" s="3"/>
      <c r="B65" s="14"/>
      <c r="F65" s="32"/>
      <c r="G65" s="32"/>
      <c r="H65" s="32"/>
      <c r="I65" s="22"/>
      <c r="J65" s="32"/>
      <c r="K65" s="15"/>
      <c r="L65" s="19"/>
    </row>
    <row r="66" spans="1:12" ht="26.25" customHeight="1" x14ac:dyDescent="0.45">
      <c r="A66" s="3"/>
      <c r="B66" s="14"/>
      <c r="F66" s="32"/>
      <c r="G66" s="32"/>
      <c r="H66" s="32"/>
      <c r="I66" s="22"/>
      <c r="J66" s="32"/>
      <c r="K66" s="15"/>
      <c r="L66" s="19"/>
    </row>
    <row r="67" spans="1:12" ht="26.25" customHeight="1" x14ac:dyDescent="0.45">
      <c r="A67" s="3"/>
      <c r="B67" s="14"/>
      <c r="F67" s="32"/>
      <c r="G67" s="32"/>
      <c r="H67" s="32"/>
      <c r="I67" s="22"/>
      <c r="J67" s="32"/>
      <c r="K67" s="15"/>
      <c r="L67" s="19"/>
    </row>
    <row r="68" spans="1:12" ht="26.25" customHeight="1" x14ac:dyDescent="0.45">
      <c r="A68" s="43" t="s">
        <v>32</v>
      </c>
      <c r="B68" s="3"/>
      <c r="C68" s="3"/>
      <c r="D68" s="3"/>
      <c r="F68" s="3"/>
      <c r="G68" s="3"/>
      <c r="H68" s="3"/>
      <c r="I68" s="3"/>
      <c r="J68" s="3"/>
      <c r="K68" s="3"/>
      <c r="L68" s="3"/>
    </row>
    <row r="69" spans="1:12" ht="26.25" customHeight="1" x14ac:dyDescent="0.45">
      <c r="B69" s="3"/>
      <c r="C69" s="3"/>
      <c r="D69" s="3"/>
      <c r="F69" s="3"/>
      <c r="G69" s="3"/>
      <c r="H69" s="3"/>
      <c r="I69" s="3"/>
      <c r="J69" s="3"/>
      <c r="K69" s="3"/>
      <c r="L69" s="3"/>
    </row>
    <row r="70" spans="1:12" ht="26.25" customHeight="1" x14ac:dyDescent="0.45">
      <c r="B70" s="3"/>
      <c r="C70" s="3"/>
      <c r="D70" s="3"/>
      <c r="F70" s="3"/>
      <c r="G70" s="3"/>
      <c r="H70" s="3"/>
      <c r="I70" s="3"/>
      <c r="J70" s="3"/>
      <c r="K70" s="3"/>
      <c r="L70" s="3"/>
    </row>
    <row r="71" spans="1:12" ht="26.25" customHeight="1" x14ac:dyDescent="0.45">
      <c r="B71" s="3"/>
      <c r="C71" s="3"/>
      <c r="D71" s="3"/>
      <c r="F71" s="3"/>
      <c r="G71" s="3"/>
      <c r="H71" s="3"/>
      <c r="I71" s="3"/>
      <c r="J71" s="3"/>
      <c r="K71" s="3"/>
      <c r="L71" s="3"/>
    </row>
    <row r="72" spans="1:12" ht="26.25" customHeight="1" x14ac:dyDescent="0.45">
      <c r="B72" s="3"/>
      <c r="C72" s="3"/>
      <c r="D72" s="3"/>
      <c r="F72" s="3"/>
      <c r="G72" s="3"/>
      <c r="H72" s="3"/>
      <c r="I72" s="3"/>
      <c r="J72" s="3"/>
      <c r="K72" s="3"/>
      <c r="L72" s="3"/>
    </row>
    <row r="73" spans="1:12" ht="26.25" customHeight="1" x14ac:dyDescent="0.45">
      <c r="A73" s="160" t="s">
        <v>0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</row>
    <row r="74" spans="1:12" ht="26.25" customHeight="1" x14ac:dyDescent="0.45">
      <c r="A74" s="161" t="s">
        <v>13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</row>
    <row r="75" spans="1:12" ht="26.25" customHeight="1" x14ac:dyDescent="0.45">
      <c r="A75" s="157" t="s">
        <v>33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</row>
    <row r="76" spans="1:12" ht="26.25" customHeight="1" x14ac:dyDescent="0.45">
      <c r="A76" s="158" t="str">
        <f>A3</f>
        <v>AS AT MARCH 31, 2024</v>
      </c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</row>
    <row r="77" spans="1:12" ht="26.25" customHeight="1" x14ac:dyDescent="0.45">
      <c r="A77" s="6"/>
      <c r="B77" s="6"/>
      <c r="C77" s="6"/>
      <c r="D77" s="6"/>
      <c r="E77" s="8"/>
      <c r="F77" s="6"/>
      <c r="G77" s="6"/>
      <c r="H77" s="6"/>
      <c r="I77" s="6"/>
      <c r="J77" s="6"/>
      <c r="K77" s="6"/>
      <c r="L77" s="6"/>
    </row>
    <row r="78" spans="1:12" ht="26.25" customHeight="1" x14ac:dyDescent="0.45">
      <c r="A78" s="3"/>
      <c r="B78" s="3"/>
      <c r="C78" s="3"/>
      <c r="D78" s="3"/>
      <c r="F78" s="162" t="s">
        <v>15</v>
      </c>
      <c r="G78" s="162"/>
      <c r="H78" s="162"/>
      <c r="I78" s="10"/>
      <c r="J78" s="159" t="s">
        <v>16</v>
      </c>
      <c r="K78" s="159"/>
      <c r="L78" s="159"/>
    </row>
    <row r="79" spans="1:12" s="44" customFormat="1" ht="26.25" customHeight="1" x14ac:dyDescent="0.45">
      <c r="A79" s="157"/>
      <c r="B79" s="157"/>
      <c r="C79" s="157"/>
      <c r="D79" s="56"/>
      <c r="E79" s="56" t="s">
        <v>17</v>
      </c>
      <c r="F79" s="84" t="s">
        <v>206</v>
      </c>
      <c r="G79" s="62"/>
      <c r="H79" s="63" t="s">
        <v>205</v>
      </c>
      <c r="I79" s="64"/>
      <c r="J79" s="84" t="s">
        <v>206</v>
      </c>
      <c r="K79" s="62"/>
      <c r="L79" s="63" t="s">
        <v>205</v>
      </c>
    </row>
    <row r="80" spans="1:12" s="44" customFormat="1" ht="26.25" customHeight="1" x14ac:dyDescent="0.45">
      <c r="A80" s="56"/>
      <c r="B80" s="56"/>
      <c r="C80" s="56"/>
      <c r="D80" s="56"/>
      <c r="E80" s="56"/>
      <c r="F80" s="85" t="s">
        <v>156</v>
      </c>
      <c r="G80" s="86"/>
      <c r="H80" s="87" t="s">
        <v>157</v>
      </c>
      <c r="I80" s="64"/>
      <c r="J80" s="85" t="s">
        <v>156</v>
      </c>
      <c r="K80" s="86"/>
      <c r="L80" s="87" t="s">
        <v>157</v>
      </c>
    </row>
    <row r="81" spans="1:12" s="44" customFormat="1" ht="26.25" customHeight="1" x14ac:dyDescent="0.45">
      <c r="A81" s="56"/>
      <c r="B81" s="56"/>
      <c r="C81" s="56"/>
      <c r="D81" s="56"/>
      <c r="E81" s="56"/>
      <c r="F81" s="85" t="s">
        <v>158</v>
      </c>
      <c r="G81" s="86"/>
      <c r="H81" s="87"/>
      <c r="I81" s="64"/>
      <c r="J81" s="85" t="s">
        <v>158</v>
      </c>
      <c r="K81" s="86"/>
      <c r="L81" s="87"/>
    </row>
    <row r="82" spans="1:12" ht="26.25" customHeight="1" x14ac:dyDescent="0.45">
      <c r="A82" s="58" t="s">
        <v>43</v>
      </c>
      <c r="B82" s="7"/>
      <c r="C82" s="7"/>
      <c r="D82" s="7"/>
      <c r="E82" s="11"/>
      <c r="F82" s="12"/>
      <c r="G82" s="13"/>
      <c r="H82" s="12"/>
      <c r="I82" s="3"/>
      <c r="J82" s="12"/>
      <c r="K82" s="13"/>
      <c r="L82" s="12"/>
    </row>
    <row r="83" spans="1:12" ht="26.25" customHeight="1" x14ac:dyDescent="0.45">
      <c r="A83" s="57" t="s">
        <v>44</v>
      </c>
      <c r="B83" s="3"/>
      <c r="C83" s="3"/>
      <c r="D83" s="3"/>
      <c r="I83" s="3"/>
      <c r="J83" s="3"/>
      <c r="K83" s="3"/>
      <c r="L83" s="3"/>
    </row>
    <row r="84" spans="1:12" ht="26.25" customHeight="1" x14ac:dyDescent="0.45">
      <c r="A84" s="43" t="s">
        <v>45</v>
      </c>
      <c r="B84" s="3"/>
      <c r="C84" s="3"/>
      <c r="D84" s="3"/>
      <c r="E84" s="67"/>
      <c r="I84" s="3"/>
      <c r="J84" s="3"/>
      <c r="K84" s="3"/>
      <c r="L84" s="3"/>
    </row>
    <row r="85" spans="1:12" ht="26.25" customHeight="1" x14ac:dyDescent="0.45">
      <c r="A85" s="43" t="s">
        <v>46</v>
      </c>
      <c r="B85" s="3"/>
      <c r="C85" s="3"/>
      <c r="D85" s="3"/>
      <c r="I85" s="3"/>
      <c r="J85" s="3"/>
      <c r="K85" s="3"/>
      <c r="L85" s="3"/>
    </row>
    <row r="86" spans="1:12" ht="26.25" customHeight="1" x14ac:dyDescent="0.45">
      <c r="A86" s="43"/>
      <c r="B86" s="43" t="s">
        <v>181</v>
      </c>
      <c r="C86" s="3"/>
      <c r="D86" s="3"/>
      <c r="I86" s="3"/>
      <c r="J86" s="3"/>
      <c r="K86" s="3"/>
      <c r="L86" s="3"/>
    </row>
    <row r="87" spans="1:12" ht="26.25" customHeight="1" thickBot="1" x14ac:dyDescent="0.5">
      <c r="A87" s="43"/>
      <c r="B87" s="43" t="s">
        <v>47</v>
      </c>
      <c r="C87" s="3"/>
      <c r="D87" s="3"/>
      <c r="E87" s="71"/>
      <c r="F87" s="65">
        <v>718634039.60000002</v>
      </c>
      <c r="H87" s="65">
        <v>718634039.60000002</v>
      </c>
      <c r="I87" s="3"/>
      <c r="J87" s="65">
        <v>718634039.60000002</v>
      </c>
      <c r="K87" s="3"/>
      <c r="L87" s="65">
        <v>718634039.60000002</v>
      </c>
    </row>
    <row r="88" spans="1:12" ht="26.25" customHeight="1" thickTop="1" x14ac:dyDescent="0.45">
      <c r="A88" s="2" t="s">
        <v>48</v>
      </c>
      <c r="B88" s="3"/>
      <c r="C88" s="3"/>
      <c r="D88" s="3"/>
      <c r="G88" s="21"/>
      <c r="H88" s="21"/>
      <c r="I88" s="22"/>
      <c r="J88" s="3"/>
      <c r="K88" s="22"/>
      <c r="L88" s="22"/>
    </row>
    <row r="89" spans="1:12" ht="26.25" customHeight="1" x14ac:dyDescent="0.45">
      <c r="A89" s="2"/>
      <c r="B89" s="43" t="s">
        <v>113</v>
      </c>
      <c r="C89" s="3"/>
      <c r="D89" s="3"/>
      <c r="F89" s="21"/>
      <c r="G89" s="21"/>
      <c r="H89" s="21"/>
      <c r="I89" s="22"/>
      <c r="J89" s="22"/>
      <c r="K89" s="22"/>
      <c r="L89" s="22"/>
    </row>
    <row r="90" spans="1:12" ht="26.25" customHeight="1" x14ac:dyDescent="0.45">
      <c r="A90" s="2"/>
      <c r="B90" s="43" t="s">
        <v>47</v>
      </c>
      <c r="C90" s="3"/>
      <c r="D90" s="3"/>
      <c r="F90" s="25">
        <f>งบเปลี่ยนแปลงรวม!F20</f>
        <v>538634039.60000002</v>
      </c>
      <c r="G90" s="25"/>
      <c r="H90" s="25">
        <f>งบเปลี่ยนแปลงรวม!F14</f>
        <v>538634039.60000002</v>
      </c>
      <c r="I90" s="23"/>
      <c r="J90" s="25">
        <f>งบเฉพาะกิจการ!E15</f>
        <v>538634039.60000002</v>
      </c>
      <c r="K90" s="23"/>
      <c r="L90" s="25">
        <f>งบเฉพาะกิจการ!E10</f>
        <v>538634039.60000002</v>
      </c>
    </row>
    <row r="91" spans="1:12" ht="26.25" customHeight="1" x14ac:dyDescent="0.45">
      <c r="A91" s="2" t="s">
        <v>109</v>
      </c>
      <c r="B91" s="2"/>
      <c r="C91" s="3"/>
      <c r="D91" s="3"/>
      <c r="E91" s="31"/>
      <c r="F91" s="23">
        <f>งบเปลี่ยนแปลงรวม!H20</f>
        <v>1325756836.1400001</v>
      </c>
      <c r="G91" s="23"/>
      <c r="H91" s="23">
        <f>งบเปลี่ยนแปลงรวม!H14</f>
        <v>1325756836.1400001</v>
      </c>
      <c r="I91" s="23"/>
      <c r="J91" s="23">
        <f>งบเฉพาะกิจการ!G15</f>
        <v>1325756836.1399999</v>
      </c>
      <c r="K91" s="23"/>
      <c r="L91" s="23">
        <f>งบเฉพาะกิจการ!G10</f>
        <v>1325756836.1399999</v>
      </c>
    </row>
    <row r="92" spans="1:12" ht="26.25" customHeight="1" x14ac:dyDescent="0.45">
      <c r="A92" s="2" t="s">
        <v>185</v>
      </c>
      <c r="B92" s="2"/>
      <c r="C92" s="3"/>
      <c r="D92" s="3"/>
      <c r="E92" s="31" t="s">
        <v>11</v>
      </c>
      <c r="F92" s="23">
        <f>งบเปลี่ยนแปลงรวม!J20</f>
        <v>1548065.05</v>
      </c>
      <c r="G92" s="23"/>
      <c r="H92" s="23">
        <f>งบเปลี่ยนแปลงรวม!J14</f>
        <v>1548065.05</v>
      </c>
      <c r="I92" s="23"/>
      <c r="J92" s="23">
        <f>งบเฉพาะกิจการ!I15</f>
        <v>1548065.05</v>
      </c>
      <c r="K92" s="23"/>
      <c r="L92" s="23">
        <f>งบเฉพาะกิจการ!I10</f>
        <v>1548065.05</v>
      </c>
    </row>
    <row r="93" spans="1:12" ht="26.25" customHeight="1" x14ac:dyDescent="0.45">
      <c r="A93" s="2" t="s">
        <v>202</v>
      </c>
      <c r="B93" s="2"/>
      <c r="C93" s="3"/>
      <c r="D93" s="3"/>
      <c r="E93" s="31" t="s">
        <v>215</v>
      </c>
      <c r="F93" s="23">
        <f>งบเปลี่ยนแปลงรวม!L20</f>
        <v>6970235.1499999994</v>
      </c>
      <c r="G93" s="23"/>
      <c r="H93" s="23">
        <f>งบเปลี่ยนแปลงรวม!L14</f>
        <v>6970235.1499999994</v>
      </c>
      <c r="I93" s="23"/>
      <c r="J93" s="23">
        <f>งบเฉพาะกิจการ!K15</f>
        <v>6970235.1499999994</v>
      </c>
      <c r="K93" s="23"/>
      <c r="L93" s="23">
        <f>งบเฉพาะกิจการ!K10</f>
        <v>6970235.1499999994</v>
      </c>
    </row>
    <row r="94" spans="1:12" ht="26.25" customHeight="1" x14ac:dyDescent="0.45">
      <c r="A94" s="2" t="s">
        <v>49</v>
      </c>
      <c r="B94" s="2"/>
      <c r="C94" s="3"/>
      <c r="D94" s="3"/>
      <c r="E94" s="36"/>
      <c r="F94" s="23"/>
      <c r="G94" s="23"/>
      <c r="H94" s="23"/>
      <c r="I94" s="23"/>
      <c r="J94" s="25"/>
      <c r="K94" s="23"/>
      <c r="L94" s="25"/>
    </row>
    <row r="95" spans="1:12" ht="26.25" customHeight="1" x14ac:dyDescent="0.45">
      <c r="A95" s="2" t="s">
        <v>165</v>
      </c>
      <c r="B95" s="3"/>
      <c r="C95" s="3"/>
      <c r="D95" s="3"/>
      <c r="E95" s="68"/>
      <c r="F95" s="23">
        <f>งบเปลี่ยนแปลงรวม!N20</f>
        <v>65826475.479999997</v>
      </c>
      <c r="G95" s="23"/>
      <c r="H95" s="23">
        <f>งบเปลี่ยนแปลงรวม!N14</f>
        <v>64086661.339999996</v>
      </c>
      <c r="I95" s="23"/>
      <c r="J95" s="23">
        <f>งบเฉพาะกิจการ!M15</f>
        <v>65826475.479999997</v>
      </c>
      <c r="K95" s="23"/>
      <c r="L95" s="23">
        <f>งบเฉพาะกิจการ!M10</f>
        <v>64086661.339999996</v>
      </c>
    </row>
    <row r="96" spans="1:12" ht="26.25" customHeight="1" x14ac:dyDescent="0.45">
      <c r="A96" s="2" t="s">
        <v>50</v>
      </c>
      <c r="B96" s="3"/>
      <c r="C96" s="3"/>
      <c r="D96" s="3"/>
      <c r="E96" s="68"/>
      <c r="F96" s="23">
        <f>งบเปลี่ยนแปลงรวม!P20</f>
        <v>823280218.80000007</v>
      </c>
      <c r="G96" s="23"/>
      <c r="H96" s="23">
        <f>งบเปลี่ยนแปลงรวม!P14</f>
        <v>789443695.42000008</v>
      </c>
      <c r="I96" s="23"/>
      <c r="J96" s="23">
        <f>งบเฉพาะกิจการ!O15</f>
        <v>712436640.7899996</v>
      </c>
      <c r="K96" s="23"/>
      <c r="L96" s="23">
        <f>งบเฉพาะกิจการ!O10</f>
        <v>679380172.09999967</v>
      </c>
    </row>
    <row r="97" spans="1:13" ht="26.25" customHeight="1" x14ac:dyDescent="0.45">
      <c r="A97" s="2" t="s">
        <v>51</v>
      </c>
      <c r="B97" s="3"/>
      <c r="C97" s="3"/>
      <c r="D97" s="3"/>
      <c r="E97" s="36"/>
      <c r="F97" s="23">
        <f>+งบเปลี่ยนแปลงรวม!V20</f>
        <v>-4925854.67</v>
      </c>
      <c r="G97" s="23"/>
      <c r="H97" s="23">
        <f>+งบเปลี่ยนแปลงรวม!V14</f>
        <v>-4255103.08</v>
      </c>
      <c r="I97" s="23"/>
      <c r="J97" s="23">
        <v>0</v>
      </c>
      <c r="K97" s="23"/>
      <c r="L97" s="23">
        <v>0</v>
      </c>
    </row>
    <row r="98" spans="1:13" ht="26.25" customHeight="1" x14ac:dyDescent="0.45">
      <c r="B98" s="14" t="s">
        <v>52</v>
      </c>
      <c r="E98" s="35"/>
      <c r="F98" s="37">
        <f>SUM(F89:F97)</f>
        <v>2757090015.5500002</v>
      </c>
      <c r="G98" s="38"/>
      <c r="H98" s="37">
        <f>SUM(H90:H97)</f>
        <v>2722184429.6200004</v>
      </c>
      <c r="I98" s="23"/>
      <c r="J98" s="37">
        <f>SUM(J89:J97)</f>
        <v>2651172292.2099996</v>
      </c>
      <c r="K98" s="38"/>
      <c r="L98" s="37">
        <f>SUM(L89:L97)</f>
        <v>2616376009.3799992</v>
      </c>
    </row>
    <row r="99" spans="1:13" ht="26.25" customHeight="1" x14ac:dyDescent="0.45">
      <c r="A99" s="3" t="s">
        <v>53</v>
      </c>
      <c r="B99" s="3"/>
      <c r="C99" s="3"/>
      <c r="D99" s="3"/>
      <c r="E99" s="35"/>
      <c r="F99" s="39">
        <f>งบเปลี่ยนแปลงรวม!Z20</f>
        <v>34962075.740000002</v>
      </c>
      <c r="G99" s="38"/>
      <c r="H99" s="39">
        <f>งบเปลี่ยนแปลงรวม!Z14</f>
        <v>36270443.030000001</v>
      </c>
      <c r="I99" s="22"/>
      <c r="J99" s="40">
        <v>0</v>
      </c>
      <c r="K99" s="22"/>
      <c r="L99" s="40">
        <v>0</v>
      </c>
    </row>
    <row r="100" spans="1:13" ht="26.25" customHeight="1" x14ac:dyDescent="0.45">
      <c r="B100" s="14" t="s">
        <v>54</v>
      </c>
      <c r="E100" s="35"/>
      <c r="F100" s="38">
        <f>SUM(F98:F99)</f>
        <v>2792052091.29</v>
      </c>
      <c r="G100" s="38"/>
      <c r="H100" s="38">
        <f>SUM(H98:H99)</f>
        <v>2758454872.6500006</v>
      </c>
      <c r="I100" s="23"/>
      <c r="J100" s="38">
        <f>SUM(J98:J99)</f>
        <v>2651172292.2099996</v>
      </c>
      <c r="K100" s="38"/>
      <c r="L100" s="38">
        <f>SUM(L98:L99)</f>
        <v>2616376009.3799992</v>
      </c>
    </row>
    <row r="101" spans="1:13" ht="26.25" customHeight="1" thickBot="1" x14ac:dyDescent="0.5">
      <c r="A101" s="14" t="s">
        <v>55</v>
      </c>
      <c r="B101" s="3"/>
      <c r="C101" s="3"/>
      <c r="D101" s="3"/>
      <c r="F101" s="41">
        <f>+F64+F100</f>
        <v>3871868576.6199999</v>
      </c>
      <c r="G101" s="38"/>
      <c r="H101" s="41">
        <f>+H64+H100</f>
        <v>3827295417.4300003</v>
      </c>
      <c r="I101" s="23"/>
      <c r="J101" s="41">
        <f>+J64+J100</f>
        <v>3338791537.6599998</v>
      </c>
      <c r="K101" s="15"/>
      <c r="L101" s="42">
        <f>+L64+L100</f>
        <v>3303352366.9799991</v>
      </c>
    </row>
    <row r="102" spans="1:13" s="55" customFormat="1" ht="26.25" customHeight="1" thickTop="1" x14ac:dyDescent="0.45">
      <c r="A102" s="52"/>
      <c r="B102" s="53"/>
      <c r="C102" s="53"/>
      <c r="D102" s="53"/>
      <c r="E102" s="54"/>
      <c r="F102" s="154"/>
      <c r="G102" s="154"/>
      <c r="H102" s="154"/>
      <c r="I102" s="154"/>
      <c r="J102" s="154"/>
      <c r="K102" s="154"/>
      <c r="L102" s="154"/>
      <c r="M102" s="61"/>
    </row>
    <row r="103" spans="1:13" s="55" customFormat="1" ht="26.25" customHeight="1" x14ac:dyDescent="0.45">
      <c r="A103" s="52"/>
      <c r="B103" s="53"/>
      <c r="C103" s="53"/>
      <c r="D103" s="53"/>
      <c r="E103" s="54"/>
      <c r="F103" s="154"/>
      <c r="G103" s="154"/>
      <c r="H103" s="154"/>
      <c r="I103" s="154"/>
      <c r="J103" s="154"/>
      <c r="K103" s="154"/>
      <c r="L103" s="154"/>
      <c r="M103" s="61"/>
    </row>
    <row r="104" spans="1:13" s="55" customFormat="1" ht="26.25" customHeight="1" x14ac:dyDescent="0.45">
      <c r="A104" s="52"/>
      <c r="B104" s="53"/>
      <c r="C104" s="53"/>
      <c r="D104" s="53"/>
      <c r="E104" s="54"/>
      <c r="F104" s="154"/>
      <c r="G104" s="154"/>
      <c r="H104" s="154"/>
      <c r="I104" s="154"/>
      <c r="J104" s="154"/>
      <c r="K104" s="154"/>
      <c r="L104" s="154"/>
      <c r="M104" s="61"/>
    </row>
    <row r="105" spans="1:13" s="55" customFormat="1" ht="26.25" customHeight="1" x14ac:dyDescent="0.45">
      <c r="A105" s="2" t="s">
        <v>32</v>
      </c>
      <c r="B105" s="53"/>
      <c r="C105" s="53"/>
      <c r="D105" s="53"/>
      <c r="E105" s="54"/>
      <c r="F105" s="53"/>
      <c r="G105" s="53"/>
      <c r="H105" s="53"/>
      <c r="I105" s="53"/>
      <c r="J105" s="53"/>
      <c r="K105" s="53"/>
      <c r="L105" s="53"/>
      <c r="M105" s="53"/>
    </row>
    <row r="106" spans="1:13" ht="26.25" customHeight="1" x14ac:dyDescent="0.45">
      <c r="B106" s="3"/>
      <c r="C106" s="3"/>
      <c r="D106" s="3"/>
      <c r="F106" s="3"/>
      <c r="G106" s="3"/>
      <c r="H106" s="3"/>
      <c r="I106" s="3"/>
      <c r="J106" s="3"/>
      <c r="K106" s="3"/>
      <c r="L106" s="3"/>
    </row>
    <row r="107" spans="1:13" ht="26.25" customHeight="1" x14ac:dyDescent="0.45">
      <c r="A107" s="2"/>
      <c r="B107" s="3"/>
      <c r="C107" s="3"/>
      <c r="D107" s="3"/>
      <c r="F107" s="3"/>
      <c r="G107" s="3"/>
      <c r="H107" s="3"/>
      <c r="I107" s="3"/>
      <c r="J107" s="3"/>
      <c r="K107" s="3"/>
      <c r="L107" s="3"/>
    </row>
    <row r="108" spans="1:13" s="44" customFormat="1" ht="26.25" customHeight="1" x14ac:dyDescent="0.45">
      <c r="A108" s="43"/>
      <c r="E108" s="45"/>
      <c r="G108" s="46"/>
      <c r="H108" s="46"/>
      <c r="I108" s="46"/>
      <c r="J108" s="46"/>
      <c r="K108" s="46"/>
      <c r="L108" s="46"/>
    </row>
    <row r="109" spans="1:13" s="44" customFormat="1" ht="26.25" customHeight="1" x14ac:dyDescent="0.45">
      <c r="A109" s="43"/>
      <c r="C109" s="46"/>
      <c r="D109" s="46"/>
      <c r="E109" s="45"/>
      <c r="G109" s="46"/>
      <c r="H109" s="46"/>
      <c r="I109" s="46"/>
      <c r="J109" s="46"/>
      <c r="K109" s="46"/>
      <c r="L109" s="46"/>
    </row>
    <row r="110" spans="1:13" ht="26.25" customHeight="1" x14ac:dyDescent="0.45">
      <c r="B110" s="3"/>
      <c r="C110" s="3"/>
      <c r="D110" s="3"/>
      <c r="F110" s="3"/>
      <c r="G110" s="3"/>
      <c r="H110" s="3"/>
      <c r="I110" s="3"/>
      <c r="J110" s="3"/>
      <c r="K110" s="3"/>
      <c r="L110" s="3"/>
    </row>
    <row r="111" spans="1:13" ht="27" customHeight="1" x14ac:dyDescent="0.45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</sheetData>
  <protectedRanges>
    <protectedRange sqref="F49:F51" name="ช่วง1_2_2"/>
  </protectedRanges>
  <mergeCells count="21">
    <mergeCell ref="A79:C79"/>
    <mergeCell ref="A74:L74"/>
    <mergeCell ref="A75:L75"/>
    <mergeCell ref="A76:L76"/>
    <mergeCell ref="F42:H42"/>
    <mergeCell ref="A43:C43"/>
    <mergeCell ref="J78:L78"/>
    <mergeCell ref="F78:H78"/>
    <mergeCell ref="A73:L73"/>
    <mergeCell ref="A1:L1"/>
    <mergeCell ref="A2:L2"/>
    <mergeCell ref="A3:L3"/>
    <mergeCell ref="F5:H5"/>
    <mergeCell ref="J5:L5"/>
    <mergeCell ref="A6:C6"/>
    <mergeCell ref="A40:L40"/>
    <mergeCell ref="J42:L42"/>
    <mergeCell ref="A39:L39"/>
    <mergeCell ref="A37:L37"/>
    <mergeCell ref="A9:C9"/>
    <mergeCell ref="A38:L38"/>
  </mergeCells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4"/>
  <sheetViews>
    <sheetView zoomScale="90" zoomScaleNormal="90" zoomScaleSheetLayoutView="100" workbookViewId="0">
      <selection activeCell="A10" sqref="A10"/>
    </sheetView>
  </sheetViews>
  <sheetFormatPr defaultColWidth="9.140625" defaultRowHeight="21.95" customHeight="1" x14ac:dyDescent="0.45"/>
  <cols>
    <col min="1" max="4" width="9.140625" style="44" customWidth="1"/>
    <col min="5" max="5" width="5.7109375" style="44" customWidth="1"/>
    <col min="6" max="6" width="7.5703125" style="76" customWidth="1"/>
    <col min="7" max="7" width="16.42578125" style="44" customWidth="1"/>
    <col min="8" max="8" width="1.28515625" style="44" customWidth="1"/>
    <col min="9" max="9" width="16.28515625" style="44" customWidth="1"/>
    <col min="10" max="10" width="1.28515625" style="44" customWidth="1"/>
    <col min="11" max="11" width="16.140625" style="44" customWidth="1"/>
    <col min="12" max="12" width="1.140625" style="44" customWidth="1"/>
    <col min="13" max="13" width="16.42578125" style="44" customWidth="1"/>
    <col min="14" max="14" width="1.140625" style="44" customWidth="1"/>
    <col min="15" max="16384" width="9.140625" style="44"/>
  </cols>
  <sheetData>
    <row r="1" spans="1:13" ht="21.95" customHeight="1" x14ac:dyDescent="0.4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1.95" customHeight="1" x14ac:dyDescent="0.45">
      <c r="A2" s="157" t="s">
        <v>56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1.95" customHeight="1" x14ac:dyDescent="0.45">
      <c r="A3" s="161" t="s">
        <v>207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1.95" customHeight="1" x14ac:dyDescent="0.45">
      <c r="A4" s="161" t="s">
        <v>159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1.95" customHeight="1" x14ac:dyDescent="0.45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1.95" customHeight="1" x14ac:dyDescent="0.45">
      <c r="A6" s="46"/>
      <c r="B6" s="46"/>
      <c r="C6" s="46"/>
      <c r="D6" s="46"/>
      <c r="E6" s="46"/>
      <c r="G6" s="164" t="s">
        <v>15</v>
      </c>
      <c r="H6" s="164"/>
      <c r="I6" s="164"/>
      <c r="J6" s="46"/>
      <c r="K6" s="163" t="s">
        <v>61</v>
      </c>
      <c r="L6" s="163"/>
      <c r="M6" s="163"/>
    </row>
    <row r="7" spans="1:13" ht="21.95" customHeight="1" x14ac:dyDescent="0.45">
      <c r="A7" s="46"/>
      <c r="B7" s="46"/>
      <c r="C7" s="46"/>
      <c r="D7" s="46"/>
      <c r="E7" s="46"/>
      <c r="F7" s="77" t="s">
        <v>17</v>
      </c>
      <c r="G7" s="73" t="s">
        <v>208</v>
      </c>
      <c r="H7" s="74"/>
      <c r="I7" s="73" t="s">
        <v>171</v>
      </c>
      <c r="J7" s="78"/>
      <c r="K7" s="73" t="s">
        <v>208</v>
      </c>
      <c r="L7" s="74"/>
      <c r="M7" s="73" t="s">
        <v>171</v>
      </c>
    </row>
    <row r="8" spans="1:13" ht="21.95" customHeight="1" x14ac:dyDescent="0.45">
      <c r="A8" s="43" t="s">
        <v>217</v>
      </c>
      <c r="C8" s="46"/>
      <c r="D8" s="46"/>
      <c r="E8" s="46"/>
      <c r="F8" s="79"/>
      <c r="G8" s="49">
        <v>316114223.05999994</v>
      </c>
      <c r="H8" s="50"/>
      <c r="I8" s="49">
        <v>350146953.10999995</v>
      </c>
      <c r="J8" s="50"/>
      <c r="K8" s="49">
        <v>243121919.98999998</v>
      </c>
      <c r="L8" s="50"/>
      <c r="M8" s="50">
        <v>273243861.77999997</v>
      </c>
    </row>
    <row r="9" spans="1:13" ht="21.95" customHeight="1" x14ac:dyDescent="0.45">
      <c r="A9" s="43" t="s">
        <v>218</v>
      </c>
      <c r="C9" s="46"/>
      <c r="D9" s="46"/>
      <c r="E9" s="46"/>
      <c r="G9" s="50">
        <v>-212527728.59</v>
      </c>
      <c r="H9" s="50"/>
      <c r="I9" s="50">
        <v>-240782386.15000001</v>
      </c>
      <c r="J9" s="50"/>
      <c r="K9" s="50">
        <v>-159771441.76000005</v>
      </c>
      <c r="L9" s="50"/>
      <c r="M9" s="50">
        <v>-186947094.81999999</v>
      </c>
    </row>
    <row r="10" spans="1:13" ht="21.95" customHeight="1" x14ac:dyDescent="0.45">
      <c r="A10" s="57" t="s">
        <v>57</v>
      </c>
      <c r="F10" s="79"/>
      <c r="G10" s="80">
        <f>SUM(G8:G9)</f>
        <v>103586494.46999994</v>
      </c>
      <c r="H10" s="49"/>
      <c r="I10" s="80">
        <f>SUM(I8:I9)</f>
        <v>109364566.95999995</v>
      </c>
      <c r="J10" s="49"/>
      <c r="K10" s="80">
        <f>SUM(K8:K9)</f>
        <v>83350478.22999993</v>
      </c>
      <c r="L10" s="49"/>
      <c r="M10" s="80">
        <f>SUM(M8:M9)</f>
        <v>86296766.959999979</v>
      </c>
    </row>
    <row r="11" spans="1:13" ht="21.95" customHeight="1" x14ac:dyDescent="0.45">
      <c r="A11" s="43" t="s">
        <v>58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1.95" customHeight="1" x14ac:dyDescent="0.45">
      <c r="A12" s="43" t="s">
        <v>175</v>
      </c>
      <c r="C12" s="46"/>
      <c r="D12" s="46"/>
      <c r="E12" s="46"/>
      <c r="F12" s="79"/>
      <c r="G12" s="49">
        <v>10527568.1</v>
      </c>
      <c r="H12" s="50"/>
      <c r="I12" s="49">
        <v>18529128.469999999</v>
      </c>
      <c r="J12" s="50"/>
      <c r="K12" s="50">
        <v>0</v>
      </c>
      <c r="L12" s="50"/>
      <c r="M12" s="49">
        <v>0</v>
      </c>
    </row>
    <row r="13" spans="1:13" ht="21.95" customHeight="1" x14ac:dyDescent="0.45">
      <c r="A13" s="43" t="s">
        <v>176</v>
      </c>
      <c r="C13" s="46"/>
      <c r="D13" s="46"/>
      <c r="E13" s="46"/>
      <c r="F13" s="79"/>
      <c r="G13" s="49">
        <v>5558128.0799999991</v>
      </c>
      <c r="H13" s="50"/>
      <c r="I13" s="49">
        <v>5700351.1100000003</v>
      </c>
      <c r="J13" s="50"/>
      <c r="K13" s="50">
        <v>5946292.5099999998</v>
      </c>
      <c r="L13" s="50"/>
      <c r="M13" s="49">
        <v>4561640.1100000003</v>
      </c>
    </row>
    <row r="14" spans="1:13" ht="21.95" customHeight="1" x14ac:dyDescent="0.45">
      <c r="A14" s="43" t="s">
        <v>97</v>
      </c>
      <c r="C14" s="46"/>
      <c r="D14" s="46"/>
      <c r="E14" s="46"/>
      <c r="F14" s="79"/>
      <c r="G14" s="50">
        <v>-43661420.5</v>
      </c>
      <c r="H14" s="50"/>
      <c r="I14" s="50">
        <v>-46095799.399999999</v>
      </c>
      <c r="J14" s="50"/>
      <c r="K14" s="50">
        <v>-33947172.739999995</v>
      </c>
      <c r="L14" s="50"/>
      <c r="M14" s="50">
        <v>-38764451.460000001</v>
      </c>
    </row>
    <row r="15" spans="1:13" ht="21.95" customHeight="1" x14ac:dyDescent="0.45">
      <c r="A15" s="43" t="s">
        <v>59</v>
      </c>
      <c r="C15" s="46"/>
      <c r="D15" s="46"/>
      <c r="E15" s="46"/>
      <c r="F15" s="79"/>
      <c r="G15" s="50">
        <v>-22908530.699999999</v>
      </c>
      <c r="H15" s="50"/>
      <c r="I15" s="50">
        <v>-23347217.68</v>
      </c>
      <c r="J15" s="50"/>
      <c r="K15" s="50">
        <v>-14554270.429999998</v>
      </c>
      <c r="L15" s="50"/>
      <c r="M15" s="50">
        <v>-15515179.729999997</v>
      </c>
    </row>
    <row r="16" spans="1:13" ht="21.95" customHeight="1" x14ac:dyDescent="0.45">
      <c r="A16" s="43" t="s">
        <v>121</v>
      </c>
      <c r="C16" s="46"/>
      <c r="D16" s="46"/>
      <c r="E16" s="46"/>
      <c r="F16" s="79"/>
      <c r="G16" s="66">
        <f>SUM(G10:G15)</f>
        <v>53102239.449999928</v>
      </c>
      <c r="H16" s="50"/>
      <c r="I16" s="66">
        <f>SUM(I10:I15)</f>
        <v>64151029.459999956</v>
      </c>
      <c r="J16" s="50"/>
      <c r="K16" s="66">
        <f>SUM(K10:K15)</f>
        <v>40795327.569999941</v>
      </c>
      <c r="L16" s="50"/>
      <c r="M16" s="66">
        <f>SUM(M10:M15)</f>
        <v>36578775.87999998</v>
      </c>
    </row>
    <row r="17" spans="1:13" ht="21.95" customHeight="1" x14ac:dyDescent="0.45">
      <c r="A17" s="43" t="s">
        <v>122</v>
      </c>
      <c r="C17" s="46"/>
      <c r="D17" s="46"/>
      <c r="E17" s="46"/>
      <c r="F17" s="79"/>
      <c r="G17" s="50">
        <v>3864644.02</v>
      </c>
      <c r="H17" s="50"/>
      <c r="I17" s="50">
        <v>5779759.8700000001</v>
      </c>
      <c r="J17" s="50"/>
      <c r="K17" s="50">
        <v>0</v>
      </c>
      <c r="L17" s="50"/>
      <c r="M17" s="50">
        <v>0</v>
      </c>
    </row>
    <row r="18" spans="1:13" ht="21.95" customHeight="1" x14ac:dyDescent="0.45">
      <c r="A18" s="43" t="s">
        <v>123</v>
      </c>
      <c r="C18" s="46"/>
      <c r="D18" s="46"/>
      <c r="E18" s="46"/>
      <c r="F18" s="79"/>
      <c r="G18" s="50">
        <v>15395.779999999388</v>
      </c>
      <c r="H18" s="50"/>
      <c r="I18" s="50">
        <v>22823.53</v>
      </c>
      <c r="J18" s="50"/>
      <c r="K18" s="50">
        <v>10435451.09</v>
      </c>
      <c r="L18" s="50"/>
      <c r="M18" s="50">
        <v>9331412.6899999995</v>
      </c>
    </row>
    <row r="19" spans="1:13" ht="21.95" customHeight="1" x14ac:dyDescent="0.45">
      <c r="A19" s="43" t="s">
        <v>60</v>
      </c>
      <c r="F19" s="44"/>
      <c r="G19" s="50">
        <v>-11132212.859999999</v>
      </c>
      <c r="H19" s="49"/>
      <c r="I19" s="50">
        <v>-1488837.78</v>
      </c>
      <c r="J19" s="49"/>
      <c r="K19" s="50">
        <v>-7319440.9700000007</v>
      </c>
      <c r="L19" s="49"/>
      <c r="M19" s="50">
        <v>-1185530.8400000001</v>
      </c>
    </row>
    <row r="20" spans="1:13" ht="21.95" customHeight="1" x14ac:dyDescent="0.45">
      <c r="A20" s="57" t="s">
        <v>101</v>
      </c>
      <c r="G20" s="66">
        <f>SUM(G16:G19)</f>
        <v>45850066.389999934</v>
      </c>
      <c r="H20" s="50"/>
      <c r="I20" s="66">
        <f>SUM(I16:I19)</f>
        <v>68464775.079999954</v>
      </c>
      <c r="J20" s="50"/>
      <c r="K20" s="66">
        <f>SUM(K16:K19)</f>
        <v>43911337.689999938</v>
      </c>
      <c r="L20" s="50"/>
      <c r="M20" s="66">
        <f>SUM(M16:M19)</f>
        <v>44724657.729999974</v>
      </c>
    </row>
    <row r="21" spans="1:13" ht="21.95" customHeight="1" x14ac:dyDescent="0.45">
      <c r="A21" s="43" t="s">
        <v>102</v>
      </c>
      <c r="B21" s="43"/>
      <c r="C21" s="46"/>
      <c r="D21" s="46"/>
      <c r="E21" s="46"/>
      <c r="F21" s="72" t="s">
        <v>216</v>
      </c>
      <c r="G21" s="50">
        <v>-11582096.16</v>
      </c>
      <c r="H21" s="50"/>
      <c r="I21" s="50">
        <v>-9839755.3200000003</v>
      </c>
      <c r="J21" s="50"/>
      <c r="K21" s="50">
        <v>-9115054.8599999994</v>
      </c>
      <c r="L21" s="50"/>
      <c r="M21" s="50">
        <v>-9002143.682</v>
      </c>
    </row>
    <row r="22" spans="1:13" ht="21.95" customHeight="1" x14ac:dyDescent="0.45">
      <c r="A22" s="88" t="s">
        <v>160</v>
      </c>
      <c r="B22" s="43"/>
      <c r="C22" s="46"/>
      <c r="D22" s="46"/>
      <c r="E22" s="46"/>
      <c r="F22" s="79"/>
      <c r="G22" s="81">
        <f>SUM(G20:G21)</f>
        <v>34267970.22999993</v>
      </c>
      <c r="H22" s="50"/>
      <c r="I22" s="81">
        <f>SUM(I20:I21)</f>
        <v>58625019.759999953</v>
      </c>
      <c r="J22" s="50"/>
      <c r="K22" s="81">
        <f>SUM(K20:K21)</f>
        <v>34796282.829999939</v>
      </c>
      <c r="L22" s="50"/>
      <c r="M22" s="81">
        <f>SUM(M20:M21)</f>
        <v>35722514.047999978</v>
      </c>
    </row>
    <row r="23" spans="1:13" ht="21.95" customHeight="1" x14ac:dyDescent="0.45">
      <c r="A23" s="43" t="s">
        <v>124</v>
      </c>
      <c r="B23" s="43"/>
      <c r="C23" s="46"/>
      <c r="D23" s="46"/>
      <c r="E23" s="46"/>
      <c r="F23" s="79"/>
      <c r="G23" s="50"/>
      <c r="H23" s="50"/>
      <c r="I23" s="50"/>
      <c r="J23" s="50"/>
      <c r="K23" s="50"/>
      <c r="L23" s="50"/>
      <c r="M23" s="50"/>
    </row>
    <row r="24" spans="1:13" ht="21.95" customHeight="1" x14ac:dyDescent="0.45">
      <c r="A24" s="43" t="s">
        <v>125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1.95" customHeight="1" x14ac:dyDescent="0.45">
      <c r="A25" s="43" t="s">
        <v>149</v>
      </c>
      <c r="B25" s="43"/>
      <c r="C25" s="46"/>
      <c r="D25" s="46"/>
      <c r="E25" s="46"/>
      <c r="F25" s="79"/>
      <c r="G25" s="50"/>
      <c r="H25" s="50"/>
      <c r="I25" s="50"/>
      <c r="J25" s="50"/>
      <c r="K25" s="50"/>
      <c r="L25" s="50"/>
      <c r="M25" s="50"/>
    </row>
    <row r="26" spans="1:13" ht="21.95" customHeight="1" x14ac:dyDescent="0.45">
      <c r="A26" s="43" t="s">
        <v>150</v>
      </c>
      <c r="B26" s="43"/>
      <c r="C26" s="46"/>
      <c r="D26" s="46"/>
      <c r="E26" s="46"/>
      <c r="F26" s="79"/>
      <c r="G26" s="50"/>
      <c r="H26" s="50"/>
      <c r="I26" s="50"/>
      <c r="J26" s="50"/>
      <c r="K26" s="50"/>
      <c r="L26" s="50"/>
      <c r="M26" s="50"/>
    </row>
    <row r="27" spans="1:13" ht="21.95" customHeight="1" x14ac:dyDescent="0.45">
      <c r="A27" s="43" t="s">
        <v>151</v>
      </c>
      <c r="B27" s="43"/>
      <c r="C27" s="46"/>
      <c r="D27" s="46"/>
      <c r="E27" s="46"/>
      <c r="F27" s="79"/>
      <c r="G27" s="82">
        <v>-670751.59</v>
      </c>
      <c r="H27" s="50"/>
      <c r="I27" s="82">
        <v>104927.56</v>
      </c>
      <c r="J27" s="50"/>
      <c r="K27" s="82">
        <v>0</v>
      </c>
      <c r="L27" s="50"/>
      <c r="M27" s="82">
        <v>0</v>
      </c>
    </row>
    <row r="28" spans="1:13" ht="21.95" customHeight="1" x14ac:dyDescent="0.45">
      <c r="A28" s="57" t="s">
        <v>166</v>
      </c>
      <c r="B28" s="43"/>
      <c r="C28" s="46"/>
      <c r="D28" s="46"/>
      <c r="E28" s="46"/>
      <c r="F28" s="79"/>
      <c r="G28" s="50">
        <f>SUM(G26:G27)</f>
        <v>-670751.59</v>
      </c>
      <c r="H28" s="50"/>
      <c r="I28" s="50">
        <f>SUM(I26:I27)</f>
        <v>104927.56</v>
      </c>
      <c r="J28" s="50"/>
      <c r="K28" s="50">
        <f>SUM(K26:K27)</f>
        <v>0</v>
      </c>
      <c r="L28" s="50"/>
      <c r="M28" s="50">
        <f>SUM(M26:M27)</f>
        <v>0</v>
      </c>
    </row>
    <row r="29" spans="1:13" ht="21.95" customHeight="1" thickBot="1" x14ac:dyDescent="0.5">
      <c r="A29" s="57" t="s">
        <v>161</v>
      </c>
      <c r="C29" s="46"/>
      <c r="D29" s="46"/>
      <c r="E29" s="46"/>
      <c r="G29" s="51">
        <f>+G22+G28</f>
        <v>33597218.639999926</v>
      </c>
      <c r="H29" s="49"/>
      <c r="I29" s="51">
        <f>+I22+I28</f>
        <v>58729947.319999956</v>
      </c>
      <c r="J29" s="49"/>
      <c r="K29" s="51">
        <f>+K22+K28</f>
        <v>34796282.829999939</v>
      </c>
      <c r="L29" s="49"/>
      <c r="M29" s="51">
        <f>+M22+M28</f>
        <v>35722514.047999978</v>
      </c>
    </row>
    <row r="30" spans="1:13" ht="21.95" customHeight="1" thickTop="1" x14ac:dyDescent="0.45">
      <c r="A30" s="100" t="s">
        <v>94</v>
      </c>
      <c r="B30" s="100"/>
      <c r="C30" s="47"/>
      <c r="D30" s="47"/>
      <c r="E30" s="47"/>
      <c r="F30" s="47"/>
      <c r="G30" s="47"/>
      <c r="H30" s="47"/>
      <c r="I30" s="100"/>
      <c r="J30" s="47"/>
      <c r="K30" s="100"/>
      <c r="L30" s="47"/>
      <c r="M30" s="47"/>
    </row>
    <row r="31" spans="1:13" ht="21.95" customHeight="1" x14ac:dyDescent="0.45">
      <c r="A31" s="101" t="s">
        <v>95</v>
      </c>
      <c r="B31" s="100"/>
      <c r="C31" s="47"/>
      <c r="D31" s="47"/>
      <c r="E31" s="47"/>
      <c r="F31" s="47"/>
      <c r="G31" s="47">
        <f>G33-G32</f>
        <v>35576337.519999929</v>
      </c>
      <c r="H31" s="47"/>
      <c r="I31" s="100">
        <f>I33-I32</f>
        <v>56238765.999999955</v>
      </c>
      <c r="J31" s="47"/>
      <c r="K31" s="49">
        <f>K33-K32</f>
        <v>34796282.829999939</v>
      </c>
      <c r="L31" s="47"/>
      <c r="M31" s="100">
        <f>M33-M32</f>
        <v>35722514.047999978</v>
      </c>
    </row>
    <row r="32" spans="1:13" ht="21.95" customHeight="1" x14ac:dyDescent="0.45">
      <c r="A32" s="101" t="s">
        <v>92</v>
      </c>
      <c r="B32" s="100"/>
      <c r="C32" s="47"/>
      <c r="D32" s="47"/>
      <c r="E32" s="47"/>
      <c r="F32" s="47"/>
      <c r="G32" s="50">
        <v>-1308367.29</v>
      </c>
      <c r="H32" s="50"/>
      <c r="I32" s="49">
        <v>2386253.7599999998</v>
      </c>
      <c r="J32" s="47"/>
      <c r="K32" s="100">
        <v>0</v>
      </c>
      <c r="L32" s="47"/>
      <c r="M32" s="100">
        <v>0</v>
      </c>
    </row>
    <row r="33" spans="1:13" ht="21.95" customHeight="1" thickBot="1" x14ac:dyDescent="0.5">
      <c r="A33" s="101"/>
      <c r="B33" s="100" t="s">
        <v>93</v>
      </c>
      <c r="C33" s="47"/>
      <c r="D33" s="47"/>
      <c r="E33" s="47"/>
      <c r="F33" s="47"/>
      <c r="G33" s="102">
        <f>G22</f>
        <v>34267970.22999993</v>
      </c>
      <c r="H33" s="47"/>
      <c r="I33" s="102">
        <f>I22</f>
        <v>58625019.759999953</v>
      </c>
      <c r="J33" s="47"/>
      <c r="K33" s="102">
        <f>K22</f>
        <v>34796282.829999939</v>
      </c>
      <c r="L33" s="47"/>
      <c r="M33" s="102">
        <f>M22</f>
        <v>35722514.047999978</v>
      </c>
    </row>
    <row r="34" spans="1:13" ht="21.95" customHeight="1" thickTop="1" x14ac:dyDescent="0.45">
      <c r="A34" s="100" t="s">
        <v>172</v>
      </c>
      <c r="B34" s="101"/>
      <c r="C34" s="47"/>
      <c r="D34" s="47"/>
      <c r="E34" s="47"/>
      <c r="F34" s="47"/>
      <c r="G34" s="47"/>
      <c r="H34" s="100"/>
      <c r="I34" s="100"/>
      <c r="J34" s="100"/>
      <c r="K34" s="100"/>
      <c r="L34" s="47"/>
      <c r="M34" s="47"/>
    </row>
    <row r="35" spans="1:13" ht="21.95" customHeight="1" x14ac:dyDescent="0.45">
      <c r="A35" s="101" t="s">
        <v>95</v>
      </c>
      <c r="B35" s="101"/>
      <c r="C35" s="47"/>
      <c r="D35" s="47"/>
      <c r="E35" s="47"/>
      <c r="F35" s="47"/>
      <c r="G35" s="100">
        <f>+G29-G36</f>
        <v>34905585.929999925</v>
      </c>
      <c r="H35" s="47"/>
      <c r="I35" s="100">
        <f>+I29-I36</f>
        <v>56343693.559999958</v>
      </c>
      <c r="J35" s="47"/>
      <c r="K35" s="100">
        <f>+K29</f>
        <v>34796282.829999939</v>
      </c>
      <c r="L35" s="47"/>
      <c r="M35" s="100">
        <f>+M29</f>
        <v>35722514.047999978</v>
      </c>
    </row>
    <row r="36" spans="1:13" ht="21.95" customHeight="1" x14ac:dyDescent="0.45">
      <c r="A36" s="101" t="s">
        <v>92</v>
      </c>
      <c r="B36" s="101"/>
      <c r="C36" s="47"/>
      <c r="D36" s="47"/>
      <c r="E36" s="47"/>
      <c r="F36" s="47"/>
      <c r="G36" s="50">
        <f>G32</f>
        <v>-1308367.29</v>
      </c>
      <c r="H36" s="49"/>
      <c r="I36" s="49">
        <v>2386253.7599999998</v>
      </c>
      <c r="J36" s="47"/>
      <c r="K36" s="100">
        <v>0</v>
      </c>
      <c r="L36" s="47"/>
      <c r="M36" s="47">
        <v>0</v>
      </c>
    </row>
    <row r="37" spans="1:13" ht="21.95" customHeight="1" thickBot="1" x14ac:dyDescent="0.5">
      <c r="A37" s="101"/>
      <c r="B37" s="100" t="s">
        <v>93</v>
      </c>
      <c r="C37" s="47"/>
      <c r="D37" s="47"/>
      <c r="E37" s="47"/>
      <c r="F37" s="47"/>
      <c r="G37" s="102">
        <f>SUM(G35:G36)</f>
        <v>33597218.639999926</v>
      </c>
      <c r="H37" s="47"/>
      <c r="I37" s="102">
        <f>SUM(I35:I36)</f>
        <v>58729947.319999956</v>
      </c>
      <c r="J37" s="47"/>
      <c r="K37" s="102">
        <f>SUM(K35:K36)</f>
        <v>34796282.829999939</v>
      </c>
      <c r="L37" s="47"/>
      <c r="M37" s="102">
        <f>SUM(M35:M36)</f>
        <v>35722514.047999978</v>
      </c>
    </row>
    <row r="38" spans="1:13" ht="21.95" customHeight="1" thickTop="1" x14ac:dyDescent="0.45">
      <c r="A38" s="43"/>
      <c r="C38" s="46"/>
      <c r="D38" s="46"/>
      <c r="E38" s="46"/>
      <c r="G38" s="50"/>
      <c r="H38" s="49"/>
      <c r="I38" s="49"/>
      <c r="J38" s="49"/>
      <c r="K38" s="50"/>
      <c r="L38" s="49"/>
      <c r="M38" s="49"/>
    </row>
    <row r="39" spans="1:13" ht="21.95" customHeight="1" x14ac:dyDescent="0.45">
      <c r="A39" s="43" t="s">
        <v>62</v>
      </c>
      <c r="B39" s="46"/>
      <c r="C39" s="46"/>
      <c r="D39" s="46"/>
      <c r="E39" s="46"/>
      <c r="H39" s="46"/>
      <c r="J39" s="46"/>
      <c r="K39" s="46"/>
      <c r="L39" s="46"/>
      <c r="M39" s="46"/>
    </row>
    <row r="40" spans="1:13" ht="21.95" customHeight="1" thickBot="1" x14ac:dyDescent="0.5">
      <c r="A40" s="43" t="s">
        <v>116</v>
      </c>
      <c r="C40" s="46"/>
      <c r="D40" s="46"/>
      <c r="E40" s="46"/>
      <c r="F40" s="103" t="s">
        <v>183</v>
      </c>
      <c r="G40" s="155">
        <v>6.6E-3</v>
      </c>
      <c r="H40" s="150"/>
      <c r="I40" s="152">
        <v>1.04E-2</v>
      </c>
      <c r="J40" s="150"/>
      <c r="K40" s="152">
        <v>6.4999999999999997E-3</v>
      </c>
      <c r="L40" s="150"/>
      <c r="M40" s="152">
        <v>6.6E-3</v>
      </c>
    </row>
    <row r="41" spans="1:13" ht="21.95" customHeight="1" thickTop="1" thickBot="1" x14ac:dyDescent="0.5">
      <c r="A41" s="43" t="s">
        <v>192</v>
      </c>
      <c r="C41" s="46"/>
      <c r="D41" s="46"/>
      <c r="E41" s="46"/>
      <c r="F41" s="103" t="s">
        <v>183</v>
      </c>
      <c r="G41" s="156">
        <v>6.1999999999999998E-3</v>
      </c>
      <c r="H41" s="151"/>
      <c r="I41" s="153">
        <v>1.04E-2</v>
      </c>
      <c r="J41" s="151"/>
      <c r="K41" s="153">
        <v>6.1000000000000004E-3</v>
      </c>
      <c r="L41" s="151"/>
      <c r="M41" s="153">
        <v>6.6E-3</v>
      </c>
    </row>
    <row r="42" spans="1:13" ht="21.95" customHeight="1" thickTop="1" x14ac:dyDescent="0.45">
      <c r="A42" s="46"/>
      <c r="B42" s="43"/>
      <c r="C42" s="46"/>
      <c r="D42" s="46"/>
      <c r="E42" s="46"/>
      <c r="F42" s="79"/>
      <c r="G42" s="83"/>
      <c r="H42" s="83"/>
      <c r="I42" s="83"/>
      <c r="J42" s="83"/>
      <c r="K42" s="83"/>
      <c r="L42" s="83"/>
      <c r="M42" s="83"/>
    </row>
    <row r="43" spans="1:13" ht="21.95" customHeight="1" x14ac:dyDescent="0.45">
      <c r="A43" s="43" t="s">
        <v>32</v>
      </c>
    </row>
    <row r="44" spans="1:13" ht="21.95" customHeight="1" x14ac:dyDescent="0.45">
      <c r="A44" s="43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0"/>
  <sheetViews>
    <sheetView topLeftCell="P13" zoomScale="85" zoomScaleNormal="85" zoomScaleSheetLayoutView="85" workbookViewId="0">
      <selection activeCell="Z18" sqref="Z18"/>
    </sheetView>
  </sheetViews>
  <sheetFormatPr defaultColWidth="9.140625" defaultRowHeight="26.1" customHeight="1" x14ac:dyDescent="0.45"/>
  <cols>
    <col min="1" max="3" width="9.140625" style="44" customWidth="1"/>
    <col min="4" max="4" width="8.7109375" style="44" customWidth="1"/>
    <col min="5" max="5" width="8.5703125" style="111" customWidth="1"/>
    <col min="6" max="6" width="15.7109375" style="44" customWidth="1"/>
    <col min="7" max="7" width="0.85546875" style="44" customWidth="1"/>
    <col min="8" max="8" width="15.42578125" style="44" customWidth="1"/>
    <col min="9" max="9" width="0.85546875" style="44" customWidth="1"/>
    <col min="10" max="10" width="15.42578125" style="44" customWidth="1"/>
    <col min="11" max="11" width="0.7109375" style="44" customWidth="1"/>
    <col min="12" max="12" width="15.42578125" style="44" customWidth="1"/>
    <col min="13" max="13" width="0.85546875" style="44" customWidth="1"/>
    <col min="14" max="14" width="15.42578125" style="44" customWidth="1"/>
    <col min="15" max="15" width="0.85546875" style="44" customWidth="1"/>
    <col min="16" max="16" width="15.42578125" style="44" customWidth="1"/>
    <col min="17" max="17" width="1" style="44" customWidth="1"/>
    <col min="18" max="18" width="15.7109375" style="44" customWidth="1"/>
    <col min="19" max="19" width="1" style="44" customWidth="1"/>
    <col min="20" max="20" width="15.42578125" style="44" customWidth="1"/>
    <col min="21" max="21" width="1" style="44" customWidth="1"/>
    <col min="22" max="22" width="15.42578125" style="44" customWidth="1"/>
    <col min="23" max="23" width="0.85546875" style="44" customWidth="1"/>
    <col min="24" max="24" width="15.42578125" style="44" customWidth="1"/>
    <col min="25" max="25" width="1.140625" style="44" customWidth="1"/>
    <col min="26" max="26" width="15.42578125" style="44" customWidth="1"/>
    <col min="27" max="27" width="0.85546875" style="44" customWidth="1"/>
    <col min="28" max="28" width="15.7109375" style="44" customWidth="1"/>
    <col min="29" max="29" width="1.28515625" style="44" customWidth="1"/>
    <col min="30" max="16384" width="9.140625" style="44"/>
  </cols>
  <sheetData>
    <row r="1" spans="1:30" ht="25.5" customHeight="1" x14ac:dyDescent="0.4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</row>
    <row r="2" spans="1:30" ht="25.5" customHeight="1" x14ac:dyDescent="0.45">
      <c r="A2" s="157" t="s">
        <v>64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</row>
    <row r="3" spans="1:30" ht="25.5" customHeight="1" x14ac:dyDescent="0.45">
      <c r="A3" s="161" t="str">
        <f>PL!A3</f>
        <v>FOR THE THREE-MONTH PERIODS ENDED MARCH 31,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</row>
    <row r="4" spans="1:30" ht="25.5" customHeight="1" x14ac:dyDescent="0.45">
      <c r="A4" s="161" t="s">
        <v>159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30" ht="25.5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ht="25.5" customHeight="1" x14ac:dyDescent="0.45">
      <c r="A6" s="46"/>
      <c r="B6" s="46"/>
      <c r="C6" s="46"/>
      <c r="D6" s="46"/>
      <c r="E6" s="48"/>
      <c r="F6" s="165" t="s">
        <v>65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58"/>
      <c r="AD6" s="58"/>
    </row>
    <row r="7" spans="1:30" ht="25.5" customHeight="1" x14ac:dyDescent="0.45">
      <c r="A7" s="46"/>
      <c r="B7" s="46"/>
      <c r="C7" s="46"/>
      <c r="D7" s="46"/>
      <c r="E7" s="104"/>
      <c r="F7" s="166" t="s">
        <v>63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56"/>
      <c r="Z7" s="105" t="s">
        <v>132</v>
      </c>
      <c r="AA7" s="56"/>
      <c r="AB7" s="106" t="s">
        <v>66</v>
      </c>
    </row>
    <row r="8" spans="1:30" ht="25.5" customHeight="1" x14ac:dyDescent="0.45">
      <c r="A8" s="46"/>
      <c r="B8" s="46"/>
      <c r="C8" s="46"/>
      <c r="D8" s="46"/>
      <c r="E8" s="104"/>
      <c r="F8" s="107" t="s">
        <v>129</v>
      </c>
      <c r="G8" s="48"/>
      <c r="H8" s="59" t="s">
        <v>103</v>
      </c>
      <c r="I8" s="60"/>
      <c r="J8" s="60" t="s">
        <v>186</v>
      </c>
      <c r="K8" s="60"/>
      <c r="L8" s="60" t="s">
        <v>195</v>
      </c>
      <c r="M8" s="48"/>
      <c r="N8" s="99"/>
      <c r="O8" s="99" t="s">
        <v>68</v>
      </c>
      <c r="P8" s="99"/>
      <c r="Q8" s="48"/>
      <c r="R8" s="166" t="s">
        <v>105</v>
      </c>
      <c r="S8" s="166"/>
      <c r="T8" s="166"/>
      <c r="U8" s="166"/>
      <c r="V8" s="166"/>
      <c r="W8" s="48"/>
      <c r="X8" s="105" t="s">
        <v>130</v>
      </c>
      <c r="Y8" s="56"/>
      <c r="Z8" s="108" t="s">
        <v>133</v>
      </c>
      <c r="AA8" s="46"/>
      <c r="AB8" s="106" t="s">
        <v>67</v>
      </c>
    </row>
    <row r="9" spans="1:30" ht="25.5" customHeight="1" x14ac:dyDescent="0.45">
      <c r="A9" s="46"/>
      <c r="B9" s="46"/>
      <c r="C9" s="46"/>
      <c r="D9" s="46"/>
      <c r="E9" s="104"/>
      <c r="F9" s="106" t="s">
        <v>128</v>
      </c>
      <c r="G9" s="48"/>
      <c r="H9" s="98"/>
      <c r="I9" s="98"/>
      <c r="J9" s="60" t="s">
        <v>187</v>
      </c>
      <c r="K9" s="60"/>
      <c r="L9" s="60" t="s">
        <v>196</v>
      </c>
      <c r="M9" s="48"/>
      <c r="N9" s="60" t="s">
        <v>69</v>
      </c>
      <c r="O9" s="60"/>
      <c r="P9" s="108" t="s">
        <v>70</v>
      </c>
      <c r="Q9" s="48"/>
      <c r="R9" s="48" t="s">
        <v>198</v>
      </c>
      <c r="S9" s="48"/>
      <c r="T9" s="48" t="s">
        <v>134</v>
      </c>
      <c r="U9" s="48"/>
      <c r="V9" s="60" t="s">
        <v>66</v>
      </c>
      <c r="W9" s="60"/>
      <c r="X9" s="108" t="s">
        <v>131</v>
      </c>
      <c r="Y9" s="56"/>
      <c r="Z9" s="109"/>
    </row>
    <row r="10" spans="1:30" ht="25.5" customHeight="1" x14ac:dyDescent="0.45">
      <c r="A10" s="46"/>
      <c r="B10" s="46"/>
      <c r="C10" s="46"/>
      <c r="D10" s="46"/>
      <c r="E10" s="104"/>
      <c r="F10" s="110"/>
      <c r="G10" s="48"/>
      <c r="H10" s="98"/>
      <c r="I10" s="98"/>
      <c r="J10" s="60" t="s">
        <v>188</v>
      </c>
      <c r="K10" s="60"/>
      <c r="L10" s="60" t="s">
        <v>197</v>
      </c>
      <c r="M10" s="48"/>
      <c r="N10" s="98"/>
      <c r="O10" s="60"/>
      <c r="P10" s="109"/>
      <c r="Q10" s="48"/>
      <c r="R10" s="111" t="s">
        <v>106</v>
      </c>
      <c r="S10" s="111"/>
      <c r="T10" s="111" t="s">
        <v>135</v>
      </c>
      <c r="U10" s="111"/>
      <c r="V10" s="112"/>
      <c r="W10" s="112"/>
      <c r="X10" s="109"/>
      <c r="Y10" s="56"/>
      <c r="Z10" s="109"/>
    </row>
    <row r="11" spans="1:30" ht="25.5" customHeight="1" x14ac:dyDescent="0.45">
      <c r="A11" s="46"/>
      <c r="B11" s="46"/>
      <c r="C11" s="46"/>
      <c r="D11" s="46"/>
      <c r="E11" s="104"/>
      <c r="F11" s="110"/>
      <c r="G11" s="46"/>
      <c r="H11" s="98"/>
      <c r="I11" s="98"/>
      <c r="J11" s="60"/>
      <c r="K11" s="60"/>
      <c r="L11" s="60"/>
      <c r="M11" s="46"/>
      <c r="N11" s="98"/>
      <c r="O11" s="98"/>
      <c r="P11" s="109"/>
      <c r="Q11" s="48"/>
      <c r="R11" s="48" t="s">
        <v>107</v>
      </c>
      <c r="S11" s="48"/>
      <c r="T11" s="48" t="s">
        <v>136</v>
      </c>
      <c r="U11" s="48"/>
      <c r="V11" s="112"/>
      <c r="W11" s="112"/>
      <c r="X11" s="109"/>
      <c r="Z11" s="109"/>
    </row>
    <row r="12" spans="1:30" ht="25.5" customHeight="1" x14ac:dyDescent="0.45">
      <c r="A12" s="46"/>
      <c r="B12" s="46"/>
      <c r="C12" s="46"/>
      <c r="D12" s="46"/>
      <c r="E12" s="104"/>
      <c r="F12" s="110"/>
      <c r="G12" s="46"/>
      <c r="H12" s="98"/>
      <c r="I12" s="98"/>
      <c r="J12" s="98"/>
      <c r="K12" s="98"/>
      <c r="L12" s="98"/>
      <c r="M12" s="46"/>
      <c r="N12" s="98"/>
      <c r="O12" s="98"/>
      <c r="P12" s="109"/>
      <c r="Q12" s="48"/>
      <c r="R12" s="48" t="s">
        <v>108</v>
      </c>
      <c r="S12" s="48"/>
      <c r="T12" s="48" t="s">
        <v>137</v>
      </c>
      <c r="U12" s="48"/>
      <c r="V12" s="112"/>
      <c r="W12" s="112"/>
      <c r="X12" s="109"/>
      <c r="Z12" s="109"/>
    </row>
    <row r="13" spans="1:30" ht="25.5" customHeight="1" x14ac:dyDescent="0.45">
      <c r="A13" s="46"/>
      <c r="B13" s="46"/>
      <c r="C13" s="46"/>
      <c r="D13" s="46"/>
      <c r="E13" s="104"/>
      <c r="F13" s="113"/>
      <c r="G13" s="114"/>
      <c r="H13" s="115"/>
      <c r="I13" s="115"/>
      <c r="J13" s="115"/>
      <c r="K13" s="115"/>
      <c r="L13" s="115"/>
      <c r="M13" s="114"/>
      <c r="N13" s="115"/>
      <c r="O13" s="115"/>
      <c r="P13" s="116"/>
      <c r="Q13" s="117"/>
      <c r="R13" s="117"/>
      <c r="S13" s="117"/>
      <c r="T13" s="117" t="s">
        <v>138</v>
      </c>
      <c r="U13" s="117"/>
      <c r="V13" s="118"/>
      <c r="W13" s="118"/>
      <c r="X13" s="116"/>
      <c r="Y13" s="119"/>
      <c r="Z13" s="116"/>
      <c r="AA13" s="119"/>
      <c r="AB13" s="119"/>
    </row>
    <row r="14" spans="1:30" ht="25.5" customHeight="1" x14ac:dyDescent="0.45">
      <c r="A14" s="46" t="s">
        <v>213</v>
      </c>
      <c r="B14" s="46"/>
      <c r="C14" s="46"/>
      <c r="D14" s="46"/>
      <c r="E14" s="120"/>
      <c r="F14" s="50">
        <v>538634039.60000002</v>
      </c>
      <c r="G14" s="50"/>
      <c r="H14" s="50">
        <v>1325756836.1400001</v>
      </c>
      <c r="I14" s="50"/>
      <c r="J14" s="50">
        <v>1548065.05</v>
      </c>
      <c r="K14" s="50"/>
      <c r="L14" s="50">
        <v>6970235.1499999994</v>
      </c>
      <c r="M14" s="50"/>
      <c r="N14" s="50">
        <v>64086661.339999996</v>
      </c>
      <c r="O14" s="50"/>
      <c r="P14" s="50">
        <v>789443695.42000008</v>
      </c>
      <c r="Q14" s="50"/>
      <c r="R14" s="50">
        <v>-5992404.6299999999</v>
      </c>
      <c r="S14" s="50"/>
      <c r="T14" s="50">
        <v>1737301.5499999998</v>
      </c>
      <c r="U14" s="50"/>
      <c r="V14" s="50">
        <f>SUM(R14:T14)</f>
        <v>-4255103.08</v>
      </c>
      <c r="W14" s="50"/>
      <c r="X14" s="50">
        <f>F14+H14+N14+P14+V14+J14+L14</f>
        <v>2722184429.6200004</v>
      </c>
      <c r="Y14" s="49"/>
      <c r="Z14" s="50">
        <v>36270443.030000001</v>
      </c>
      <c r="AA14" s="50"/>
      <c r="AB14" s="66">
        <f>SUM(X14:AA14)</f>
        <v>2758454872.6500006</v>
      </c>
    </row>
    <row r="15" spans="1:30" ht="25.5" customHeight="1" x14ac:dyDescent="0.45">
      <c r="A15" s="46" t="s">
        <v>162</v>
      </c>
      <c r="B15" s="46"/>
      <c r="C15" s="46"/>
      <c r="D15" s="46"/>
      <c r="E15" s="12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49"/>
      <c r="Z15" s="50"/>
      <c r="AA15" s="50"/>
      <c r="AB15" s="50"/>
    </row>
    <row r="16" spans="1:30" ht="25.5" customHeight="1" x14ac:dyDescent="0.45">
      <c r="A16" s="124" t="s">
        <v>211</v>
      </c>
      <c r="B16" s="46"/>
      <c r="C16" s="46"/>
      <c r="D16" s="46"/>
      <c r="E16" s="12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49"/>
      <c r="Z16" s="50"/>
      <c r="AA16" s="50"/>
      <c r="AB16" s="50"/>
    </row>
    <row r="17" spans="1:28" ht="25.5" customHeight="1" x14ac:dyDescent="0.45">
      <c r="A17" s="47" t="s">
        <v>189</v>
      </c>
      <c r="B17" s="46"/>
      <c r="C17" s="46"/>
      <c r="D17" s="46"/>
      <c r="E17" s="120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1739814.14</v>
      </c>
      <c r="O17" s="50"/>
      <c r="P17" s="50">
        <v>-1739814.14</v>
      </c>
      <c r="Q17" s="50"/>
      <c r="R17" s="50">
        <v>0</v>
      </c>
      <c r="S17" s="50"/>
      <c r="T17" s="50">
        <v>0</v>
      </c>
      <c r="U17" s="50"/>
      <c r="V17" s="50">
        <f t="shared" ref="V17:V19" si="0">SUM(R17:T17)</f>
        <v>0</v>
      </c>
      <c r="W17" s="50"/>
      <c r="X17" s="50">
        <f>F17+H17+N17+P17+V179+J17+L17</f>
        <v>0</v>
      </c>
      <c r="Y17" s="49"/>
      <c r="Z17" s="50">
        <v>0</v>
      </c>
      <c r="AA17" s="50"/>
      <c r="AB17" s="50">
        <f t="shared" ref="AB17:AB19" si="1">SUM(X17:AA17)</f>
        <v>0</v>
      </c>
    </row>
    <row r="18" spans="1:28" ht="25.5" customHeight="1" x14ac:dyDescent="0.45">
      <c r="A18" s="46" t="s">
        <v>178</v>
      </c>
      <c r="B18" s="46"/>
      <c r="C18" s="46"/>
      <c r="D18" s="46"/>
      <c r="E18" s="121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v>0</v>
      </c>
      <c r="O18" s="50"/>
      <c r="P18" s="50">
        <f>PL!G31</f>
        <v>35576337.519999929</v>
      </c>
      <c r="Q18" s="50"/>
      <c r="R18" s="50">
        <v>0</v>
      </c>
      <c r="S18" s="50"/>
      <c r="T18" s="50">
        <v>0</v>
      </c>
      <c r="U18" s="50"/>
      <c r="V18" s="50">
        <f t="shared" si="0"/>
        <v>0</v>
      </c>
      <c r="W18" s="50"/>
      <c r="X18" s="50">
        <f>F18+H18+N18+P18+V18</f>
        <v>35576337.519999929</v>
      </c>
      <c r="Y18" s="49"/>
      <c r="Z18" s="50">
        <f>PL!G36</f>
        <v>-1308367.29</v>
      </c>
      <c r="AA18" s="50"/>
      <c r="AB18" s="50">
        <f t="shared" si="1"/>
        <v>34267970.22999993</v>
      </c>
    </row>
    <row r="19" spans="1:28" ht="25.5" customHeight="1" x14ac:dyDescent="0.45">
      <c r="A19" s="46" t="s">
        <v>126</v>
      </c>
      <c r="B19" s="46"/>
      <c r="C19" s="46"/>
      <c r="D19" s="46"/>
      <c r="E19" s="121"/>
      <c r="F19" s="50">
        <v>0</v>
      </c>
      <c r="G19" s="50"/>
      <c r="H19" s="50">
        <v>0</v>
      </c>
      <c r="I19" s="50"/>
      <c r="J19" s="50">
        <v>0</v>
      </c>
      <c r="K19" s="50"/>
      <c r="L19" s="50">
        <v>0</v>
      </c>
      <c r="M19" s="50"/>
      <c r="N19" s="50">
        <v>0</v>
      </c>
      <c r="O19" s="50"/>
      <c r="P19" s="50">
        <v>0</v>
      </c>
      <c r="Q19" s="50"/>
      <c r="R19" s="50">
        <v>0</v>
      </c>
      <c r="S19" s="50"/>
      <c r="T19" s="50">
        <f>PL!G27</f>
        <v>-670751.59</v>
      </c>
      <c r="U19" s="50"/>
      <c r="V19" s="50">
        <f t="shared" si="0"/>
        <v>-670751.59</v>
      </c>
      <c r="W19" s="50"/>
      <c r="X19" s="50">
        <f>F19+H19+N19+P19+V19</f>
        <v>-670751.59</v>
      </c>
      <c r="Y19" s="49"/>
      <c r="Z19" s="50">
        <v>0</v>
      </c>
      <c r="AA19" s="50"/>
      <c r="AB19" s="50">
        <f t="shared" si="1"/>
        <v>-670751.59</v>
      </c>
    </row>
    <row r="20" spans="1:28" ht="25.5" customHeight="1" thickBot="1" x14ac:dyDescent="0.5">
      <c r="A20" s="124" t="s">
        <v>212</v>
      </c>
      <c r="B20" s="46"/>
      <c r="C20" s="46"/>
      <c r="D20" s="46"/>
      <c r="E20" s="120"/>
      <c r="F20" s="51">
        <f>SUM(F14:F19)</f>
        <v>538634039.60000002</v>
      </c>
      <c r="G20" s="50"/>
      <c r="H20" s="51">
        <f>SUM(H14:H19)</f>
        <v>1325756836.1400001</v>
      </c>
      <c r="I20" s="50"/>
      <c r="J20" s="51">
        <f>SUM(J14:J19)</f>
        <v>1548065.05</v>
      </c>
      <c r="K20" s="50"/>
      <c r="L20" s="51">
        <f>SUM(L14:L19)</f>
        <v>6970235.1499999994</v>
      </c>
      <c r="M20" s="50"/>
      <c r="N20" s="51">
        <f>SUM(N14:N19)</f>
        <v>65826475.479999997</v>
      </c>
      <c r="O20" s="50"/>
      <c r="P20" s="51">
        <f>SUM(P14:P19)</f>
        <v>823280218.80000007</v>
      </c>
      <c r="Q20" s="50"/>
      <c r="R20" s="51">
        <f>SUM(R14:R19)</f>
        <v>-5992404.6299999999</v>
      </c>
      <c r="S20" s="50"/>
      <c r="T20" s="51">
        <f>SUM(T14:T19)</f>
        <v>1066549.96</v>
      </c>
      <c r="U20" s="50"/>
      <c r="V20" s="51">
        <f>SUM(V14:V19)</f>
        <v>-4925854.67</v>
      </c>
      <c r="W20" s="50"/>
      <c r="X20" s="51">
        <f>SUM(X14:X19)</f>
        <v>2757090015.5500002</v>
      </c>
      <c r="Y20" s="49"/>
      <c r="Z20" s="51">
        <f>SUM(Z14:Z19)</f>
        <v>34962075.740000002</v>
      </c>
      <c r="AA20" s="50"/>
      <c r="AB20" s="51">
        <f>SUM(AB14:AB19)</f>
        <v>2792052091.2900004</v>
      </c>
    </row>
    <row r="21" spans="1:28" ht="25.5" customHeight="1" thickTop="1" x14ac:dyDescent="0.45">
      <c r="A21" s="46"/>
      <c r="B21" s="46"/>
      <c r="C21" s="46"/>
      <c r="D21" s="46"/>
      <c r="E21" s="120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Z21" s="46"/>
      <c r="AA21" s="46"/>
      <c r="AB21" s="46"/>
    </row>
    <row r="22" spans="1:28" ht="25.5" customHeight="1" x14ac:dyDescent="0.45">
      <c r="A22" s="46" t="s">
        <v>173</v>
      </c>
      <c r="B22" s="46"/>
      <c r="C22" s="46"/>
      <c r="D22" s="46"/>
      <c r="E22" s="48"/>
      <c r="F22" s="50">
        <v>538634039.60000002</v>
      </c>
      <c r="G22" s="50"/>
      <c r="H22" s="50">
        <v>1325756836.1400001</v>
      </c>
      <c r="I22" s="50"/>
      <c r="J22" s="50">
        <v>0</v>
      </c>
      <c r="K22" s="50"/>
      <c r="L22" s="50">
        <v>0</v>
      </c>
      <c r="M22" s="50"/>
      <c r="N22" s="50">
        <v>55700034.289999999</v>
      </c>
      <c r="O22" s="50"/>
      <c r="P22" s="50">
        <v>643403653.18999994</v>
      </c>
      <c r="Q22" s="50"/>
      <c r="R22" s="50">
        <v>-5992404.6299999999</v>
      </c>
      <c r="S22" s="50"/>
      <c r="T22" s="50">
        <v>382876.39</v>
      </c>
      <c r="U22" s="50"/>
      <c r="V22" s="50">
        <f>SUM(R22:T22)</f>
        <v>-5609528.2400000002</v>
      </c>
      <c r="W22" s="50"/>
      <c r="X22" s="50">
        <f>F22+H22+N22+P22+V22+J22+L22</f>
        <v>2557885034.9800005</v>
      </c>
      <c r="Y22" s="49"/>
      <c r="Z22" s="50">
        <v>26081332.629999999</v>
      </c>
      <c r="AA22" s="50"/>
      <c r="AB22" s="50">
        <f>SUM(X22:AA22)</f>
        <v>2583966367.6100006</v>
      </c>
    </row>
    <row r="23" spans="1:28" ht="25.5" customHeight="1" x14ac:dyDescent="0.45">
      <c r="A23" s="46" t="s">
        <v>162</v>
      </c>
      <c r="B23" s="46"/>
      <c r="C23" s="46"/>
      <c r="D23" s="46"/>
      <c r="E23" s="48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49"/>
      <c r="Z23" s="50"/>
      <c r="AA23" s="50"/>
      <c r="AB23" s="50"/>
    </row>
    <row r="24" spans="1:28" ht="25.5" customHeight="1" x14ac:dyDescent="0.45">
      <c r="A24" s="124" t="s">
        <v>211</v>
      </c>
      <c r="B24" s="46"/>
      <c r="C24" s="46"/>
      <c r="D24" s="46"/>
      <c r="E24" s="48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49"/>
      <c r="Z24" s="50"/>
      <c r="AA24" s="50"/>
      <c r="AB24" s="50"/>
    </row>
    <row r="25" spans="1:28" ht="25.5" customHeight="1" x14ac:dyDescent="0.45">
      <c r="A25" s="46" t="s">
        <v>178</v>
      </c>
      <c r="B25" s="46"/>
      <c r="C25" s="46"/>
      <c r="D25" s="46"/>
      <c r="E25" s="12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50"/>
      <c r="P25" s="50">
        <f>+PL!I31</f>
        <v>56238765.999999955</v>
      </c>
      <c r="Q25" s="50"/>
      <c r="R25" s="50">
        <v>0</v>
      </c>
      <c r="S25" s="50"/>
      <c r="T25" s="50">
        <v>0</v>
      </c>
      <c r="U25" s="50"/>
      <c r="V25" s="50">
        <f>SUM(R25:T25)</f>
        <v>0</v>
      </c>
      <c r="W25" s="50"/>
      <c r="X25" s="50">
        <f>F25+H25+N25+P25+V25</f>
        <v>56238765.999999955</v>
      </c>
      <c r="Y25" s="49"/>
      <c r="Z25" s="50">
        <f>+PL!I36</f>
        <v>2386253.7599999998</v>
      </c>
      <c r="AA25" s="50"/>
      <c r="AB25" s="50">
        <f>SUM(X25:AA25)</f>
        <v>58625019.759999953</v>
      </c>
    </row>
    <row r="26" spans="1:28" ht="25.5" customHeight="1" x14ac:dyDescent="0.45">
      <c r="A26" s="46" t="s">
        <v>126</v>
      </c>
      <c r="B26" s="46"/>
      <c r="C26" s="46"/>
      <c r="D26" s="46"/>
      <c r="E26" s="120"/>
      <c r="F26" s="50">
        <v>0</v>
      </c>
      <c r="G26" s="50"/>
      <c r="H26" s="50">
        <v>0</v>
      </c>
      <c r="I26" s="50"/>
      <c r="J26" s="50">
        <v>0</v>
      </c>
      <c r="K26" s="50"/>
      <c r="L26" s="50">
        <v>0</v>
      </c>
      <c r="M26" s="50"/>
      <c r="N26" s="50">
        <v>0</v>
      </c>
      <c r="O26" s="50"/>
      <c r="P26" s="50">
        <v>0</v>
      </c>
      <c r="Q26" s="50"/>
      <c r="R26" s="50">
        <v>0</v>
      </c>
      <c r="S26" s="50"/>
      <c r="T26" s="50">
        <f>PL!I28</f>
        <v>104927.56</v>
      </c>
      <c r="U26" s="50"/>
      <c r="V26" s="50">
        <f>SUM(R26:T26)</f>
        <v>104927.56</v>
      </c>
      <c r="W26" s="50"/>
      <c r="X26" s="50">
        <f>F26+H26+N26+P26+V26</f>
        <v>104927.56</v>
      </c>
      <c r="Y26" s="49"/>
      <c r="Z26" s="50">
        <v>0</v>
      </c>
      <c r="AA26" s="50"/>
      <c r="AB26" s="50">
        <f>SUM(X26:AA26)</f>
        <v>104927.56</v>
      </c>
    </row>
    <row r="27" spans="1:28" ht="25.5" customHeight="1" thickBot="1" x14ac:dyDescent="0.5">
      <c r="A27" s="124" t="s">
        <v>210</v>
      </c>
      <c r="B27" s="46"/>
      <c r="C27" s="46"/>
      <c r="D27" s="46"/>
      <c r="E27" s="120"/>
      <c r="F27" s="51">
        <f>SUM(F22:F26)</f>
        <v>538634039.60000002</v>
      </c>
      <c r="G27" s="50"/>
      <c r="H27" s="51">
        <f>SUM(H22:H26)</f>
        <v>1325756836.1400001</v>
      </c>
      <c r="I27" s="50"/>
      <c r="J27" s="51">
        <f>SUM(J22:J26)</f>
        <v>0</v>
      </c>
      <c r="K27" s="50"/>
      <c r="L27" s="51">
        <f>SUM(L22:L26)</f>
        <v>0</v>
      </c>
      <c r="M27" s="50"/>
      <c r="N27" s="51">
        <f>SUM(N22:N26)</f>
        <v>55700034.289999999</v>
      </c>
      <c r="O27" s="50"/>
      <c r="P27" s="51">
        <f>SUM(P22:P26)</f>
        <v>699642419.18999994</v>
      </c>
      <c r="Q27" s="50"/>
      <c r="R27" s="51">
        <f>SUM(R22:R26)</f>
        <v>-5992404.6299999999</v>
      </c>
      <c r="S27" s="50"/>
      <c r="T27" s="51">
        <f>SUM(T22:T26)</f>
        <v>487803.95</v>
      </c>
      <c r="U27" s="50"/>
      <c r="V27" s="51">
        <f>SUM(V22:V26)</f>
        <v>-5504600.6800000006</v>
      </c>
      <c r="W27" s="50"/>
      <c r="X27" s="51">
        <f>SUM(X22:X26)</f>
        <v>2614228728.5400004</v>
      </c>
      <c r="Y27" s="49"/>
      <c r="Z27" s="51">
        <f>SUM(Z22:Z26)</f>
        <v>28467586.390000001</v>
      </c>
      <c r="AA27" s="50"/>
      <c r="AB27" s="51">
        <f>SUM(AB22:AB26)</f>
        <v>2642696314.9300003</v>
      </c>
    </row>
    <row r="28" spans="1:28" ht="25.5" customHeight="1" thickTop="1" x14ac:dyDescent="0.45">
      <c r="A28" s="46"/>
      <c r="B28" s="46"/>
      <c r="C28" s="46"/>
      <c r="D28" s="46"/>
      <c r="E28" s="12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49"/>
      <c r="Z28" s="50"/>
      <c r="AA28" s="50"/>
      <c r="AB28" s="50"/>
    </row>
    <row r="29" spans="1:28" ht="25.5" customHeight="1" x14ac:dyDescent="0.45">
      <c r="A29" s="46"/>
      <c r="B29" s="46"/>
      <c r="C29" s="46"/>
      <c r="D29" s="46"/>
      <c r="E29" s="12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49"/>
      <c r="Z29" s="50"/>
      <c r="AA29" s="50"/>
      <c r="AB29" s="50"/>
    </row>
    <row r="30" spans="1:28" ht="25.5" customHeight="1" x14ac:dyDescent="0.45">
      <c r="A30" s="46"/>
      <c r="B30" s="46"/>
      <c r="C30" s="46"/>
      <c r="D30" s="46"/>
      <c r="E30" s="12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49"/>
      <c r="Z30" s="50"/>
      <c r="AA30" s="50"/>
      <c r="AB30" s="50"/>
    </row>
    <row r="31" spans="1:28" ht="25.5" customHeight="1" x14ac:dyDescent="0.45">
      <c r="A31" s="43" t="s">
        <v>32</v>
      </c>
      <c r="B31" s="46"/>
      <c r="C31" s="46"/>
      <c r="D31" s="46"/>
      <c r="E31" s="120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Z31" s="46"/>
      <c r="AA31" s="46"/>
      <c r="AB31" s="46"/>
    </row>
    <row r="32" spans="1:28" ht="26.1" customHeight="1" x14ac:dyDescent="0.45">
      <c r="A32" s="46"/>
      <c r="B32" s="46"/>
      <c r="C32" s="46"/>
      <c r="D32" s="46"/>
      <c r="E32" s="12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Z32" s="46"/>
      <c r="AA32" s="46"/>
      <c r="AB32" s="46"/>
    </row>
    <row r="33" spans="1:28" ht="26.1" customHeight="1" x14ac:dyDescent="0.45">
      <c r="A33" s="46"/>
      <c r="B33" s="46"/>
      <c r="C33" s="46"/>
      <c r="D33" s="46"/>
      <c r="E33" s="12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Z33" s="46"/>
      <c r="AA33" s="46"/>
      <c r="AB33" s="46"/>
    </row>
    <row r="34" spans="1:28" ht="26.1" customHeight="1" x14ac:dyDescent="0.45">
      <c r="B34" s="43"/>
      <c r="C34" s="43"/>
      <c r="D34" s="46"/>
      <c r="E34" s="12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Z34" s="46"/>
      <c r="AA34" s="46"/>
      <c r="AB34" s="46"/>
    </row>
    <row r="35" spans="1:28" ht="26.1" customHeight="1" x14ac:dyDescent="0.45">
      <c r="D35" s="46"/>
      <c r="E35" s="120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Z35" s="46"/>
      <c r="AA35" s="46"/>
      <c r="AB35" s="46"/>
    </row>
    <row r="36" spans="1:28" ht="26.1" customHeight="1" x14ac:dyDescent="0.45">
      <c r="A36" s="43"/>
      <c r="B36" s="43"/>
      <c r="C36" s="43"/>
      <c r="D36" s="46"/>
      <c r="E36" s="12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Z36" s="46"/>
      <c r="AA36" s="46"/>
      <c r="AB36" s="46"/>
    </row>
    <row r="37" spans="1:28" ht="26.1" customHeight="1" x14ac:dyDescent="0.45">
      <c r="A37" s="43"/>
      <c r="B37" s="43"/>
      <c r="C37" s="43"/>
      <c r="D37" s="46"/>
      <c r="E37" s="12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Z37" s="46"/>
      <c r="AA37" s="46"/>
      <c r="AB37" s="46"/>
    </row>
    <row r="38" spans="1:28" ht="26.1" customHeight="1" x14ac:dyDescent="0.45">
      <c r="A38" s="43"/>
      <c r="B38" s="43"/>
      <c r="C38" s="43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8" ht="26.1" customHeight="1" x14ac:dyDescent="0.45">
      <c r="A39" s="43"/>
      <c r="B39" s="43"/>
      <c r="C39" s="43"/>
      <c r="D39" s="46"/>
      <c r="H39" s="46"/>
      <c r="I39" s="46"/>
      <c r="J39" s="46"/>
      <c r="K39" s="46"/>
      <c r="L39" s="46"/>
      <c r="M39" s="43"/>
      <c r="N39" s="43"/>
      <c r="O39" s="43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8" ht="26.1" customHeight="1" x14ac:dyDescent="0.45">
      <c r="D40" s="46"/>
      <c r="E40" s="12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Z40" s="46"/>
      <c r="AA40" s="46"/>
      <c r="AB40" s="46"/>
    </row>
    <row r="41" spans="1:28" ht="26.1" customHeight="1" x14ac:dyDescent="0.45">
      <c r="A41" s="46"/>
      <c r="B41" s="46"/>
      <c r="C41" s="46"/>
      <c r="E41" s="48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28" ht="26.1" customHeight="1" x14ac:dyDescent="0.45">
      <c r="E42" s="48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8" ht="26.1" customHeight="1" x14ac:dyDescent="0.45">
      <c r="A43" s="46"/>
      <c r="B43" s="46"/>
      <c r="C43" s="46"/>
      <c r="D43" s="46"/>
      <c r="E43" s="120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Z43" s="46"/>
      <c r="AA43" s="46"/>
      <c r="AB43" s="46"/>
    </row>
    <row r="44" spans="1:28" ht="26.1" customHeight="1" x14ac:dyDescent="0.45">
      <c r="A44" s="46"/>
      <c r="B44" s="46"/>
      <c r="C44" s="46"/>
      <c r="D44" s="46"/>
      <c r="E44" s="12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Z44" s="46"/>
      <c r="AA44" s="46"/>
      <c r="AB44" s="46"/>
    </row>
    <row r="45" spans="1:28" ht="26.1" customHeight="1" x14ac:dyDescent="0.45">
      <c r="A45" s="46"/>
      <c r="B45" s="46"/>
      <c r="C45" s="46"/>
      <c r="D45" s="46"/>
      <c r="E45" s="12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Z45" s="46"/>
      <c r="AA45" s="46"/>
      <c r="AB45" s="46"/>
    </row>
    <row r="46" spans="1:28" ht="26.1" customHeight="1" x14ac:dyDescent="0.45">
      <c r="D46" s="46"/>
      <c r="E46" s="48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Z46" s="46"/>
      <c r="AA46" s="46"/>
      <c r="AB46" s="46"/>
    </row>
    <row r="47" spans="1:28" ht="26.1" customHeight="1" x14ac:dyDescent="0.45">
      <c r="A47" s="46"/>
      <c r="B47" s="46"/>
      <c r="C47" s="46"/>
      <c r="D47" s="46"/>
      <c r="E47" s="48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Z47" s="46"/>
      <c r="AA47" s="46"/>
      <c r="AB47" s="46"/>
    </row>
    <row r="48" spans="1:28" ht="26.1" customHeight="1" x14ac:dyDescent="0.45">
      <c r="D48" s="43"/>
      <c r="E48" s="48"/>
      <c r="F48" s="43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50" spans="1:3" ht="26.1" customHeight="1" x14ac:dyDescent="0.45">
      <c r="A50" s="43"/>
      <c r="B50" s="43"/>
      <c r="C50" s="43"/>
    </row>
  </sheetData>
  <mergeCells count="7">
    <mergeCell ref="F6:AB6"/>
    <mergeCell ref="A1:AB1"/>
    <mergeCell ref="A2:AB2"/>
    <mergeCell ref="A3:AB3"/>
    <mergeCell ref="R8:V8"/>
    <mergeCell ref="F7:X7"/>
    <mergeCell ref="A4:AB4"/>
  </mergeCells>
  <phoneticPr fontId="17" type="noConversion"/>
  <pageMargins left="0.78740157480314965" right="0.19685039370078741" top="0.59055118110236227" bottom="0.39370078740157483" header="0.27559055118110237" footer="0.3543307086614173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opLeftCell="A4" zoomScale="80" zoomScaleNormal="80" zoomScaleSheetLayoutView="85" workbookViewId="0">
      <selection activeCell="B18" sqref="B18"/>
    </sheetView>
  </sheetViews>
  <sheetFormatPr defaultColWidth="9.140625" defaultRowHeight="26.1" customHeight="1" x14ac:dyDescent="0.45"/>
  <cols>
    <col min="1" max="2" width="9.140625" style="123" customWidth="1"/>
    <col min="3" max="3" width="8.5703125" style="123" customWidth="1"/>
    <col min="4" max="4" width="9.140625" style="123" customWidth="1"/>
    <col min="5" max="5" width="15.7109375" style="123" customWidth="1"/>
    <col min="6" max="6" width="0.85546875" style="123" customWidth="1"/>
    <col min="7" max="7" width="16.42578125" style="123" customWidth="1"/>
    <col min="8" max="8" width="0.7109375" style="123" customWidth="1"/>
    <col min="9" max="9" width="15.7109375" style="123" customWidth="1"/>
    <col min="10" max="10" width="1" style="123" customWidth="1"/>
    <col min="11" max="11" width="15.7109375" style="123" customWidth="1"/>
    <col min="12" max="12" width="0.85546875" style="123" customWidth="1"/>
    <col min="13" max="13" width="15.7109375" style="123" customWidth="1"/>
    <col min="14" max="14" width="0.85546875" style="123" customWidth="1"/>
    <col min="15" max="15" width="15.7109375" style="123" customWidth="1"/>
    <col min="16" max="16" width="0.85546875" style="123" customWidth="1"/>
    <col min="17" max="17" width="18.28515625" style="123" customWidth="1"/>
    <col min="18" max="18" width="6.140625" style="123" customWidth="1"/>
    <col min="19" max="19" width="15.28515625" style="123" customWidth="1"/>
    <col min="20" max="16384" width="9.140625" style="123"/>
  </cols>
  <sheetData>
    <row r="1" spans="1:19" ht="23.45" customHeight="1" x14ac:dyDescent="0.45">
      <c r="A1" s="167" t="s">
        <v>13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9" ht="23.45" customHeight="1" x14ac:dyDescent="0.45">
      <c r="A2" s="168" t="s">
        <v>91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</row>
    <row r="3" spans="1:19" ht="23.45" customHeight="1" x14ac:dyDescent="0.45">
      <c r="A3" s="158" t="str">
        <f>งบเปลี่ยนแปลงรวม!A3</f>
        <v>FOR THE THREE-MONTH PERIODS ENDED MARCH 31, 2024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24"/>
      <c r="S3" s="124"/>
    </row>
    <row r="4" spans="1:19" ht="23.45" customHeight="1" x14ac:dyDescent="0.45">
      <c r="A4" s="158" t="s">
        <v>159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24"/>
      <c r="S4" s="124"/>
    </row>
    <row r="5" spans="1:19" ht="23.45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9" ht="23.45" customHeight="1" x14ac:dyDescent="0.45">
      <c r="A6" s="124"/>
      <c r="B6" s="124"/>
      <c r="C6" s="124"/>
      <c r="D6" s="124"/>
      <c r="E6" s="169" t="s">
        <v>16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9" ht="23.45" customHeight="1" x14ac:dyDescent="0.45">
      <c r="A7" s="124"/>
      <c r="B7" s="124"/>
      <c r="C7" s="124"/>
      <c r="D7" s="124"/>
      <c r="E7" s="126" t="s">
        <v>129</v>
      </c>
      <c r="F7" s="124"/>
      <c r="G7" s="127" t="s">
        <v>148</v>
      </c>
      <c r="H7" s="125"/>
      <c r="I7" s="125" t="s">
        <v>186</v>
      </c>
      <c r="J7" s="125"/>
      <c r="K7" s="125" t="s">
        <v>199</v>
      </c>
      <c r="L7" s="124"/>
      <c r="M7" s="170" t="s">
        <v>68</v>
      </c>
      <c r="N7" s="170"/>
      <c r="O7" s="170"/>
      <c r="P7" s="125"/>
      <c r="Q7" s="127" t="s">
        <v>66</v>
      </c>
    </row>
    <row r="8" spans="1:19" ht="23.45" customHeight="1" x14ac:dyDescent="0.45">
      <c r="A8" s="124"/>
      <c r="B8" s="124"/>
      <c r="C8" s="124"/>
      <c r="D8" s="124"/>
      <c r="E8" s="128" t="s">
        <v>127</v>
      </c>
      <c r="F8" s="124"/>
      <c r="G8" s="129"/>
      <c r="H8" s="129"/>
      <c r="I8" s="125" t="s">
        <v>187</v>
      </c>
      <c r="J8" s="125"/>
      <c r="K8" s="125" t="s">
        <v>200</v>
      </c>
      <c r="L8" s="124"/>
      <c r="M8" s="125" t="s">
        <v>69</v>
      </c>
      <c r="N8" s="122"/>
      <c r="O8" s="125" t="s">
        <v>70</v>
      </c>
      <c r="P8" s="125"/>
      <c r="Q8" s="125" t="s">
        <v>67</v>
      </c>
    </row>
    <row r="9" spans="1:19" ht="23.45" customHeight="1" x14ac:dyDescent="0.45">
      <c r="A9" s="124"/>
      <c r="B9" s="124"/>
      <c r="C9" s="124"/>
      <c r="D9" s="124"/>
      <c r="E9" s="128"/>
      <c r="F9" s="124"/>
      <c r="G9" s="129"/>
      <c r="H9" s="129"/>
      <c r="I9" s="130" t="s">
        <v>188</v>
      </c>
      <c r="J9" s="125"/>
      <c r="K9" s="130" t="s">
        <v>201</v>
      </c>
      <c r="L9" s="124"/>
      <c r="M9" s="125"/>
      <c r="N9" s="122"/>
      <c r="O9" s="125"/>
      <c r="P9" s="125"/>
      <c r="Q9" s="125"/>
    </row>
    <row r="10" spans="1:19" ht="23.45" customHeight="1" x14ac:dyDescent="0.45">
      <c r="A10" s="124" t="s">
        <v>213</v>
      </c>
      <c r="B10" s="124"/>
      <c r="C10" s="124"/>
      <c r="D10" s="124"/>
      <c r="E10" s="131">
        <v>538634039.60000002</v>
      </c>
      <c r="F10" s="132"/>
      <c r="G10" s="131">
        <v>1325756836.1399999</v>
      </c>
      <c r="H10" s="132"/>
      <c r="I10" s="132">
        <v>1548065.05</v>
      </c>
      <c r="J10" s="132"/>
      <c r="K10" s="132">
        <v>6970235.1499999994</v>
      </c>
      <c r="L10" s="132"/>
      <c r="M10" s="131">
        <v>64086661.339999996</v>
      </c>
      <c r="N10" s="132"/>
      <c r="O10" s="131">
        <v>679380172.09999967</v>
      </c>
      <c r="P10" s="132"/>
      <c r="Q10" s="131">
        <f>SUM(E10:O10)</f>
        <v>2616376009.3799992</v>
      </c>
    </row>
    <row r="11" spans="1:19" ht="23.45" customHeight="1" x14ac:dyDescent="0.45">
      <c r="A11" s="124" t="s">
        <v>177</v>
      </c>
      <c r="B11" s="124"/>
      <c r="C11" s="124"/>
      <c r="D11" s="124"/>
      <c r="E11" s="132"/>
      <c r="F11" s="132"/>
      <c r="G11" s="132"/>
      <c r="H11" s="132"/>
      <c r="I11" s="132"/>
      <c r="J11" s="132"/>
      <c r="K11" s="132"/>
      <c r="L11" s="132"/>
      <c r="M11" s="133"/>
      <c r="N11" s="132"/>
      <c r="O11" s="132"/>
      <c r="P11" s="132"/>
      <c r="Q11" s="132"/>
    </row>
    <row r="12" spans="1:19" ht="23.45" customHeight="1" x14ac:dyDescent="0.45">
      <c r="A12" s="124" t="s">
        <v>209</v>
      </c>
      <c r="B12" s="124"/>
      <c r="C12" s="124"/>
      <c r="D12" s="124"/>
      <c r="E12" s="132"/>
      <c r="F12" s="132"/>
      <c r="G12" s="132"/>
      <c r="H12" s="132"/>
      <c r="I12" s="132"/>
      <c r="J12" s="132"/>
      <c r="K12" s="132"/>
      <c r="L12" s="132"/>
      <c r="M12" s="133"/>
      <c r="N12" s="132"/>
      <c r="O12" s="132"/>
      <c r="P12" s="132"/>
      <c r="Q12" s="132"/>
    </row>
    <row r="13" spans="1:19" ht="23.45" customHeight="1" x14ac:dyDescent="0.45">
      <c r="A13" s="124" t="s">
        <v>189</v>
      </c>
      <c r="B13" s="124"/>
      <c r="C13" s="124"/>
      <c r="D13" s="124"/>
      <c r="E13" s="132">
        <v>0</v>
      </c>
      <c r="F13" s="132"/>
      <c r="G13" s="132">
        <v>0</v>
      </c>
      <c r="H13" s="132"/>
      <c r="I13" s="132">
        <v>0</v>
      </c>
      <c r="J13" s="132"/>
      <c r="K13" s="132">
        <v>0</v>
      </c>
      <c r="L13" s="132"/>
      <c r="M13" s="133">
        <v>1739814.14</v>
      </c>
      <c r="N13" s="132"/>
      <c r="O13" s="132">
        <v>-1739814.14</v>
      </c>
      <c r="P13" s="132"/>
      <c r="Q13" s="132">
        <f>SUM(E13:P13)</f>
        <v>0</v>
      </c>
    </row>
    <row r="14" spans="1:19" ht="23.45" customHeight="1" x14ac:dyDescent="0.45">
      <c r="A14" s="134" t="s">
        <v>178</v>
      </c>
      <c r="B14" s="124"/>
      <c r="C14" s="124"/>
      <c r="D14" s="124"/>
      <c r="E14" s="132">
        <v>0</v>
      </c>
      <c r="F14" s="132"/>
      <c r="G14" s="132">
        <v>0</v>
      </c>
      <c r="H14" s="132"/>
      <c r="I14" s="132">
        <v>0</v>
      </c>
      <c r="J14" s="132">
        <v>0</v>
      </c>
      <c r="K14" s="132">
        <v>0</v>
      </c>
      <c r="L14" s="132"/>
      <c r="M14" s="133">
        <v>0</v>
      </c>
      <c r="N14" s="132"/>
      <c r="O14" s="132">
        <f>+PL!K31</f>
        <v>34796282.829999939</v>
      </c>
      <c r="P14" s="132"/>
      <c r="Q14" s="132">
        <f>SUM(E14:P14)</f>
        <v>34796282.829999939</v>
      </c>
    </row>
    <row r="15" spans="1:19" ht="23.45" customHeight="1" thickBot="1" x14ac:dyDescent="0.5">
      <c r="A15" s="124" t="s">
        <v>212</v>
      </c>
      <c r="B15" s="124"/>
      <c r="C15" s="124"/>
      <c r="D15" s="124"/>
      <c r="E15" s="135">
        <f>SUM(E10:E14)</f>
        <v>538634039.60000002</v>
      </c>
      <c r="F15" s="132"/>
      <c r="G15" s="135">
        <f>SUM(G10:G14)</f>
        <v>1325756836.1399999</v>
      </c>
      <c r="H15" s="132"/>
      <c r="I15" s="135">
        <f>SUM(I10:I14)</f>
        <v>1548065.05</v>
      </c>
      <c r="J15" s="132"/>
      <c r="K15" s="135">
        <f>SUM(K10:K14)</f>
        <v>6970235.1499999994</v>
      </c>
      <c r="L15" s="132"/>
      <c r="M15" s="135">
        <f>SUM(M10:M14)</f>
        <v>65826475.479999997</v>
      </c>
      <c r="N15" s="132"/>
      <c r="O15" s="135">
        <f>SUM(O10:O14)</f>
        <v>712436640.7899996</v>
      </c>
      <c r="P15" s="132"/>
      <c r="Q15" s="135">
        <f>SUM(Q10:Q14)</f>
        <v>2651172292.2099991</v>
      </c>
    </row>
    <row r="16" spans="1:19" ht="23.45" customHeight="1" thickTop="1" x14ac:dyDescent="0.45">
      <c r="A16" s="134"/>
      <c r="B16" s="124"/>
      <c r="C16" s="124"/>
      <c r="D16" s="124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</row>
    <row r="17" spans="1:17" ht="23.45" customHeight="1" x14ac:dyDescent="0.5">
      <c r="A17" s="136" t="s">
        <v>173</v>
      </c>
      <c r="B17" s="124"/>
      <c r="C17" s="124"/>
      <c r="D17" s="124"/>
      <c r="E17" s="132">
        <v>538634039.60000002</v>
      </c>
      <c r="F17" s="132"/>
      <c r="G17" s="132">
        <v>1325756836.1399999</v>
      </c>
      <c r="H17" s="132"/>
      <c r="I17" s="137">
        <v>0</v>
      </c>
      <c r="J17" s="132"/>
      <c r="K17" s="137">
        <v>0</v>
      </c>
      <c r="L17" s="132"/>
      <c r="M17" s="132">
        <v>55700034.289999999</v>
      </c>
      <c r="N17" s="132"/>
      <c r="O17" s="132">
        <v>582167519.29999971</v>
      </c>
      <c r="P17" s="132"/>
      <c r="Q17" s="132">
        <f>SUM(E17:P17)</f>
        <v>2502258429.3299994</v>
      </c>
    </row>
    <row r="18" spans="1:17" ht="23.45" customHeight="1" x14ac:dyDescent="0.45">
      <c r="A18" s="124" t="s">
        <v>177</v>
      </c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2"/>
    </row>
    <row r="19" spans="1:17" ht="23.45" customHeight="1" x14ac:dyDescent="0.45">
      <c r="A19" s="124" t="s">
        <v>209</v>
      </c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2"/>
    </row>
    <row r="20" spans="1:17" ht="23.45" customHeight="1" x14ac:dyDescent="0.45">
      <c r="A20" s="134" t="s">
        <v>178</v>
      </c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37"/>
      <c r="M20" s="137">
        <v>0</v>
      </c>
      <c r="N20" s="137"/>
      <c r="O20" s="137">
        <f>+PL!M31</f>
        <v>35722514.047999978</v>
      </c>
      <c r="P20" s="137"/>
      <c r="Q20" s="137">
        <f>SUM(E20:P20)</f>
        <v>35722514.047999978</v>
      </c>
    </row>
    <row r="21" spans="1:17" ht="23.45" customHeight="1" thickBot="1" x14ac:dyDescent="0.5">
      <c r="A21" s="124" t="s">
        <v>210</v>
      </c>
      <c r="B21" s="124"/>
      <c r="C21" s="124"/>
      <c r="D21" s="124"/>
      <c r="E21" s="135">
        <f>SUM(E17:E20)</f>
        <v>538634039.60000002</v>
      </c>
      <c r="F21" s="132"/>
      <c r="G21" s="135">
        <f>SUM(G17:G20)</f>
        <v>1325756836.1399999</v>
      </c>
      <c r="H21" s="132"/>
      <c r="I21" s="135">
        <f>SUM(I17:I20)</f>
        <v>0</v>
      </c>
      <c r="J21" s="132"/>
      <c r="K21" s="135">
        <f>SUM(K17:K20)</f>
        <v>0</v>
      </c>
      <c r="L21" s="132"/>
      <c r="M21" s="135">
        <f>SUM(M17:M20)</f>
        <v>55700034.289999999</v>
      </c>
      <c r="N21" s="132"/>
      <c r="O21" s="135">
        <f>SUM(O17:O20)</f>
        <v>617890033.34799969</v>
      </c>
      <c r="P21" s="132"/>
      <c r="Q21" s="135">
        <f>SUM(Q17:Q20)</f>
        <v>2537980943.3779993</v>
      </c>
    </row>
    <row r="22" spans="1:17" ht="23.45" customHeight="1" thickTop="1" x14ac:dyDescent="0.45">
      <c r="A22" s="124"/>
      <c r="B22" s="124"/>
      <c r="C22" s="124"/>
      <c r="D22" s="124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</row>
    <row r="23" spans="1:17" ht="23.45" customHeight="1" x14ac:dyDescent="0.45">
      <c r="A23" s="124"/>
      <c r="B23" s="124"/>
      <c r="C23" s="124"/>
      <c r="D23" s="124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</row>
    <row r="24" spans="1:17" ht="23.45" customHeight="1" x14ac:dyDescent="0.45">
      <c r="A24" s="124"/>
      <c r="B24" s="124"/>
      <c r="C24" s="124"/>
      <c r="D24" s="124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</row>
    <row r="25" spans="1:17" ht="23.45" customHeight="1" x14ac:dyDescent="0.45">
      <c r="A25" s="138" t="s">
        <v>32</v>
      </c>
    </row>
    <row r="30" spans="1:17" ht="26.1" customHeight="1" x14ac:dyDescent="0.45">
      <c r="A30" s="138"/>
      <c r="E30" s="139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</row>
    <row r="31" spans="1:17" ht="26.1" customHeight="1" x14ac:dyDescent="0.45">
      <c r="A31" s="138"/>
      <c r="C31" s="124"/>
      <c r="D31" s="124"/>
      <c r="E31" s="138"/>
      <c r="F31" s="138"/>
      <c r="G31" s="138"/>
      <c r="H31" s="138"/>
      <c r="I31" s="138"/>
      <c r="J31" s="138"/>
      <c r="K31" s="138"/>
      <c r="L31" s="138"/>
      <c r="M31" s="124"/>
      <c r="N31" s="124"/>
      <c r="O31" s="124"/>
      <c r="P31" s="124"/>
    </row>
  </sheetData>
  <mergeCells count="6">
    <mergeCell ref="A1:Q1"/>
    <mergeCell ref="A2:Q2"/>
    <mergeCell ref="A3:Q3"/>
    <mergeCell ref="E6:Q6"/>
    <mergeCell ref="M7:O7"/>
    <mergeCell ref="A4:Q4"/>
  </mergeCells>
  <pageMargins left="0.78740157480314965" right="0.19685039370078741" top="0.59055118110236227" bottom="0.39370078740157483" header="0.27559055118110237" footer="0.70866141732283472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zoomScale="91" zoomScaleNormal="91" zoomScaleSheetLayoutView="91" workbookViewId="0">
      <selection sqref="A1:M1"/>
    </sheetView>
  </sheetViews>
  <sheetFormatPr defaultColWidth="9.140625" defaultRowHeight="27" customHeight="1" x14ac:dyDescent="0.45"/>
  <cols>
    <col min="1" max="1" width="7.7109375" style="140" customWidth="1"/>
    <col min="2" max="2" width="9.140625" style="140"/>
    <col min="3" max="4" width="9.140625" style="140" customWidth="1"/>
    <col min="5" max="5" width="7.7109375" style="140" customWidth="1"/>
    <col min="6" max="6" width="6.7109375" style="140" customWidth="1"/>
    <col min="7" max="7" width="15.7109375" style="140" customWidth="1"/>
    <col min="8" max="8" width="1.28515625" style="140" customWidth="1"/>
    <col min="9" max="9" width="15.7109375" style="140" customWidth="1"/>
    <col min="10" max="10" width="1.28515625" style="140" customWidth="1"/>
    <col min="11" max="11" width="15.7109375" style="140" customWidth="1"/>
    <col min="12" max="12" width="1.42578125" style="140" customWidth="1"/>
    <col min="13" max="13" width="15.7109375" style="140" customWidth="1"/>
    <col min="14" max="14" width="1.140625" style="140" customWidth="1"/>
    <col min="15" max="17" width="9.140625" style="140" customWidth="1"/>
    <col min="18" max="16384" width="9.140625" style="140"/>
  </cols>
  <sheetData>
    <row r="1" spans="1:14" ht="24.6" customHeight="1" x14ac:dyDescent="0.45">
      <c r="A1" s="167" t="s">
        <v>13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4" ht="24.6" customHeight="1" x14ac:dyDescent="0.45">
      <c r="A2" s="168" t="s">
        <v>104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4" ht="24.6" customHeight="1" x14ac:dyDescent="0.45">
      <c r="A3" s="167" t="str">
        <f>งบเฉพาะกิจการ!A3</f>
        <v>FOR THE THREE-MONTH PERIODS ENDED MARCH 31, 2024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24"/>
    </row>
    <row r="4" spans="1:14" ht="24.6" customHeight="1" x14ac:dyDescent="0.45">
      <c r="A4" s="167" t="s">
        <v>159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24"/>
    </row>
    <row r="5" spans="1:14" ht="24.6" customHeight="1" x14ac:dyDescent="0.4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4"/>
    </row>
    <row r="6" spans="1:14" ht="24.6" customHeight="1" x14ac:dyDescent="0.45">
      <c r="A6" s="122"/>
      <c r="B6" s="122"/>
      <c r="C6" s="122"/>
      <c r="D6" s="122"/>
      <c r="E6" s="122"/>
      <c r="F6" s="122"/>
      <c r="G6" s="141"/>
      <c r="H6" s="141" t="s">
        <v>15</v>
      </c>
      <c r="I6" s="141"/>
      <c r="J6" s="122"/>
      <c r="K6" s="169" t="s">
        <v>16</v>
      </c>
      <c r="L6" s="169"/>
      <c r="M6" s="169"/>
    </row>
    <row r="7" spans="1:14" ht="24.6" customHeight="1" x14ac:dyDescent="0.45">
      <c r="A7" s="138"/>
      <c r="B7" s="124"/>
      <c r="C7" s="124"/>
      <c r="D7" s="124"/>
      <c r="E7" s="124"/>
      <c r="F7" s="122"/>
      <c r="G7" s="142" t="s">
        <v>208</v>
      </c>
      <c r="H7" s="142"/>
      <c r="I7" s="142" t="s">
        <v>171</v>
      </c>
      <c r="J7" s="143"/>
      <c r="K7" s="142" t="s">
        <v>208</v>
      </c>
      <c r="L7" s="142"/>
      <c r="M7" s="142" t="s">
        <v>171</v>
      </c>
    </row>
    <row r="8" spans="1:14" ht="24.6" customHeight="1" x14ac:dyDescent="0.45">
      <c r="A8" s="124" t="s">
        <v>71</v>
      </c>
      <c r="B8" s="138"/>
      <c r="C8" s="138"/>
      <c r="D8" s="124"/>
      <c r="E8" s="124"/>
      <c r="F8" s="124"/>
      <c r="H8" s="124"/>
      <c r="J8" s="124"/>
      <c r="K8" s="124"/>
      <c r="L8" s="124"/>
      <c r="M8" s="124"/>
    </row>
    <row r="9" spans="1:14" ht="24.6" customHeight="1" x14ac:dyDescent="0.45">
      <c r="A9" s="124" t="s">
        <v>167</v>
      </c>
      <c r="B9" s="138"/>
      <c r="C9" s="138"/>
      <c r="D9" s="124"/>
      <c r="E9" s="124"/>
      <c r="F9" s="124"/>
      <c r="G9" s="144">
        <f>PL!G22</f>
        <v>34267970.22999993</v>
      </c>
      <c r="H9" s="145"/>
      <c r="I9" s="144">
        <f>PL!I22</f>
        <v>58625019.759999953</v>
      </c>
      <c r="J9" s="145"/>
      <c r="K9" s="144">
        <f>PL!K22</f>
        <v>34796282.829999939</v>
      </c>
      <c r="L9" s="145"/>
      <c r="M9" s="144">
        <f>PL!M22</f>
        <v>35722514.047999978</v>
      </c>
    </row>
    <row r="10" spans="1:14" ht="24.6" customHeight="1" x14ac:dyDescent="0.45">
      <c r="A10" s="124" t="s">
        <v>174</v>
      </c>
      <c r="B10" s="138"/>
      <c r="C10" s="138"/>
      <c r="D10" s="124"/>
      <c r="E10" s="124"/>
      <c r="F10" s="124"/>
      <c r="G10" s="144"/>
      <c r="H10" s="132"/>
      <c r="I10" s="144"/>
      <c r="J10" s="132"/>
      <c r="K10" s="144"/>
      <c r="L10" s="132"/>
      <c r="M10" s="132"/>
    </row>
    <row r="11" spans="1:14" ht="24.6" customHeight="1" x14ac:dyDescent="0.45">
      <c r="A11" s="124"/>
      <c r="B11" s="138" t="s">
        <v>139</v>
      </c>
      <c r="C11" s="138"/>
      <c r="D11" s="124"/>
      <c r="E11" s="124"/>
      <c r="F11" s="124"/>
      <c r="G11" s="96">
        <v>11582096.159999998</v>
      </c>
      <c r="H11" s="132"/>
      <c r="I11" s="144">
        <v>9839755.3200000003</v>
      </c>
      <c r="J11" s="132"/>
      <c r="K11" s="96">
        <v>9115054.8599999994</v>
      </c>
      <c r="L11" s="132"/>
      <c r="M11" s="132">
        <v>9002143.6799999997</v>
      </c>
    </row>
    <row r="12" spans="1:14" ht="24.6" customHeight="1" x14ac:dyDescent="0.45">
      <c r="A12" s="124"/>
      <c r="B12" s="138" t="s">
        <v>140</v>
      </c>
      <c r="C12" s="138"/>
      <c r="D12" s="124"/>
      <c r="E12" s="124"/>
      <c r="F12" s="124"/>
      <c r="G12" s="96">
        <v>-679113.91000000015</v>
      </c>
      <c r="H12" s="132"/>
      <c r="I12" s="144">
        <v>559610.25</v>
      </c>
      <c r="J12" s="132"/>
      <c r="K12" s="96">
        <v>-699116.86</v>
      </c>
      <c r="L12" s="132"/>
      <c r="M12" s="132">
        <v>569610.25</v>
      </c>
    </row>
    <row r="13" spans="1:14" ht="24.6" customHeight="1" x14ac:dyDescent="0.45">
      <c r="A13" s="124"/>
      <c r="B13" s="138" t="s">
        <v>168</v>
      </c>
      <c r="C13" s="138"/>
      <c r="D13" s="124"/>
      <c r="E13" s="124"/>
      <c r="F13" s="124"/>
      <c r="G13" s="96">
        <v>-1293253.8400000001</v>
      </c>
      <c r="H13" s="132"/>
      <c r="I13" s="144">
        <v>-125601.14000000001</v>
      </c>
      <c r="J13" s="132"/>
      <c r="K13" s="96">
        <v>-1293253.8400000001</v>
      </c>
      <c r="L13" s="132"/>
      <c r="M13" s="132">
        <v>-162776.14000000001</v>
      </c>
    </row>
    <row r="14" spans="1:14" ht="24.6" customHeight="1" x14ac:dyDescent="0.45">
      <c r="A14" s="124"/>
      <c r="B14" s="138" t="s">
        <v>169</v>
      </c>
      <c r="C14" s="138"/>
      <c r="D14" s="124"/>
      <c r="E14" s="124"/>
      <c r="F14" s="124"/>
      <c r="G14" s="96">
        <v>0</v>
      </c>
      <c r="H14" s="132"/>
      <c r="I14" s="144">
        <v>-84812.57</v>
      </c>
      <c r="J14" s="132"/>
      <c r="K14" s="96">
        <v>0</v>
      </c>
      <c r="L14" s="132"/>
      <c r="M14" s="132">
        <v>-84812.57</v>
      </c>
    </row>
    <row r="15" spans="1:14" ht="24.6" customHeight="1" x14ac:dyDescent="0.45">
      <c r="A15" s="124"/>
      <c r="B15" s="138" t="s">
        <v>154</v>
      </c>
      <c r="C15" s="138"/>
      <c r="D15" s="124"/>
      <c r="E15" s="124"/>
      <c r="F15" s="124"/>
      <c r="G15" s="96">
        <v>65445.45</v>
      </c>
      <c r="H15" s="132"/>
      <c r="I15" s="144">
        <v>-61335.8</v>
      </c>
      <c r="J15" s="132"/>
      <c r="K15" s="96">
        <v>0</v>
      </c>
      <c r="L15" s="132"/>
      <c r="M15" s="132">
        <v>-61335.8</v>
      </c>
    </row>
    <row r="16" spans="1:14" ht="24.6" customHeight="1" x14ac:dyDescent="0.45">
      <c r="A16" s="124"/>
      <c r="B16" s="138" t="s">
        <v>219</v>
      </c>
      <c r="C16" s="138"/>
      <c r="D16" s="124"/>
      <c r="E16" s="124"/>
      <c r="F16" s="124"/>
      <c r="G16" s="96">
        <v>-3864644.02</v>
      </c>
      <c r="H16" s="132"/>
      <c r="I16" s="144">
        <v>-5779759.8700000001</v>
      </c>
      <c r="J16" s="132"/>
      <c r="K16" s="96">
        <v>0</v>
      </c>
      <c r="L16" s="132"/>
      <c r="M16" s="132">
        <v>0</v>
      </c>
    </row>
    <row r="17" spans="1:13" ht="24.6" customHeight="1" x14ac:dyDescent="0.45">
      <c r="A17" s="124"/>
      <c r="B17" s="138" t="s">
        <v>72</v>
      </c>
      <c r="C17" s="138"/>
      <c r="D17" s="124"/>
      <c r="E17" s="124"/>
      <c r="F17" s="124"/>
      <c r="G17" s="96">
        <v>13256970.930000011</v>
      </c>
      <c r="H17" s="132"/>
      <c r="I17" s="144">
        <v>13703499.609999966</v>
      </c>
      <c r="J17" s="132"/>
      <c r="K17" s="96">
        <v>6025757.2300000004</v>
      </c>
      <c r="L17" s="132"/>
      <c r="M17" s="132">
        <v>6778265.71</v>
      </c>
    </row>
    <row r="18" spans="1:13" ht="24.6" customHeight="1" x14ac:dyDescent="0.45">
      <c r="A18" s="124"/>
      <c r="B18" s="138" t="s">
        <v>203</v>
      </c>
      <c r="C18" s="138"/>
      <c r="D18" s="124"/>
      <c r="E18" s="124"/>
      <c r="F18" s="124"/>
      <c r="G18" s="96">
        <v>-10305263.280000007</v>
      </c>
      <c r="H18" s="132"/>
      <c r="I18" s="144">
        <v>-18529128.469999999</v>
      </c>
      <c r="J18" s="132"/>
      <c r="K18" s="96">
        <v>0</v>
      </c>
      <c r="L18" s="132"/>
      <c r="M18" s="132">
        <v>0</v>
      </c>
    </row>
    <row r="19" spans="1:13" ht="24.6" customHeight="1" x14ac:dyDescent="0.45">
      <c r="A19" s="124"/>
      <c r="B19" s="123" t="s">
        <v>141</v>
      </c>
      <c r="C19" s="138"/>
      <c r="D19" s="124"/>
      <c r="E19" s="124"/>
      <c r="F19" s="124"/>
      <c r="G19" s="96">
        <v>-602100.94999999995</v>
      </c>
      <c r="H19" s="132"/>
      <c r="I19" s="144">
        <v>0</v>
      </c>
      <c r="J19" s="132"/>
      <c r="K19" s="96">
        <v>-602594.13</v>
      </c>
      <c r="L19" s="132"/>
      <c r="M19" s="132">
        <v>0</v>
      </c>
    </row>
    <row r="20" spans="1:13" ht="24.6" customHeight="1" x14ac:dyDescent="0.45">
      <c r="A20" s="124"/>
      <c r="B20" s="138" t="s">
        <v>110</v>
      </c>
      <c r="C20" s="138"/>
      <c r="D20" s="124"/>
      <c r="E20" s="124"/>
      <c r="F20" s="124"/>
      <c r="G20" s="96">
        <v>295406.12</v>
      </c>
      <c r="H20" s="132"/>
      <c r="I20" s="144">
        <v>231358.50999999978</v>
      </c>
      <c r="J20" s="132"/>
      <c r="K20" s="96">
        <v>10797.68</v>
      </c>
      <c r="L20" s="132"/>
      <c r="M20" s="144">
        <v>3004.28</v>
      </c>
    </row>
    <row r="21" spans="1:13" ht="24.6" customHeight="1" x14ac:dyDescent="0.45">
      <c r="A21" s="124"/>
      <c r="B21" s="89" t="s">
        <v>170</v>
      </c>
      <c r="C21" s="138"/>
      <c r="D21" s="124"/>
      <c r="E21" s="124"/>
      <c r="F21" s="124"/>
      <c r="G21" s="96">
        <v>651576.22</v>
      </c>
      <c r="H21" s="132"/>
      <c r="I21" s="144">
        <v>1554702.94</v>
      </c>
      <c r="J21" s="132"/>
      <c r="K21" s="96">
        <v>452268</v>
      </c>
      <c r="L21" s="132"/>
      <c r="M21" s="132">
        <v>1365356.7399999984</v>
      </c>
    </row>
    <row r="22" spans="1:13" ht="24.6" customHeight="1" x14ac:dyDescent="0.45">
      <c r="A22" s="124"/>
      <c r="B22" s="140" t="s">
        <v>73</v>
      </c>
      <c r="C22" s="138"/>
      <c r="D22" s="124"/>
      <c r="E22" s="124"/>
      <c r="F22" s="124"/>
      <c r="G22" s="97">
        <v>11132212.860000001</v>
      </c>
      <c r="H22" s="132"/>
      <c r="I22" s="146">
        <v>1482509.32</v>
      </c>
      <c r="J22" s="132"/>
      <c r="K22" s="97">
        <v>7319440.9700000007</v>
      </c>
      <c r="L22" s="132"/>
      <c r="M22" s="146">
        <v>1185530.8400000001</v>
      </c>
    </row>
    <row r="23" spans="1:13" ht="24.6" customHeight="1" x14ac:dyDescent="0.45">
      <c r="A23" s="124"/>
      <c r="C23" s="138"/>
      <c r="D23" s="124"/>
      <c r="E23" s="124"/>
      <c r="F23" s="124"/>
      <c r="G23" s="140">
        <f>SUM(G9:G22)</f>
        <v>54507301.969999924</v>
      </c>
      <c r="H23" s="144">
        <f>SUM(H9:H22)</f>
        <v>0</v>
      </c>
      <c r="I23" s="144">
        <f>SUM(I9:I22)</f>
        <v>61415817.859999925</v>
      </c>
      <c r="J23" s="144">
        <f>SUM(J9:J22)</f>
        <v>0</v>
      </c>
      <c r="K23" s="144">
        <f>SUM(K9:K22)</f>
        <v>55124636.739999935</v>
      </c>
      <c r="L23" s="144"/>
      <c r="M23" s="144">
        <f>SUM(M9:M22)</f>
        <v>54317501.037999988</v>
      </c>
    </row>
    <row r="24" spans="1:13" ht="24.6" customHeight="1" x14ac:dyDescent="0.45">
      <c r="A24" s="124" t="s">
        <v>74</v>
      </c>
      <c r="C24" s="138"/>
      <c r="D24" s="124"/>
      <c r="E24" s="124"/>
      <c r="F24" s="124"/>
      <c r="G24" s="144"/>
      <c r="H24" s="132"/>
      <c r="I24" s="144"/>
      <c r="J24" s="132"/>
      <c r="K24" s="132"/>
      <c r="L24" s="132"/>
      <c r="M24" s="132"/>
    </row>
    <row r="25" spans="1:13" ht="24.6" customHeight="1" x14ac:dyDescent="0.45">
      <c r="A25" s="124"/>
      <c r="B25" s="138" t="s">
        <v>78</v>
      </c>
      <c r="C25" s="138"/>
      <c r="D25" s="124"/>
      <c r="E25" s="124"/>
      <c r="F25" s="124"/>
      <c r="G25" s="22">
        <v>13158637.689999968</v>
      </c>
      <c r="H25" s="132"/>
      <c r="I25" s="132">
        <v>-47967772.329999998</v>
      </c>
      <c r="J25" s="132"/>
      <c r="K25" s="22">
        <v>21019421.429999962</v>
      </c>
      <c r="L25" s="132"/>
      <c r="M25" s="132">
        <v>-25954246.809999958</v>
      </c>
    </row>
    <row r="26" spans="1:13" ht="24.6" customHeight="1" x14ac:dyDescent="0.45">
      <c r="A26" s="124"/>
      <c r="B26" s="138" t="s">
        <v>75</v>
      </c>
      <c r="C26" s="138"/>
      <c r="D26" s="124"/>
      <c r="E26" s="124"/>
      <c r="F26" s="124"/>
      <c r="G26" s="22">
        <v>-47190167.240000002</v>
      </c>
      <c r="H26" s="132"/>
      <c r="I26" s="132">
        <v>-68542510.969999999</v>
      </c>
      <c r="J26" s="132"/>
      <c r="K26" s="22">
        <v>3397158.39</v>
      </c>
      <c r="L26" s="132"/>
      <c r="M26" s="132">
        <v>868642.48</v>
      </c>
    </row>
    <row r="27" spans="1:13" ht="24.6" customHeight="1" x14ac:dyDescent="0.45">
      <c r="A27" s="124"/>
      <c r="B27" s="138" t="s">
        <v>76</v>
      </c>
      <c r="C27" s="138"/>
      <c r="D27" s="124"/>
      <c r="E27" s="124"/>
      <c r="F27" s="124"/>
      <c r="G27" s="22">
        <v>-1686810.6899999976</v>
      </c>
      <c r="H27" s="132"/>
      <c r="I27" s="132">
        <v>-908222.99</v>
      </c>
      <c r="J27" s="132"/>
      <c r="K27" s="22">
        <v>0</v>
      </c>
      <c r="L27" s="132"/>
      <c r="M27" s="132">
        <v>0</v>
      </c>
    </row>
    <row r="28" spans="1:13" ht="24.6" customHeight="1" x14ac:dyDescent="0.45">
      <c r="A28" s="124" t="s">
        <v>77</v>
      </c>
      <c r="C28" s="138"/>
      <c r="D28" s="124"/>
      <c r="E28" s="124"/>
      <c r="F28" s="124"/>
      <c r="G28" s="144"/>
      <c r="H28" s="132"/>
      <c r="I28" s="132"/>
      <c r="J28" s="132"/>
      <c r="K28" s="132"/>
      <c r="L28" s="132"/>
      <c r="M28" s="132"/>
    </row>
    <row r="29" spans="1:13" ht="24.6" customHeight="1" x14ac:dyDescent="0.45">
      <c r="A29" s="124"/>
      <c r="B29" s="138" t="s">
        <v>79</v>
      </c>
      <c r="C29" s="138"/>
      <c r="D29" s="124"/>
      <c r="E29" s="124"/>
      <c r="F29" s="124"/>
      <c r="G29" s="96">
        <v>-23048232.599999994</v>
      </c>
      <c r="H29" s="132"/>
      <c r="I29" s="132">
        <v>41205297.879999995</v>
      </c>
      <c r="J29" s="132"/>
      <c r="K29" s="22">
        <v>-8764626.3599999994</v>
      </c>
      <c r="L29" s="132"/>
      <c r="M29" s="132">
        <v>24928026.409999996</v>
      </c>
    </row>
    <row r="30" spans="1:13" ht="24.6" customHeight="1" x14ac:dyDescent="0.45">
      <c r="A30" s="124"/>
      <c r="B30" s="138" t="s">
        <v>80</v>
      </c>
      <c r="C30" s="138"/>
      <c r="D30" s="124"/>
      <c r="E30" s="124"/>
      <c r="F30" s="124"/>
      <c r="G30" s="40">
        <v>-50000</v>
      </c>
      <c r="H30" s="132"/>
      <c r="I30" s="147">
        <v>-160734</v>
      </c>
      <c r="J30" s="132"/>
      <c r="K30" s="40">
        <v>0</v>
      </c>
      <c r="L30" s="132"/>
      <c r="M30" s="147">
        <v>0</v>
      </c>
    </row>
    <row r="31" spans="1:13" ht="24.6" customHeight="1" x14ac:dyDescent="0.45">
      <c r="A31" s="138" t="s">
        <v>81</v>
      </c>
      <c r="C31" s="138"/>
      <c r="D31" s="124"/>
      <c r="E31" s="124"/>
      <c r="F31" s="124"/>
      <c r="G31" s="132">
        <f>SUM(G23:G30)</f>
        <v>-4309270.8700001016</v>
      </c>
      <c r="H31" s="132"/>
      <c r="I31" s="132">
        <f>SUM(I23:I30)</f>
        <v>-14958124.550000079</v>
      </c>
      <c r="J31" s="132"/>
      <c r="K31" s="132">
        <f>SUM(K23:K30)</f>
        <v>70776590.199999899</v>
      </c>
      <c r="L31" s="132"/>
      <c r="M31" s="132">
        <f>SUM(M23:M30)</f>
        <v>54159923.118000031</v>
      </c>
    </row>
    <row r="32" spans="1:13" ht="24.6" customHeight="1" x14ac:dyDescent="0.45">
      <c r="A32" s="138"/>
      <c r="B32" s="140" t="s">
        <v>82</v>
      </c>
      <c r="C32" s="138"/>
      <c r="D32" s="124"/>
      <c r="E32" s="124"/>
      <c r="F32" s="124"/>
      <c r="G32" s="22">
        <v>-1226107</v>
      </c>
      <c r="H32" s="132"/>
      <c r="I32" s="132">
        <v>-1226400</v>
      </c>
      <c r="J32" s="132"/>
      <c r="K32" s="22">
        <v>-1226107</v>
      </c>
      <c r="L32" s="132"/>
      <c r="M32" s="132">
        <v>-1000000</v>
      </c>
    </row>
    <row r="33" spans="1:14" ht="24.6" customHeight="1" x14ac:dyDescent="0.45">
      <c r="B33" s="138" t="s">
        <v>190</v>
      </c>
      <c r="C33" s="138"/>
      <c r="D33" s="124"/>
      <c r="E33" s="124"/>
      <c r="F33" s="124"/>
      <c r="G33" s="96">
        <v>-9704350.2700000033</v>
      </c>
      <c r="H33" s="132"/>
      <c r="I33" s="144">
        <v>-2627644.5700000008</v>
      </c>
      <c r="J33" s="132"/>
      <c r="K33" s="22">
        <v>-5237151.3400000008</v>
      </c>
      <c r="L33" s="132"/>
      <c r="M33" s="132">
        <v>-1092113.8400000001</v>
      </c>
    </row>
    <row r="34" spans="1:14" ht="24.6" customHeight="1" x14ac:dyDescent="0.45">
      <c r="B34" s="140" t="s">
        <v>83</v>
      </c>
      <c r="G34" s="96">
        <v>-1599972.5699999966</v>
      </c>
      <c r="H34" s="132"/>
      <c r="I34" s="144">
        <v>-1647404.839999998</v>
      </c>
      <c r="J34" s="132"/>
      <c r="K34" s="40">
        <v>-155337.91000000015</v>
      </c>
      <c r="L34" s="132"/>
      <c r="M34" s="147">
        <v>-206562.51</v>
      </c>
    </row>
    <row r="35" spans="1:14" ht="24.6" customHeight="1" x14ac:dyDescent="0.45">
      <c r="A35" s="124" t="s">
        <v>84</v>
      </c>
      <c r="B35" s="138"/>
      <c r="C35" s="138"/>
      <c r="D35" s="124"/>
      <c r="E35" s="124"/>
      <c r="F35" s="124"/>
      <c r="G35" s="148">
        <f>SUM(G31:G34)</f>
        <v>-16839700.710000101</v>
      </c>
      <c r="H35" s="132"/>
      <c r="I35" s="148">
        <f>SUM(I31:I34)</f>
        <v>-20459573.960000075</v>
      </c>
      <c r="J35" s="132"/>
      <c r="K35" s="148">
        <f>SUM(K31:K34)</f>
        <v>64157993.949999899</v>
      </c>
      <c r="L35" s="132"/>
      <c r="M35" s="148">
        <f>SUM(M31:M34)</f>
        <v>51861246.768000029</v>
      </c>
    </row>
    <row r="36" spans="1:14" ht="24.6" customHeight="1" x14ac:dyDescent="0.45">
      <c r="A36" s="124"/>
      <c r="B36" s="138"/>
      <c r="C36" s="138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1:14" ht="24.6" customHeight="1" x14ac:dyDescent="0.45">
      <c r="A37" s="124"/>
      <c r="B37" s="138"/>
      <c r="C37" s="138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1:14" ht="24.6" customHeight="1" x14ac:dyDescent="0.45">
      <c r="A38" s="138" t="s">
        <v>32</v>
      </c>
      <c r="B38" s="138"/>
      <c r="C38" s="138"/>
      <c r="D38" s="124"/>
      <c r="E38" s="124"/>
      <c r="F38" s="124"/>
      <c r="H38" s="124"/>
      <c r="I38" s="124"/>
      <c r="J38" s="124"/>
      <c r="K38" s="124"/>
      <c r="L38" s="124"/>
      <c r="M38" s="124"/>
    </row>
    <row r="39" spans="1:14" ht="23.25" customHeight="1" x14ac:dyDescent="0.45">
      <c r="A39" s="138"/>
      <c r="B39" s="138"/>
      <c r="C39" s="138"/>
      <c r="D39" s="124"/>
      <c r="E39" s="124"/>
      <c r="F39" s="124"/>
      <c r="H39" s="124"/>
      <c r="I39" s="124"/>
      <c r="J39" s="124"/>
      <c r="K39" s="124"/>
      <c r="L39" s="124"/>
      <c r="M39" s="124"/>
    </row>
    <row r="40" spans="1:14" ht="24.95" customHeight="1" x14ac:dyDescent="0.45">
      <c r="A40" s="171" t="s">
        <v>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</row>
    <row r="41" spans="1:14" ht="24.95" customHeight="1" x14ac:dyDescent="0.45">
      <c r="A41" s="167" t="s">
        <v>13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4" ht="24.95" customHeight="1" x14ac:dyDescent="0.45">
      <c r="A42" s="168" t="s">
        <v>85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4" ht="24.95" customHeight="1" x14ac:dyDescent="0.45">
      <c r="A43" s="167" t="str">
        <f>A3</f>
        <v>FOR THE THREE-MONTH PERIODS ENDED MARCH 31, 2024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24"/>
    </row>
    <row r="44" spans="1:14" ht="24.95" customHeight="1" x14ac:dyDescent="0.45">
      <c r="A44" s="167" t="s">
        <v>159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24"/>
    </row>
    <row r="45" spans="1:14" ht="24.95" customHeight="1" x14ac:dyDescent="0.45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4" ht="24.95" customHeight="1" x14ac:dyDescent="0.45">
      <c r="A46" s="122"/>
      <c r="B46" s="138"/>
      <c r="C46" s="122"/>
      <c r="D46" s="122"/>
      <c r="E46" s="122"/>
      <c r="F46" s="122"/>
      <c r="G46" s="141"/>
      <c r="H46" s="141" t="s">
        <v>15</v>
      </c>
      <c r="I46" s="141"/>
      <c r="J46" s="122"/>
      <c r="K46" s="169" t="s">
        <v>16</v>
      </c>
      <c r="L46" s="169"/>
      <c r="M46" s="169"/>
    </row>
    <row r="47" spans="1:14" ht="24.95" customHeight="1" x14ac:dyDescent="0.45">
      <c r="A47" s="138"/>
      <c r="B47" s="123"/>
      <c r="C47" s="124"/>
      <c r="D47" s="124"/>
      <c r="E47" s="124"/>
      <c r="F47" s="122" t="s">
        <v>17</v>
      </c>
      <c r="G47" s="142" t="s">
        <v>208</v>
      </c>
      <c r="H47" s="142"/>
      <c r="I47" s="142" t="s">
        <v>171</v>
      </c>
      <c r="J47" s="143"/>
      <c r="K47" s="142" t="s">
        <v>208</v>
      </c>
      <c r="L47" s="142"/>
      <c r="M47" s="142" t="s">
        <v>171</v>
      </c>
    </row>
    <row r="48" spans="1:14" ht="24.95" customHeight="1" x14ac:dyDescent="0.45">
      <c r="A48" s="124" t="s">
        <v>86</v>
      </c>
      <c r="B48" s="138"/>
      <c r="C48" s="138"/>
      <c r="D48" s="124"/>
      <c r="E48" s="124"/>
      <c r="F48" s="124"/>
      <c r="H48" s="124"/>
      <c r="J48" s="124"/>
      <c r="K48" s="124"/>
      <c r="L48" s="124"/>
      <c r="M48" s="124"/>
    </row>
    <row r="49" spans="1:13" ht="24.95" customHeight="1" x14ac:dyDescent="0.45">
      <c r="A49" s="124"/>
      <c r="B49" s="138" t="s">
        <v>111</v>
      </c>
      <c r="C49" s="138"/>
      <c r="D49" s="124"/>
      <c r="E49" s="124"/>
      <c r="F49" s="124"/>
      <c r="G49" s="96">
        <v>0</v>
      </c>
      <c r="H49" s="132"/>
      <c r="I49" s="144">
        <v>0</v>
      </c>
      <c r="J49" s="132"/>
      <c r="K49" s="22">
        <v>41000000</v>
      </c>
      <c r="L49" s="132"/>
      <c r="M49" s="132">
        <v>12000000</v>
      </c>
    </row>
    <row r="50" spans="1:13" ht="24.95" customHeight="1" x14ac:dyDescent="0.45">
      <c r="A50" s="124"/>
      <c r="B50" s="138" t="s">
        <v>112</v>
      </c>
      <c r="C50" s="138"/>
      <c r="D50" s="124"/>
      <c r="E50" s="124"/>
      <c r="F50" s="124"/>
      <c r="G50" s="96">
        <v>0</v>
      </c>
      <c r="H50" s="132"/>
      <c r="I50" s="144">
        <v>0</v>
      </c>
      <c r="J50" s="132"/>
      <c r="K50" s="22">
        <v>-87500000</v>
      </c>
      <c r="L50" s="132"/>
      <c r="M50" s="132">
        <v>-52000000</v>
      </c>
    </row>
    <row r="51" spans="1:13" ht="24.95" customHeight="1" x14ac:dyDescent="0.45">
      <c r="A51" s="124"/>
      <c r="B51" s="138" t="s">
        <v>164</v>
      </c>
      <c r="C51" s="138"/>
      <c r="D51" s="124"/>
      <c r="E51" s="124"/>
      <c r="F51" s="124"/>
      <c r="H51" s="132"/>
      <c r="I51" s="144"/>
      <c r="J51" s="132"/>
      <c r="K51" s="132"/>
      <c r="L51" s="132"/>
      <c r="M51" s="132"/>
    </row>
    <row r="52" spans="1:13" ht="24.95" customHeight="1" x14ac:dyDescent="0.45">
      <c r="A52" s="124"/>
      <c r="B52" s="138" t="s">
        <v>142</v>
      </c>
      <c r="C52" s="138"/>
      <c r="D52" s="124"/>
      <c r="E52" s="124"/>
      <c r="F52" s="124"/>
      <c r="G52" s="96">
        <v>0</v>
      </c>
      <c r="H52" s="132"/>
      <c r="I52" s="144">
        <v>1536148.37</v>
      </c>
      <c r="J52" s="132"/>
      <c r="K52" s="22">
        <v>0</v>
      </c>
      <c r="L52" s="132"/>
      <c r="M52" s="132">
        <v>1536148.37</v>
      </c>
    </row>
    <row r="53" spans="1:13" ht="24.95" customHeight="1" x14ac:dyDescent="0.45">
      <c r="A53" s="124"/>
      <c r="B53" s="138" t="s">
        <v>155</v>
      </c>
      <c r="C53" s="138"/>
      <c r="D53" s="124"/>
      <c r="E53" s="124"/>
      <c r="F53" s="124"/>
      <c r="G53" s="96">
        <v>13500000</v>
      </c>
      <c r="H53" s="132"/>
      <c r="I53" s="144">
        <v>23250180</v>
      </c>
      <c r="J53" s="132"/>
      <c r="K53" s="22">
        <v>0</v>
      </c>
      <c r="L53" s="132"/>
      <c r="M53" s="144">
        <v>0</v>
      </c>
    </row>
    <row r="54" spans="1:13" ht="24.95" customHeight="1" x14ac:dyDescent="0.45">
      <c r="A54" s="124"/>
      <c r="B54" s="138" t="s">
        <v>143</v>
      </c>
      <c r="C54" s="138"/>
      <c r="D54" s="124"/>
      <c r="E54" s="124"/>
      <c r="F54" s="124"/>
      <c r="G54" s="22">
        <v>602598.12999999989</v>
      </c>
      <c r="H54" s="132"/>
      <c r="I54" s="144">
        <v>0</v>
      </c>
      <c r="J54" s="132"/>
      <c r="K54" s="22">
        <v>602598.12999999989</v>
      </c>
      <c r="L54" s="132"/>
      <c r="M54" s="144">
        <v>0</v>
      </c>
    </row>
    <row r="55" spans="1:13" ht="24.95" customHeight="1" x14ac:dyDescent="0.45">
      <c r="A55" s="124"/>
      <c r="B55" s="138" t="s">
        <v>146</v>
      </c>
      <c r="C55" s="138"/>
      <c r="D55" s="124"/>
      <c r="E55" s="124"/>
      <c r="F55" s="124"/>
      <c r="G55" s="96">
        <v>-6806248.6699999999</v>
      </c>
      <c r="H55" s="132"/>
      <c r="I55" s="144">
        <v>-15917443.060000001</v>
      </c>
      <c r="J55" s="132"/>
      <c r="K55" s="22">
        <v>-2921153.24</v>
      </c>
      <c r="L55" s="132"/>
      <c r="M55" s="144">
        <v>-14949745.970000029</v>
      </c>
    </row>
    <row r="56" spans="1:13" ht="24.95" customHeight="1" x14ac:dyDescent="0.45">
      <c r="A56" s="124"/>
      <c r="B56" s="138" t="s">
        <v>180</v>
      </c>
      <c r="C56" s="138"/>
      <c r="D56" s="124"/>
      <c r="E56" s="124"/>
      <c r="F56" s="124"/>
      <c r="G56" s="96">
        <v>-917973.6</v>
      </c>
      <c r="H56" s="132"/>
      <c r="I56" s="144">
        <v>-174451.80000000075</v>
      </c>
      <c r="J56" s="132"/>
      <c r="K56" s="22">
        <v>-16000</v>
      </c>
      <c r="L56" s="132"/>
      <c r="M56" s="144">
        <v>0</v>
      </c>
    </row>
    <row r="57" spans="1:13" ht="24.95" customHeight="1" x14ac:dyDescent="0.45">
      <c r="A57" s="124" t="s">
        <v>87</v>
      </c>
      <c r="B57" s="138"/>
      <c r="C57" s="138"/>
      <c r="D57" s="124"/>
      <c r="E57" s="124"/>
      <c r="F57" s="124"/>
      <c r="G57" s="148">
        <f>SUM(G49:G56)</f>
        <v>6378375.8599999994</v>
      </c>
      <c r="H57" s="132"/>
      <c r="I57" s="148">
        <f>SUM(I49:I56)</f>
        <v>8694433.5099999998</v>
      </c>
      <c r="J57" s="132"/>
      <c r="K57" s="148">
        <f>SUM(K49:K56)</f>
        <v>-48834555.109999999</v>
      </c>
      <c r="L57" s="132"/>
      <c r="M57" s="148">
        <f>SUM(M49:M56)</f>
        <v>-53413597.600000031</v>
      </c>
    </row>
    <row r="58" spans="1:13" ht="24.95" customHeight="1" x14ac:dyDescent="0.45">
      <c r="A58" s="124" t="s">
        <v>88</v>
      </c>
      <c r="B58" s="138"/>
      <c r="C58" s="138"/>
      <c r="D58" s="124"/>
      <c r="E58" s="124"/>
      <c r="F58" s="124"/>
      <c r="G58" s="144"/>
      <c r="H58" s="132"/>
      <c r="I58" s="144"/>
      <c r="J58" s="132"/>
      <c r="K58" s="132"/>
      <c r="L58" s="132"/>
      <c r="M58" s="132"/>
    </row>
    <row r="59" spans="1:13" ht="24.95" customHeight="1" x14ac:dyDescent="0.45">
      <c r="A59" s="124"/>
      <c r="B59" s="138" t="s">
        <v>220</v>
      </c>
      <c r="C59" s="138"/>
      <c r="D59" s="124"/>
      <c r="E59" s="124"/>
      <c r="F59" s="124"/>
      <c r="G59" s="144"/>
      <c r="H59" s="132"/>
      <c r="I59" s="144"/>
      <c r="J59" s="132"/>
      <c r="K59" s="132"/>
      <c r="L59" s="132"/>
      <c r="M59" s="144"/>
    </row>
    <row r="60" spans="1:13" ht="24.95" customHeight="1" x14ac:dyDescent="0.45">
      <c r="A60" s="124"/>
      <c r="B60" s="138" t="s">
        <v>184</v>
      </c>
      <c r="C60" s="138"/>
      <c r="D60" s="124"/>
      <c r="E60" s="124"/>
      <c r="F60" s="124"/>
      <c r="G60" s="96">
        <v>2108688.6400000006</v>
      </c>
      <c r="H60" s="132"/>
      <c r="I60" s="144">
        <v>24876342.930000007</v>
      </c>
      <c r="J60" s="132"/>
      <c r="K60" s="22">
        <v>-326529.39</v>
      </c>
      <c r="L60" s="132"/>
      <c r="M60" s="132">
        <v>21207012.900000006</v>
      </c>
    </row>
    <row r="61" spans="1:13" ht="24.95" customHeight="1" x14ac:dyDescent="0.45">
      <c r="A61" s="124"/>
      <c r="B61" s="138" t="s">
        <v>179</v>
      </c>
      <c r="C61" s="138"/>
      <c r="D61" s="124"/>
      <c r="E61" s="124"/>
      <c r="F61" s="124"/>
      <c r="G61" s="96">
        <v>26200000</v>
      </c>
      <c r="H61" s="132"/>
      <c r="I61" s="144">
        <v>0</v>
      </c>
      <c r="J61" s="132"/>
      <c r="K61" s="22">
        <v>0</v>
      </c>
      <c r="L61" s="132"/>
      <c r="M61" s="132">
        <v>0</v>
      </c>
    </row>
    <row r="62" spans="1:13" ht="24.95" customHeight="1" x14ac:dyDescent="0.45">
      <c r="A62" s="124"/>
      <c r="B62" s="138" t="s">
        <v>191</v>
      </c>
      <c r="C62" s="138"/>
      <c r="D62" s="124"/>
      <c r="E62" s="124"/>
      <c r="F62" s="124"/>
      <c r="G62" s="96">
        <v>-6423550</v>
      </c>
      <c r="H62" s="132"/>
      <c r="I62" s="144">
        <v>0</v>
      </c>
      <c r="J62" s="132"/>
      <c r="K62" s="22">
        <v>0</v>
      </c>
      <c r="L62" s="132"/>
      <c r="M62" s="132">
        <v>0</v>
      </c>
    </row>
    <row r="63" spans="1:13" ht="24.95" customHeight="1" x14ac:dyDescent="0.45">
      <c r="A63" s="124"/>
      <c r="B63" s="138" t="s">
        <v>144</v>
      </c>
      <c r="C63" s="138"/>
      <c r="D63" s="124"/>
      <c r="E63" s="124"/>
      <c r="F63" s="124"/>
      <c r="G63" s="96">
        <v>-243714.31</v>
      </c>
      <c r="H63" s="132"/>
      <c r="I63" s="144">
        <v>-232777.86</v>
      </c>
      <c r="J63" s="132"/>
      <c r="K63" s="22">
        <v>0</v>
      </c>
      <c r="L63" s="132"/>
      <c r="M63" s="132">
        <v>0</v>
      </c>
    </row>
    <row r="64" spans="1:13" ht="24.95" customHeight="1" x14ac:dyDescent="0.45">
      <c r="A64" s="124" t="s">
        <v>89</v>
      </c>
      <c r="B64" s="138"/>
      <c r="C64" s="138"/>
      <c r="D64" s="124"/>
      <c r="E64" s="124"/>
      <c r="F64" s="124"/>
      <c r="G64" s="148">
        <f>SUM(G60:G63)</f>
        <v>21641424.330000002</v>
      </c>
      <c r="H64" s="132"/>
      <c r="I64" s="148">
        <f>SUM(I60:I63)</f>
        <v>24643565.070000008</v>
      </c>
      <c r="J64" s="132"/>
      <c r="K64" s="148">
        <f>SUM(K60:K63)</f>
        <v>-326529.39</v>
      </c>
      <c r="L64" s="132"/>
      <c r="M64" s="148">
        <f>SUM(M60:M63)</f>
        <v>21207012.900000006</v>
      </c>
    </row>
    <row r="65" spans="1:13" ht="24.95" customHeight="1" x14ac:dyDescent="0.45">
      <c r="A65" s="124" t="s">
        <v>90</v>
      </c>
      <c r="B65" s="138"/>
      <c r="C65" s="138"/>
      <c r="D65" s="124"/>
      <c r="E65" s="124"/>
      <c r="F65" s="124"/>
      <c r="G65" s="132">
        <f>G64+G57+G35</f>
        <v>11180099.4799999</v>
      </c>
      <c r="H65" s="132"/>
      <c r="I65" s="132">
        <f>I64+I57+I35</f>
        <v>12878424.61999993</v>
      </c>
      <c r="J65" s="132"/>
      <c r="K65" s="132">
        <f>K64+K57+K35</f>
        <v>14996909.449999899</v>
      </c>
      <c r="L65" s="132"/>
      <c r="M65" s="132">
        <f>M64+M57+M35</f>
        <v>19654662.068000004</v>
      </c>
    </row>
    <row r="66" spans="1:13" ht="24.95" customHeight="1" x14ac:dyDescent="0.45">
      <c r="A66" s="124" t="s">
        <v>221</v>
      </c>
      <c r="B66" s="138"/>
      <c r="C66" s="138"/>
      <c r="D66" s="124"/>
      <c r="E66" s="124"/>
      <c r="F66" s="124"/>
      <c r="G66" s="144">
        <v>70249609.350000009</v>
      </c>
      <c r="H66" s="132"/>
      <c r="I66" s="144">
        <v>71686658.109999999</v>
      </c>
      <c r="J66" s="132"/>
      <c r="K66" s="132">
        <v>40441466.140000001</v>
      </c>
      <c r="L66" s="132"/>
      <c r="M66" s="132">
        <v>38349957.710000001</v>
      </c>
    </row>
    <row r="67" spans="1:13" ht="24.95" customHeight="1" thickBot="1" x14ac:dyDescent="0.5">
      <c r="A67" s="124" t="s">
        <v>222</v>
      </c>
      <c r="B67" s="138"/>
      <c r="C67" s="138"/>
      <c r="D67" s="124"/>
      <c r="E67" s="124"/>
      <c r="F67" s="149" t="s">
        <v>182</v>
      </c>
      <c r="G67" s="135">
        <f>SUM(G65:G66)</f>
        <v>81429708.829999909</v>
      </c>
      <c r="H67" s="132"/>
      <c r="I67" s="135">
        <f>SUM(I65:I66)</f>
        <v>84565082.72999993</v>
      </c>
      <c r="J67" s="132"/>
      <c r="K67" s="135">
        <f>SUM(K65:K66)</f>
        <v>55438375.589999899</v>
      </c>
      <c r="L67" s="132"/>
      <c r="M67" s="135">
        <f>SUM(M65:M66)</f>
        <v>58004619.778000005</v>
      </c>
    </row>
    <row r="68" spans="1:13" ht="24.95" customHeight="1" thickTop="1" x14ac:dyDescent="0.45">
      <c r="A68" s="124"/>
      <c r="B68" s="138"/>
      <c r="C68" s="138"/>
      <c r="D68" s="124"/>
      <c r="E68" s="124"/>
      <c r="F68" s="124"/>
      <c r="G68" s="124"/>
      <c r="H68" s="124"/>
      <c r="I68" s="124"/>
      <c r="J68" s="124"/>
      <c r="K68" s="124"/>
      <c r="L68" s="124"/>
      <c r="M68" s="124"/>
    </row>
    <row r="69" spans="1:13" ht="24.95" customHeight="1" x14ac:dyDescent="0.45">
      <c r="A69" s="124"/>
      <c r="B69" s="138"/>
      <c r="C69" s="138"/>
      <c r="D69" s="124"/>
      <c r="E69" s="124"/>
      <c r="F69" s="124"/>
      <c r="G69" s="124"/>
      <c r="H69" s="124"/>
      <c r="I69" s="124"/>
      <c r="J69" s="124"/>
      <c r="K69" s="124"/>
      <c r="L69" s="124"/>
      <c r="M69" s="124"/>
    </row>
    <row r="70" spans="1:13" ht="24.95" customHeight="1" x14ac:dyDescent="0.45">
      <c r="A70" s="124"/>
      <c r="B70" s="138"/>
      <c r="C70" s="138"/>
      <c r="D70" s="124"/>
      <c r="E70" s="124"/>
      <c r="F70" s="124"/>
      <c r="G70" s="124"/>
      <c r="H70" s="124"/>
      <c r="I70" s="124"/>
      <c r="J70" s="124"/>
      <c r="K70" s="124"/>
      <c r="L70" s="124"/>
      <c r="M70" s="124"/>
    </row>
    <row r="71" spans="1:13" ht="24.95" customHeight="1" x14ac:dyDescent="0.45">
      <c r="A71" s="138" t="s">
        <v>32</v>
      </c>
    </row>
    <row r="72" spans="1:13" ht="24.6" customHeight="1" x14ac:dyDescent="0.45"/>
    <row r="73" spans="1:13" ht="25.5" customHeight="1" x14ac:dyDescent="0.45"/>
    <row r="74" spans="1:13" ht="25.5" customHeight="1" x14ac:dyDescent="0.45"/>
    <row r="75" spans="1:13" ht="25.5" customHeight="1" x14ac:dyDescent="0.45"/>
    <row r="76" spans="1:13" ht="25.5" customHeight="1" x14ac:dyDescent="0.45"/>
    <row r="77" spans="1:13" ht="25.5" customHeight="1" x14ac:dyDescent="0.45"/>
  </sheetData>
  <mergeCells count="11">
    <mergeCell ref="A44:M44"/>
    <mergeCell ref="A40:M40"/>
    <mergeCell ref="A42:M42"/>
    <mergeCell ref="K46:M46"/>
    <mergeCell ref="A41:M41"/>
    <mergeCell ref="A43:M43"/>
    <mergeCell ref="A1:M1"/>
    <mergeCell ref="A2:M2"/>
    <mergeCell ref="K6:M6"/>
    <mergeCell ref="A3:M3"/>
    <mergeCell ref="A4:M4"/>
  </mergeCells>
  <phoneticPr fontId="7" type="noConversion"/>
  <pageMargins left="0.78740157480314965" right="0.19685039370078741" top="0.59055118110236227" bottom="0.47244094488188981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_EP xmlns="d30e18a3-afed-434b-85eb-0863e50c2187" xsi:nil="true"/>
    <Reviewer_x0020_Sign_x002d_off xmlns="d30e18a3-afed-434b-85eb-0863e50c2187" xsi:nil="true"/>
    <Preparer_x0020_Sign_x002d_off xmlns="d30e18a3-afed-434b-85eb-0863e50c21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CE1B832E196548B108CDA824189B85" ma:contentTypeVersion="7" ma:contentTypeDescription="สร้างเอกสารใหม่" ma:contentTypeScope="" ma:versionID="aaed16043f40161c8ab751512517a26b">
  <xsd:schema xmlns:xsd="http://www.w3.org/2001/XMLSchema" xmlns:xs="http://www.w3.org/2001/XMLSchema" xmlns:p="http://schemas.microsoft.com/office/2006/metadata/properties" xmlns:ns2="d30e18a3-afed-434b-85eb-0863e50c2187" targetNamespace="http://schemas.microsoft.com/office/2006/metadata/properties" ma:root="true" ma:fieldsID="a2a28f24e2d054399880bcc0e69d0c37" ns2:_="">
    <xsd:import namespace="d30e18a3-afed-434b-85eb-0863e50c21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_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0e18a3-afed-434b-85eb-0863e50c21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_EP" ma:index="14" nillable="true" ma:displayName="Reviewer Sign-off_EP" ma:format="Dropdown" ma:internalName="ReviewerSign_x002d_off_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A5C598-64E7-455A-9EA0-20CE5419E390}">
  <ds:schemaRefs>
    <ds:schemaRef ds:uri="http://www.w3.org/XML/1998/namespace"/>
    <ds:schemaRef ds:uri="http://schemas.microsoft.com/office/2006/documentManagement/types"/>
    <ds:schemaRef ds:uri="http://purl.org/dc/terms/"/>
    <ds:schemaRef ds:uri="d30e18a3-afed-434b-85eb-0863e50c2187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72AFBD7-68BE-41D9-9B14-0F1E689E5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0e18a3-afed-434b-85eb-0863e50c2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user4 lastname</cp:lastModifiedBy>
  <cp:lastPrinted>2024-05-14T03:26:23Z</cp:lastPrinted>
  <dcterms:created xsi:type="dcterms:W3CDTF">1998-10-22T15:15:08Z</dcterms:created>
  <dcterms:modified xsi:type="dcterms:W3CDTF">2024-05-14T03:26:34Z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0x01010016CE1B832E196548B108CDA824189B85</vt:lpwstr>
  </property>
</Properties>
</file>