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oud Real Estate\2024\Q1'2024\PROUD\"/>
    </mc:Choice>
  </mc:AlternateContent>
  <xr:revisionPtr revIDLastSave="0" documentId="8_{37B92BE5-3DC2-463C-926A-5542189C4CAA}" xr6:coauthVersionLast="47" xr6:coauthVersionMax="47" xr10:uidLastSave="{00000000-0000-0000-0000-000000000000}"/>
  <bookViews>
    <workbookView xWindow="-120" yWindow="-120" windowWidth="29040" windowHeight="15990" tabRatio="612" xr2:uid="{00000000-000D-0000-FFFF-FFFF00000000}"/>
  </bookViews>
  <sheets>
    <sheet name="BS" sheetId="1" r:id="rId1"/>
    <sheet name="PL" sheetId="5" r:id="rId2"/>
    <sheet name="CE" sheetId="2" r:id="rId3"/>
    <sheet name="CF" sheetId="6" r:id="rId4"/>
  </sheets>
  <definedNames>
    <definedName name="_xlnm.Print_Area" localSheetId="0">BS!$A$1:$L$105</definedName>
    <definedName name="_xlnm.Print_Area" localSheetId="2">CE!$A$1:$L$50</definedName>
    <definedName name="_xlnm.Print_Area" localSheetId="3">CF!$A$1:$L$76</definedName>
    <definedName name="_xlnm.Print_Area" localSheetId="1">PL!$A$1:$L$40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" i="2" l="1"/>
  <c r="K18" i="2"/>
  <c r="K16" i="2"/>
  <c r="K12" i="2"/>
  <c r="K11" i="2"/>
  <c r="K10" i="2"/>
  <c r="K38" i="2"/>
  <c r="K42" i="2"/>
  <c r="K41" i="2"/>
  <c r="K40" i="2"/>
  <c r="K36" i="2"/>
  <c r="K34" i="2"/>
  <c r="K35" i="2"/>
  <c r="E93" i="1" l="1"/>
  <c r="G43" i="2"/>
  <c r="E43" i="2"/>
  <c r="C43" i="2"/>
  <c r="G37" i="2"/>
  <c r="E37" i="2"/>
  <c r="C37" i="2"/>
  <c r="G19" i="2"/>
  <c r="E19" i="2"/>
  <c r="C19" i="2"/>
  <c r="G13" i="2"/>
  <c r="E13" i="2"/>
  <c r="C13" i="2"/>
  <c r="C14" i="2" s="1"/>
  <c r="E22" i="2" l="1"/>
  <c r="C22" i="2"/>
  <c r="K45" i="2" l="1"/>
  <c r="K94" i="1" l="1"/>
  <c r="K93" i="1"/>
  <c r="G94" i="1"/>
  <c r="G93" i="1"/>
  <c r="K71" i="1"/>
  <c r="I71" i="1"/>
  <c r="G71" i="1"/>
  <c r="E71" i="1"/>
  <c r="G59" i="1"/>
  <c r="I59" i="1"/>
  <c r="K59" i="1"/>
  <c r="I18" i="5" l="1"/>
  <c r="G18" i="5"/>
  <c r="E18" i="5"/>
  <c r="I13" i="5"/>
  <c r="G13" i="5"/>
  <c r="E13" i="5"/>
  <c r="G19" i="5" l="1"/>
  <c r="G22" i="5" s="1"/>
  <c r="I19" i="5"/>
  <c r="E19" i="5"/>
  <c r="G19" i="1"/>
  <c r="K19" i="1"/>
  <c r="I19" i="1"/>
  <c r="E19" i="1"/>
  <c r="K52" i="6"/>
  <c r="I52" i="6"/>
  <c r="G52" i="6"/>
  <c r="E52" i="6"/>
  <c r="I22" i="5" l="1"/>
  <c r="E22" i="5"/>
  <c r="G24" i="5"/>
  <c r="I24" i="5"/>
  <c r="K29" i="1"/>
  <c r="I41" i="2" l="1"/>
  <c r="E24" i="5"/>
  <c r="E29" i="5"/>
  <c r="I17" i="2"/>
  <c r="I29" i="5"/>
  <c r="G29" i="5"/>
  <c r="I11" i="2" s="1"/>
  <c r="I13" i="2" s="1"/>
  <c r="I14" i="2" s="1"/>
  <c r="I72" i="1"/>
  <c r="E59" i="1"/>
  <c r="E72" i="1" s="1"/>
  <c r="E29" i="1"/>
  <c r="K65" i="6"/>
  <c r="G65" i="6"/>
  <c r="E65" i="6"/>
  <c r="E46" i="2"/>
  <c r="C46" i="2"/>
  <c r="E38" i="2"/>
  <c r="C38" i="2"/>
  <c r="E90" i="1"/>
  <c r="E91" i="1"/>
  <c r="E14" i="2"/>
  <c r="K18" i="5"/>
  <c r="K13" i="5"/>
  <c r="K91" i="1"/>
  <c r="G91" i="1"/>
  <c r="K90" i="1"/>
  <c r="G90" i="1"/>
  <c r="K72" i="1"/>
  <c r="I29" i="1"/>
  <c r="G29" i="1"/>
  <c r="I19" i="2" l="1"/>
  <c r="K17" i="2"/>
  <c r="K19" i="2" s="1"/>
  <c r="E33" i="5"/>
  <c r="K43" i="2"/>
  <c r="I43" i="2"/>
  <c r="I22" i="2"/>
  <c r="E94" i="1" s="1"/>
  <c r="G22" i="2"/>
  <c r="I33" i="5"/>
  <c r="I91" i="1"/>
  <c r="I90" i="1"/>
  <c r="G72" i="1"/>
  <c r="E30" i="1"/>
  <c r="G95" i="1"/>
  <c r="G96" i="1" s="1"/>
  <c r="K95" i="1"/>
  <c r="K96" i="1" s="1"/>
  <c r="K97" i="1" s="1"/>
  <c r="I65" i="6"/>
  <c r="G30" i="1"/>
  <c r="I30" i="1"/>
  <c r="K19" i="5"/>
  <c r="K22" i="5" s="1"/>
  <c r="K24" i="5" s="1"/>
  <c r="I9" i="6"/>
  <c r="I20" i="6" s="1"/>
  <c r="I32" i="6" s="1"/>
  <c r="K30" i="1"/>
  <c r="I46" i="2" l="1"/>
  <c r="I94" i="1" s="1"/>
  <c r="I35" i="2"/>
  <c r="I37" i="2" s="1"/>
  <c r="I38" i="2" s="1"/>
  <c r="K22" i="2"/>
  <c r="G97" i="1"/>
  <c r="E9" i="6"/>
  <c r="E20" i="6" s="1"/>
  <c r="E32" i="6" s="1"/>
  <c r="E36" i="6" s="1"/>
  <c r="K9" i="6"/>
  <c r="G9" i="6"/>
  <c r="K29" i="5"/>
  <c r="I36" i="6" l="1"/>
  <c r="I66" i="6" s="1"/>
  <c r="I68" i="6" s="1"/>
  <c r="E66" i="6"/>
  <c r="E68" i="6" s="1"/>
  <c r="G20" i="6"/>
  <c r="G32" i="6" s="1"/>
  <c r="G36" i="6" s="1"/>
  <c r="K20" i="6"/>
  <c r="K32" i="6" s="1"/>
  <c r="K36" i="6" s="1"/>
  <c r="G14" i="2"/>
  <c r="G46" i="2"/>
  <c r="I93" i="1" s="1"/>
  <c r="G38" i="2"/>
  <c r="K37" i="2" l="1"/>
  <c r="K13" i="2"/>
  <c r="K14" i="2" s="1"/>
  <c r="K46" i="2"/>
  <c r="K66" i="6"/>
  <c r="K68" i="6" s="1"/>
  <c r="G66" i="6"/>
  <c r="G68" i="6" s="1"/>
  <c r="E95" i="1"/>
  <c r="E96" i="1" l="1"/>
  <c r="I95" i="1"/>
  <c r="I96" i="1" l="1"/>
  <c r="E97" i="1"/>
  <c r="I97" i="1" l="1"/>
</calcChain>
</file>

<file path=xl/sharedStrings.xml><?xml version="1.0" encoding="utf-8"?>
<sst xmlns="http://schemas.openxmlformats.org/spreadsheetml/2006/main" count="289" uniqueCount="186">
  <si>
    <t>บริษัท พราว เรียล เอสเตท จำกัด (มหาชน) และบริษัทย่อย</t>
  </si>
  <si>
    <t>งบฐานะการเงิน</t>
  </si>
  <si>
    <t>ณ วันที่ 31 มีนาคม 2567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</si>
  <si>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</si>
  <si>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</si>
  <si>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</si>
  <si>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</si>
  <si>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2567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</si>
  <si>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</si>
  <si>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</si>
  <si>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</si>
  <si>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</si>
  <si>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</si>
  <si>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</si>
  <si>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</si>
  <si>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ลูกหนี้อื่น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</si>
  <si>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</si>
  <si>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</si>
  <si>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 xml:space="preserve">   ที่ถึงกำหนดรับชำระภายในหนึ่งปี</t>
  </si>
  <si>
    <t>ต้นทุนการพัฒนาอสังหาริมทรัพย์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</si>
  <si>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</si>
  <si>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</si>
  <si>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</si>
  <si>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</si>
  <si>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</si>
  <si>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</si>
  <si>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</si>
  <si>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</si>
  <si>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</si>
  <si>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</si>
  <si>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</si>
  <si>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</si>
  <si>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</si>
  <si>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</si>
  <si>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</si>
  <si>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</si>
  <si>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</si>
  <si>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</si>
  <si>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</si>
  <si>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</si>
  <si>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</si>
  <si>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</si>
  <si>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</si>
  <si>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</si>
  <si>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</si>
  <si>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</t>
  </si>
  <si>
    <t>รายได้รับล่วงหน้าจากการขายอสังหาริมทรัพย์</t>
  </si>
  <si>
    <t>ค่าใช้จ่ายสำหรับโครงการค้างจ่าย</t>
  </si>
  <si>
    <t>เจ้าหนี้เงินประกันผลงาน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</si>
  <si>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</si>
  <si>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</si>
  <si>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</si>
  <si>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</si>
  <si>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เงินกู้ยืมระยะยาวจากบุคคลอื่น</t>
  </si>
  <si>
    <t>เงินกู้ยืมระยะยาวจากสถาบันการเงิน - สุทธิจากส่วนที่</t>
  </si>
  <si>
    <t xml:space="preserve">   ถึงกำหนดชำระภายในหนึ่งปี</t>
  </si>
  <si>
    <t>หนี้สินตามสัญญาเช่า - สุทธิจากส่วนที่</t>
  </si>
  <si>
    <t>หุ้นบุริมสิทธิชนิดสะสมเงินปันผลและไถ่ถอนได้ - สุทธิ</t>
  </si>
  <si>
    <t xml:space="preserve">   จากส่วนที่ถึงกำหนดชำระภายในหนึ่งปี</t>
  </si>
  <si>
    <t>สำรองผลประโยชน์ระยะยาวของพนักงาน</t>
  </si>
  <si>
    <t>ประมาณการหนี้สินสำหรับต้นทุนในการรื้อถอน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</si>
  <si>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</si>
  <si>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</si>
  <si>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</si>
  <si>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</si>
  <si>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</si>
  <si>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</si>
  <si>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997,840,729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</si>
  <si>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</si>
  <si>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974,014,010 หุ้น มูลค่าหุ้นละ 1 บาท</t>
  </si>
  <si>
    <t>ส่วนเกินมูลค่าหุ้นสามัญ</t>
  </si>
  <si>
    <t>กำไร(ขาดทุน)สะสม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</si>
  <si>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</si>
  <si>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</si>
  <si>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</si>
  <si>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</si>
  <si>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</si>
  <si>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</si>
  <si>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</si>
  <si>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</si>
  <si>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2567</t>
  </si>
  <si>
    <t>(หน่วย: พันบาท ยกเว้นกำไรต่อหุ้นแสดงเป็นบาท)</t>
  </si>
  <si>
    <t>กำไรขาดทุน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</si>
  <si>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</si>
  <si>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</si>
  <si>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</si>
  <si>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</si>
  <si>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</si>
  <si>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ต้นทุนจากการขายอสังหาริมทรัพย์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</si>
  <si>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</si>
  <si>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</si>
  <si>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</si>
  <si>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</si>
  <si>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</si>
  <si>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กำไรก่อนรายได้(ค่าใช้จ่าย)ภาษีเงินได้</t>
  </si>
  <si>
    <t>รายได้(ค่าใช้จ่าย)ภาษีเงินได้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</si>
  <si>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</si>
  <si>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</si>
  <si>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กำไรขาดทุนเบ็ดเสร็จอื่นสำหรับงวด</t>
  </si>
  <si>
    <t>กำไรเบ็ดเสร็จรวมสำหรับงวด</t>
  </si>
  <si>
    <t>กำไรต่อหุ้น</t>
  </si>
  <si>
    <t xml:space="preserve">กำไรต่อหุ้นขั้นพื้นฐาน </t>
  </si>
  <si>
    <t xml:space="preserve">   กำไร</t>
  </si>
  <si>
    <t>งบการเปลี่ยนแปลงส่วนของผู้ถือหุ้น</t>
  </si>
  <si>
    <t>รวม</t>
  </si>
  <si>
    <t>ที่ออกและ</t>
  </si>
  <si>
    <t>ส่วนเกินมูลค่า</t>
  </si>
  <si>
    <t>จัดสรรแล้ว -</t>
  </si>
  <si>
    <t>ส่วนของ</t>
  </si>
  <si>
    <t>ชำระแล้ว</t>
  </si>
  <si>
    <t>หุ้นสามัญ</t>
  </si>
  <si>
    <t>สำรองตามกฎหมาย</t>
  </si>
  <si>
    <t>ยังไม่ได้จัดสรร</t>
  </si>
  <si>
    <t>ผู้ถือหุ้น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</si>
  <si>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</si>
  <si>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</si>
  <si>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1 มกราคม 2567</t>
  </si>
  <si>
    <t>โอนกำไรสะสมที่ยังไม่ได้จัดสรรไปเป็น</t>
  </si>
  <si>
    <t>ยอดคงเหลือ ณ วันที่ 31 มีนาคม 2567</t>
  </si>
  <si>
    <t>งบการเปลี่ยนแปลงส่วนของผู้ถือหุ้น (ต่อ)</t>
  </si>
  <si>
    <t xml:space="preserve">(หน่วย: พันบาท)  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</si>
  <si>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</si>
  <si>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</si>
  <si>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</si>
  <si>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</si>
  <si>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</si>
  <si>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</si>
  <si>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ค่าตัดจำหน่ายดอกเบี้ยของหนี้สินตามสัญญาเช่า</t>
  </si>
  <si>
    <t xml:space="preserve">   สำรองผลประโยชน์ระยะยาวของพนักงาน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</si>
  <si>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</si>
  <si>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</si>
  <si>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กำไร(ขาดทุน)จากการดำเนินงานก่อนการเปลี่ยนแปลงในสินทรัพย์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</si>
  <si>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</si>
  <si>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สินทรัพย์ดำเนินงาน(เพิ่มขึ้น)ลดลง</t>
  </si>
  <si>
    <t xml:space="preserve">   ลูกหนี้อื่น</t>
  </si>
  <si>
    <t xml:space="preserve">   ต้นทุนการพัฒนาอสังหาริมทรัพย์</t>
  </si>
  <si>
    <t xml:space="preserve">   สินทรัพย์หมุนเวียนอื่น</t>
  </si>
  <si>
    <t xml:space="preserve">   สินทรัพย์ทางการเงินไม่หมุนเวียนอื่น</t>
  </si>
  <si>
    <t>หนี้สินดำเนินงานเพิ่มขึ้น(ลดลง)</t>
  </si>
  <si>
    <t xml:space="preserve">   เจ้าหนี้การค้าและเจ้าหนี้อื่น</t>
  </si>
  <si>
    <t xml:space="preserve">   รายได้รับล่วงหน้าจากการขายอสังหาริมทรัพย์</t>
  </si>
  <si>
    <t xml:space="preserve">   ค่าใช้จ่ายสำหรับโครงการค้างจ่าย</t>
  </si>
  <si>
    <t xml:space="preserve">   หนี้สินหมุนเวียนอื่น</t>
  </si>
  <si>
    <t xml:space="preserve">   เจ้าหนี้เงินประกันผลงาน</t>
  </si>
  <si>
    <t>กระแสเงินสดจาก(ใช้ไปใน)กิจกรรมดำเนินงาน</t>
  </si>
  <si>
    <t xml:space="preserve">   เงินสดรับค่าดอกเบี้ย</t>
  </si>
  <si>
    <t xml:space="preserve">   เงินสดจ่ายดอกเบี้ย</t>
  </si>
  <si>
    <t xml:space="preserve">   เงินสดจ่ายภาษีเงินได้</t>
  </si>
  <si>
    <t>กระแสเงินสดสุทธิจาก(ใช้ไปใน)กิจกรรมดำเนินงาน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</si>
  <si>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</si>
  <si>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</si>
  <si>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เงินสดจ่ายเพื่อให้กู้ยืมระยะสั้นแก่กิจการที่เกี่ยวข้องกัน</t>
  </si>
  <si>
    <t>เงินสดจ่ายเพื่อซื้อเงินลงทุนในบริษัทย่อย</t>
  </si>
  <si>
    <t>เงินสดรับจากเงินปันผล</t>
  </si>
  <si>
    <t>เงินสดจ่ายซื้ออุปกรณ์</t>
  </si>
  <si>
    <t>กระแสเงินสดจากกิจกรรมจัดหาเงิน</t>
  </si>
  <si>
    <t>เงินเบิกเกินบัญชีธนาคารเพิ่มขึ้น(ลดลง)</t>
  </si>
  <si>
    <t>เงินสดรับจากการกู้ยืมระยะสั้นจากกิจการที่เกี่ยวข้องกัน</t>
  </si>
  <si>
    <t>เงินสดรับจากการกู้ยืมระยะยาวจากสถาบันการเงิน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</si>
  <si>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</si>
  <si>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เงินสดจ่ายล่วงหน้าค่าดอกเบี้ย</t>
  </si>
  <si>
    <t>ชำระคืนเงินต้นของหนี้สินตามสัญญาเช่า</t>
  </si>
  <si>
    <t>เงินสดจ่ายต้นทุนทางการเงิน - ค่าตอบแทนในหุ้นบุริมสิทธิ</t>
  </si>
  <si>
    <t xml:space="preserve">   ชนิดสะสมเงินปันผลและไถ่ถอนได้</t>
  </si>
  <si>
    <t>กระแสเงินสดสุทธิจาก(ใช้ไปใน)กิจกรรมจัดหาเงิน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</si>
  <si>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</si>
  <si>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</si>
  <si>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 xml:space="preserve">เงินสดและรายการเทียบเท่าเงินสด ณ วันสิ้นงวด  </t>
  </si>
  <si>
    <t>ข้อมูลกระแสเงินสดเปิดเผยเพิ่มเติม</t>
  </si>
  <si>
    <t>รายการที่ไม่ใช่เงินสด</t>
  </si>
  <si>
    <t xml:space="preserve">   บันทึกดอกเบี้ยจ่ายเป็นต้นทุนการพัฒนาอสังหาริมทรัพย์</t>
  </si>
  <si>
    <t xml:space="preserve">   เจ้าหนี้ค่าอุปกรณ์เพิ่มขึ้น</t>
  </si>
  <si>
    <t>เงินสดรับคืนจากเงินให้กู้ยืมระยะสั้นแก่กิจการที่เกี่ยวข้องกัน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</si>
  <si>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</si>
  <si>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กำไรสะสม</t>
  </si>
  <si>
    <t xml:space="preserve">   สำรองตามกฎหมาย (หมายเหตุ 8)</t>
  </si>
  <si>
    <t>เงินสดจ่ายค่าไถ่ถอนหุ้นบุริมสิทธิชนิดสะสมเงินปันผลและไถ่ถอนได้</t>
  </si>
  <si>
    <t xml:space="preserve">   เจ้าหนี้ค่าสินทรัพย์ไม่มีตัวตนเพิ่มขึ้น</t>
  </si>
  <si>
    <t>กำไรขาดทุนเบ็ดเสร็จรวมสำหรับงวด</t>
  </si>
  <si>
    <t>รายได้บริหารจัดการ</t>
  </si>
  <si>
    <t>กำไรจากการดำเนินงาน</t>
  </si>
  <si>
    <t>จำนวนหุ้นสามัญถัวเฉลี่ยถ่วงน้ำหนัก (พันหุ้น)</t>
  </si>
  <si>
    <t>เงินสดรับจากการกู้ยืมระยะสั้นจากบุคคลภายนอก</t>
  </si>
  <si>
    <t xml:space="preserve">   ขาดทุนจากการจำหน่ายและตัดจำหน่ายอุปกรณ์</t>
  </si>
  <si>
    <t xml:space="preserve">   โอนกลับจากการด้อยค่าของสินทรัพย์</t>
  </si>
  <si>
    <t>กระแสเงินสดสุทธิจาก(ใช้ไปใน)กิจกรรมลงทุน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</si>
</sst>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0.00_)"/>
    <numFmt numFmtId="167" formatCode="dd\-mmm\-yy_)"/>
    <numFmt numFmtId="168" formatCode="#,##0.00\ &quot;F&quot;;\-#,##0.00\ &quot;F&quot;"/>
    <numFmt numFmtId="169" formatCode="_(* #,##0.000_);_(* \(#,##0.000\);_(* &quot;-&quot;??_);_(@_)"/>
    <numFmt numFmtId="170" formatCode="#,##0.0_);[Red]\(#,##0.0\)"/>
    <numFmt numFmtId="171" formatCode="#,##0;\(#,##0\)"/>
    <numFmt numFmtId="172" formatCode="\$#,##0.00;\(\$#,##0.00\)"/>
    <numFmt numFmtId="173" formatCode="\$#,##0;\(\$#,##0\)"/>
    <numFmt numFmtId="174" formatCode="_(* #,##0.000000000_);_(* \(#,##0.000000000\);_(* &quot;-&quot;??_);_(@_)"/>
  </numFmts>
  <fonts count="1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2"/>
      <name val="EucrosiaUPC"/>
      <family val="1"/>
      <charset val="222"/>
    </font>
    <font>
      <sz val="14"/>
      <name val="CordiaUPC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0"/>
      <name val="Times New Roman"/>
      <family val="1"/>
    </font>
    <font>
      <sz val="15"/>
      <name val="CordiaUPC"/>
      <family val="1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0" fontId="7" fillId="0" borderId="0"/>
    <xf numFmtId="0" fontId="2" fillId="0" borderId="0"/>
    <xf numFmtId="39" fontId="9" fillId="0" borderId="0"/>
    <xf numFmtId="40" fontId="8" fillId="0" borderId="0" applyFont="0" applyFill="0" applyBorder="0" applyAlignment="0" applyProtection="0"/>
    <xf numFmtId="168" fontId="11" fillId="0" borderId="0"/>
    <xf numFmtId="167" fontId="11" fillId="0" borderId="0"/>
    <xf numFmtId="165" fontId="11" fillId="0" borderId="0"/>
    <xf numFmtId="38" fontId="12" fillId="2" borderId="0" applyNumberFormat="0" applyBorder="0" applyAlignment="0" applyProtection="0"/>
    <xf numFmtId="10" fontId="12" fillId="3" borderId="6" applyNumberFormat="0" applyBorder="0" applyAlignment="0" applyProtection="0"/>
    <xf numFmtId="37" fontId="13" fillId="0" borderId="0"/>
    <xf numFmtId="166" fontId="14" fillId="0" borderId="0"/>
    <xf numFmtId="10" fontId="10" fillId="0" borderId="0" applyFont="0" applyFill="0" applyBorder="0" applyAlignment="0" applyProtection="0"/>
    <xf numFmtId="1" fontId="10" fillId="0" borderId="7" applyNumberFormat="0" applyFill="0" applyAlignment="0" applyProtection="0">
      <alignment horizontal="center" vertical="center"/>
    </xf>
    <xf numFmtId="39" fontId="9" fillId="0" borderId="0"/>
    <xf numFmtId="39" fontId="9" fillId="0" borderId="0"/>
    <xf numFmtId="39" fontId="9" fillId="0" borderId="0"/>
    <xf numFmtId="0" fontId="11" fillId="0" borderId="0"/>
    <xf numFmtId="0" fontId="15" fillId="0" borderId="0"/>
    <xf numFmtId="4" fontId="15" fillId="0" borderId="0" applyFont="0" applyFill="0" applyBorder="0" applyAlignment="0" applyProtection="0"/>
    <xf numFmtId="171" fontId="16" fillId="0" borderId="0"/>
    <xf numFmtId="172" fontId="16" fillId="0" borderId="0"/>
    <xf numFmtId="173" fontId="16" fillId="0" borderId="0"/>
    <xf numFmtId="170" fontId="17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8" fillId="0" borderId="0" applyFont="0" applyFill="0" applyBorder="0" applyAlignment="0" applyProtection="0"/>
    <xf numFmtId="0" fontId="18" fillId="0" borderId="0"/>
    <xf numFmtId="0" fontId="1" fillId="0" borderId="0"/>
  </cellStyleXfs>
  <cellXfs count="84">
    <xf numFmtId="0" fontId="0" fillId="0" borderId="0" xfId="0"/>
    <xf numFmtId="174" fontId="4" fillId="0" borderId="0" xfId="31" applyNumberFormat="1" applyFont="1" applyFill="1" applyBorder="1" applyAlignment="1">
      <alignment horizontal="right"/>
    </xf>
    <xf numFmtId="41" fontId="4" fillId="0" borderId="0" xfId="0" applyNumberFormat="1" applyFont="1" applyAlignment="1">
      <alignment horizontal="center"/>
    </xf>
    <xf numFmtId="0" fontId="3" fillId="0" borderId="0" xfId="0" applyFont="1"/>
    <xf numFmtId="37" fontId="4" fillId="0" borderId="0" xfId="0" applyNumberFormat="1" applyFont="1" applyAlignment="1">
      <alignment horizontal="right"/>
    </xf>
    <xf numFmtId="164" fontId="4" fillId="0" borderId="0" xfId="0" applyNumberFormat="1" applyFont="1"/>
    <xf numFmtId="0" fontId="4" fillId="0" borderId="0" xfId="0" applyFont="1"/>
    <xf numFmtId="164" fontId="4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41" fontId="4" fillId="0" borderId="1" xfId="0" applyNumberFormat="1" applyFont="1" applyBorder="1" applyAlignment="1">
      <alignment horizontal="center"/>
    </xf>
    <xf numFmtId="164" fontId="3" fillId="0" borderId="0" xfId="0" applyNumberFormat="1" applyFont="1"/>
    <xf numFmtId="164" fontId="4" fillId="0" borderId="0" xfId="0" applyNumberFormat="1" applyFont="1" applyAlignment="1">
      <alignment horizontal="center"/>
    </xf>
    <xf numFmtId="41" fontId="4" fillId="0" borderId="3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left"/>
    </xf>
    <xf numFmtId="164" fontId="3" fillId="0" borderId="0" xfId="0" quotePrefix="1" applyNumberFormat="1" applyFont="1" applyAlignment="1">
      <alignment horizontal="left"/>
    </xf>
    <xf numFmtId="38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right"/>
    </xf>
    <xf numFmtId="37" fontId="4" fillId="0" borderId="0" xfId="0" applyNumberFormat="1" applyFont="1" applyFill="1"/>
    <xf numFmtId="37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/>
    <xf numFmtId="0" fontId="3" fillId="0" borderId="0" xfId="0" quotePrefix="1" applyFont="1" applyFill="1" applyAlignment="1">
      <alignment horizontal="left"/>
    </xf>
    <xf numFmtId="164" fontId="4" fillId="0" borderId="0" xfId="0" quotePrefix="1" applyNumberFormat="1" applyFont="1" applyFill="1" applyAlignment="1">
      <alignment horizontal="centerContinuous"/>
    </xf>
    <xf numFmtId="0" fontId="4" fillId="0" borderId="0" xfId="0" applyFont="1" applyFill="1" applyAlignment="1">
      <alignment horizontal="centerContinuous"/>
    </xf>
    <xf numFmtId="164" fontId="4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left"/>
    </xf>
    <xf numFmtId="0" fontId="4" fillId="0" borderId="0" xfId="0" applyFont="1" applyFill="1"/>
    <xf numFmtId="164" fontId="4" fillId="0" borderId="1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right"/>
    </xf>
    <xf numFmtId="1" fontId="5" fillId="0" borderId="0" xfId="0" applyNumberFormat="1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 applyAlignment="1">
      <alignment horizontal="left"/>
    </xf>
    <xf numFmtId="41" fontId="4" fillId="0" borderId="0" xfId="0" applyNumberFormat="1" applyFont="1" applyFill="1"/>
    <xf numFmtId="164" fontId="4" fillId="0" borderId="0" xfId="0" quotePrefix="1" applyNumberFormat="1" applyFont="1" applyFill="1" applyAlignment="1">
      <alignment horizontal="left"/>
    </xf>
    <xf numFmtId="0" fontId="6" fillId="0" borderId="0" xfId="0" applyFont="1" applyFill="1" applyAlignment="1">
      <alignment horizontal="center"/>
    </xf>
    <xf numFmtId="41" fontId="4" fillId="0" borderId="0" xfId="0" applyNumberFormat="1" applyFont="1" applyFill="1" applyAlignment="1">
      <alignment horizontal="center"/>
    </xf>
    <xf numFmtId="41" fontId="4" fillId="0" borderId="2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41" fontId="4" fillId="0" borderId="1" xfId="0" applyNumberFormat="1" applyFont="1" applyFill="1" applyBorder="1" applyAlignment="1">
      <alignment horizontal="center"/>
    </xf>
    <xf numFmtId="41" fontId="4" fillId="0" borderId="8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right"/>
    </xf>
    <xf numFmtId="41" fontId="4" fillId="0" borderId="4" xfId="0" applyNumberFormat="1" applyFont="1" applyFill="1" applyBorder="1" applyAlignment="1">
      <alignment horizontal="center"/>
    </xf>
    <xf numFmtId="169" fontId="4" fillId="0" borderId="4" xfId="0" applyNumberFormat="1" applyFont="1" applyFill="1" applyBorder="1"/>
    <xf numFmtId="169" fontId="4" fillId="0" borderId="0" xfId="0" applyNumberFormat="1" applyFont="1" applyFill="1"/>
    <xf numFmtId="169" fontId="4" fillId="0" borderId="0" xfId="0" applyNumberFormat="1" applyFont="1" applyFill="1" applyAlignment="1">
      <alignment horizontal="right"/>
    </xf>
    <xf numFmtId="43" fontId="4" fillId="0" borderId="0" xfId="0" applyNumberFormat="1" applyFont="1" applyFill="1"/>
    <xf numFmtId="43" fontId="4" fillId="0" borderId="0" xfId="0" applyNumberFormat="1" applyFont="1" applyFill="1" applyAlignment="1">
      <alignment horizontal="right"/>
    </xf>
    <xf numFmtId="0" fontId="4" fillId="0" borderId="0" xfId="0" quotePrefix="1" applyFont="1" applyFill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4" fillId="0" borderId="0" xfId="1" applyNumberFormat="1" applyFont="1" applyFill="1"/>
    <xf numFmtId="0" fontId="4" fillId="0" borderId="1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1" fontId="4" fillId="0" borderId="0" xfId="0" applyNumberFormat="1" applyFont="1" applyFill="1" applyAlignment="1">
      <alignment horizontal="center"/>
    </xf>
    <xf numFmtId="1" fontId="4" fillId="0" borderId="0" xfId="0" applyNumberFormat="1" applyFont="1" applyFill="1"/>
    <xf numFmtId="37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164" fontId="6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left"/>
    </xf>
    <xf numFmtId="41" fontId="4" fillId="0" borderId="2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41" fontId="4" fillId="0" borderId="3" xfId="0" applyNumberFormat="1" applyFont="1" applyFill="1" applyBorder="1" applyAlignment="1">
      <alignment horizontal="right"/>
    </xf>
    <xf numFmtId="41" fontId="4" fillId="0" borderId="4" xfId="0" applyNumberFormat="1" applyFont="1" applyFill="1" applyBorder="1" applyAlignment="1">
      <alignment horizontal="right"/>
    </xf>
    <xf numFmtId="37" fontId="6" fillId="0" borderId="0" xfId="17" applyNumberFormat="1" applyFont="1" applyFill="1" applyAlignment="1">
      <alignment horizontal="center"/>
    </xf>
    <xf numFmtId="0" fontId="4" fillId="0" borderId="5" xfId="0" applyFont="1" applyFill="1" applyBorder="1"/>
    <xf numFmtId="4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/>
    <xf numFmtId="164" fontId="4" fillId="0" borderId="0" xfId="0" applyNumberFormat="1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/>
    <xf numFmtId="164" fontId="4" fillId="0" borderId="0" xfId="0" applyNumberFormat="1" applyFont="1" applyFill="1" applyAlignment="1"/>
    <xf numFmtId="37" fontId="4" fillId="0" borderId="0" xfId="0" applyNumberFormat="1" applyFont="1" applyFill="1" applyAlignment="1"/>
    <xf numFmtId="0" fontId="3" fillId="0" borderId="0" xfId="0" applyFont="1" applyFill="1" applyAlignment="1"/>
    <xf numFmtId="164" fontId="3" fillId="0" borderId="0" xfId="0" applyNumberFormat="1" applyFont="1" applyFill="1" applyAlignment="1"/>
    <xf numFmtId="41" fontId="4" fillId="0" borderId="0" xfId="0" applyNumberFormat="1" applyFont="1" applyFill="1" applyAlignment="1"/>
    <xf numFmtId="37" fontId="4" fillId="0" borderId="0" xfId="0" applyNumberFormat="1" applyFont="1" applyFill="1" applyAlignment="1">
      <alignment horizontal="left"/>
    </xf>
    <xf numFmtId="37" fontId="3" fillId="0" borderId="0" xfId="0" quotePrefix="1" applyNumberFormat="1" applyFont="1" applyFill="1" applyAlignment="1">
      <alignment horizontal="left"/>
    </xf>
    <xf numFmtId="41" fontId="4" fillId="0" borderId="3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</cellXfs>
  <cellStyles count="34">
    <cellStyle name="Comma" xfId="31" builtinId="3"/>
    <cellStyle name="Comma 2" xfId="4" xr:uid="{00000000-0005-0000-0000-000031000000}"/>
    <cellStyle name="Comma 3" xfId="19" xr:uid="{00000000-0005-0000-0000-000040000000}"/>
    <cellStyle name="comma zerodec" xfId="5" xr:uid="{00000000-0005-0000-0000-000032000000}"/>
    <cellStyle name="comma zerodec 2" xfId="20" xr:uid="{00000000-0005-0000-0000-000041000000}"/>
    <cellStyle name="Currency1" xfId="6" xr:uid="{00000000-0005-0000-0000-000033000000}"/>
    <cellStyle name="Currency1 2" xfId="21" xr:uid="{00000000-0005-0000-0000-000043000000}"/>
    <cellStyle name="Dollar (zero dec)" xfId="7" xr:uid="{00000000-0005-0000-0000-000034000000}"/>
    <cellStyle name="Dollar (zero dec) 2" xfId="22" xr:uid="{00000000-0005-0000-0000-000044000000}"/>
    <cellStyle name="Grey" xfId="8" xr:uid="{00000000-0005-0000-0000-000035000000}"/>
    <cellStyle name="Input [yellow]" xfId="9" xr:uid="{00000000-0005-0000-0000-000036000000}"/>
    <cellStyle name="no dec" xfId="10" xr:uid="{00000000-0005-0000-0000-000037000000}"/>
    <cellStyle name="Normal" xfId="0" builtinId="0"/>
    <cellStyle name="Normal - Style1" xfId="11" xr:uid="{00000000-0005-0000-0000-000039000000}"/>
    <cellStyle name="Normal - Style1 2" xfId="23" xr:uid="{00000000-0005-0000-0000-000046000000}"/>
    <cellStyle name="Normal 2" xfId="2" xr:uid="{00000000-0005-0000-0000-000001000000}"/>
    <cellStyle name="Normal 2 2" xfId="25" xr:uid="{00000000-0005-0000-0000-000048000000}"/>
    <cellStyle name="Normal 2 3" xfId="24" xr:uid="{00000000-0005-0000-0000-000047000000}"/>
    <cellStyle name="Normal 2 4" xfId="33" xr:uid="{C677274F-6A98-4223-8132-83015D124430}"/>
    <cellStyle name="Normal 3" xfId="3" xr:uid="{00000000-0005-0000-0000-000038000000}"/>
    <cellStyle name="Normal 3 3" xfId="32" xr:uid="{4B153AB0-B3D4-4B7E-B681-DCE73460E592}"/>
    <cellStyle name="Normal 4" xfId="14" xr:uid="{00000000-0005-0000-0000-00003C000000}"/>
    <cellStyle name="Normal 5" xfId="15" xr:uid="{00000000-0005-0000-0000-00003D000000}"/>
    <cellStyle name="Normal 6" xfId="16" xr:uid="{00000000-0005-0000-0000-00003E000000}"/>
    <cellStyle name="Normal 7" xfId="18" xr:uid="{00000000-0005-0000-0000-000045000000}"/>
    <cellStyle name="Normal 8" xfId="28" xr:uid="{00000000-0005-0000-0000-00004A000000}"/>
    <cellStyle name="Normal 9" xfId="30" xr:uid="{00000000-0005-0000-0000-00004C000000}"/>
    <cellStyle name="Normal_BS&amp;PLT Q1'2006" xfId="1" xr:uid="{00000000-0005-0000-0000-000002000000}"/>
    <cellStyle name="Normal_Samart Corp" xfId="17" xr:uid="{A8ED26C3-8253-4ACF-B1B7-0BC49903C881}"/>
    <cellStyle name="Percent [2]" xfId="12" xr:uid="{00000000-0005-0000-0000-00003A000000}"/>
    <cellStyle name="Percent 2" xfId="26" xr:uid="{00000000-0005-0000-0000-000049000000}"/>
    <cellStyle name="Percent 3" xfId="29" xr:uid="{00000000-0005-0000-0000-00004B000000}"/>
    <cellStyle name="Percent 4" xfId="27" xr:uid="{00000000-0005-0000-0000-00004D000000}"/>
    <cellStyle name="Quantity" xfId="13" xr:uid="{00000000-0005-0000-0000-00003B000000}"/>
  </cellStyles>
  <dxfs count="0"/>
  <tableStyles count="0" defaultTableStyle="TableStyleMedium9" defaultPivotStyle="PivotStyleLight16"/>
  <colors>
    <mruColors>
      <color rgb="FFFFFFCC"/>
      <color rgb="FFCCFF66"/>
      <color rgb="FF66FF33"/>
      <color rgb="FFCCECFF"/>
      <color rgb="FF66FFCC"/>
      <color rgb="FFFF66FF"/>
      <color rgb="FF00FF99"/>
      <color rgb="FF66FF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4"/>
  <sheetViews>
    <sheetView showGridLines="0" tabSelected="1" view="pageBreakPreview" zoomScale="85" zoomScaleNormal="70" zoomScaleSheetLayoutView="85" workbookViewId="0"/>
  </sheetViews>
  <sheetFormatPr defaultColWidth="15.7109375" defaultRowHeight="24" customHeight="1"/>
  <cols>
    <col min="1" max="1" width="36.7109375" style="26" customWidth="1"/>
    <col min="2" max="2" width="1.7109375" style="20" customWidth="1"/>
    <col min="3" max="3" width="8.7109375" style="26" customWidth="1"/>
    <col min="4" max="4" width="1.7109375" style="20" customWidth="1"/>
    <col min="5" max="5" width="14.7109375" style="20" customWidth="1"/>
    <col min="6" max="6" width="1.7109375" style="20" customWidth="1"/>
    <col min="7" max="7" width="14.7109375" style="20" customWidth="1"/>
    <col min="8" max="8" width="1.7109375" style="20" customWidth="1"/>
    <col min="9" max="9" width="14.7109375" style="20" customWidth="1"/>
    <col min="10" max="10" width="1.7109375" style="20" customWidth="1"/>
    <col min="11" max="11" width="14.7109375" style="20" customWidth="1"/>
    <col min="12" max="12" width="1.7109375" style="20" customWidth="1"/>
    <col min="13" max="16384" width="15.7109375" style="20"/>
  </cols>
  <sheetData>
    <row r="1" spans="1:11" s="25" customFormat="1" ht="24" customHeight="1">
      <c r="A1" s="21" t="s">
        <v>0</v>
      </c>
      <c r="B1" s="22"/>
      <c r="C1" s="23"/>
      <c r="D1" s="24"/>
      <c r="E1" s="24"/>
      <c r="F1" s="24"/>
      <c r="G1" s="24"/>
      <c r="H1" s="24"/>
      <c r="I1" s="24"/>
      <c r="J1" s="24"/>
      <c r="K1" s="24"/>
    </row>
    <row r="2" spans="1:11" s="25" customFormat="1" ht="24" customHeight="1">
      <c r="A2" s="51" t="s">
        <v>1</v>
      </c>
      <c r="B2" s="22"/>
      <c r="C2" s="23"/>
      <c r="D2" s="24"/>
      <c r="E2" s="24"/>
      <c r="F2" s="24"/>
      <c r="G2" s="24"/>
      <c r="H2" s="24"/>
      <c r="I2" s="22"/>
      <c r="J2" s="24"/>
      <c r="K2" s="22"/>
    </row>
    <row r="3" spans="1:11" s="52" customFormat="1" ht="24" customHeight="1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24" customHeight="1">
      <c r="A4" s="23"/>
      <c r="B4" s="24"/>
      <c r="C4" s="23"/>
      <c r="D4" s="24"/>
      <c r="E4" s="24"/>
      <c r="F4" s="24"/>
      <c r="G4" s="24"/>
      <c r="H4" s="24"/>
      <c r="I4" s="24"/>
      <c r="J4" s="24"/>
      <c r="K4" s="19" t="s">
        <v>3</v>
      </c>
    </row>
    <row r="5" spans="1:11" ht="24" customHeight="1">
      <c r="E5" s="81" t="s">
        <v>4</v>
      </c>
      <c r="F5" s="81"/>
      <c r="G5" s="81"/>
      <c r="I5" s="81" t="s">
        <v>5</v>
      </c>
      <c r="J5" s="81"/>
      <c r="K5" s="81"/>
    </row>
    <row r="6" spans="1:11" ht="24" customHeight="1">
      <c r="C6" s="53" t="s">
        <v>6</v>
      </c>
      <c r="D6" s="43"/>
      <c r="E6" s="54" t="s">
        <v>7</v>
      </c>
      <c r="F6" s="55"/>
      <c r="G6" s="54" t="s">
        <v>8</v>
      </c>
      <c r="H6" s="56"/>
      <c r="I6" s="54" t="s">
        <v>7</v>
      </c>
      <c r="J6" s="55"/>
      <c r="K6" s="54" t="s">
        <v>8</v>
      </c>
    </row>
    <row r="7" spans="1:11" ht="24" customHeight="1">
      <c r="C7" s="29"/>
      <c r="D7" s="30"/>
      <c r="E7" s="57" t="s">
        <v>9</v>
      </c>
      <c r="F7" s="58"/>
      <c r="G7" s="50" t="s">
        <v>10</v>
      </c>
      <c r="H7" s="59"/>
      <c r="I7" s="57" t="s">
        <v>9</v>
      </c>
      <c r="J7" s="58"/>
      <c r="K7" s="50" t="s">
        <v>10</v>
      </c>
    </row>
    <row r="8" spans="1:11" ht="24" customHeight="1">
      <c r="C8" s="29"/>
      <c r="D8" s="30"/>
      <c r="E8" s="58" t="s">
        <v>11</v>
      </c>
      <c r="F8" s="58"/>
      <c r="G8" s="50"/>
      <c r="H8" s="59"/>
      <c r="I8" s="58" t="s">
        <v>11</v>
      </c>
      <c r="J8" s="58"/>
      <c r="K8" s="50"/>
    </row>
    <row r="9" spans="1:11" ht="24" customHeight="1">
      <c r="A9" s="32" t="s">
        <v>12</v>
      </c>
    </row>
    <row r="10" spans="1:11" ht="24" customHeight="1">
      <c r="A10" s="32" t="s">
        <v>13</v>
      </c>
      <c r="C10" s="36"/>
    </row>
    <row r="11" spans="1:11" ht="24" customHeight="1">
      <c r="A11" s="26" t="s">
        <v>14</v>
      </c>
      <c r="C11" s="36"/>
      <c r="E11" s="39">
        <v>508520</v>
      </c>
      <c r="F11" s="39"/>
      <c r="G11" s="39">
        <v>867468</v>
      </c>
      <c r="H11" s="39"/>
      <c r="I11" s="39">
        <v>9941</v>
      </c>
      <c r="J11" s="39"/>
      <c r="K11" s="39">
        <v>7370</v>
      </c>
    </row>
    <row r="12" spans="1:11" ht="24" customHeight="1">
      <c r="A12" s="26" t="s">
        <v>15</v>
      </c>
      <c r="C12" s="36"/>
      <c r="D12" s="60"/>
      <c r="E12" s="39">
        <v>5454</v>
      </c>
      <c r="F12" s="39"/>
      <c r="G12" s="39">
        <v>4965</v>
      </c>
      <c r="H12" s="39"/>
      <c r="I12" s="39">
        <v>420689</v>
      </c>
      <c r="J12" s="39"/>
      <c r="K12" s="39">
        <v>582059</v>
      </c>
    </row>
    <row r="13" spans="1:11" ht="24" customHeight="1">
      <c r="A13" s="33" t="s">
        <v>16</v>
      </c>
      <c r="B13" s="35"/>
      <c r="C13" s="36">
        <v>2</v>
      </c>
      <c r="E13" s="39">
        <v>0</v>
      </c>
      <c r="F13" s="39"/>
      <c r="G13" s="39">
        <v>0</v>
      </c>
      <c r="H13" s="39"/>
      <c r="I13" s="39">
        <v>1332003</v>
      </c>
      <c r="J13" s="39"/>
      <c r="K13" s="39">
        <v>1430900</v>
      </c>
    </row>
    <row r="14" spans="1:11" ht="24" customHeight="1">
      <c r="A14" s="26" t="s">
        <v>17</v>
      </c>
      <c r="C14" s="36"/>
      <c r="E14" s="39"/>
      <c r="F14" s="39"/>
      <c r="G14" s="39"/>
      <c r="H14" s="39"/>
      <c r="I14" s="39"/>
      <c r="J14" s="39"/>
      <c r="K14" s="39"/>
    </row>
    <row r="15" spans="1:11" ht="24" customHeight="1">
      <c r="A15" s="26" t="s">
        <v>18</v>
      </c>
      <c r="C15" s="36">
        <v>2</v>
      </c>
      <c r="E15" s="39">
        <v>0</v>
      </c>
      <c r="F15" s="39"/>
      <c r="G15" s="39">
        <v>0</v>
      </c>
      <c r="H15" s="39"/>
      <c r="I15" s="39">
        <v>0</v>
      </c>
      <c r="J15" s="39"/>
      <c r="K15" s="39">
        <v>100000</v>
      </c>
    </row>
    <row r="16" spans="1:11" ht="24" customHeight="1">
      <c r="A16" s="61" t="s">
        <v>19</v>
      </c>
      <c r="B16" s="35"/>
      <c r="C16" s="36">
        <v>3</v>
      </c>
      <c r="E16" s="39">
        <v>7694435</v>
      </c>
      <c r="F16" s="39"/>
      <c r="G16" s="39">
        <v>7949769</v>
      </c>
      <c r="H16" s="39"/>
      <c r="I16" s="39">
        <v>0</v>
      </c>
      <c r="J16" s="39"/>
      <c r="K16" s="39">
        <v>0</v>
      </c>
    </row>
    <row r="17" spans="1:11" ht="24" customHeight="1">
      <c r="A17" s="61" t="s">
        <v>20</v>
      </c>
      <c r="B17" s="35"/>
      <c r="C17" s="36"/>
      <c r="E17" s="39">
        <v>23773</v>
      </c>
      <c r="F17" s="39"/>
      <c r="G17" s="39">
        <v>12995</v>
      </c>
      <c r="H17" s="39"/>
      <c r="I17" s="39">
        <v>1210</v>
      </c>
      <c r="J17" s="39"/>
      <c r="K17" s="39">
        <v>900</v>
      </c>
    </row>
    <row r="18" spans="1:11" ht="24" customHeight="1">
      <c r="A18" s="26" t="s">
        <v>21</v>
      </c>
      <c r="C18" s="36"/>
      <c r="E18" s="39">
        <v>848820</v>
      </c>
      <c r="F18" s="39"/>
      <c r="G18" s="39">
        <v>846315</v>
      </c>
      <c r="H18" s="39"/>
      <c r="I18" s="39">
        <v>30939</v>
      </c>
      <c r="J18" s="39"/>
      <c r="K18" s="39">
        <v>27843</v>
      </c>
    </row>
    <row r="19" spans="1:11" ht="24" customHeight="1">
      <c r="A19" s="32" t="s">
        <v>22</v>
      </c>
      <c r="C19" s="36"/>
      <c r="E19" s="62">
        <f>SUM(E11:E18)</f>
        <v>9081002</v>
      </c>
      <c r="F19" s="39"/>
      <c r="G19" s="62">
        <f>SUM(G11:G18)</f>
        <v>9681512</v>
      </c>
      <c r="H19" s="39"/>
      <c r="I19" s="62">
        <f>SUM(I11:I18)</f>
        <v>1794782</v>
      </c>
      <c r="J19" s="39"/>
      <c r="K19" s="62">
        <f>SUM(K11:K18)</f>
        <v>2149072</v>
      </c>
    </row>
    <row r="20" spans="1:11" ht="24" customHeight="1">
      <c r="A20" s="32" t="s">
        <v>23</v>
      </c>
      <c r="C20" s="36"/>
      <c r="E20" s="39"/>
      <c r="F20" s="39"/>
      <c r="G20" s="39"/>
      <c r="H20" s="39"/>
      <c r="I20" s="39"/>
      <c r="J20" s="39"/>
      <c r="K20" s="39"/>
    </row>
    <row r="21" spans="1:11" ht="24" customHeight="1">
      <c r="A21" s="26" t="s">
        <v>24</v>
      </c>
      <c r="C21" s="36"/>
      <c r="E21" s="39">
        <v>194</v>
      </c>
      <c r="F21" s="39"/>
      <c r="G21" s="39">
        <v>194</v>
      </c>
      <c r="H21" s="39"/>
      <c r="I21" s="39">
        <v>194</v>
      </c>
      <c r="J21" s="39"/>
      <c r="K21" s="39">
        <v>194</v>
      </c>
    </row>
    <row r="22" spans="1:11" ht="24" customHeight="1">
      <c r="A22" s="26" t="s">
        <v>25</v>
      </c>
      <c r="C22" s="36"/>
      <c r="E22" s="39">
        <v>0</v>
      </c>
      <c r="F22" s="39"/>
      <c r="G22" s="39">
        <v>0</v>
      </c>
      <c r="H22" s="39"/>
      <c r="I22" s="39">
        <v>1551447</v>
      </c>
      <c r="J22" s="39"/>
      <c r="K22" s="39">
        <v>1551447</v>
      </c>
    </row>
    <row r="23" spans="1:11" ht="24" customHeight="1">
      <c r="A23" s="26" t="s">
        <v>26</v>
      </c>
      <c r="C23" s="36">
        <v>2</v>
      </c>
      <c r="E23" s="39">
        <v>0</v>
      </c>
      <c r="F23" s="39"/>
      <c r="G23" s="39"/>
      <c r="H23" s="39"/>
      <c r="I23" s="39">
        <v>100000</v>
      </c>
      <c r="J23" s="39"/>
      <c r="K23" s="39">
        <v>0</v>
      </c>
    </row>
    <row r="24" spans="1:11" ht="24" customHeight="1">
      <c r="A24" s="61" t="s">
        <v>27</v>
      </c>
      <c r="B24" s="35"/>
      <c r="C24" s="36"/>
      <c r="E24" s="39">
        <v>45396</v>
      </c>
      <c r="F24" s="39"/>
      <c r="G24" s="39">
        <v>54169</v>
      </c>
      <c r="H24" s="39"/>
      <c r="I24" s="39">
        <v>9185</v>
      </c>
      <c r="J24" s="39"/>
      <c r="K24" s="39">
        <v>10158</v>
      </c>
    </row>
    <row r="25" spans="1:11" ht="24" customHeight="1">
      <c r="A25" s="61" t="s">
        <v>28</v>
      </c>
      <c r="B25" s="35"/>
      <c r="C25" s="36"/>
      <c r="E25" s="39">
        <v>13826</v>
      </c>
      <c r="F25" s="39"/>
      <c r="G25" s="39">
        <v>15502</v>
      </c>
      <c r="H25" s="39"/>
      <c r="I25" s="39">
        <v>11042</v>
      </c>
      <c r="J25" s="39"/>
      <c r="K25" s="39">
        <v>12075</v>
      </c>
    </row>
    <row r="26" spans="1:11" ht="24" customHeight="1">
      <c r="A26" s="33" t="s">
        <v>29</v>
      </c>
      <c r="B26" s="35"/>
      <c r="C26" s="36"/>
      <c r="E26" s="39">
        <v>4066</v>
      </c>
      <c r="F26" s="39"/>
      <c r="G26" s="39">
        <v>4236</v>
      </c>
      <c r="H26" s="39"/>
      <c r="I26" s="39">
        <v>4066</v>
      </c>
      <c r="J26" s="39"/>
      <c r="K26" s="39">
        <v>4236</v>
      </c>
    </row>
    <row r="27" spans="1:11" ht="24" customHeight="1">
      <c r="A27" s="33" t="s">
        <v>30</v>
      </c>
      <c r="B27" s="35"/>
      <c r="C27" s="36"/>
      <c r="E27" s="39">
        <v>250494</v>
      </c>
      <c r="F27" s="39"/>
      <c r="G27" s="39">
        <v>237893</v>
      </c>
      <c r="H27" s="39"/>
      <c r="I27" s="39">
        <v>2253</v>
      </c>
      <c r="J27" s="39"/>
      <c r="K27" s="39">
        <v>2624</v>
      </c>
    </row>
    <row r="28" spans="1:11" ht="24" customHeight="1">
      <c r="A28" s="26" t="s">
        <v>31</v>
      </c>
      <c r="B28" s="35"/>
      <c r="C28" s="36"/>
      <c r="E28" s="63">
        <v>4484</v>
      </c>
      <c r="F28" s="39"/>
      <c r="G28" s="63">
        <v>5408</v>
      </c>
      <c r="H28" s="39"/>
      <c r="I28" s="63">
        <v>1880</v>
      </c>
      <c r="J28" s="39"/>
      <c r="K28" s="63">
        <v>2766</v>
      </c>
    </row>
    <row r="29" spans="1:11" ht="24" customHeight="1">
      <c r="A29" s="32" t="s">
        <v>32</v>
      </c>
      <c r="C29" s="36"/>
      <c r="E29" s="39">
        <f>SUM(E21:E28)</f>
        <v>318460</v>
      </c>
      <c r="F29" s="39"/>
      <c r="G29" s="39">
        <f>SUM(G21:G28)</f>
        <v>317402</v>
      </c>
      <c r="H29" s="39"/>
      <c r="I29" s="39">
        <f>SUM(I21:I28)</f>
        <v>1680067</v>
      </c>
      <c r="J29" s="39"/>
      <c r="K29" s="39">
        <f>SUM(K21:K28)</f>
        <v>1583500</v>
      </c>
    </row>
    <row r="30" spans="1:11" ht="24" customHeight="1" thickBot="1">
      <c r="A30" s="32" t="s">
        <v>33</v>
      </c>
      <c r="E30" s="64">
        <f>SUM(E19,E29)</f>
        <v>9399462</v>
      </c>
      <c r="F30" s="39"/>
      <c r="G30" s="64">
        <f>SUM(G19,G29)</f>
        <v>9998914</v>
      </c>
      <c r="H30" s="39"/>
      <c r="I30" s="64">
        <f>SUM(I19,I29)</f>
        <v>3474849</v>
      </c>
      <c r="J30" s="39"/>
      <c r="K30" s="64">
        <f>SUM(K19,K29)</f>
        <v>3732572</v>
      </c>
    </row>
    <row r="31" spans="1:11" ht="24" customHeight="1" thickTop="1"/>
    <row r="32" spans="1:11" ht="24" customHeight="1">
      <c r="A32" s="26" t="s">
        <v>34</v>
      </c>
    </row>
    <row r="36" spans="1:11" s="25" customFormat="1" ht="24" customHeight="1">
      <c r="A36" s="21" t="s">
        <v>0</v>
      </c>
      <c r="B36" s="22"/>
      <c r="C36" s="23"/>
      <c r="D36" s="24"/>
      <c r="E36" s="24"/>
      <c r="F36" s="24"/>
      <c r="G36" s="24"/>
      <c r="H36" s="24"/>
      <c r="I36" s="24"/>
      <c r="J36" s="24"/>
      <c r="K36" s="24"/>
    </row>
    <row r="37" spans="1:11" s="25" customFormat="1" ht="24" customHeight="1">
      <c r="A37" s="40" t="s">
        <v>35</v>
      </c>
      <c r="B37" s="22"/>
      <c r="C37" s="23"/>
      <c r="D37" s="24"/>
      <c r="E37" s="24"/>
      <c r="F37" s="24"/>
      <c r="G37" s="24"/>
      <c r="H37" s="24"/>
      <c r="I37" s="22"/>
      <c r="J37" s="24"/>
      <c r="K37" s="22"/>
    </row>
    <row r="38" spans="1:11" s="52" customFormat="1" ht="24" customHeight="1">
      <c r="A38" s="32" t="s">
        <v>2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</row>
    <row r="39" spans="1:11" ht="24" customHeight="1">
      <c r="A39" s="23"/>
      <c r="B39" s="24"/>
      <c r="C39" s="23"/>
      <c r="D39" s="24"/>
      <c r="E39" s="24"/>
      <c r="F39" s="24"/>
      <c r="G39" s="24"/>
      <c r="H39" s="24"/>
      <c r="I39" s="24"/>
      <c r="J39" s="24"/>
      <c r="K39" s="19" t="s">
        <v>3</v>
      </c>
    </row>
    <row r="40" spans="1:11" ht="24" customHeight="1">
      <c r="E40" s="81" t="s">
        <v>4</v>
      </c>
      <c r="F40" s="81"/>
      <c r="G40" s="81"/>
      <c r="I40" s="81" t="s">
        <v>5</v>
      </c>
      <c r="J40" s="81"/>
      <c r="K40" s="81"/>
    </row>
    <row r="41" spans="1:11" ht="24" customHeight="1">
      <c r="C41" s="53" t="s">
        <v>6</v>
      </c>
      <c r="D41" s="43"/>
      <c r="E41" s="54" t="s">
        <v>7</v>
      </c>
      <c r="F41" s="55"/>
      <c r="G41" s="54" t="s">
        <v>8</v>
      </c>
      <c r="H41" s="56"/>
      <c r="I41" s="54" t="s">
        <v>7</v>
      </c>
      <c r="J41" s="55"/>
      <c r="K41" s="54" t="s">
        <v>8</v>
      </c>
    </row>
    <row r="42" spans="1:11" ht="24" customHeight="1">
      <c r="C42" s="29"/>
      <c r="D42" s="30"/>
      <c r="E42" s="57" t="s">
        <v>9</v>
      </c>
      <c r="F42" s="58"/>
      <c r="G42" s="50" t="s">
        <v>10</v>
      </c>
      <c r="H42" s="59"/>
      <c r="I42" s="57" t="s">
        <v>9</v>
      </c>
      <c r="J42" s="58"/>
      <c r="K42" s="50" t="s">
        <v>10</v>
      </c>
    </row>
    <row r="43" spans="1:11" ht="24" customHeight="1">
      <c r="C43" s="29"/>
      <c r="D43" s="30"/>
      <c r="E43" s="58" t="s">
        <v>11</v>
      </c>
      <c r="F43" s="58"/>
      <c r="G43" s="50"/>
      <c r="H43" s="59"/>
      <c r="I43" s="58" t="s">
        <v>11</v>
      </c>
      <c r="J43" s="58"/>
      <c r="K43" s="50"/>
    </row>
    <row r="44" spans="1:11" ht="24" customHeight="1">
      <c r="A44" s="32" t="s">
        <v>36</v>
      </c>
    </row>
    <row r="45" spans="1:11" ht="24" customHeight="1">
      <c r="A45" s="32" t="s">
        <v>37</v>
      </c>
    </row>
    <row r="46" spans="1:11" ht="24" customHeight="1">
      <c r="A46" s="61" t="s">
        <v>38</v>
      </c>
    </row>
    <row r="47" spans="1:11" ht="24" customHeight="1">
      <c r="A47" s="61" t="s">
        <v>39</v>
      </c>
      <c r="B47" s="35"/>
      <c r="C47" s="36"/>
      <c r="E47" s="37">
        <v>16326</v>
      </c>
      <c r="F47" s="37"/>
      <c r="G47" s="37">
        <v>40140</v>
      </c>
      <c r="H47" s="37"/>
      <c r="I47" s="37">
        <v>15038</v>
      </c>
      <c r="J47" s="37"/>
      <c r="K47" s="37">
        <v>14348</v>
      </c>
    </row>
    <row r="48" spans="1:11" ht="24" customHeight="1">
      <c r="A48" s="61" t="s">
        <v>40</v>
      </c>
      <c r="B48" s="35"/>
      <c r="C48" s="36"/>
      <c r="E48" s="37">
        <v>748623</v>
      </c>
      <c r="F48" s="37"/>
      <c r="G48" s="37">
        <v>867660</v>
      </c>
      <c r="H48" s="37"/>
      <c r="I48" s="37">
        <v>326115</v>
      </c>
      <c r="J48" s="37"/>
      <c r="K48" s="37">
        <v>393922</v>
      </c>
    </row>
    <row r="49" spans="1:11" ht="24" customHeight="1">
      <c r="A49" s="33" t="s">
        <v>41</v>
      </c>
      <c r="B49" s="35"/>
      <c r="C49" s="36">
        <v>2</v>
      </c>
      <c r="E49" s="37">
        <v>0</v>
      </c>
      <c r="F49" s="37"/>
      <c r="G49" s="37">
        <v>0</v>
      </c>
      <c r="H49" s="37"/>
      <c r="I49" s="37">
        <v>866497</v>
      </c>
      <c r="J49" s="37"/>
      <c r="K49" s="37">
        <v>1170000</v>
      </c>
    </row>
    <row r="50" spans="1:11" ht="24" customHeight="1">
      <c r="A50" s="61" t="s">
        <v>42</v>
      </c>
      <c r="B50" s="35"/>
      <c r="C50" s="20"/>
      <c r="F50" s="37"/>
      <c r="G50" s="37"/>
      <c r="H50" s="37"/>
      <c r="J50" s="37"/>
      <c r="K50" s="37"/>
    </row>
    <row r="51" spans="1:11" ht="24" customHeight="1">
      <c r="A51" s="33" t="s">
        <v>43</v>
      </c>
      <c r="B51" s="35"/>
      <c r="C51" s="36">
        <v>4</v>
      </c>
      <c r="E51" s="37">
        <v>120029</v>
      </c>
      <c r="F51" s="37"/>
      <c r="G51" s="37">
        <v>120364</v>
      </c>
      <c r="H51" s="37"/>
      <c r="I51" s="37">
        <v>0</v>
      </c>
      <c r="J51" s="37"/>
      <c r="K51" s="37">
        <v>0</v>
      </c>
    </row>
    <row r="52" spans="1:11" ht="24" customHeight="1">
      <c r="A52" s="61" t="s">
        <v>44</v>
      </c>
      <c r="B52" s="35"/>
      <c r="C52" s="36"/>
      <c r="F52" s="37"/>
      <c r="G52" s="37"/>
      <c r="H52" s="37"/>
      <c r="J52" s="37"/>
      <c r="K52" s="37"/>
    </row>
    <row r="53" spans="1:11" ht="24" customHeight="1">
      <c r="A53" s="33" t="s">
        <v>45</v>
      </c>
      <c r="B53" s="35"/>
      <c r="C53" s="36"/>
      <c r="E53" s="37">
        <v>6366</v>
      </c>
      <c r="F53" s="37"/>
      <c r="G53" s="37">
        <v>6289</v>
      </c>
      <c r="H53" s="37"/>
      <c r="I53" s="37">
        <v>3450</v>
      </c>
      <c r="J53" s="37"/>
      <c r="K53" s="37">
        <v>3403</v>
      </c>
    </row>
    <row r="54" spans="1:11" ht="24" customHeight="1">
      <c r="A54" s="33" t="s">
        <v>46</v>
      </c>
      <c r="B54" s="35"/>
      <c r="C54" s="36">
        <v>5</v>
      </c>
      <c r="E54" s="37">
        <v>1830120</v>
      </c>
      <c r="F54" s="37"/>
      <c r="G54" s="37">
        <v>1763558</v>
      </c>
      <c r="H54" s="37"/>
      <c r="I54" s="37">
        <v>0</v>
      </c>
      <c r="J54" s="37"/>
      <c r="K54" s="37">
        <v>0</v>
      </c>
    </row>
    <row r="55" spans="1:11" ht="24" customHeight="1">
      <c r="A55" s="33" t="s">
        <v>47</v>
      </c>
      <c r="B55" s="35"/>
      <c r="C55" s="36"/>
      <c r="E55" s="37">
        <v>108074</v>
      </c>
      <c r="F55" s="37"/>
      <c r="G55" s="37">
        <v>107143</v>
      </c>
      <c r="H55" s="37"/>
      <c r="I55" s="37">
        <v>83203</v>
      </c>
      <c r="J55" s="37"/>
      <c r="K55" s="37">
        <v>83203</v>
      </c>
    </row>
    <row r="56" spans="1:11" ht="24" customHeight="1">
      <c r="A56" s="26" t="s">
        <v>48</v>
      </c>
      <c r="B56" s="35"/>
      <c r="E56" s="37">
        <v>16647</v>
      </c>
      <c r="F56" s="37"/>
      <c r="G56" s="37">
        <v>16647</v>
      </c>
      <c r="H56" s="37"/>
      <c r="I56" s="37">
        <v>14261</v>
      </c>
      <c r="J56" s="37"/>
      <c r="K56" s="37">
        <v>14261</v>
      </c>
    </row>
    <row r="57" spans="1:11" ht="24" customHeight="1">
      <c r="A57" s="26" t="s">
        <v>49</v>
      </c>
      <c r="B57" s="35"/>
      <c r="E57" s="37">
        <v>35276</v>
      </c>
      <c r="F57" s="37"/>
      <c r="G57" s="37">
        <v>33414</v>
      </c>
      <c r="H57" s="37"/>
      <c r="I57" s="37">
        <v>0</v>
      </c>
      <c r="J57" s="37"/>
      <c r="K57" s="37">
        <v>0</v>
      </c>
    </row>
    <row r="58" spans="1:11" ht="24" customHeight="1">
      <c r="A58" s="26" t="s">
        <v>50</v>
      </c>
      <c r="C58" s="36"/>
      <c r="E58" s="37">
        <v>10279</v>
      </c>
      <c r="F58" s="37"/>
      <c r="G58" s="37">
        <v>12116</v>
      </c>
      <c r="H58" s="37"/>
      <c r="I58" s="37">
        <v>10152</v>
      </c>
      <c r="J58" s="37"/>
      <c r="K58" s="37">
        <v>6929</v>
      </c>
    </row>
    <row r="59" spans="1:11" ht="24" customHeight="1">
      <c r="A59" s="32" t="s">
        <v>51</v>
      </c>
      <c r="C59" s="36"/>
      <c r="E59" s="38">
        <f>SUM(E47:E58)</f>
        <v>2891740</v>
      </c>
      <c r="F59" s="37"/>
      <c r="G59" s="38">
        <f>SUM(G47:G58)</f>
        <v>2967331</v>
      </c>
      <c r="H59" s="37"/>
      <c r="I59" s="38">
        <f>SUM(I47:I58)</f>
        <v>1318716</v>
      </c>
      <c r="J59" s="37"/>
      <c r="K59" s="38">
        <f>SUM(K47:K58)</f>
        <v>1686066</v>
      </c>
    </row>
    <row r="60" spans="1:11" ht="24" customHeight="1">
      <c r="A60" s="32" t="s">
        <v>52</v>
      </c>
      <c r="C60" s="36"/>
      <c r="E60" s="37"/>
      <c r="F60" s="37"/>
      <c r="G60" s="37"/>
      <c r="H60" s="37"/>
      <c r="I60" s="37"/>
      <c r="J60" s="37"/>
      <c r="K60" s="37"/>
    </row>
    <row r="61" spans="1:11" ht="24" customHeight="1">
      <c r="A61" s="26" t="s">
        <v>53</v>
      </c>
      <c r="C61" s="36">
        <v>6</v>
      </c>
      <c r="E61" s="37">
        <v>200000</v>
      </c>
      <c r="F61" s="37"/>
      <c r="G61" s="37">
        <v>90000</v>
      </c>
      <c r="H61" s="37"/>
      <c r="I61" s="37">
        <v>200000</v>
      </c>
      <c r="J61" s="37"/>
      <c r="K61" s="37">
        <v>90000</v>
      </c>
    </row>
    <row r="62" spans="1:11" ht="24" customHeight="1">
      <c r="A62" s="26" t="s">
        <v>54</v>
      </c>
      <c r="C62" s="20"/>
      <c r="E62" s="37"/>
      <c r="F62" s="37"/>
      <c r="G62" s="37"/>
      <c r="H62" s="37"/>
      <c r="I62" s="37"/>
      <c r="J62" s="37"/>
      <c r="K62" s="37"/>
    </row>
    <row r="63" spans="1:11" ht="24" customHeight="1">
      <c r="A63" s="26" t="s">
        <v>55</v>
      </c>
      <c r="C63" s="36">
        <v>4</v>
      </c>
      <c r="E63" s="37">
        <v>3807262</v>
      </c>
      <c r="F63" s="37"/>
      <c r="G63" s="37">
        <v>4546735</v>
      </c>
      <c r="H63" s="37"/>
      <c r="I63" s="37">
        <v>447892</v>
      </c>
      <c r="J63" s="37"/>
      <c r="K63" s="37">
        <v>447892</v>
      </c>
    </row>
    <row r="64" spans="1:11" ht="24" customHeight="1">
      <c r="A64" s="26" t="s">
        <v>56</v>
      </c>
      <c r="C64" s="36"/>
      <c r="E64" s="37"/>
      <c r="F64" s="37"/>
      <c r="G64" s="37"/>
      <c r="H64" s="37"/>
      <c r="I64" s="37"/>
      <c r="J64" s="37"/>
      <c r="K64" s="37"/>
    </row>
    <row r="65" spans="1:11" ht="24" customHeight="1">
      <c r="A65" s="26" t="s">
        <v>55</v>
      </c>
      <c r="C65" s="36"/>
      <c r="E65" s="37">
        <v>6527</v>
      </c>
      <c r="F65" s="37"/>
      <c r="G65" s="37">
        <v>8089</v>
      </c>
      <c r="H65" s="37"/>
      <c r="I65" s="37">
        <v>6298</v>
      </c>
      <c r="J65" s="37"/>
      <c r="K65" s="37">
        <v>7178</v>
      </c>
    </row>
    <row r="66" spans="1:11" ht="24" customHeight="1">
      <c r="A66" s="26" t="s">
        <v>57</v>
      </c>
      <c r="C66" s="36"/>
      <c r="E66" s="37"/>
      <c r="F66" s="37"/>
      <c r="G66" s="37"/>
      <c r="H66" s="37"/>
      <c r="I66" s="37"/>
      <c r="J66" s="37"/>
      <c r="K66" s="37"/>
    </row>
    <row r="67" spans="1:11" ht="24" customHeight="1">
      <c r="A67" s="26" t="s">
        <v>58</v>
      </c>
      <c r="C67" s="36">
        <v>7</v>
      </c>
      <c r="E67" s="37">
        <v>780081</v>
      </c>
      <c r="F67" s="37"/>
      <c r="G67" s="37">
        <v>763243</v>
      </c>
      <c r="H67" s="37"/>
      <c r="I67" s="37">
        <v>0</v>
      </c>
      <c r="J67" s="37"/>
      <c r="K67" s="37">
        <v>0</v>
      </c>
    </row>
    <row r="68" spans="1:11" ht="24" customHeight="1">
      <c r="A68" s="26" t="s">
        <v>59</v>
      </c>
      <c r="C68" s="36"/>
      <c r="E68" s="37">
        <v>4564</v>
      </c>
      <c r="F68" s="37"/>
      <c r="G68" s="37">
        <v>4217</v>
      </c>
      <c r="H68" s="37"/>
      <c r="I68" s="37">
        <v>4564</v>
      </c>
      <c r="J68" s="37"/>
      <c r="K68" s="37">
        <v>4217</v>
      </c>
    </row>
    <row r="69" spans="1:11" ht="24" customHeight="1">
      <c r="A69" s="26" t="s">
        <v>60</v>
      </c>
      <c r="C69" s="36"/>
      <c r="E69" s="37">
        <v>6804</v>
      </c>
      <c r="F69" s="37"/>
      <c r="G69" s="37">
        <v>6784</v>
      </c>
      <c r="H69" s="37"/>
      <c r="I69" s="37">
        <v>1804</v>
      </c>
      <c r="J69" s="37"/>
      <c r="K69" s="37">
        <v>1785</v>
      </c>
    </row>
    <row r="70" spans="1:11" ht="24" customHeight="1">
      <c r="A70" s="26" t="s">
        <v>48</v>
      </c>
      <c r="C70" s="36"/>
      <c r="E70" s="41">
        <v>116606</v>
      </c>
      <c r="F70" s="37"/>
      <c r="G70" s="41">
        <v>103871</v>
      </c>
      <c r="H70" s="37"/>
      <c r="I70" s="41">
        <v>0</v>
      </c>
      <c r="J70" s="37"/>
      <c r="K70" s="41">
        <v>0</v>
      </c>
    </row>
    <row r="71" spans="1:11" ht="24" customHeight="1">
      <c r="A71" s="32" t="s">
        <v>61</v>
      </c>
      <c r="C71" s="36"/>
      <c r="E71" s="37">
        <f>SUM(E60:E70)</f>
        <v>4921844</v>
      </c>
      <c r="F71" s="37"/>
      <c r="G71" s="37">
        <f>SUM(G60:G70)</f>
        <v>5522939</v>
      </c>
      <c r="H71" s="37"/>
      <c r="I71" s="37">
        <f>SUM(I60:I70)</f>
        <v>660558</v>
      </c>
      <c r="J71" s="37"/>
      <c r="K71" s="37">
        <f>SUM(K60:K70)</f>
        <v>551072</v>
      </c>
    </row>
    <row r="72" spans="1:11" ht="24" customHeight="1">
      <c r="A72" s="32" t="s">
        <v>62</v>
      </c>
      <c r="E72" s="38">
        <f>SUM(E59,E71)</f>
        <v>7813584</v>
      </c>
      <c r="F72" s="37"/>
      <c r="G72" s="38">
        <f>SUM(G59,G71)</f>
        <v>8490270</v>
      </c>
      <c r="H72" s="37"/>
      <c r="I72" s="38">
        <f>SUM(I59,I71)</f>
        <v>1979274</v>
      </c>
      <c r="J72" s="37"/>
      <c r="K72" s="38">
        <f>SUM(K59,K71)</f>
        <v>2237138</v>
      </c>
    </row>
    <row r="73" spans="1:11" ht="24" customHeight="1">
      <c r="E73" s="43"/>
      <c r="F73" s="43"/>
      <c r="G73" s="43"/>
      <c r="I73" s="43"/>
      <c r="J73" s="43"/>
      <c r="K73" s="43"/>
    </row>
    <row r="74" spans="1:11" ht="24" customHeight="1">
      <c r="A74" s="26" t="s">
        <v>34</v>
      </c>
      <c r="E74" s="43"/>
      <c r="F74" s="43"/>
      <c r="G74" s="43"/>
      <c r="I74" s="43"/>
      <c r="J74" s="43"/>
      <c r="K74" s="43"/>
    </row>
    <row r="75" spans="1:11" ht="24" customHeight="1">
      <c r="E75" s="43"/>
      <c r="F75" s="43"/>
      <c r="G75" s="43"/>
      <c r="I75" s="43"/>
      <c r="J75" s="43"/>
      <c r="K75" s="43"/>
    </row>
    <row r="76" spans="1:11" s="25" customFormat="1" ht="24" customHeight="1">
      <c r="A76" s="21" t="s">
        <v>0</v>
      </c>
      <c r="B76" s="22"/>
      <c r="C76" s="23"/>
      <c r="D76" s="24"/>
      <c r="E76" s="24"/>
      <c r="F76" s="24"/>
      <c r="G76" s="24"/>
      <c r="H76" s="24"/>
      <c r="I76" s="24"/>
      <c r="J76" s="24"/>
      <c r="K76" s="24"/>
    </row>
    <row r="77" spans="1:11" s="25" customFormat="1" ht="24" customHeight="1">
      <c r="A77" s="21" t="s">
        <v>35</v>
      </c>
      <c r="B77" s="22"/>
      <c r="C77" s="23"/>
      <c r="D77" s="24"/>
      <c r="E77" s="24"/>
      <c r="F77" s="24"/>
      <c r="G77" s="24"/>
      <c r="H77" s="24"/>
      <c r="I77" s="22"/>
      <c r="J77" s="24"/>
      <c r="K77" s="22"/>
    </row>
    <row r="78" spans="1:11" s="52" customFormat="1" ht="24" customHeight="1">
      <c r="A78" s="32" t="s">
        <v>2</v>
      </c>
      <c r="B78" s="32"/>
      <c r="C78" s="32"/>
      <c r="D78" s="32"/>
      <c r="E78" s="32"/>
      <c r="F78" s="32"/>
      <c r="G78" s="32"/>
      <c r="H78" s="32"/>
      <c r="I78" s="32"/>
      <c r="J78" s="32"/>
      <c r="K78" s="32"/>
    </row>
    <row r="79" spans="1:11" ht="24" customHeight="1">
      <c r="A79" s="23"/>
      <c r="B79" s="24"/>
      <c r="C79" s="23"/>
      <c r="D79" s="24"/>
      <c r="E79" s="24"/>
      <c r="F79" s="24"/>
      <c r="G79" s="24"/>
      <c r="H79" s="24"/>
      <c r="I79" s="24"/>
      <c r="J79" s="24"/>
      <c r="K79" s="19" t="s">
        <v>3</v>
      </c>
    </row>
    <row r="80" spans="1:11" ht="24" customHeight="1">
      <c r="E80" s="81" t="s">
        <v>4</v>
      </c>
      <c r="F80" s="81"/>
      <c r="G80" s="81"/>
      <c r="I80" s="81" t="s">
        <v>5</v>
      </c>
      <c r="J80" s="81"/>
      <c r="K80" s="81"/>
    </row>
    <row r="81" spans="1:11" ht="24" customHeight="1">
      <c r="C81" s="53" t="s">
        <v>6</v>
      </c>
      <c r="D81" s="43"/>
      <c r="E81" s="54" t="s">
        <v>7</v>
      </c>
      <c r="F81" s="55"/>
      <c r="G81" s="54" t="s">
        <v>8</v>
      </c>
      <c r="H81" s="56"/>
      <c r="I81" s="54" t="s">
        <v>7</v>
      </c>
      <c r="J81" s="55"/>
      <c r="K81" s="54" t="s">
        <v>8</v>
      </c>
    </row>
    <row r="82" spans="1:11" ht="24" customHeight="1">
      <c r="C82" s="29"/>
      <c r="D82" s="30"/>
      <c r="E82" s="57" t="s">
        <v>9</v>
      </c>
      <c r="F82" s="58"/>
      <c r="G82" s="50" t="s">
        <v>10</v>
      </c>
      <c r="H82" s="59"/>
      <c r="I82" s="57" t="s">
        <v>9</v>
      </c>
      <c r="J82" s="58"/>
      <c r="K82" s="50" t="s">
        <v>10</v>
      </c>
    </row>
    <row r="83" spans="1:11" ht="24" customHeight="1">
      <c r="C83" s="29"/>
      <c r="D83" s="30"/>
      <c r="E83" s="58" t="s">
        <v>11</v>
      </c>
      <c r="F83" s="58"/>
      <c r="G83" s="50"/>
      <c r="H83" s="59"/>
      <c r="I83" s="58" t="s">
        <v>11</v>
      </c>
      <c r="J83" s="58"/>
      <c r="K83" s="50"/>
    </row>
    <row r="84" spans="1:11" ht="24" customHeight="1">
      <c r="A84" s="32" t="s">
        <v>63</v>
      </c>
    </row>
    <row r="85" spans="1:11" ht="24" customHeight="1">
      <c r="A85" s="32" t="s">
        <v>64</v>
      </c>
      <c r="E85" s="43"/>
      <c r="F85" s="43"/>
      <c r="G85" s="43"/>
      <c r="I85" s="43"/>
      <c r="J85" s="43"/>
      <c r="K85" s="43"/>
    </row>
    <row r="86" spans="1:11" ht="24" customHeight="1">
      <c r="A86" s="26" t="s">
        <v>65</v>
      </c>
      <c r="C86" s="36"/>
      <c r="E86" s="43"/>
      <c r="F86" s="43"/>
      <c r="G86" s="43"/>
      <c r="I86" s="43"/>
      <c r="J86" s="43"/>
      <c r="K86" s="43"/>
    </row>
    <row r="87" spans="1:11" ht="24" customHeight="1">
      <c r="A87" s="33" t="s">
        <v>66</v>
      </c>
      <c r="B87" s="35"/>
      <c r="C87" s="36"/>
      <c r="E87" s="43"/>
      <c r="F87" s="43"/>
      <c r="G87" s="43"/>
      <c r="I87" s="43"/>
      <c r="J87" s="43"/>
      <c r="K87" s="43"/>
    </row>
    <row r="88" spans="1:11" ht="24" customHeight="1" thickBot="1">
      <c r="A88" s="33" t="s">
        <v>67</v>
      </c>
      <c r="B88" s="25"/>
      <c r="C88" s="36"/>
      <c r="E88" s="65">
        <v>997841</v>
      </c>
      <c r="F88" s="39"/>
      <c r="G88" s="65">
        <v>997841</v>
      </c>
      <c r="H88" s="34"/>
      <c r="I88" s="65">
        <v>997841</v>
      </c>
      <c r="J88" s="39"/>
      <c r="K88" s="65">
        <v>997841</v>
      </c>
    </row>
    <row r="89" spans="1:11" ht="24" customHeight="1" thickTop="1">
      <c r="A89" s="33" t="s">
        <v>68</v>
      </c>
      <c r="B89" s="35"/>
      <c r="C89" s="36"/>
      <c r="E89" s="39"/>
      <c r="F89" s="39"/>
      <c r="G89" s="39"/>
      <c r="H89" s="34"/>
      <c r="I89" s="39"/>
      <c r="J89" s="39"/>
      <c r="K89" s="39"/>
    </row>
    <row r="90" spans="1:11" ht="24" customHeight="1">
      <c r="A90" s="33" t="s">
        <v>69</v>
      </c>
      <c r="B90" s="35"/>
      <c r="C90" s="58"/>
      <c r="E90" s="39">
        <f>CE!C22</f>
        <v>974014</v>
      </c>
      <c r="F90" s="39"/>
      <c r="G90" s="39">
        <f>CE!C16</f>
        <v>974014</v>
      </c>
      <c r="H90" s="34"/>
      <c r="I90" s="39">
        <f>CE!C46</f>
        <v>974014</v>
      </c>
      <c r="J90" s="39"/>
      <c r="K90" s="39">
        <f>CE!C40</f>
        <v>974014</v>
      </c>
    </row>
    <row r="91" spans="1:11" ht="24" customHeight="1">
      <c r="A91" s="26" t="s">
        <v>70</v>
      </c>
      <c r="C91" s="66"/>
      <c r="E91" s="34">
        <f>CE!E22</f>
        <v>513038</v>
      </c>
      <c r="F91" s="39"/>
      <c r="G91" s="34">
        <f>CE!E16</f>
        <v>513038</v>
      </c>
      <c r="H91" s="34"/>
      <c r="I91" s="34">
        <f>CE!E46</f>
        <v>513038</v>
      </c>
      <c r="J91" s="39"/>
      <c r="K91" s="34">
        <f>CE!E40</f>
        <v>513038</v>
      </c>
    </row>
    <row r="92" spans="1:11" ht="24" customHeight="1">
      <c r="A92" s="33" t="s">
        <v>174</v>
      </c>
      <c r="C92" s="66"/>
      <c r="E92" s="34"/>
      <c r="F92" s="39"/>
      <c r="G92" s="34"/>
      <c r="H92" s="34"/>
      <c r="I92" s="34"/>
      <c r="J92" s="39"/>
      <c r="K92" s="34"/>
    </row>
    <row r="93" spans="1:11" ht="24" customHeight="1">
      <c r="A93" s="26" t="s">
        <v>72</v>
      </c>
      <c r="C93" s="66">
        <v>8</v>
      </c>
      <c r="E93" s="34">
        <f>CE!G22</f>
        <v>426</v>
      </c>
      <c r="F93" s="39"/>
      <c r="G93" s="34">
        <f>CE!G16</f>
        <v>419</v>
      </c>
      <c r="H93" s="34"/>
      <c r="I93" s="34">
        <f>CE!G46</f>
        <v>426</v>
      </c>
      <c r="J93" s="39"/>
      <c r="K93" s="34">
        <f>CE!G40</f>
        <v>419</v>
      </c>
    </row>
    <row r="94" spans="1:11" ht="24" customHeight="1">
      <c r="A94" s="20" t="s">
        <v>73</v>
      </c>
      <c r="B94" s="25"/>
      <c r="C94" s="36"/>
      <c r="E94" s="63">
        <f>CE!I22</f>
        <v>98400</v>
      </c>
      <c r="F94" s="39"/>
      <c r="G94" s="63">
        <f>CE!I16</f>
        <v>21173</v>
      </c>
      <c r="H94" s="34"/>
      <c r="I94" s="63">
        <f>CE!I46</f>
        <v>8097</v>
      </c>
      <c r="J94" s="39"/>
      <c r="K94" s="63">
        <f>CE!I40</f>
        <v>7963</v>
      </c>
    </row>
    <row r="95" spans="1:11" ht="24" customHeight="1">
      <c r="A95" s="33" t="s">
        <v>74</v>
      </c>
      <c r="B95" s="25"/>
      <c r="C95" s="58"/>
      <c r="E95" s="62">
        <f>SUM(E90:E94)</f>
        <v>1585878</v>
      </c>
      <c r="F95" s="39"/>
      <c r="G95" s="62">
        <f>SUM(G90:G94)</f>
        <v>1508644</v>
      </c>
      <c r="H95" s="34"/>
      <c r="I95" s="62">
        <f>SUM(I90:I94)</f>
        <v>1495575</v>
      </c>
      <c r="J95" s="39"/>
      <c r="K95" s="62">
        <f>SUM(K90:K94)</f>
        <v>1495434</v>
      </c>
    </row>
    <row r="96" spans="1:11" ht="24" customHeight="1">
      <c r="A96" s="40" t="s">
        <v>75</v>
      </c>
      <c r="B96" s="25"/>
      <c r="C96" s="58"/>
      <c r="E96" s="63">
        <f>SUM(E95:E95)</f>
        <v>1585878</v>
      </c>
      <c r="F96" s="39"/>
      <c r="G96" s="63">
        <f>SUM(G95:G95)</f>
        <v>1508644</v>
      </c>
      <c r="H96" s="34"/>
      <c r="I96" s="63">
        <f>SUM(I95:I95)</f>
        <v>1495575</v>
      </c>
      <c r="J96" s="39"/>
      <c r="K96" s="63">
        <f>SUM(K95:K95)</f>
        <v>1495434</v>
      </c>
    </row>
    <row r="97" spans="1:11" ht="24" customHeight="1" thickBot="1">
      <c r="A97" s="32" t="s">
        <v>76</v>
      </c>
      <c r="E97" s="65">
        <f>E96+E72</f>
        <v>9399462</v>
      </c>
      <c r="F97" s="39"/>
      <c r="G97" s="65">
        <f>G96+G72</f>
        <v>9998914</v>
      </c>
      <c r="H97" s="34"/>
      <c r="I97" s="65">
        <f>I96+I72</f>
        <v>3474849</v>
      </c>
      <c r="J97" s="39"/>
      <c r="K97" s="65">
        <f>K96+K72</f>
        <v>3732572</v>
      </c>
    </row>
    <row r="98" spans="1:11" ht="24" customHeight="1" thickTop="1">
      <c r="C98" s="50"/>
      <c r="E98" s="39"/>
      <c r="F98" s="34"/>
      <c r="G98" s="39"/>
      <c r="H98" s="34"/>
      <c r="I98" s="39"/>
      <c r="J98" s="34"/>
      <c r="K98" s="39"/>
    </row>
    <row r="99" spans="1:11" ht="24" customHeight="1">
      <c r="A99" s="26" t="s">
        <v>34</v>
      </c>
      <c r="C99" s="50"/>
    </row>
    <row r="100" spans="1:11" ht="24" customHeight="1">
      <c r="C100" s="50"/>
    </row>
    <row r="101" spans="1:11" ht="24" customHeight="1">
      <c r="A101" s="67"/>
      <c r="B101" s="67"/>
      <c r="C101" s="67"/>
    </row>
    <row r="102" spans="1:11" ht="24" customHeight="1">
      <c r="C102" s="50"/>
    </row>
    <row r="103" spans="1:11" ht="24" customHeight="1">
      <c r="D103" s="33" t="s">
        <v>77</v>
      </c>
    </row>
    <row r="104" spans="1:11" ht="24" customHeight="1">
      <c r="A104" s="67"/>
      <c r="B104" s="67"/>
      <c r="C104" s="67"/>
    </row>
  </sheetData>
  <mergeCells count="6">
    <mergeCell ref="E80:G80"/>
    <mergeCell ref="I80:K80"/>
    <mergeCell ref="E5:G5"/>
    <mergeCell ref="I5:K5"/>
    <mergeCell ref="E40:G40"/>
    <mergeCell ref="I40:K40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80" fitToHeight="7" orientation="portrait" cellComments="asDisplayed" r:id="rId1"/>
  <rowBreaks count="2" manualBreakCount="2">
    <brk id="35" max="11" man="1"/>
    <brk id="7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3"/>
  <sheetViews>
    <sheetView showGridLines="0" view="pageBreakPreview" zoomScale="85" zoomScaleNormal="70" zoomScaleSheetLayoutView="85" workbookViewId="0"/>
  </sheetViews>
  <sheetFormatPr defaultColWidth="15.7109375" defaultRowHeight="24" customHeight="1"/>
  <cols>
    <col min="1" max="1" width="30.7109375" style="26" customWidth="1"/>
    <col min="2" max="2" width="15.7109375" style="20" customWidth="1"/>
    <col min="3" max="3" width="8.7109375" style="26" customWidth="1"/>
    <col min="4" max="4" width="1.7109375" style="20" customWidth="1"/>
    <col min="5" max="5" width="12.7109375" style="20" customWidth="1"/>
    <col min="6" max="6" width="1.7109375" style="20" customWidth="1"/>
    <col min="7" max="7" width="12.7109375" style="20" customWidth="1"/>
    <col min="8" max="8" width="1.7109375" style="20" customWidth="1"/>
    <col min="9" max="9" width="12.7109375" style="20" customWidth="1"/>
    <col min="10" max="10" width="1.7109375" style="20" customWidth="1"/>
    <col min="11" max="11" width="12.7109375" style="20" customWidth="1"/>
    <col min="12" max="12" width="1.7109375" style="20" customWidth="1"/>
    <col min="13" max="16384" width="15.7109375" style="20"/>
  </cols>
  <sheetData>
    <row r="1" spans="1:12" ht="24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9" t="s">
        <v>78</v>
      </c>
      <c r="L1" s="18"/>
    </row>
    <row r="2" spans="1:12" ht="24" customHeight="1">
      <c r="A2" s="21" t="s">
        <v>0</v>
      </c>
      <c r="B2" s="22"/>
      <c r="C2" s="23"/>
      <c r="D2" s="24"/>
      <c r="E2" s="24"/>
      <c r="F2" s="24"/>
      <c r="G2" s="24"/>
      <c r="H2" s="24"/>
      <c r="I2" s="24"/>
      <c r="J2" s="24"/>
      <c r="K2" s="24"/>
      <c r="L2" s="25"/>
    </row>
    <row r="3" spans="1:12" ht="24" customHeight="1">
      <c r="A3" s="21" t="s">
        <v>79</v>
      </c>
      <c r="B3" s="22"/>
      <c r="C3" s="23"/>
      <c r="D3" s="24"/>
      <c r="E3" s="24"/>
      <c r="F3" s="24"/>
      <c r="G3" s="24"/>
      <c r="H3" s="24"/>
      <c r="I3" s="24"/>
      <c r="J3" s="24"/>
      <c r="K3" s="24"/>
      <c r="L3" s="25"/>
    </row>
    <row r="4" spans="1:12" ht="24" customHeight="1">
      <c r="A4" s="21" t="s">
        <v>80</v>
      </c>
      <c r="B4" s="22"/>
      <c r="C4" s="23"/>
      <c r="D4" s="24"/>
      <c r="E4" s="24"/>
      <c r="F4" s="24"/>
      <c r="G4" s="25"/>
      <c r="H4" s="24"/>
      <c r="I4" s="24"/>
      <c r="J4" s="24"/>
      <c r="K4" s="24"/>
      <c r="L4" s="25"/>
    </row>
    <row r="5" spans="1:12" ht="24" customHeight="1">
      <c r="A5" s="25"/>
      <c r="B5" s="22"/>
      <c r="C5" s="23"/>
      <c r="D5" s="24"/>
      <c r="E5" s="24"/>
      <c r="F5" s="24"/>
      <c r="G5" s="24"/>
      <c r="H5" s="24"/>
      <c r="I5" s="22"/>
      <c r="J5" s="24"/>
      <c r="K5" s="19" t="s">
        <v>81</v>
      </c>
      <c r="L5" s="25"/>
    </row>
    <row r="6" spans="1:12" ht="24" customHeight="1">
      <c r="E6" s="27"/>
      <c r="F6" s="27" t="s">
        <v>4</v>
      </c>
      <c r="G6" s="27"/>
      <c r="H6" s="28"/>
      <c r="I6" s="27"/>
      <c r="J6" s="27" t="s">
        <v>5</v>
      </c>
      <c r="K6" s="27"/>
    </row>
    <row r="7" spans="1:12" ht="24" customHeight="1">
      <c r="C7" s="29" t="s">
        <v>6</v>
      </c>
      <c r="D7" s="30"/>
      <c r="E7" s="29">
        <v>2567</v>
      </c>
      <c r="F7" s="29"/>
      <c r="G7" s="29">
        <v>2566</v>
      </c>
      <c r="H7" s="31"/>
      <c r="I7" s="29">
        <v>2567</v>
      </c>
      <c r="J7" s="31"/>
      <c r="K7" s="29">
        <v>2566</v>
      </c>
    </row>
    <row r="8" spans="1:12" ht="24" customHeight="1">
      <c r="A8" s="32" t="s">
        <v>82</v>
      </c>
      <c r="C8" s="29"/>
      <c r="D8" s="30"/>
      <c r="E8" s="29"/>
      <c r="F8" s="29"/>
      <c r="G8" s="29"/>
      <c r="H8" s="31"/>
      <c r="I8" s="29"/>
      <c r="J8" s="31"/>
      <c r="K8" s="29"/>
    </row>
    <row r="9" spans="1:12" ht="24" customHeight="1">
      <c r="A9" s="32" t="s">
        <v>83</v>
      </c>
    </row>
    <row r="10" spans="1:12" ht="24" customHeight="1">
      <c r="A10" s="33" t="s">
        <v>84</v>
      </c>
      <c r="E10" s="34">
        <v>1069739</v>
      </c>
      <c r="F10" s="34"/>
      <c r="G10" s="34">
        <v>902823</v>
      </c>
      <c r="H10" s="34"/>
      <c r="I10" s="34">
        <v>0</v>
      </c>
      <c r="J10" s="34"/>
      <c r="K10" s="34">
        <v>0</v>
      </c>
    </row>
    <row r="11" spans="1:12" ht="24" customHeight="1">
      <c r="A11" s="33" t="s">
        <v>179</v>
      </c>
      <c r="E11" s="34">
        <v>0</v>
      </c>
      <c r="F11" s="34"/>
      <c r="G11" s="34">
        <v>0</v>
      </c>
      <c r="H11" s="34"/>
      <c r="I11" s="34">
        <v>40616</v>
      </c>
      <c r="J11" s="34"/>
      <c r="K11" s="34">
        <v>23063</v>
      </c>
    </row>
    <row r="12" spans="1:12" ht="24" customHeight="1">
      <c r="A12" s="33" t="s">
        <v>85</v>
      </c>
      <c r="B12" s="35"/>
      <c r="C12" s="36"/>
      <c r="E12" s="37">
        <v>863</v>
      </c>
      <c r="F12" s="37"/>
      <c r="G12" s="37">
        <v>1352</v>
      </c>
      <c r="H12" s="37"/>
      <c r="I12" s="37">
        <v>144</v>
      </c>
      <c r="J12" s="37"/>
      <c r="K12" s="37">
        <v>0</v>
      </c>
    </row>
    <row r="13" spans="1:12" ht="24" customHeight="1">
      <c r="A13" s="32" t="s">
        <v>86</v>
      </c>
      <c r="E13" s="38">
        <f>SUM(E10:E12)</f>
        <v>1070602</v>
      </c>
      <c r="F13" s="37"/>
      <c r="G13" s="38">
        <f>SUM(G10:G12)</f>
        <v>904175</v>
      </c>
      <c r="H13" s="37"/>
      <c r="I13" s="38">
        <f>SUM(I10:I12)</f>
        <v>40760</v>
      </c>
      <c r="J13" s="37"/>
      <c r="K13" s="38">
        <f>SUM(K10:K12)</f>
        <v>23063</v>
      </c>
    </row>
    <row r="14" spans="1:12" ht="24" customHeight="1">
      <c r="A14" s="32" t="s">
        <v>87</v>
      </c>
      <c r="E14" s="37"/>
      <c r="F14" s="37"/>
      <c r="G14" s="37"/>
      <c r="H14" s="37"/>
      <c r="I14" s="37"/>
      <c r="J14" s="37"/>
      <c r="K14" s="37"/>
    </row>
    <row r="15" spans="1:12" ht="24" customHeight="1">
      <c r="A15" s="33" t="s">
        <v>88</v>
      </c>
      <c r="E15" s="37">
        <v>842123</v>
      </c>
      <c r="F15" s="37"/>
      <c r="G15" s="37">
        <v>584479</v>
      </c>
      <c r="H15" s="37"/>
      <c r="I15" s="39">
        <v>0</v>
      </c>
      <c r="J15" s="37"/>
      <c r="K15" s="37">
        <v>0</v>
      </c>
    </row>
    <row r="16" spans="1:12" ht="24" customHeight="1">
      <c r="A16" s="33" t="s">
        <v>89</v>
      </c>
      <c r="B16" s="35"/>
      <c r="C16" s="36"/>
      <c r="E16" s="37">
        <v>80697</v>
      </c>
      <c r="F16" s="37"/>
      <c r="G16" s="37">
        <v>92297</v>
      </c>
      <c r="H16" s="37"/>
      <c r="I16" s="37">
        <v>1132</v>
      </c>
      <c r="J16" s="37"/>
      <c r="K16" s="37">
        <v>50</v>
      </c>
    </row>
    <row r="17" spans="1:11" ht="24" customHeight="1">
      <c r="A17" s="33" t="s">
        <v>90</v>
      </c>
      <c r="B17" s="35"/>
      <c r="C17" s="36"/>
      <c r="E17" s="37">
        <v>64206</v>
      </c>
      <c r="F17" s="37"/>
      <c r="G17" s="37">
        <v>31140</v>
      </c>
      <c r="H17" s="37"/>
      <c r="I17" s="37">
        <v>37256</v>
      </c>
      <c r="J17" s="37"/>
      <c r="K17" s="37">
        <v>18360</v>
      </c>
    </row>
    <row r="18" spans="1:11" ht="24" customHeight="1">
      <c r="A18" s="32" t="s">
        <v>91</v>
      </c>
      <c r="E18" s="38">
        <f>SUM(E15:E17)</f>
        <v>987026</v>
      </c>
      <c r="F18" s="37"/>
      <c r="G18" s="38">
        <f>SUM(G15:G17)</f>
        <v>707916</v>
      </c>
      <c r="H18" s="37"/>
      <c r="I18" s="38">
        <f>SUM(I15:I17)</f>
        <v>38388</v>
      </c>
      <c r="J18" s="37"/>
      <c r="K18" s="38">
        <f>SUM(K15:K17)</f>
        <v>18410</v>
      </c>
    </row>
    <row r="19" spans="1:11" ht="24" customHeight="1">
      <c r="A19" s="40" t="s">
        <v>180</v>
      </c>
      <c r="E19" s="37">
        <f>E13-E18</f>
        <v>83576</v>
      </c>
      <c r="F19" s="37"/>
      <c r="G19" s="37">
        <f>G13-G18</f>
        <v>196259</v>
      </c>
      <c r="H19" s="37"/>
      <c r="I19" s="37">
        <f>I13-I18</f>
        <v>2372</v>
      </c>
      <c r="J19" s="37"/>
      <c r="K19" s="37">
        <f>K13-K18</f>
        <v>4653</v>
      </c>
    </row>
    <row r="20" spans="1:11" ht="24" customHeight="1">
      <c r="A20" s="33" t="s">
        <v>92</v>
      </c>
      <c r="E20" s="37">
        <v>45</v>
      </c>
      <c r="F20" s="37"/>
      <c r="G20" s="37">
        <v>0</v>
      </c>
      <c r="H20" s="37"/>
      <c r="I20" s="37">
        <v>23825</v>
      </c>
      <c r="J20" s="37"/>
      <c r="K20" s="37">
        <v>8402</v>
      </c>
    </row>
    <row r="21" spans="1:11" ht="24" customHeight="1">
      <c r="A21" s="33" t="s">
        <v>93</v>
      </c>
      <c r="E21" s="41">
        <v>-16688</v>
      </c>
      <c r="F21" s="37"/>
      <c r="G21" s="37">
        <v>-16931</v>
      </c>
      <c r="H21" s="37"/>
      <c r="I21" s="41">
        <v>-25685</v>
      </c>
      <c r="J21" s="37"/>
      <c r="K21" s="41">
        <v>-2219</v>
      </c>
    </row>
    <row r="22" spans="1:11" ht="24" customHeight="1">
      <c r="A22" s="40" t="s">
        <v>94</v>
      </c>
      <c r="E22" s="37">
        <f>SUM(E19:E21)</f>
        <v>66933</v>
      </c>
      <c r="F22" s="37"/>
      <c r="G22" s="42">
        <f>SUM(G19:G21)</f>
        <v>179328</v>
      </c>
      <c r="H22" s="37"/>
      <c r="I22" s="37">
        <f>SUM(I19:I21)</f>
        <v>512</v>
      </c>
      <c r="J22" s="37"/>
      <c r="K22" s="37">
        <f>SUM(K19:K21)</f>
        <v>10836</v>
      </c>
    </row>
    <row r="23" spans="1:11" ht="24" customHeight="1">
      <c r="A23" s="33" t="s">
        <v>95</v>
      </c>
      <c r="C23" s="36">
        <v>9</v>
      </c>
      <c r="E23" s="41">
        <v>10301</v>
      </c>
      <c r="F23" s="37"/>
      <c r="G23" s="37">
        <v>-41406</v>
      </c>
      <c r="H23" s="37"/>
      <c r="I23" s="41">
        <v>-371</v>
      </c>
      <c r="J23" s="37"/>
      <c r="K23" s="41">
        <v>52</v>
      </c>
    </row>
    <row r="24" spans="1:11" ht="24" customHeight="1">
      <c r="A24" s="40" t="s">
        <v>96</v>
      </c>
      <c r="E24" s="38">
        <f>SUM(E22:E23)</f>
        <v>77234</v>
      </c>
      <c r="F24" s="37"/>
      <c r="G24" s="38">
        <f>SUM(G22:G23)</f>
        <v>137922</v>
      </c>
      <c r="H24" s="37"/>
      <c r="I24" s="38">
        <f>SUM(I22:I23)</f>
        <v>141</v>
      </c>
      <c r="J24" s="37"/>
      <c r="K24" s="38">
        <f>SUM(K22:K23)</f>
        <v>10888</v>
      </c>
    </row>
    <row r="25" spans="1:11" ht="24" customHeight="1">
      <c r="A25" s="40"/>
      <c r="E25" s="28"/>
      <c r="F25" s="28"/>
      <c r="G25" s="28"/>
      <c r="H25" s="28"/>
      <c r="I25" s="28"/>
      <c r="J25" s="28"/>
      <c r="K25" s="28"/>
    </row>
    <row r="26" spans="1:11" ht="24" customHeight="1">
      <c r="A26" s="40" t="s">
        <v>97</v>
      </c>
      <c r="C26" s="36"/>
      <c r="E26" s="43"/>
      <c r="F26" s="43"/>
      <c r="G26" s="43"/>
      <c r="I26" s="43"/>
      <c r="J26" s="43"/>
      <c r="K26" s="43"/>
    </row>
    <row r="27" spans="1:11" ht="24" customHeight="1">
      <c r="A27" s="40" t="s">
        <v>98</v>
      </c>
      <c r="C27" s="36"/>
      <c r="E27" s="41">
        <v>0</v>
      </c>
      <c r="F27" s="39"/>
      <c r="G27" s="41">
        <v>0</v>
      </c>
      <c r="H27" s="34"/>
      <c r="I27" s="41">
        <v>0</v>
      </c>
      <c r="J27" s="39"/>
      <c r="K27" s="41">
        <v>0</v>
      </c>
    </row>
    <row r="28" spans="1:11" ht="24" customHeight="1">
      <c r="A28" s="40"/>
      <c r="C28" s="36"/>
      <c r="E28" s="39"/>
      <c r="F28" s="39"/>
      <c r="G28" s="39"/>
      <c r="H28" s="34"/>
      <c r="I28" s="39"/>
      <c r="J28" s="39"/>
      <c r="K28" s="39"/>
    </row>
    <row r="29" spans="1:11" ht="24" customHeight="1" thickBot="1">
      <c r="A29" s="40" t="s">
        <v>99</v>
      </c>
      <c r="C29" s="36"/>
      <c r="E29" s="44">
        <f>SUM(E24,E27)</f>
        <v>77234</v>
      </c>
      <c r="F29" s="37"/>
      <c r="G29" s="44">
        <f>SUM(G24,G27)</f>
        <v>137922</v>
      </c>
      <c r="H29" s="34"/>
      <c r="I29" s="44">
        <f>SUM(I24,I27)</f>
        <v>141</v>
      </c>
      <c r="J29" s="39"/>
      <c r="K29" s="44">
        <f>SUM(K24,K27)</f>
        <v>10888</v>
      </c>
    </row>
    <row r="30" spans="1:11" ht="24" customHeight="1" thickTop="1">
      <c r="A30" s="32"/>
      <c r="C30" s="20"/>
      <c r="E30" s="43"/>
      <c r="F30" s="43"/>
      <c r="G30" s="43"/>
      <c r="I30" s="43"/>
      <c r="J30" s="43"/>
      <c r="K30" s="43"/>
    </row>
    <row r="31" spans="1:11" ht="24" customHeight="1">
      <c r="A31" s="40" t="s">
        <v>100</v>
      </c>
      <c r="B31" s="35"/>
      <c r="C31" s="36"/>
      <c r="E31" s="43"/>
      <c r="F31" s="43"/>
      <c r="G31" s="43"/>
      <c r="I31" s="43"/>
      <c r="J31" s="43"/>
      <c r="K31" s="43"/>
    </row>
    <row r="32" spans="1:11" ht="24" customHeight="1">
      <c r="A32" s="33" t="s">
        <v>101</v>
      </c>
      <c r="B32" s="35"/>
      <c r="C32" s="36"/>
      <c r="E32" s="43"/>
      <c r="F32" s="43"/>
      <c r="G32" s="43"/>
      <c r="I32" s="43"/>
      <c r="J32" s="43"/>
      <c r="K32" s="43"/>
    </row>
    <row r="33" spans="1:12" ht="24" customHeight="1" thickBot="1">
      <c r="A33" s="33" t="s">
        <v>102</v>
      </c>
      <c r="B33" s="25"/>
      <c r="C33" s="36"/>
      <c r="E33" s="45">
        <f>E29/BS!E90</f>
        <v>7.9294548127644984E-2</v>
      </c>
      <c r="F33" s="46"/>
      <c r="G33" s="45">
        <v>0.21500961075281899</v>
      </c>
      <c r="H33" s="46"/>
      <c r="I33" s="45">
        <f>I29/BS!I88</f>
        <v>1.413050776626737E-4</v>
      </c>
      <c r="J33" s="47"/>
      <c r="K33" s="45">
        <v>1.6973540420503561E-2</v>
      </c>
    </row>
    <row r="34" spans="1:12" ht="24" customHeight="1" thickTop="1">
      <c r="A34" s="33"/>
      <c r="B34" s="25"/>
      <c r="C34" s="36"/>
      <c r="E34" s="48"/>
      <c r="F34" s="48"/>
      <c r="G34" s="48"/>
      <c r="H34" s="48"/>
      <c r="I34" s="48"/>
      <c r="J34" s="49"/>
      <c r="K34" s="48"/>
    </row>
    <row r="35" spans="1:12" ht="24" customHeight="1" thickBot="1">
      <c r="A35" s="33" t="s">
        <v>181</v>
      </c>
      <c r="C35" s="36"/>
      <c r="E35" s="44">
        <v>974014</v>
      </c>
      <c r="F35" s="37"/>
      <c r="G35" s="44">
        <v>641469</v>
      </c>
      <c r="H35" s="34"/>
      <c r="I35" s="44">
        <v>974014</v>
      </c>
      <c r="J35" s="39"/>
      <c r="K35" s="44">
        <v>641469</v>
      </c>
    </row>
    <row r="36" spans="1:12" ht="24" customHeight="1" thickTop="1">
      <c r="A36" s="33"/>
      <c r="C36" s="36"/>
      <c r="E36" s="37"/>
      <c r="F36" s="37"/>
      <c r="G36" s="37"/>
      <c r="H36" s="34"/>
      <c r="I36" s="37"/>
      <c r="J36" s="39"/>
      <c r="K36" s="37"/>
    </row>
    <row r="37" spans="1:12" ht="24" customHeight="1">
      <c r="A37" s="26" t="s">
        <v>34</v>
      </c>
      <c r="C37" s="50"/>
      <c r="E37" s="43"/>
      <c r="F37" s="43"/>
      <c r="G37" s="43"/>
      <c r="I37" s="1"/>
      <c r="J37" s="43"/>
      <c r="K37" s="43"/>
    </row>
    <row r="38" spans="1:12" ht="24" customHeight="1">
      <c r="C38" s="50"/>
      <c r="E38" s="43"/>
      <c r="F38" s="43"/>
      <c r="G38" s="43"/>
      <c r="I38" s="43"/>
      <c r="J38" s="43"/>
      <c r="K38" s="43"/>
    </row>
    <row r="39" spans="1:12" ht="24" customHeight="1">
      <c r="C39" s="50"/>
      <c r="E39" s="43"/>
      <c r="F39" s="43"/>
      <c r="G39" s="43"/>
      <c r="I39" s="43"/>
      <c r="J39" s="43"/>
      <c r="K39" s="43"/>
    </row>
    <row r="40" spans="1:12" ht="24" customHeight="1">
      <c r="C40" s="50"/>
      <c r="E40" s="43"/>
      <c r="F40" s="43"/>
      <c r="G40" s="43"/>
      <c r="I40" s="43"/>
      <c r="J40" s="43"/>
      <c r="K40" s="43"/>
    </row>
    <row r="41" spans="1:12" ht="24" customHeight="1">
      <c r="C41" s="50"/>
      <c r="E41" s="43"/>
      <c r="F41" s="43"/>
      <c r="G41" s="43"/>
      <c r="I41" s="43"/>
      <c r="J41" s="43"/>
      <c r="K41" s="43"/>
    </row>
    <row r="42" spans="1:12" s="26" customFormat="1" ht="24" customHeight="1">
      <c r="B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 s="26" customFormat="1" ht="24" customHeight="1">
      <c r="B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 s="26" customFormat="1" ht="24" customHeight="1">
      <c r="B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s="26" customFormat="1" ht="24" customHeight="1">
      <c r="B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s="26" customFormat="1" ht="24" customHeight="1">
      <c r="B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 s="26" customFormat="1" ht="24" customHeight="1">
      <c r="B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s="26" customFormat="1" ht="24" customHeight="1">
      <c r="B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2:12" s="26" customFormat="1" ht="24" customHeight="1">
      <c r="B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2:12" s="26" customFormat="1" ht="24" customHeight="1">
      <c r="B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2:12" s="26" customFormat="1" ht="24" customHeight="1">
      <c r="B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2:12" s="26" customFormat="1" ht="24" customHeight="1">
      <c r="B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2:12" s="26" customFormat="1" ht="24" customHeight="1">
      <c r="B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2:12" s="26" customFormat="1" ht="24" customHeight="1">
      <c r="B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2:12" s="26" customFormat="1" ht="24" customHeight="1">
      <c r="B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2:12" s="26" customFormat="1" ht="24" customHeight="1">
      <c r="B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2:12" s="26" customFormat="1" ht="24" customHeight="1">
      <c r="B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2:12" s="26" customFormat="1" ht="24" customHeight="1">
      <c r="B58" s="20"/>
      <c r="D58" s="20"/>
      <c r="E58" s="20"/>
      <c r="F58" s="20"/>
      <c r="G58" s="20"/>
      <c r="H58" s="20"/>
      <c r="I58" s="20"/>
      <c r="J58" s="20"/>
      <c r="K58" s="20"/>
      <c r="L58" s="20"/>
    </row>
    <row r="59" spans="2:12" s="26" customFormat="1" ht="24" customHeight="1">
      <c r="B59" s="20"/>
      <c r="D59" s="20"/>
      <c r="E59" s="20"/>
      <c r="F59" s="20"/>
      <c r="G59" s="20"/>
      <c r="H59" s="20"/>
      <c r="I59" s="20"/>
      <c r="J59" s="20"/>
      <c r="K59" s="20"/>
      <c r="L59" s="20"/>
    </row>
    <row r="60" spans="2:12" s="26" customFormat="1" ht="24" customHeight="1">
      <c r="B60" s="20"/>
      <c r="D60" s="20"/>
      <c r="E60" s="20"/>
      <c r="F60" s="20"/>
      <c r="G60" s="20"/>
      <c r="H60" s="20"/>
      <c r="I60" s="20"/>
      <c r="J60" s="20"/>
      <c r="K60" s="20"/>
      <c r="L60" s="20"/>
    </row>
    <row r="61" spans="2:12" s="26" customFormat="1" ht="24" customHeight="1">
      <c r="B61" s="20"/>
      <c r="D61" s="20"/>
      <c r="E61" s="20"/>
      <c r="F61" s="20"/>
      <c r="G61" s="20"/>
      <c r="H61" s="20"/>
      <c r="I61" s="20"/>
      <c r="J61" s="20"/>
      <c r="K61" s="20"/>
      <c r="L61" s="20"/>
    </row>
    <row r="62" spans="2:12" s="26" customFormat="1" ht="24" customHeight="1">
      <c r="B62" s="20"/>
      <c r="D62" s="20"/>
      <c r="E62" s="20"/>
      <c r="F62" s="20"/>
      <c r="G62" s="20"/>
      <c r="H62" s="20"/>
      <c r="I62" s="20"/>
      <c r="J62" s="20"/>
      <c r="K62" s="20"/>
      <c r="L62" s="20"/>
    </row>
    <row r="63" spans="2:12" s="26" customFormat="1" ht="24" customHeight="1">
      <c r="B63" s="20"/>
      <c r="D63" s="20"/>
      <c r="E63" s="20"/>
      <c r="F63" s="20"/>
      <c r="G63" s="20"/>
      <c r="H63" s="20"/>
      <c r="I63" s="20"/>
      <c r="J63" s="20"/>
      <c r="K63" s="20"/>
      <c r="L63" s="20"/>
    </row>
    <row r="64" spans="2:12" s="26" customFormat="1" ht="24" customHeight="1">
      <c r="B64" s="20"/>
      <c r="D64" s="20"/>
      <c r="E64" s="20"/>
      <c r="F64" s="20"/>
      <c r="G64" s="20"/>
      <c r="H64" s="20"/>
      <c r="I64" s="20"/>
      <c r="J64" s="20"/>
      <c r="K64" s="20"/>
      <c r="L64" s="20"/>
    </row>
    <row r="65" spans="2:12" s="26" customFormat="1" ht="24" customHeight="1">
      <c r="B65" s="20"/>
      <c r="D65" s="20"/>
      <c r="E65" s="20"/>
      <c r="F65" s="20"/>
      <c r="G65" s="20"/>
      <c r="H65" s="20"/>
      <c r="I65" s="20"/>
      <c r="J65" s="20"/>
      <c r="K65" s="20"/>
      <c r="L65" s="20"/>
    </row>
    <row r="66" spans="2:12" s="26" customFormat="1" ht="24" customHeight="1">
      <c r="B66" s="20"/>
      <c r="D66" s="20"/>
      <c r="E66" s="20"/>
      <c r="F66" s="20"/>
      <c r="G66" s="20"/>
      <c r="H66" s="20"/>
      <c r="I66" s="20"/>
      <c r="J66" s="20"/>
      <c r="K66" s="20"/>
      <c r="L66" s="20"/>
    </row>
    <row r="67" spans="2:12" s="26" customFormat="1" ht="24" customHeight="1">
      <c r="B67" s="20"/>
      <c r="D67" s="20"/>
      <c r="E67" s="20"/>
      <c r="F67" s="20"/>
      <c r="G67" s="20"/>
      <c r="H67" s="20"/>
      <c r="I67" s="20"/>
      <c r="J67" s="20"/>
      <c r="K67" s="20"/>
      <c r="L67" s="20"/>
    </row>
    <row r="68" spans="2:12" s="26" customFormat="1" ht="24" customHeight="1">
      <c r="B68" s="20"/>
      <c r="D68" s="20"/>
      <c r="E68" s="20"/>
      <c r="F68" s="20"/>
      <c r="G68" s="20"/>
      <c r="H68" s="20"/>
      <c r="I68" s="20"/>
      <c r="J68" s="20"/>
      <c r="K68" s="20"/>
      <c r="L68" s="20"/>
    </row>
    <row r="69" spans="2:12" s="26" customFormat="1" ht="24" customHeight="1">
      <c r="B69" s="20"/>
      <c r="D69" s="20"/>
      <c r="E69" s="20"/>
      <c r="F69" s="20"/>
      <c r="G69" s="20"/>
      <c r="H69" s="20"/>
      <c r="I69" s="20"/>
      <c r="J69" s="20"/>
      <c r="K69" s="20"/>
      <c r="L69" s="20"/>
    </row>
    <row r="70" spans="2:12" s="26" customFormat="1" ht="24" customHeight="1">
      <c r="B70" s="20"/>
      <c r="D70" s="20"/>
      <c r="E70" s="20"/>
      <c r="F70" s="20"/>
      <c r="G70" s="20"/>
      <c r="H70" s="20"/>
      <c r="I70" s="20"/>
      <c r="J70" s="20"/>
      <c r="K70" s="20"/>
      <c r="L70" s="20"/>
    </row>
    <row r="71" spans="2:12" s="26" customFormat="1" ht="24" customHeight="1">
      <c r="B71" s="20"/>
      <c r="D71" s="20"/>
      <c r="E71" s="20"/>
      <c r="F71" s="20"/>
      <c r="G71" s="20"/>
      <c r="H71" s="20"/>
      <c r="I71" s="20"/>
      <c r="J71" s="20"/>
      <c r="K71" s="20"/>
      <c r="L71" s="20"/>
    </row>
    <row r="72" spans="2:12" s="26" customFormat="1" ht="24" customHeight="1">
      <c r="B72" s="20"/>
      <c r="D72" s="20"/>
      <c r="E72" s="20"/>
      <c r="F72" s="20"/>
      <c r="G72" s="20"/>
      <c r="H72" s="20"/>
      <c r="I72" s="20"/>
      <c r="J72" s="20"/>
      <c r="K72" s="20"/>
      <c r="L72" s="20"/>
    </row>
    <row r="73" spans="2:12" s="26" customFormat="1" ht="24" customHeight="1">
      <c r="B73" s="20"/>
      <c r="D73" s="20"/>
      <c r="E73" s="20"/>
      <c r="F73" s="20"/>
      <c r="G73" s="20"/>
      <c r="H73" s="20"/>
      <c r="I73" s="20"/>
      <c r="J73" s="20"/>
      <c r="K73" s="20"/>
      <c r="L73" s="20"/>
    </row>
    <row r="74" spans="2:12" s="26" customFormat="1" ht="24" customHeight="1">
      <c r="B74" s="20"/>
      <c r="D74" s="20"/>
      <c r="E74" s="20"/>
      <c r="F74" s="20"/>
      <c r="G74" s="20"/>
      <c r="H74" s="20"/>
      <c r="I74" s="20"/>
      <c r="J74" s="20"/>
      <c r="K74" s="20"/>
      <c r="L74" s="20"/>
    </row>
    <row r="75" spans="2:12" s="26" customFormat="1" ht="24" customHeight="1">
      <c r="B75" s="20"/>
      <c r="D75" s="20"/>
      <c r="E75" s="20"/>
      <c r="F75" s="20"/>
      <c r="G75" s="20"/>
      <c r="H75" s="20"/>
      <c r="I75" s="20"/>
      <c r="J75" s="20"/>
      <c r="K75" s="20"/>
      <c r="L75" s="20"/>
    </row>
    <row r="76" spans="2:12" s="26" customFormat="1" ht="24" customHeight="1">
      <c r="B76" s="20"/>
      <c r="D76" s="20"/>
      <c r="E76" s="20"/>
      <c r="F76" s="20"/>
      <c r="G76" s="20"/>
      <c r="H76" s="20"/>
      <c r="I76" s="20"/>
      <c r="J76" s="20"/>
      <c r="K76" s="20"/>
      <c r="L76" s="20"/>
    </row>
    <row r="77" spans="2:12" s="26" customFormat="1" ht="24" customHeight="1">
      <c r="B77" s="20"/>
      <c r="D77" s="20"/>
      <c r="E77" s="20"/>
      <c r="F77" s="20"/>
      <c r="G77" s="20"/>
      <c r="H77" s="20"/>
      <c r="I77" s="20"/>
      <c r="J77" s="20"/>
      <c r="K77" s="20"/>
      <c r="L77" s="20"/>
    </row>
    <row r="78" spans="2:12" s="26" customFormat="1" ht="24" customHeight="1">
      <c r="B78" s="20"/>
      <c r="D78" s="20"/>
      <c r="E78" s="20"/>
      <c r="F78" s="20"/>
      <c r="G78" s="20"/>
      <c r="H78" s="20"/>
      <c r="I78" s="20"/>
      <c r="J78" s="20"/>
      <c r="K78" s="20"/>
      <c r="L78" s="20"/>
    </row>
    <row r="79" spans="2:12" s="26" customFormat="1" ht="24" customHeight="1">
      <c r="B79" s="20"/>
      <c r="D79" s="20"/>
      <c r="E79" s="20"/>
      <c r="F79" s="20"/>
      <c r="G79" s="20"/>
      <c r="H79" s="20"/>
      <c r="I79" s="20"/>
      <c r="J79" s="20"/>
      <c r="K79" s="20"/>
      <c r="L79" s="20"/>
    </row>
    <row r="80" spans="2:12" s="26" customFormat="1" ht="24" customHeight="1">
      <c r="B80" s="20"/>
      <c r="D80" s="20"/>
      <c r="E80" s="20"/>
      <c r="F80" s="20"/>
      <c r="G80" s="20"/>
      <c r="H80" s="20"/>
      <c r="I80" s="20"/>
      <c r="J80" s="20"/>
      <c r="K80" s="20"/>
      <c r="L80" s="20"/>
    </row>
    <row r="81" spans="2:12" s="26" customFormat="1" ht="24" customHeight="1">
      <c r="B81" s="20"/>
      <c r="D81" s="20"/>
      <c r="E81" s="20"/>
      <c r="F81" s="20"/>
      <c r="G81" s="20"/>
      <c r="H81" s="20"/>
      <c r="I81" s="20"/>
      <c r="J81" s="20"/>
      <c r="K81" s="20"/>
      <c r="L81" s="20"/>
    </row>
    <row r="82" spans="2:12" s="26" customFormat="1" ht="24" customHeight="1">
      <c r="B82" s="20"/>
      <c r="D82" s="20"/>
      <c r="E82" s="20"/>
      <c r="F82" s="20"/>
      <c r="G82" s="20"/>
      <c r="H82" s="20"/>
      <c r="I82" s="20"/>
      <c r="J82" s="20"/>
      <c r="K82" s="20"/>
      <c r="L82" s="20"/>
    </row>
    <row r="83" spans="2:12" s="26" customFormat="1" ht="24" customHeight="1">
      <c r="B83" s="20"/>
      <c r="D83" s="20"/>
      <c r="E83" s="20"/>
      <c r="F83" s="20"/>
      <c r="G83" s="20"/>
      <c r="H83" s="20"/>
      <c r="I83" s="20"/>
      <c r="J83" s="20"/>
      <c r="K83" s="20"/>
      <c r="L83" s="20"/>
    </row>
    <row r="84" spans="2:12" s="26" customFormat="1" ht="24" customHeight="1">
      <c r="B84" s="20"/>
      <c r="D84" s="20"/>
      <c r="E84" s="20"/>
      <c r="F84" s="20"/>
      <c r="G84" s="20"/>
      <c r="H84" s="20"/>
      <c r="I84" s="20"/>
      <c r="J84" s="20"/>
      <c r="K84" s="20"/>
      <c r="L84" s="20"/>
    </row>
    <row r="85" spans="2:12" s="26" customFormat="1" ht="24" customHeight="1">
      <c r="B85" s="20"/>
      <c r="D85" s="20"/>
      <c r="E85" s="20"/>
      <c r="F85" s="20"/>
      <c r="G85" s="20"/>
      <c r="H85" s="20"/>
      <c r="I85" s="20"/>
      <c r="J85" s="20"/>
      <c r="K85" s="20"/>
      <c r="L85" s="20"/>
    </row>
    <row r="86" spans="2:12" s="26" customFormat="1" ht="24" customHeight="1">
      <c r="B86" s="20"/>
      <c r="D86" s="20"/>
      <c r="E86" s="20"/>
      <c r="F86" s="20"/>
      <c r="G86" s="20"/>
      <c r="H86" s="20"/>
      <c r="I86" s="20"/>
      <c r="J86" s="20"/>
      <c r="K86" s="20"/>
      <c r="L86" s="20"/>
    </row>
    <row r="87" spans="2:12" s="26" customFormat="1" ht="24" customHeight="1">
      <c r="B87" s="20"/>
      <c r="D87" s="20"/>
      <c r="E87" s="20"/>
      <c r="F87" s="20"/>
      <c r="G87" s="20"/>
      <c r="H87" s="20"/>
      <c r="I87" s="20"/>
      <c r="J87" s="20"/>
      <c r="K87" s="20"/>
      <c r="L87" s="20"/>
    </row>
    <row r="88" spans="2:12" s="26" customFormat="1" ht="24" customHeight="1">
      <c r="B88" s="20"/>
      <c r="D88" s="20"/>
      <c r="E88" s="20"/>
      <c r="F88" s="20"/>
      <c r="G88" s="20"/>
      <c r="H88" s="20"/>
      <c r="I88" s="20"/>
      <c r="J88" s="20"/>
      <c r="K88" s="20"/>
      <c r="L88" s="20"/>
    </row>
    <row r="89" spans="2:12" s="26" customFormat="1" ht="24" customHeight="1">
      <c r="B89" s="20"/>
      <c r="D89" s="20"/>
      <c r="E89" s="20"/>
      <c r="F89" s="20"/>
      <c r="G89" s="20"/>
      <c r="H89" s="20"/>
      <c r="I89" s="20"/>
      <c r="J89" s="20"/>
      <c r="K89" s="20"/>
      <c r="L89" s="20"/>
    </row>
    <row r="90" spans="2:12" s="26" customFormat="1" ht="24" customHeight="1">
      <c r="B90" s="20"/>
      <c r="D90" s="20"/>
      <c r="E90" s="20"/>
      <c r="F90" s="20"/>
      <c r="G90" s="20"/>
      <c r="H90" s="20"/>
      <c r="I90" s="20"/>
      <c r="J90" s="20"/>
      <c r="K90" s="20"/>
      <c r="L90" s="20"/>
    </row>
    <row r="91" spans="2:12" s="26" customFormat="1" ht="24" customHeight="1">
      <c r="B91" s="20"/>
      <c r="D91" s="20"/>
      <c r="E91" s="20"/>
      <c r="F91" s="20"/>
      <c r="G91" s="20"/>
      <c r="H91" s="20"/>
      <c r="I91" s="20"/>
      <c r="J91" s="20"/>
      <c r="K91" s="20"/>
      <c r="L91" s="20"/>
    </row>
    <row r="92" spans="2:12" s="26" customFormat="1" ht="24" customHeight="1">
      <c r="B92" s="20"/>
      <c r="D92" s="20"/>
      <c r="E92" s="20"/>
      <c r="F92" s="20"/>
      <c r="G92" s="20"/>
      <c r="H92" s="20"/>
      <c r="I92" s="20"/>
      <c r="J92" s="20"/>
      <c r="K92" s="20"/>
      <c r="L92" s="20"/>
    </row>
    <row r="93" spans="2:12" s="26" customFormat="1" ht="24" customHeight="1">
      <c r="B93" s="20"/>
      <c r="D93" s="20"/>
      <c r="E93" s="20"/>
      <c r="F93" s="20"/>
      <c r="G93" s="20"/>
      <c r="H93" s="20"/>
      <c r="I93" s="20"/>
      <c r="J93" s="20"/>
      <c r="K93" s="20"/>
      <c r="L93" s="20"/>
    </row>
  </sheetData>
  <printOptions horizontalCentered="1"/>
  <pageMargins left="0.98425196850393704" right="0.196850393700787" top="0.78740157480314998" bottom="0.196850393700787" header="0.196850393700787" footer="0.196850393700787"/>
  <pageSetup paperSize="9" scale="80" fitToHeight="7" orientation="portrait" cellComments="asDisplaye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8"/>
  <sheetViews>
    <sheetView showGridLines="0" view="pageBreakPreview" zoomScale="85" zoomScaleNormal="70" zoomScaleSheetLayoutView="85" workbookViewId="0"/>
  </sheetViews>
  <sheetFormatPr defaultColWidth="15.7109375" defaultRowHeight="24" customHeight="1"/>
  <cols>
    <col min="1" max="1" width="35.7109375" style="5" customWidth="1"/>
    <col min="2" max="2" width="1.7109375" style="5" customWidth="1"/>
    <col min="3" max="3" width="13.7109375" style="5" customWidth="1"/>
    <col min="4" max="4" width="1.7109375" style="5" customWidth="1"/>
    <col min="5" max="5" width="13.7109375" style="5" customWidth="1"/>
    <col min="6" max="6" width="1.7109375" style="5" customWidth="1"/>
    <col min="7" max="7" width="13.7109375" style="5" customWidth="1"/>
    <col min="8" max="8" width="1.7109375" style="5" customWidth="1"/>
    <col min="9" max="9" width="13.7109375" style="5" customWidth="1"/>
    <col min="10" max="10" width="1.7109375" style="5" customWidth="1"/>
    <col min="11" max="11" width="13.7109375" style="5" customWidth="1"/>
    <col min="12" max="12" width="1.7109375" style="5" customWidth="1"/>
    <col min="13" max="16384" width="15.7109375" style="5"/>
  </cols>
  <sheetData>
    <row r="1" spans="1:13" ht="24" customHeight="1">
      <c r="B1" s="15"/>
      <c r="C1" s="15"/>
      <c r="D1" s="15"/>
      <c r="E1" s="15"/>
      <c r="F1" s="15"/>
      <c r="G1" s="15"/>
      <c r="H1" s="15"/>
      <c r="I1" s="15"/>
      <c r="J1" s="15"/>
      <c r="K1" s="4" t="s">
        <v>78</v>
      </c>
    </row>
    <row r="2" spans="1:13" ht="24" customHeight="1">
      <c r="A2" s="8" t="s">
        <v>0</v>
      </c>
      <c r="B2" s="14"/>
      <c r="C2" s="14"/>
      <c r="D2" s="14"/>
      <c r="E2" s="14"/>
      <c r="F2" s="14"/>
      <c r="G2" s="14"/>
      <c r="H2" s="14"/>
      <c r="I2" s="14"/>
      <c r="J2" s="14"/>
    </row>
    <row r="3" spans="1:13" ht="24" customHeight="1">
      <c r="A3" s="14" t="s">
        <v>103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3" ht="24" customHeight="1">
      <c r="A4" s="14" t="s">
        <v>80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3" ht="24" customHeight="1">
      <c r="B5" s="16"/>
      <c r="C5" s="16"/>
      <c r="D5" s="16"/>
      <c r="E5" s="16"/>
      <c r="F5" s="16"/>
      <c r="G5" s="16"/>
      <c r="H5" s="16"/>
      <c r="I5" s="16"/>
      <c r="J5" s="16"/>
      <c r="K5" s="17" t="s">
        <v>3</v>
      </c>
    </row>
    <row r="6" spans="1:13" ht="24" customHeight="1">
      <c r="A6" s="11"/>
      <c r="B6" s="11"/>
      <c r="C6" s="82" t="s">
        <v>4</v>
      </c>
      <c r="D6" s="82"/>
      <c r="E6" s="82"/>
      <c r="F6" s="82"/>
      <c r="G6" s="82"/>
      <c r="H6" s="82"/>
      <c r="I6" s="82"/>
      <c r="J6" s="82"/>
      <c r="K6" s="82"/>
    </row>
    <row r="7" spans="1:13" s="11" customFormat="1" ht="24" customHeight="1">
      <c r="C7" s="11" t="s">
        <v>65</v>
      </c>
      <c r="G7" s="83" t="s">
        <v>71</v>
      </c>
      <c r="H7" s="83"/>
      <c r="I7" s="83"/>
      <c r="K7" s="11" t="s">
        <v>104</v>
      </c>
    </row>
    <row r="8" spans="1:13" s="11" customFormat="1" ht="24" customHeight="1">
      <c r="C8" s="11" t="s">
        <v>105</v>
      </c>
      <c r="E8" s="11" t="s">
        <v>106</v>
      </c>
      <c r="G8" s="11" t="s">
        <v>107</v>
      </c>
      <c r="K8" s="11" t="s">
        <v>108</v>
      </c>
    </row>
    <row r="9" spans="1:13" s="11" customFormat="1" ht="24" customHeight="1">
      <c r="C9" s="13" t="s">
        <v>109</v>
      </c>
      <c r="E9" s="13" t="s">
        <v>110</v>
      </c>
      <c r="G9" s="13" t="s">
        <v>111</v>
      </c>
      <c r="I9" s="13" t="s">
        <v>112</v>
      </c>
      <c r="K9" s="13" t="s">
        <v>113</v>
      </c>
    </row>
    <row r="10" spans="1:13" ht="24" customHeight="1">
      <c r="A10" s="3" t="s">
        <v>114</v>
      </c>
      <c r="C10" s="2">
        <v>641469</v>
      </c>
      <c r="D10" s="2"/>
      <c r="E10" s="2">
        <v>263629</v>
      </c>
      <c r="F10" s="2"/>
      <c r="G10" s="2">
        <v>0</v>
      </c>
      <c r="H10" s="2"/>
      <c r="I10" s="2">
        <v>-80664</v>
      </c>
      <c r="J10" s="2"/>
      <c r="K10" s="2">
        <f t="shared" ref="K10:K12" si="0">SUM(C10:I10)</f>
        <v>824434</v>
      </c>
    </row>
    <row r="11" spans="1:13" ht="24" customHeight="1">
      <c r="A11" s="6" t="s">
        <v>96</v>
      </c>
      <c r="C11" s="68">
        <v>0</v>
      </c>
      <c r="D11" s="68"/>
      <c r="E11" s="68">
        <v>0</v>
      </c>
      <c r="F11" s="68"/>
      <c r="G11" s="68">
        <v>0</v>
      </c>
      <c r="H11" s="68"/>
      <c r="I11" s="68">
        <f>PL!G29</f>
        <v>137922</v>
      </c>
      <c r="J11" s="68"/>
      <c r="K11" s="2">
        <f t="shared" si="0"/>
        <v>137922</v>
      </c>
      <c r="L11" s="69"/>
      <c r="M11" s="69"/>
    </row>
    <row r="12" spans="1:13" ht="24" customHeight="1">
      <c r="A12" s="6" t="s">
        <v>98</v>
      </c>
      <c r="C12" s="9">
        <v>0</v>
      </c>
      <c r="D12" s="2"/>
      <c r="E12" s="9">
        <v>0</v>
      </c>
      <c r="F12" s="2"/>
      <c r="G12" s="9">
        <v>0</v>
      </c>
      <c r="H12" s="2"/>
      <c r="I12" s="9">
        <v>0</v>
      </c>
      <c r="J12" s="2"/>
      <c r="K12" s="9">
        <f t="shared" si="0"/>
        <v>0</v>
      </c>
    </row>
    <row r="13" spans="1:13" ht="24" customHeight="1">
      <c r="A13" s="6" t="s">
        <v>178</v>
      </c>
      <c r="C13" s="2">
        <f>SUM(C11:C12)</f>
        <v>0</v>
      </c>
      <c r="D13" s="2"/>
      <c r="E13" s="2">
        <f>SUM(E11:E12)</f>
        <v>0</v>
      </c>
      <c r="F13" s="2"/>
      <c r="G13" s="2">
        <f>SUM(G11:G12)</f>
        <v>0</v>
      </c>
      <c r="H13" s="2"/>
      <c r="I13" s="2">
        <f>SUM(I11:I12)</f>
        <v>137922</v>
      </c>
      <c r="J13" s="2"/>
      <c r="K13" s="2">
        <f>SUM(K11:K12)</f>
        <v>137922</v>
      </c>
    </row>
    <row r="14" spans="1:13" ht="24" customHeight="1" thickBot="1">
      <c r="A14" s="3" t="s">
        <v>115</v>
      </c>
      <c r="C14" s="12">
        <f>SUM(C13)+C10</f>
        <v>641469</v>
      </c>
      <c r="D14" s="2"/>
      <c r="E14" s="12">
        <f>SUM(E13)+E10</f>
        <v>263629</v>
      </c>
      <c r="F14" s="2"/>
      <c r="G14" s="12">
        <f>SUM(G13)+G10</f>
        <v>0</v>
      </c>
      <c r="H14" s="2"/>
      <c r="I14" s="12">
        <f>SUM(I13)+I10</f>
        <v>57258</v>
      </c>
      <c r="J14" s="2"/>
      <c r="K14" s="12">
        <f>SUM(K13)+K10</f>
        <v>962356</v>
      </c>
    </row>
    <row r="15" spans="1:13" ht="24" customHeight="1" thickTop="1">
      <c r="A15" s="3"/>
      <c r="C15" s="2"/>
      <c r="D15" s="2"/>
      <c r="E15" s="2"/>
      <c r="F15" s="2"/>
      <c r="G15" s="2"/>
      <c r="H15" s="2"/>
      <c r="I15" s="2"/>
      <c r="J15" s="2"/>
      <c r="K15" s="2"/>
    </row>
    <row r="16" spans="1:13" ht="24" customHeight="1">
      <c r="A16" s="3" t="s">
        <v>116</v>
      </c>
      <c r="C16" s="2">
        <v>974014</v>
      </c>
      <c r="D16" s="2"/>
      <c r="E16" s="2">
        <v>513038</v>
      </c>
      <c r="F16" s="2"/>
      <c r="G16" s="2">
        <v>419</v>
      </c>
      <c r="H16" s="2"/>
      <c r="I16" s="2">
        <v>21173</v>
      </c>
      <c r="J16" s="2"/>
      <c r="K16" s="2">
        <f t="shared" ref="K16:K18" si="1">SUM(C16:I16)</f>
        <v>1508644</v>
      </c>
    </row>
    <row r="17" spans="1:15" ht="24" customHeight="1">
      <c r="A17" s="6" t="s">
        <v>96</v>
      </c>
      <c r="C17" s="68">
        <v>0</v>
      </c>
      <c r="D17" s="68"/>
      <c r="E17" s="68">
        <v>0</v>
      </c>
      <c r="F17" s="68"/>
      <c r="G17" s="68">
        <v>0</v>
      </c>
      <c r="H17" s="68"/>
      <c r="I17" s="68">
        <f>PL!E24</f>
        <v>77234</v>
      </c>
      <c r="J17" s="68"/>
      <c r="K17" s="2">
        <f t="shared" si="1"/>
        <v>77234</v>
      </c>
      <c r="L17" s="69"/>
      <c r="M17" s="69"/>
    </row>
    <row r="18" spans="1:15" ht="24" customHeight="1">
      <c r="A18" s="6" t="s">
        <v>98</v>
      </c>
      <c r="C18" s="9">
        <v>0</v>
      </c>
      <c r="D18" s="2"/>
      <c r="E18" s="9">
        <v>0</v>
      </c>
      <c r="F18" s="2"/>
      <c r="G18" s="9">
        <v>0</v>
      </c>
      <c r="H18" s="2"/>
      <c r="I18" s="9">
        <v>0</v>
      </c>
      <c r="J18" s="2"/>
      <c r="K18" s="9">
        <f t="shared" si="1"/>
        <v>0</v>
      </c>
    </row>
    <row r="19" spans="1:15" ht="24" customHeight="1">
      <c r="A19" s="6" t="s">
        <v>178</v>
      </c>
      <c r="C19" s="2">
        <f>SUM(C17:C18)</f>
        <v>0</v>
      </c>
      <c r="D19" s="2"/>
      <c r="E19" s="2">
        <f>SUM(E17:E18)</f>
        <v>0</v>
      </c>
      <c r="F19" s="2"/>
      <c r="G19" s="2">
        <f>SUM(G17:G18)</f>
        <v>0</v>
      </c>
      <c r="H19" s="2"/>
      <c r="I19" s="2">
        <f>SUM(I17:I18)</f>
        <v>77234</v>
      </c>
      <c r="J19" s="2"/>
      <c r="K19" s="2">
        <f>SUM(K17:K18)</f>
        <v>77234</v>
      </c>
    </row>
    <row r="20" spans="1:15" ht="24" customHeight="1">
      <c r="A20" s="6" t="s">
        <v>117</v>
      </c>
      <c r="C20" s="2"/>
      <c r="D20" s="2"/>
      <c r="E20" s="2"/>
      <c r="F20" s="2"/>
      <c r="G20" s="2"/>
      <c r="H20" s="2"/>
      <c r="I20" s="2"/>
      <c r="J20" s="2"/>
      <c r="K20" s="2"/>
      <c r="M20" s="7"/>
      <c r="N20" s="2"/>
      <c r="O20" s="10"/>
    </row>
    <row r="21" spans="1:15" ht="24" customHeight="1">
      <c r="A21" s="6" t="s">
        <v>175</v>
      </c>
      <c r="C21" s="9">
        <v>0</v>
      </c>
      <c r="D21" s="2"/>
      <c r="E21" s="9">
        <v>0</v>
      </c>
      <c r="F21" s="2"/>
      <c r="G21" s="2">
        <v>7</v>
      </c>
      <c r="H21" s="2"/>
      <c r="I21" s="2">
        <v>-7</v>
      </c>
      <c r="J21" s="2"/>
      <c r="K21" s="2">
        <f t="shared" ref="K21" si="2">SUM(C21:I21)</f>
        <v>0</v>
      </c>
      <c r="M21" s="7"/>
      <c r="N21" s="2"/>
      <c r="O21" s="10"/>
    </row>
    <row r="22" spans="1:15" ht="24" customHeight="1" thickBot="1">
      <c r="A22" s="3" t="s">
        <v>118</v>
      </c>
      <c r="C22" s="12">
        <f>SUM(C16:C17)+C21</f>
        <v>974014</v>
      </c>
      <c r="D22" s="2"/>
      <c r="E22" s="12">
        <f>SUM(E16:E17)+E21</f>
        <v>513038</v>
      </c>
      <c r="F22" s="2"/>
      <c r="G22" s="12">
        <f>SUM(G16:G17)+G21</f>
        <v>426</v>
      </c>
      <c r="H22" s="2"/>
      <c r="I22" s="12">
        <f>SUM(I16:I17)+I21</f>
        <v>98400</v>
      </c>
      <c r="J22" s="2"/>
      <c r="K22" s="12">
        <f>SUM(K16:K17)+K21</f>
        <v>1585878</v>
      </c>
    </row>
    <row r="23" spans="1:15" ht="24" customHeight="1" thickTop="1">
      <c r="A23" s="3"/>
      <c r="C23" s="11"/>
      <c r="D23" s="11"/>
      <c r="E23" s="11"/>
      <c r="F23" s="11"/>
      <c r="G23" s="11"/>
      <c r="H23" s="11"/>
      <c r="I23" s="11"/>
      <c r="J23" s="11"/>
      <c r="K23" s="11"/>
    </row>
    <row r="24" spans="1:15" ht="24" customHeight="1">
      <c r="A24" s="6" t="s">
        <v>34</v>
      </c>
    </row>
    <row r="25" spans="1:15" ht="24" customHeight="1">
      <c r="B25" s="15"/>
      <c r="C25" s="15"/>
      <c r="D25" s="15"/>
      <c r="E25" s="15"/>
      <c r="F25" s="15"/>
      <c r="G25" s="15"/>
      <c r="H25" s="15"/>
      <c r="I25" s="15"/>
      <c r="J25" s="15"/>
      <c r="K25" s="4" t="s">
        <v>78</v>
      </c>
    </row>
    <row r="26" spans="1:15" ht="24" customHeight="1">
      <c r="A26" s="8" t="s">
        <v>0</v>
      </c>
      <c r="B26" s="14"/>
      <c r="C26" s="14"/>
      <c r="D26" s="14"/>
      <c r="E26" s="14"/>
      <c r="F26" s="14"/>
      <c r="G26" s="14"/>
      <c r="H26" s="14"/>
      <c r="I26" s="14"/>
      <c r="J26" s="14"/>
    </row>
    <row r="27" spans="1:15" ht="24" customHeight="1">
      <c r="A27" s="14" t="s">
        <v>119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spans="1:15" ht="24" customHeight="1">
      <c r="A28" s="14" t="s">
        <v>80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spans="1:15" ht="24" customHeight="1">
      <c r="B29" s="16"/>
      <c r="C29" s="16"/>
      <c r="D29" s="16"/>
      <c r="E29" s="16"/>
      <c r="F29" s="16"/>
      <c r="G29" s="16"/>
      <c r="H29" s="16"/>
      <c r="I29" s="16"/>
      <c r="J29" s="16"/>
      <c r="K29" s="17" t="s">
        <v>120</v>
      </c>
    </row>
    <row r="30" spans="1:15" ht="24" customHeight="1">
      <c r="A30" s="11"/>
      <c r="B30" s="11"/>
      <c r="C30" s="82" t="s">
        <v>5</v>
      </c>
      <c r="D30" s="82"/>
      <c r="E30" s="82"/>
      <c r="F30" s="82"/>
      <c r="G30" s="82"/>
      <c r="H30" s="82"/>
      <c r="I30" s="82"/>
      <c r="J30" s="82"/>
      <c r="K30" s="82"/>
    </row>
    <row r="31" spans="1:15" s="11" customFormat="1" ht="24" customHeight="1">
      <c r="C31" s="11" t="s">
        <v>65</v>
      </c>
      <c r="G31" s="83" t="s">
        <v>71</v>
      </c>
      <c r="H31" s="83"/>
      <c r="I31" s="83"/>
      <c r="K31" s="11" t="s">
        <v>104</v>
      </c>
    </row>
    <row r="32" spans="1:15" s="11" customFormat="1" ht="24" customHeight="1">
      <c r="C32" s="11" t="s">
        <v>105</v>
      </c>
      <c r="E32" s="11" t="s">
        <v>106</v>
      </c>
      <c r="G32" s="11" t="s">
        <v>107</v>
      </c>
      <c r="K32" s="11" t="s">
        <v>108</v>
      </c>
    </row>
    <row r="33" spans="1:15" s="11" customFormat="1" ht="24" customHeight="1">
      <c r="C33" s="13" t="s">
        <v>109</v>
      </c>
      <c r="E33" s="13" t="s">
        <v>110</v>
      </c>
      <c r="G33" s="13" t="s">
        <v>111</v>
      </c>
      <c r="I33" s="13" t="s">
        <v>112</v>
      </c>
      <c r="K33" s="13" t="s">
        <v>113</v>
      </c>
    </row>
    <row r="34" spans="1:15" ht="24" customHeight="1">
      <c r="A34" s="3" t="s">
        <v>114</v>
      </c>
      <c r="C34" s="2">
        <v>641469</v>
      </c>
      <c r="D34" s="2"/>
      <c r="E34" s="2">
        <v>263629</v>
      </c>
      <c r="F34" s="2"/>
      <c r="G34" s="2">
        <v>0</v>
      </c>
      <c r="H34" s="2"/>
      <c r="I34" s="2">
        <v>-94996</v>
      </c>
      <c r="J34" s="2"/>
      <c r="K34" s="2">
        <f t="shared" ref="K34" si="3">SUM(C34:I34)</f>
        <v>810102</v>
      </c>
    </row>
    <row r="35" spans="1:15" ht="24" customHeight="1">
      <c r="A35" s="6" t="s">
        <v>96</v>
      </c>
      <c r="C35" s="68">
        <v>0</v>
      </c>
      <c r="D35" s="68"/>
      <c r="E35" s="68">
        <v>0</v>
      </c>
      <c r="F35" s="68"/>
      <c r="G35" s="68">
        <v>0</v>
      </c>
      <c r="H35" s="68"/>
      <c r="I35" s="68">
        <f>PL!K24</f>
        <v>10888</v>
      </c>
      <c r="J35" s="68"/>
      <c r="K35" s="2">
        <f>SUM(C35:I35)</f>
        <v>10888</v>
      </c>
      <c r="L35" s="70"/>
      <c r="M35" s="69"/>
    </row>
    <row r="36" spans="1:15" ht="24" customHeight="1">
      <c r="A36" s="6" t="s">
        <v>98</v>
      </c>
      <c r="C36" s="9">
        <v>0</v>
      </c>
      <c r="D36" s="2"/>
      <c r="E36" s="9">
        <v>0</v>
      </c>
      <c r="F36" s="2"/>
      <c r="G36" s="9">
        <v>0</v>
      </c>
      <c r="H36" s="2"/>
      <c r="I36" s="9">
        <v>0</v>
      </c>
      <c r="J36" s="2"/>
      <c r="K36" s="9">
        <f t="shared" ref="K36" si="4">SUM(C36:I36)</f>
        <v>0</v>
      </c>
    </row>
    <row r="37" spans="1:15" ht="24" customHeight="1">
      <c r="A37" s="6" t="s">
        <v>178</v>
      </c>
      <c r="C37" s="2">
        <f>SUM(C35:C36)</f>
        <v>0</v>
      </c>
      <c r="D37" s="2"/>
      <c r="E37" s="2">
        <f>SUM(E35:E36)</f>
        <v>0</v>
      </c>
      <c r="F37" s="2"/>
      <c r="G37" s="2">
        <f>SUM(G35:G36)</f>
        <v>0</v>
      </c>
      <c r="H37" s="2"/>
      <c r="I37" s="2">
        <f>SUM(I35:I36)</f>
        <v>10888</v>
      </c>
      <c r="J37" s="2"/>
      <c r="K37" s="2">
        <f>SUM(K35:K36)</f>
        <v>10888</v>
      </c>
      <c r="L37" s="11"/>
    </row>
    <row r="38" spans="1:15" ht="24" customHeight="1" thickBot="1">
      <c r="A38" s="3" t="s">
        <v>115</v>
      </c>
      <c r="C38" s="12">
        <f>SUM(C34:C37)-C37</f>
        <v>641469</v>
      </c>
      <c r="D38" s="2"/>
      <c r="E38" s="12">
        <f>SUM(E34:E37)-E37</f>
        <v>263629</v>
      </c>
      <c r="F38" s="2"/>
      <c r="G38" s="12">
        <f>SUM(G34:G37)-G37</f>
        <v>0</v>
      </c>
      <c r="H38" s="2"/>
      <c r="I38" s="12">
        <f>SUM(I34:I37)-I37</f>
        <v>-84108</v>
      </c>
      <c r="J38" s="2"/>
      <c r="K38" s="12">
        <f>SUM(K34:K37)-K37</f>
        <v>820990</v>
      </c>
    </row>
    <row r="39" spans="1:15" ht="24" customHeight="1" thickTop="1">
      <c r="A39" s="3"/>
      <c r="C39" s="2"/>
      <c r="D39" s="2"/>
      <c r="E39" s="2"/>
      <c r="F39" s="2"/>
      <c r="G39" s="2"/>
      <c r="H39" s="2"/>
      <c r="I39" s="2"/>
      <c r="J39" s="2"/>
      <c r="K39" s="2"/>
    </row>
    <row r="40" spans="1:15" ht="24" customHeight="1">
      <c r="A40" s="3" t="s">
        <v>116</v>
      </c>
      <c r="C40" s="2">
        <v>974014</v>
      </c>
      <c r="D40" s="2"/>
      <c r="E40" s="2">
        <v>513038</v>
      </c>
      <c r="F40" s="2"/>
      <c r="G40" s="2">
        <v>419</v>
      </c>
      <c r="H40" s="2"/>
      <c r="I40" s="2">
        <v>7963</v>
      </c>
      <c r="J40" s="2"/>
      <c r="K40" s="2">
        <f t="shared" ref="K40:K42" si="5">SUM(C40:I40)</f>
        <v>1495434</v>
      </c>
    </row>
    <row r="41" spans="1:15" ht="24" customHeight="1">
      <c r="A41" s="6" t="s">
        <v>96</v>
      </c>
      <c r="C41" s="68">
        <v>0</v>
      </c>
      <c r="D41" s="68"/>
      <c r="E41" s="68">
        <v>0</v>
      </c>
      <c r="F41" s="68"/>
      <c r="G41" s="68">
        <v>0</v>
      </c>
      <c r="H41" s="68"/>
      <c r="I41" s="68">
        <f>PL!I24</f>
        <v>141</v>
      </c>
      <c r="J41" s="68"/>
      <c r="K41" s="2">
        <f t="shared" si="5"/>
        <v>141</v>
      </c>
      <c r="L41" s="70"/>
      <c r="M41" s="69"/>
    </row>
    <row r="42" spans="1:15" ht="24" customHeight="1">
      <c r="A42" s="6" t="s">
        <v>98</v>
      </c>
      <c r="C42" s="9">
        <v>0</v>
      </c>
      <c r="D42" s="2"/>
      <c r="E42" s="9">
        <v>0</v>
      </c>
      <c r="F42" s="2"/>
      <c r="G42" s="9">
        <v>0</v>
      </c>
      <c r="H42" s="2"/>
      <c r="I42" s="9">
        <v>0</v>
      </c>
      <c r="J42" s="2"/>
      <c r="K42" s="9">
        <f t="shared" si="5"/>
        <v>0</v>
      </c>
    </row>
    <row r="43" spans="1:15" ht="24" customHeight="1">
      <c r="A43" s="6" t="s">
        <v>178</v>
      </c>
      <c r="C43" s="2">
        <f>SUM(C41:C42)</f>
        <v>0</v>
      </c>
      <c r="D43" s="2"/>
      <c r="E43" s="2">
        <f>SUM(E41:E42)</f>
        <v>0</v>
      </c>
      <c r="F43" s="2"/>
      <c r="G43" s="2">
        <f>SUM(G41:G42)</f>
        <v>0</v>
      </c>
      <c r="H43" s="2"/>
      <c r="I43" s="2">
        <f>SUM(I41:I42)</f>
        <v>141</v>
      </c>
      <c r="J43" s="2"/>
      <c r="K43" s="2">
        <f>SUM(K41:K42)</f>
        <v>141</v>
      </c>
      <c r="L43" s="11"/>
    </row>
    <row r="44" spans="1:15" ht="24" customHeight="1">
      <c r="A44" s="6" t="s">
        <v>117</v>
      </c>
      <c r="C44" s="2"/>
      <c r="D44" s="2"/>
      <c r="E44" s="2"/>
      <c r="F44" s="2"/>
      <c r="G44" s="2"/>
      <c r="H44" s="2"/>
      <c r="I44" s="2"/>
      <c r="J44" s="2"/>
      <c r="K44" s="2"/>
      <c r="M44" s="7"/>
      <c r="N44" s="2"/>
      <c r="O44" s="10"/>
    </row>
    <row r="45" spans="1:15" ht="24" customHeight="1">
      <c r="A45" s="6" t="s">
        <v>175</v>
      </c>
      <c r="C45" s="9">
        <v>0</v>
      </c>
      <c r="D45" s="2"/>
      <c r="E45" s="9">
        <v>0</v>
      </c>
      <c r="F45" s="2"/>
      <c r="G45" s="2">
        <v>7</v>
      </c>
      <c r="H45" s="2"/>
      <c r="I45" s="2">
        <v>-7</v>
      </c>
      <c r="J45" s="2"/>
      <c r="K45" s="2">
        <f>SUM(C45:I45)</f>
        <v>0</v>
      </c>
      <c r="M45" s="7"/>
      <c r="N45" s="2"/>
      <c r="O45" s="10"/>
    </row>
    <row r="46" spans="1:15" ht="24" customHeight="1" thickBot="1">
      <c r="A46" s="3" t="s">
        <v>118</v>
      </c>
      <c r="C46" s="12">
        <f>SUM(C40:C45)-C43</f>
        <v>974014</v>
      </c>
      <c r="D46" s="2"/>
      <c r="E46" s="12">
        <f>SUM(E40:E45)-E43</f>
        <v>513038</v>
      </c>
      <c r="F46" s="2"/>
      <c r="G46" s="12">
        <f>SUM(G40:G45)-G43</f>
        <v>426</v>
      </c>
      <c r="H46" s="2"/>
      <c r="I46" s="12">
        <f>SUM(I40:I45)-I43</f>
        <v>8097</v>
      </c>
      <c r="J46" s="2"/>
      <c r="K46" s="12">
        <f>SUM(K40:K45)-K43</f>
        <v>1495575</v>
      </c>
    </row>
    <row r="47" spans="1:15" ht="24" customHeight="1" thickTop="1">
      <c r="A47" s="3"/>
      <c r="C47" s="2"/>
      <c r="D47" s="2"/>
      <c r="E47" s="2"/>
      <c r="F47" s="2"/>
      <c r="G47" s="2"/>
      <c r="H47" s="2"/>
      <c r="I47" s="2"/>
      <c r="J47" s="2"/>
      <c r="K47" s="2"/>
    </row>
    <row r="48" spans="1:15" ht="24" customHeight="1">
      <c r="A48" s="6" t="s">
        <v>34</v>
      </c>
    </row>
  </sheetData>
  <mergeCells count="4">
    <mergeCell ref="C6:K6"/>
    <mergeCell ref="C30:K30"/>
    <mergeCell ref="G7:I7"/>
    <mergeCell ref="G31:I31"/>
  </mergeCells>
  <printOptions horizontalCentered="1"/>
  <pageMargins left="0.98425196850393704" right="0.19685039370078741" top="0.78740157480314965" bottom="0" header="0.19685039370078741" footer="0.19685039370078741"/>
  <pageSetup paperSize="9" scale="80" orientation="portrait" r:id="rId1"/>
  <rowBreaks count="1" manualBreakCount="1">
    <brk id="24" max="16383" man="1"/>
  </rowBreaks>
  <ignoredErrors>
    <ignoredError sqref="D13 H13 F1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50B42-6BE4-435E-B43C-1BA858654FFF}">
  <dimension ref="A1:S130"/>
  <sheetViews>
    <sheetView showGridLines="0" view="pageBreakPreview" zoomScale="85" zoomScaleNormal="100" zoomScaleSheetLayoutView="85" workbookViewId="0"/>
  </sheetViews>
  <sheetFormatPr defaultColWidth="15.7109375" defaultRowHeight="23.25"/>
  <cols>
    <col min="1" max="1" width="48.42578125" style="72" customWidth="1"/>
    <col min="2" max="2" width="8.5703125" style="73" customWidth="1"/>
    <col min="3" max="3" width="7.7109375" style="72" customWidth="1"/>
    <col min="4" max="4" width="1.7109375" style="73" customWidth="1"/>
    <col min="5" max="5" width="12.7109375" style="73" customWidth="1"/>
    <col min="6" max="6" width="1.7109375" style="73" customWidth="1"/>
    <col min="7" max="7" width="12.7109375" style="73" customWidth="1"/>
    <col min="8" max="8" width="1.7109375" style="73" customWidth="1"/>
    <col min="9" max="9" width="12.7109375" style="73" customWidth="1"/>
    <col min="10" max="10" width="1.7109375" style="73" customWidth="1"/>
    <col min="11" max="11" width="12.7109375" style="73" customWidth="1"/>
    <col min="12" max="12" width="1.7109375" style="73" customWidth="1"/>
    <col min="13" max="16384" width="15.7109375" style="73"/>
  </cols>
  <sheetData>
    <row r="1" spans="1:11" s="25" customFormat="1">
      <c r="B1" s="22"/>
      <c r="C1" s="23"/>
      <c r="D1" s="24"/>
      <c r="E1" s="24"/>
      <c r="F1" s="24"/>
      <c r="G1" s="24"/>
      <c r="H1" s="24"/>
      <c r="I1" s="24"/>
      <c r="J1" s="24"/>
      <c r="K1" s="19" t="s">
        <v>78</v>
      </c>
    </row>
    <row r="2" spans="1:11" s="25" customFormat="1">
      <c r="A2" s="21" t="s">
        <v>0</v>
      </c>
      <c r="B2" s="24"/>
      <c r="C2" s="23"/>
      <c r="D2" s="24"/>
      <c r="E2" s="24"/>
      <c r="F2" s="24"/>
      <c r="G2" s="24"/>
      <c r="H2" s="24"/>
      <c r="I2" s="24"/>
      <c r="J2" s="24"/>
      <c r="K2" s="24"/>
    </row>
    <row r="3" spans="1:11" s="25" customFormat="1">
      <c r="A3" s="40" t="s">
        <v>121</v>
      </c>
      <c r="B3" s="22"/>
      <c r="C3" s="23"/>
      <c r="D3" s="24"/>
      <c r="E3" s="24"/>
      <c r="F3" s="24"/>
      <c r="G3" s="24"/>
      <c r="H3" s="24"/>
      <c r="I3" s="24"/>
      <c r="J3" s="24"/>
      <c r="K3" s="24"/>
    </row>
    <row r="4" spans="1:11" s="25" customFormat="1">
      <c r="A4" s="21" t="s">
        <v>80</v>
      </c>
      <c r="B4" s="22"/>
      <c r="C4" s="23"/>
      <c r="D4" s="24"/>
      <c r="E4" s="24"/>
      <c r="F4" s="24"/>
      <c r="G4" s="24"/>
      <c r="H4" s="24"/>
      <c r="I4" s="24"/>
      <c r="J4" s="24"/>
      <c r="K4" s="24"/>
    </row>
    <row r="5" spans="1:11" s="25" customFormat="1">
      <c r="B5" s="22"/>
      <c r="C5" s="23"/>
      <c r="D5" s="24"/>
      <c r="E5" s="24"/>
      <c r="F5" s="24"/>
      <c r="G5" s="24"/>
      <c r="H5" s="24"/>
      <c r="I5" s="22"/>
      <c r="J5" s="24"/>
      <c r="K5" s="19" t="s">
        <v>3</v>
      </c>
    </row>
    <row r="6" spans="1:11">
      <c r="E6" s="71"/>
      <c r="F6" s="71" t="s">
        <v>4</v>
      </c>
      <c r="G6" s="71"/>
      <c r="H6" s="74"/>
      <c r="I6" s="71"/>
      <c r="J6" s="71" t="s">
        <v>5</v>
      </c>
      <c r="K6" s="71"/>
    </row>
    <row r="7" spans="1:11">
      <c r="C7" s="29"/>
      <c r="D7" s="30"/>
      <c r="E7" s="29">
        <v>2567</v>
      </c>
      <c r="F7" s="29"/>
      <c r="G7" s="29">
        <v>2566</v>
      </c>
      <c r="H7" s="31"/>
      <c r="I7" s="29">
        <v>2567</v>
      </c>
      <c r="J7" s="31"/>
      <c r="K7" s="29">
        <v>2566</v>
      </c>
    </row>
    <row r="8" spans="1:11">
      <c r="A8" s="75" t="s">
        <v>122</v>
      </c>
      <c r="B8" s="76"/>
      <c r="C8" s="58"/>
      <c r="E8" s="28"/>
      <c r="F8" s="28"/>
      <c r="G8" s="28"/>
      <c r="H8" s="28"/>
      <c r="I8" s="28"/>
      <c r="J8" s="28"/>
      <c r="K8" s="28"/>
    </row>
    <row r="9" spans="1:11">
      <c r="A9" s="72" t="s">
        <v>123</v>
      </c>
      <c r="C9" s="58"/>
      <c r="E9" s="37">
        <f>PL!E22</f>
        <v>66933</v>
      </c>
      <c r="F9" s="37"/>
      <c r="G9" s="37">
        <f>PL!G22</f>
        <v>179328</v>
      </c>
      <c r="H9" s="37"/>
      <c r="I9" s="37">
        <f>PL!I22</f>
        <v>512</v>
      </c>
      <c r="J9" s="37"/>
      <c r="K9" s="37">
        <f>PL!K22</f>
        <v>10836</v>
      </c>
    </row>
    <row r="10" spans="1:11">
      <c r="A10" s="72" t="s">
        <v>124</v>
      </c>
      <c r="C10" s="58"/>
      <c r="E10" s="37"/>
      <c r="F10" s="37"/>
      <c r="G10" s="37"/>
      <c r="H10" s="37"/>
      <c r="I10" s="37"/>
      <c r="J10" s="37"/>
      <c r="K10" s="37"/>
    </row>
    <row r="11" spans="1:11">
      <c r="A11" s="72" t="s">
        <v>125</v>
      </c>
      <c r="C11" s="58"/>
      <c r="E11" s="37"/>
      <c r="F11" s="37"/>
      <c r="G11" s="37"/>
      <c r="H11" s="37"/>
      <c r="I11" s="37"/>
      <c r="J11" s="37"/>
      <c r="K11" s="37"/>
    </row>
    <row r="12" spans="1:11">
      <c r="A12" s="33" t="s">
        <v>126</v>
      </c>
      <c r="C12" s="58"/>
      <c r="E12" s="37">
        <v>13185</v>
      </c>
      <c r="F12" s="37"/>
      <c r="G12" s="37">
        <v>4909</v>
      </c>
      <c r="H12" s="37"/>
      <c r="I12" s="37">
        <v>2208</v>
      </c>
      <c r="J12" s="37"/>
      <c r="K12" s="37">
        <v>597</v>
      </c>
    </row>
    <row r="13" spans="1:11">
      <c r="A13" s="72" t="s">
        <v>183</v>
      </c>
      <c r="C13" s="58"/>
      <c r="E13" s="37">
        <v>0</v>
      </c>
      <c r="F13" s="37"/>
      <c r="G13" s="37">
        <v>13</v>
      </c>
      <c r="H13" s="37"/>
      <c r="I13" s="37">
        <v>0</v>
      </c>
      <c r="J13" s="37"/>
      <c r="K13" s="37">
        <v>13</v>
      </c>
    </row>
    <row r="14" spans="1:11">
      <c r="A14" s="72" t="s">
        <v>184</v>
      </c>
      <c r="C14" s="58"/>
      <c r="E14" s="37">
        <v>-2001</v>
      </c>
      <c r="F14" s="37"/>
      <c r="G14" s="37">
        <v>0</v>
      </c>
      <c r="H14" s="37"/>
      <c r="I14" s="37">
        <v>0</v>
      </c>
      <c r="J14" s="37"/>
      <c r="K14" s="37">
        <v>0</v>
      </c>
    </row>
    <row r="15" spans="1:11">
      <c r="A15" s="72" t="s">
        <v>127</v>
      </c>
      <c r="B15" s="25"/>
      <c r="C15" s="58"/>
      <c r="E15" s="37">
        <v>179</v>
      </c>
      <c r="F15" s="37"/>
      <c r="G15" s="37">
        <v>98</v>
      </c>
      <c r="H15" s="37"/>
      <c r="I15" s="37">
        <v>141</v>
      </c>
      <c r="J15" s="37"/>
      <c r="K15" s="37">
        <v>4</v>
      </c>
    </row>
    <row r="16" spans="1:11">
      <c r="A16" s="72" t="s">
        <v>128</v>
      </c>
      <c r="B16" s="25"/>
      <c r="C16" s="58"/>
      <c r="E16" s="37">
        <v>347</v>
      </c>
      <c r="F16" s="37"/>
      <c r="G16" s="37">
        <v>347</v>
      </c>
      <c r="H16" s="37"/>
      <c r="I16" s="37">
        <v>347</v>
      </c>
      <c r="J16" s="37"/>
      <c r="K16" s="37">
        <v>347</v>
      </c>
    </row>
    <row r="17" spans="1:13">
      <c r="A17" s="72" t="s">
        <v>129</v>
      </c>
      <c r="B17" s="25"/>
      <c r="C17" s="58"/>
      <c r="E17" s="37">
        <v>-45</v>
      </c>
      <c r="F17" s="37"/>
      <c r="G17" s="37">
        <v>0</v>
      </c>
      <c r="H17" s="37"/>
      <c r="I17" s="37">
        <v>-23825</v>
      </c>
      <c r="J17" s="37"/>
      <c r="K17" s="37">
        <v>-8402</v>
      </c>
    </row>
    <row r="18" spans="1:13">
      <c r="A18" s="72" t="s">
        <v>130</v>
      </c>
      <c r="B18" s="25"/>
      <c r="C18" s="58"/>
      <c r="E18" s="41">
        <v>16509</v>
      </c>
      <c r="F18" s="37"/>
      <c r="G18" s="41">
        <v>17326</v>
      </c>
      <c r="H18" s="37"/>
      <c r="I18" s="41">
        <v>25544</v>
      </c>
      <c r="J18" s="37"/>
      <c r="K18" s="41">
        <v>2345</v>
      </c>
    </row>
    <row r="19" spans="1:13">
      <c r="A19" s="72" t="s">
        <v>131</v>
      </c>
      <c r="C19" s="58"/>
      <c r="E19" s="37"/>
      <c r="F19" s="37"/>
      <c r="G19" s="37"/>
      <c r="H19" s="37"/>
      <c r="I19" s="37"/>
      <c r="J19" s="37"/>
      <c r="K19" s="37"/>
    </row>
    <row r="20" spans="1:13">
      <c r="A20" s="72" t="s">
        <v>132</v>
      </c>
      <c r="C20" s="58"/>
      <c r="E20" s="37">
        <f>SUM(E9:E18)</f>
        <v>95107</v>
      </c>
      <c r="F20" s="37"/>
      <c r="G20" s="37">
        <f>SUM(G9:G18)</f>
        <v>202021</v>
      </c>
      <c r="H20" s="37"/>
      <c r="I20" s="37">
        <f>SUM(I9:I18)</f>
        <v>4927</v>
      </c>
      <c r="J20" s="37"/>
      <c r="K20" s="37">
        <f>SUM(K9:K18)</f>
        <v>5740</v>
      </c>
    </row>
    <row r="21" spans="1:13">
      <c r="A21" s="72" t="s">
        <v>133</v>
      </c>
      <c r="C21" s="58"/>
      <c r="E21" s="37"/>
      <c r="F21" s="37"/>
      <c r="G21" s="37"/>
      <c r="H21" s="37"/>
      <c r="I21" s="37"/>
      <c r="J21" s="37"/>
      <c r="K21" s="37"/>
    </row>
    <row r="22" spans="1:13">
      <c r="A22" s="72" t="s">
        <v>134</v>
      </c>
      <c r="B22" s="72"/>
      <c r="C22" s="58"/>
      <c r="E22" s="37">
        <v>-489</v>
      </c>
      <c r="F22" s="37"/>
      <c r="G22" s="37">
        <v>40797</v>
      </c>
      <c r="H22" s="37"/>
      <c r="I22" s="37">
        <v>42192</v>
      </c>
      <c r="J22" s="37"/>
      <c r="K22" s="37">
        <v>-25077</v>
      </c>
    </row>
    <row r="23" spans="1:13">
      <c r="A23" s="72" t="s">
        <v>135</v>
      </c>
      <c r="B23" s="35"/>
      <c r="C23" s="58"/>
      <c r="E23" s="37">
        <v>323346</v>
      </c>
      <c r="F23" s="37"/>
      <c r="G23" s="37">
        <v>507802</v>
      </c>
      <c r="H23" s="37"/>
      <c r="I23" s="37">
        <v>0</v>
      </c>
      <c r="J23" s="37"/>
      <c r="K23" s="37">
        <v>0</v>
      </c>
      <c r="M23" s="37"/>
    </row>
    <row r="24" spans="1:13">
      <c r="A24" s="33" t="s">
        <v>136</v>
      </c>
      <c r="C24" s="58"/>
      <c r="E24" s="37">
        <v>-2505</v>
      </c>
      <c r="F24" s="37"/>
      <c r="G24" s="37">
        <v>11272</v>
      </c>
      <c r="H24" s="37"/>
      <c r="I24" s="37">
        <v>-3096</v>
      </c>
      <c r="J24" s="77"/>
      <c r="K24" s="37">
        <v>530</v>
      </c>
    </row>
    <row r="25" spans="1:13">
      <c r="A25" s="33" t="s">
        <v>137</v>
      </c>
      <c r="C25" s="58"/>
      <c r="E25" s="37">
        <v>924</v>
      </c>
      <c r="F25" s="37"/>
      <c r="G25" s="77">
        <v>-1029</v>
      </c>
      <c r="H25" s="77"/>
      <c r="I25" s="37">
        <v>886</v>
      </c>
      <c r="J25" s="37"/>
      <c r="K25" s="77">
        <v>-936</v>
      </c>
    </row>
    <row r="26" spans="1:13">
      <c r="A26" s="72" t="s">
        <v>138</v>
      </c>
      <c r="C26" s="58"/>
      <c r="E26" s="37"/>
      <c r="F26" s="37"/>
      <c r="G26" s="37"/>
      <c r="H26" s="37"/>
      <c r="I26" s="37"/>
      <c r="J26" s="37"/>
      <c r="K26" s="37"/>
    </row>
    <row r="27" spans="1:13">
      <c r="A27" s="33" t="s">
        <v>139</v>
      </c>
      <c r="B27" s="25"/>
      <c r="C27" s="58"/>
      <c r="E27" s="37">
        <v>-119459</v>
      </c>
      <c r="F27" s="37"/>
      <c r="G27" s="37">
        <v>45016</v>
      </c>
      <c r="H27" s="37"/>
      <c r="I27" s="37">
        <v>-65333</v>
      </c>
      <c r="J27" s="37"/>
      <c r="K27" s="37">
        <v>54188</v>
      </c>
    </row>
    <row r="28" spans="1:13">
      <c r="A28" s="33" t="s">
        <v>140</v>
      </c>
      <c r="B28" s="25"/>
      <c r="C28" s="58"/>
      <c r="E28" s="37">
        <v>66562</v>
      </c>
      <c r="F28" s="37"/>
      <c r="G28" s="37">
        <v>-158465</v>
      </c>
      <c r="H28" s="37"/>
      <c r="I28" s="37">
        <v>0</v>
      </c>
      <c r="J28" s="37"/>
      <c r="K28" s="37">
        <v>0</v>
      </c>
    </row>
    <row r="29" spans="1:13">
      <c r="A29" s="33" t="s">
        <v>141</v>
      </c>
      <c r="B29" s="25"/>
      <c r="C29" s="58"/>
      <c r="E29" s="37">
        <v>931</v>
      </c>
      <c r="F29" s="37"/>
      <c r="G29" s="37">
        <v>-8167</v>
      </c>
      <c r="H29" s="37"/>
      <c r="I29" s="37">
        <v>0</v>
      </c>
      <c r="J29" s="37"/>
      <c r="K29" s="37">
        <v>0</v>
      </c>
    </row>
    <row r="30" spans="1:13">
      <c r="A30" s="72" t="s">
        <v>142</v>
      </c>
      <c r="B30" s="25"/>
      <c r="C30" s="58"/>
      <c r="E30" s="37">
        <v>-1837</v>
      </c>
      <c r="F30" s="37"/>
      <c r="G30" s="37">
        <v>9946</v>
      </c>
      <c r="H30" s="37"/>
      <c r="I30" s="37">
        <v>3223</v>
      </c>
      <c r="J30" s="37"/>
      <c r="K30" s="37">
        <v>4120</v>
      </c>
    </row>
    <row r="31" spans="1:13">
      <c r="A31" s="72" t="s">
        <v>143</v>
      </c>
      <c r="B31" s="25"/>
      <c r="C31" s="58"/>
      <c r="E31" s="41">
        <v>12735</v>
      </c>
      <c r="F31" s="37"/>
      <c r="G31" s="41">
        <v>2455</v>
      </c>
      <c r="H31" s="37"/>
      <c r="I31" s="41">
        <v>0</v>
      </c>
      <c r="J31" s="37"/>
      <c r="K31" s="41">
        <v>0</v>
      </c>
    </row>
    <row r="32" spans="1:13">
      <c r="A32" s="33" t="s">
        <v>144</v>
      </c>
      <c r="B32" s="25"/>
      <c r="C32" s="58"/>
      <c r="E32" s="37">
        <f>SUM(E22:E31)+E20</f>
        <v>375315</v>
      </c>
      <c r="F32" s="37"/>
      <c r="G32" s="37">
        <f>SUM(G22:G31)+G20</f>
        <v>651648</v>
      </c>
      <c r="H32" s="37"/>
      <c r="I32" s="37">
        <f>SUM(I22:I31)+I20</f>
        <v>-17201</v>
      </c>
      <c r="J32" s="37"/>
      <c r="K32" s="37">
        <f>SUM(K22:K31)+K20</f>
        <v>38565</v>
      </c>
    </row>
    <row r="33" spans="1:11">
      <c r="A33" s="33" t="s">
        <v>145</v>
      </c>
      <c r="B33" s="25"/>
      <c r="C33" s="58"/>
      <c r="E33" s="37">
        <v>45</v>
      </c>
      <c r="F33" s="37"/>
      <c r="G33" s="37">
        <v>0</v>
      </c>
      <c r="H33" s="37"/>
      <c r="I33" s="37">
        <v>31003</v>
      </c>
      <c r="J33" s="37"/>
      <c r="K33" s="37">
        <v>0</v>
      </c>
    </row>
    <row r="34" spans="1:11">
      <c r="A34" s="33" t="s">
        <v>146</v>
      </c>
      <c r="C34" s="58"/>
      <c r="E34" s="37">
        <v>-65575</v>
      </c>
      <c r="F34" s="37"/>
      <c r="G34" s="37">
        <v>-13969</v>
      </c>
      <c r="H34" s="37"/>
      <c r="I34" s="37">
        <v>-28027</v>
      </c>
      <c r="J34" s="37"/>
      <c r="K34" s="37">
        <v>-2002</v>
      </c>
    </row>
    <row r="35" spans="1:11">
      <c r="A35" s="33" t="s">
        <v>147</v>
      </c>
      <c r="C35" s="58"/>
      <c r="E35" s="41">
        <v>-11216</v>
      </c>
      <c r="F35" s="37"/>
      <c r="G35" s="37">
        <v>-9058</v>
      </c>
      <c r="H35" s="37"/>
      <c r="I35" s="41">
        <v>-310</v>
      </c>
      <c r="J35" s="37"/>
      <c r="K35" s="41">
        <v>-15</v>
      </c>
    </row>
    <row r="36" spans="1:11">
      <c r="A36" s="40" t="s">
        <v>148</v>
      </c>
      <c r="B36" s="35"/>
      <c r="C36" s="58"/>
      <c r="E36" s="41">
        <f>SUM(E32:E35)</f>
        <v>298569</v>
      </c>
      <c r="F36" s="37"/>
      <c r="G36" s="38">
        <f>SUM(G32:G35)</f>
        <v>628621</v>
      </c>
      <c r="H36" s="37"/>
      <c r="I36" s="41">
        <f>SUM(I32:I35)</f>
        <v>-14535</v>
      </c>
      <c r="J36" s="37"/>
      <c r="K36" s="41">
        <f>SUM(K32:K35)</f>
        <v>36548</v>
      </c>
    </row>
    <row r="37" spans="1:11">
      <c r="A37" s="40"/>
      <c r="B37" s="35"/>
      <c r="C37" s="58"/>
      <c r="E37" s="37"/>
      <c r="F37" s="37"/>
      <c r="G37" s="37"/>
      <c r="H37" s="37"/>
      <c r="I37" s="37"/>
      <c r="J37" s="37"/>
      <c r="K37" s="37"/>
    </row>
    <row r="38" spans="1:11">
      <c r="A38" s="61" t="s">
        <v>34</v>
      </c>
      <c r="B38" s="35"/>
      <c r="C38" s="58"/>
      <c r="H38" s="43"/>
    </row>
    <row r="39" spans="1:11" s="74" customFormat="1">
      <c r="A39" s="25"/>
      <c r="B39" s="22"/>
      <c r="C39" s="23"/>
      <c r="D39" s="24"/>
      <c r="E39" s="24"/>
      <c r="F39" s="24"/>
      <c r="G39" s="24"/>
      <c r="H39" s="24"/>
      <c r="I39" s="24"/>
      <c r="J39" s="24"/>
      <c r="K39" s="19" t="s">
        <v>78</v>
      </c>
    </row>
    <row r="40" spans="1:11" s="25" customFormat="1">
      <c r="A40" s="21" t="s">
        <v>0</v>
      </c>
      <c r="B40" s="24"/>
      <c r="C40" s="23"/>
      <c r="D40" s="24"/>
      <c r="E40" s="24"/>
      <c r="F40" s="24"/>
      <c r="G40" s="24"/>
      <c r="H40" s="24"/>
      <c r="I40" s="24"/>
      <c r="J40" s="24"/>
      <c r="K40" s="24"/>
    </row>
    <row r="41" spans="1:11" s="25" customFormat="1">
      <c r="A41" s="40" t="s">
        <v>149</v>
      </c>
      <c r="B41" s="22"/>
      <c r="C41" s="23"/>
      <c r="D41" s="24"/>
      <c r="E41" s="24"/>
      <c r="F41" s="24"/>
      <c r="G41" s="24"/>
      <c r="H41" s="24"/>
      <c r="I41" s="24"/>
      <c r="J41" s="24"/>
      <c r="K41" s="24"/>
    </row>
    <row r="42" spans="1:11" s="25" customFormat="1">
      <c r="A42" s="21" t="s">
        <v>80</v>
      </c>
      <c r="B42" s="22"/>
      <c r="C42" s="23"/>
      <c r="D42" s="24"/>
      <c r="E42" s="24"/>
      <c r="F42" s="24"/>
      <c r="G42" s="24"/>
      <c r="H42" s="24"/>
      <c r="I42" s="24"/>
      <c r="J42" s="24"/>
      <c r="K42" s="24"/>
    </row>
    <row r="43" spans="1:11" s="25" customFormat="1">
      <c r="B43" s="22"/>
      <c r="C43" s="23"/>
      <c r="D43" s="24"/>
      <c r="E43" s="24"/>
      <c r="F43" s="24"/>
      <c r="G43" s="24"/>
      <c r="H43" s="24"/>
      <c r="I43" s="22"/>
      <c r="J43" s="24"/>
      <c r="K43" s="19" t="s">
        <v>3</v>
      </c>
    </row>
    <row r="44" spans="1:11">
      <c r="E44" s="71"/>
      <c r="F44" s="71" t="s">
        <v>4</v>
      </c>
      <c r="G44" s="71"/>
      <c r="H44" s="28"/>
      <c r="I44" s="71"/>
      <c r="J44" s="71" t="s">
        <v>5</v>
      </c>
      <c r="K44" s="71"/>
    </row>
    <row r="45" spans="1:11">
      <c r="C45" s="29" t="s">
        <v>6</v>
      </c>
      <c r="D45" s="30"/>
      <c r="E45" s="29">
        <v>2567</v>
      </c>
      <c r="F45" s="29"/>
      <c r="G45" s="29">
        <v>2566</v>
      </c>
      <c r="H45" s="31"/>
      <c r="I45" s="29">
        <v>2567</v>
      </c>
      <c r="J45" s="31"/>
      <c r="K45" s="29">
        <v>2566</v>
      </c>
    </row>
    <row r="46" spans="1:11">
      <c r="A46" s="75" t="s">
        <v>150</v>
      </c>
      <c r="B46" s="76"/>
      <c r="C46" s="58"/>
      <c r="E46" s="43"/>
      <c r="F46" s="43"/>
      <c r="G46" s="43"/>
      <c r="H46" s="43"/>
      <c r="I46" s="43"/>
      <c r="J46" s="43"/>
      <c r="K46" s="43"/>
    </row>
    <row r="47" spans="1:11">
      <c r="A47" s="74" t="s">
        <v>172</v>
      </c>
      <c r="B47" s="76"/>
      <c r="C47" s="36">
        <v>2</v>
      </c>
      <c r="E47" s="37">
        <v>0</v>
      </c>
      <c r="F47" s="39"/>
      <c r="G47" s="37">
        <v>0</v>
      </c>
      <c r="H47" s="39"/>
      <c r="I47" s="37">
        <v>460723</v>
      </c>
      <c r="J47" s="39"/>
      <c r="K47" s="37">
        <v>0</v>
      </c>
    </row>
    <row r="48" spans="1:11">
      <c r="A48" s="72" t="s">
        <v>151</v>
      </c>
      <c r="C48" s="36">
        <v>2</v>
      </c>
      <c r="E48" s="37">
        <v>0</v>
      </c>
      <c r="F48" s="37"/>
      <c r="G48" s="37">
        <v>0</v>
      </c>
      <c r="H48" s="37"/>
      <c r="I48" s="37">
        <v>-361826</v>
      </c>
      <c r="J48" s="37"/>
      <c r="K48" s="37">
        <v>0</v>
      </c>
    </row>
    <row r="49" spans="1:11">
      <c r="A49" s="33" t="s">
        <v>152</v>
      </c>
      <c r="B49" s="35"/>
      <c r="C49" s="36"/>
      <c r="E49" s="37">
        <v>0</v>
      </c>
      <c r="F49" s="37"/>
      <c r="G49" s="37">
        <v>0</v>
      </c>
      <c r="H49" s="37"/>
      <c r="I49" s="37">
        <v>0</v>
      </c>
      <c r="J49" s="37"/>
      <c r="K49" s="37">
        <v>-200000</v>
      </c>
    </row>
    <row r="50" spans="1:11">
      <c r="A50" s="33" t="s">
        <v>153</v>
      </c>
      <c r="B50" s="35"/>
      <c r="C50" s="36"/>
      <c r="E50" s="37">
        <v>0</v>
      </c>
      <c r="F50" s="37"/>
      <c r="G50" s="37">
        <v>0</v>
      </c>
      <c r="H50" s="37"/>
      <c r="I50" s="37">
        <v>112000</v>
      </c>
      <c r="J50" s="37"/>
      <c r="K50" s="37">
        <v>0</v>
      </c>
    </row>
    <row r="51" spans="1:11">
      <c r="A51" s="74" t="s">
        <v>154</v>
      </c>
      <c r="B51" s="35"/>
      <c r="C51" s="36"/>
      <c r="E51" s="37">
        <v>-143</v>
      </c>
      <c r="F51" s="37"/>
      <c r="G51" s="37">
        <v>-10425</v>
      </c>
      <c r="H51" s="37"/>
      <c r="I51" s="37">
        <v>-4</v>
      </c>
      <c r="J51" s="37"/>
      <c r="K51" s="37">
        <v>-102</v>
      </c>
    </row>
    <row r="52" spans="1:11">
      <c r="A52" s="75" t="s">
        <v>185</v>
      </c>
      <c r="C52" s="36"/>
      <c r="E52" s="38">
        <f>SUM(E47:E51)</f>
        <v>-143</v>
      </c>
      <c r="F52" s="37"/>
      <c r="G52" s="38">
        <f>SUM(G47:G51)</f>
        <v>-10425</v>
      </c>
      <c r="H52" s="37"/>
      <c r="I52" s="38">
        <f>SUM(I47:I51)</f>
        <v>210893</v>
      </c>
      <c r="J52" s="37"/>
      <c r="K52" s="38">
        <f>SUM(K47:K51)</f>
        <v>-200102</v>
      </c>
    </row>
    <row r="53" spans="1:11">
      <c r="A53" s="75" t="s">
        <v>155</v>
      </c>
      <c r="B53" s="78"/>
      <c r="C53" s="36"/>
      <c r="E53" s="37"/>
      <c r="F53" s="37"/>
      <c r="G53" s="37"/>
      <c r="H53" s="37"/>
      <c r="I53" s="37"/>
      <c r="J53" s="37"/>
      <c r="K53" s="37"/>
    </row>
    <row r="54" spans="1:11">
      <c r="A54" s="61" t="s">
        <v>156</v>
      </c>
      <c r="B54" s="35"/>
      <c r="C54" s="36"/>
      <c r="E54" s="37">
        <v>-23814</v>
      </c>
      <c r="F54" s="37"/>
      <c r="G54" s="37">
        <v>-1526</v>
      </c>
      <c r="H54" s="37"/>
      <c r="I54" s="37">
        <v>690</v>
      </c>
      <c r="J54" s="37"/>
      <c r="K54" s="37">
        <v>-20</v>
      </c>
    </row>
    <row r="55" spans="1:11">
      <c r="A55" s="78" t="s">
        <v>157</v>
      </c>
      <c r="B55" s="35"/>
      <c r="C55" s="36">
        <v>2</v>
      </c>
      <c r="E55" s="37">
        <v>0</v>
      </c>
      <c r="F55" s="37"/>
      <c r="G55" s="37">
        <v>0</v>
      </c>
      <c r="H55" s="37"/>
      <c r="I55" s="37">
        <v>170000</v>
      </c>
      <c r="J55" s="37"/>
      <c r="K55" s="37">
        <v>200000</v>
      </c>
    </row>
    <row r="56" spans="1:11">
      <c r="A56" s="78" t="s">
        <v>173</v>
      </c>
      <c r="B56" s="35"/>
      <c r="C56" s="36">
        <v>2</v>
      </c>
      <c r="E56" s="37">
        <v>0</v>
      </c>
      <c r="F56" s="37"/>
      <c r="G56" s="37">
        <v>0</v>
      </c>
      <c r="H56" s="37"/>
      <c r="I56" s="37">
        <v>-473503</v>
      </c>
      <c r="J56" s="37"/>
      <c r="K56" s="37">
        <v>0</v>
      </c>
    </row>
    <row r="57" spans="1:11">
      <c r="A57" s="78" t="s">
        <v>182</v>
      </c>
      <c r="B57" s="35"/>
      <c r="C57" s="36">
        <v>6</v>
      </c>
      <c r="E57" s="37">
        <v>110000</v>
      </c>
      <c r="F57" s="37"/>
      <c r="G57" s="37">
        <v>0</v>
      </c>
      <c r="H57" s="37"/>
      <c r="I57" s="37">
        <v>110000</v>
      </c>
      <c r="J57" s="37"/>
      <c r="K57" s="37">
        <v>0</v>
      </c>
    </row>
    <row r="58" spans="1:11">
      <c r="A58" s="78" t="s">
        <v>158</v>
      </c>
      <c r="B58" s="35"/>
      <c r="C58" s="36">
        <v>4</v>
      </c>
      <c r="E58" s="37">
        <v>7324</v>
      </c>
      <c r="F58" s="37"/>
      <c r="G58" s="37">
        <v>5104</v>
      </c>
      <c r="H58" s="37"/>
      <c r="I58" s="37">
        <v>0</v>
      </c>
      <c r="J58" s="37"/>
      <c r="K58" s="37">
        <v>0</v>
      </c>
    </row>
    <row r="59" spans="1:11">
      <c r="A59" s="74" t="s">
        <v>159</v>
      </c>
      <c r="B59" s="35"/>
      <c r="C59" s="36">
        <v>4</v>
      </c>
      <c r="E59" s="37">
        <v>-749220</v>
      </c>
      <c r="F59" s="37"/>
      <c r="G59" s="37">
        <v>-726</v>
      </c>
      <c r="H59" s="37"/>
      <c r="I59" s="37">
        <v>0</v>
      </c>
      <c r="J59" s="37"/>
      <c r="K59" s="37">
        <v>-726</v>
      </c>
    </row>
    <row r="60" spans="1:11">
      <c r="A60" s="78" t="s">
        <v>160</v>
      </c>
      <c r="B60" s="35"/>
      <c r="C60" s="36"/>
      <c r="E60" s="37">
        <v>0</v>
      </c>
      <c r="F60" s="37"/>
      <c r="G60" s="37">
        <v>-1059</v>
      </c>
      <c r="H60" s="37"/>
      <c r="I60" s="37">
        <v>0</v>
      </c>
      <c r="J60" s="37"/>
      <c r="K60" s="37">
        <v>-1059</v>
      </c>
    </row>
    <row r="61" spans="1:11">
      <c r="A61" s="74" t="s">
        <v>161</v>
      </c>
      <c r="C61" s="36"/>
      <c r="E61" s="37">
        <v>-1664</v>
      </c>
      <c r="F61" s="37"/>
      <c r="G61" s="37">
        <v>-1172</v>
      </c>
      <c r="H61" s="37"/>
      <c r="I61" s="37">
        <v>-974</v>
      </c>
      <c r="J61" s="37"/>
      <c r="K61" s="37">
        <v>-170</v>
      </c>
    </row>
    <row r="62" spans="1:11">
      <c r="A62" s="74" t="s">
        <v>176</v>
      </c>
      <c r="B62" s="35"/>
      <c r="C62" s="36"/>
      <c r="E62" s="37">
        <v>0</v>
      </c>
      <c r="F62" s="37"/>
      <c r="G62" s="37">
        <v>-200000</v>
      </c>
      <c r="H62" s="37"/>
      <c r="I62" s="37">
        <v>0</v>
      </c>
      <c r="J62" s="37"/>
      <c r="K62" s="37">
        <v>0</v>
      </c>
    </row>
    <row r="63" spans="1:11">
      <c r="A63" s="78" t="s">
        <v>162</v>
      </c>
      <c r="B63" s="35"/>
      <c r="C63" s="36"/>
      <c r="E63" s="37"/>
      <c r="F63" s="37"/>
      <c r="G63" s="37"/>
      <c r="H63" s="37"/>
      <c r="I63" s="37"/>
      <c r="J63" s="37"/>
      <c r="K63" s="37"/>
    </row>
    <row r="64" spans="1:11">
      <c r="A64" s="74" t="s">
        <v>163</v>
      </c>
      <c r="C64" s="36"/>
      <c r="E64" s="37">
        <v>0</v>
      </c>
      <c r="F64" s="37"/>
      <c r="G64" s="37">
        <v>-78863</v>
      </c>
      <c r="H64" s="37"/>
      <c r="I64" s="37">
        <v>0</v>
      </c>
      <c r="J64" s="37"/>
      <c r="K64" s="37">
        <v>0</v>
      </c>
    </row>
    <row r="65" spans="1:19">
      <c r="A65" s="75" t="s">
        <v>164</v>
      </c>
      <c r="C65" s="36"/>
      <c r="E65" s="38">
        <f>SUM(E54:E64)</f>
        <v>-657374</v>
      </c>
      <c r="F65" s="37"/>
      <c r="G65" s="38">
        <f>SUM(G54:G64)</f>
        <v>-278242</v>
      </c>
      <c r="H65" s="37"/>
      <c r="I65" s="38">
        <f>SUM(I54:I64)</f>
        <v>-193787</v>
      </c>
      <c r="J65" s="37"/>
      <c r="K65" s="38">
        <f>SUM(K54:K64)</f>
        <v>198025</v>
      </c>
    </row>
    <row r="66" spans="1:19">
      <c r="A66" s="75" t="s">
        <v>165</v>
      </c>
      <c r="C66" s="36"/>
      <c r="E66" s="37">
        <f>SUM(E36,E52,E65)</f>
        <v>-358948</v>
      </c>
      <c r="F66" s="37"/>
      <c r="G66" s="37">
        <f>SUM(G36,G52,G65)</f>
        <v>339954</v>
      </c>
      <c r="H66" s="37"/>
      <c r="I66" s="37">
        <f>SUM(I36,I52,I65)</f>
        <v>2571</v>
      </c>
      <c r="J66" s="37"/>
      <c r="K66" s="37">
        <f>SUM(K36,K52,K65)</f>
        <v>34471</v>
      </c>
    </row>
    <row r="67" spans="1:19">
      <c r="A67" s="78" t="s">
        <v>166</v>
      </c>
      <c r="B67" s="25"/>
      <c r="C67" s="58"/>
      <c r="E67" s="41">
        <v>867468</v>
      </c>
      <c r="F67" s="37"/>
      <c r="G67" s="37">
        <v>199223</v>
      </c>
      <c r="H67" s="37"/>
      <c r="I67" s="41">
        <v>7370</v>
      </c>
      <c r="J67" s="37"/>
      <c r="K67" s="41">
        <v>4197</v>
      </c>
    </row>
    <row r="68" spans="1:19" ht="24" thickBot="1">
      <c r="A68" s="79" t="s">
        <v>167</v>
      </c>
      <c r="B68" s="35"/>
      <c r="C68" s="58"/>
      <c r="E68" s="44">
        <f>SUM(E66:E67)</f>
        <v>508520</v>
      </c>
      <c r="F68" s="37"/>
      <c r="G68" s="80">
        <f>SUM(G66:G67)</f>
        <v>539177</v>
      </c>
      <c r="H68" s="37"/>
      <c r="I68" s="44">
        <f>SUM(I66:I67)</f>
        <v>9941</v>
      </c>
      <c r="J68" s="37"/>
      <c r="K68" s="44">
        <f>SUM(K66:K67)</f>
        <v>38668</v>
      </c>
    </row>
    <row r="69" spans="1:19" ht="18" customHeight="1" thickTop="1">
      <c r="C69" s="58"/>
      <c r="D69" s="28"/>
      <c r="E69" s="37"/>
      <c r="F69" s="37"/>
      <c r="G69" s="37"/>
      <c r="H69" s="37"/>
      <c r="I69" s="37"/>
      <c r="J69" s="37"/>
      <c r="K69" s="37"/>
    </row>
    <row r="70" spans="1:19">
      <c r="A70" s="79" t="s">
        <v>168</v>
      </c>
      <c r="C70" s="58"/>
      <c r="D70" s="28"/>
      <c r="E70" s="37"/>
      <c r="F70" s="37"/>
      <c r="G70" s="37"/>
      <c r="H70" s="37"/>
      <c r="I70" s="37"/>
      <c r="J70" s="37"/>
      <c r="K70" s="37"/>
    </row>
    <row r="71" spans="1:19">
      <c r="A71" s="72" t="s">
        <v>169</v>
      </c>
      <c r="C71" s="58"/>
      <c r="D71" s="28"/>
      <c r="E71" s="37"/>
      <c r="F71" s="37"/>
      <c r="G71" s="37"/>
      <c r="H71" s="37"/>
      <c r="I71" s="37"/>
      <c r="J71" s="37"/>
      <c r="K71" s="37"/>
    </row>
    <row r="72" spans="1:19">
      <c r="A72" s="72" t="s">
        <v>170</v>
      </c>
      <c r="C72" s="36">
        <v>3</v>
      </c>
      <c r="D72" s="28"/>
      <c r="E72" s="37">
        <v>68012</v>
      </c>
      <c r="F72" s="37"/>
      <c r="G72" s="37">
        <v>12714</v>
      </c>
      <c r="H72" s="37"/>
      <c r="I72" s="37">
        <v>0</v>
      </c>
      <c r="J72" s="37"/>
      <c r="K72" s="37">
        <v>0</v>
      </c>
    </row>
    <row r="73" spans="1:19">
      <c r="A73" s="72" t="s">
        <v>171</v>
      </c>
      <c r="C73" s="58"/>
      <c r="D73" s="28"/>
      <c r="E73" s="37">
        <v>422</v>
      </c>
      <c r="F73" s="37"/>
      <c r="G73" s="37">
        <v>24</v>
      </c>
      <c r="H73" s="37"/>
      <c r="I73" s="37">
        <v>28</v>
      </c>
      <c r="J73" s="37"/>
      <c r="K73" s="37">
        <v>20</v>
      </c>
    </row>
    <row r="74" spans="1:19">
      <c r="A74" s="72" t="s">
        <v>177</v>
      </c>
      <c r="C74" s="36"/>
      <c r="D74" s="28"/>
      <c r="E74" s="37">
        <v>0</v>
      </c>
      <c r="F74" s="37"/>
      <c r="G74" s="37">
        <v>84</v>
      </c>
      <c r="H74" s="37"/>
      <c r="I74" s="37">
        <v>0</v>
      </c>
      <c r="J74" s="37"/>
      <c r="K74" s="37">
        <v>84</v>
      </c>
    </row>
    <row r="75" spans="1:19" ht="13.5" customHeight="1">
      <c r="C75" s="58"/>
      <c r="D75" s="28"/>
      <c r="E75" s="28"/>
      <c r="F75" s="28"/>
      <c r="G75" s="28"/>
      <c r="H75" s="28"/>
      <c r="I75" s="28"/>
      <c r="J75" s="28"/>
      <c r="K75" s="28"/>
    </row>
    <row r="76" spans="1:19">
      <c r="A76" s="61" t="s">
        <v>34</v>
      </c>
      <c r="B76" s="35"/>
      <c r="C76" s="58"/>
      <c r="E76" s="43"/>
      <c r="F76" s="43"/>
      <c r="G76" s="43"/>
      <c r="H76" s="43"/>
    </row>
    <row r="77" spans="1:19">
      <c r="A77" s="61"/>
      <c r="B77" s="35"/>
      <c r="C77" s="58"/>
      <c r="E77" s="43"/>
      <c r="F77" s="43"/>
      <c r="G77" s="43"/>
      <c r="H77" s="43"/>
    </row>
    <row r="79" spans="1:19" s="72" customFormat="1">
      <c r="B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</row>
    <row r="80" spans="1:19" s="72" customFormat="1">
      <c r="B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</row>
    <row r="81" spans="2:19" s="72" customFormat="1">
      <c r="B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</row>
    <row r="82" spans="2:19" s="72" customFormat="1">
      <c r="B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</row>
    <row r="83" spans="2:19" s="72" customFormat="1">
      <c r="B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</row>
    <row r="84" spans="2:19" s="72" customFormat="1">
      <c r="B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</row>
    <row r="85" spans="2:19" s="72" customFormat="1">
      <c r="B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</row>
    <row r="86" spans="2:19" s="72" customFormat="1">
      <c r="B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</row>
    <row r="87" spans="2:19" s="72" customFormat="1">
      <c r="B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</row>
    <row r="88" spans="2:19" s="72" customFormat="1">
      <c r="B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</row>
    <row r="89" spans="2:19" s="72" customFormat="1">
      <c r="B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</row>
    <row r="90" spans="2:19" s="72" customFormat="1">
      <c r="B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</row>
    <row r="91" spans="2:19" s="72" customFormat="1">
      <c r="B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</row>
    <row r="92" spans="2:19" s="72" customFormat="1">
      <c r="B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</row>
    <row r="93" spans="2:19" s="72" customFormat="1">
      <c r="B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</row>
    <row r="94" spans="2:19" s="72" customFormat="1">
      <c r="B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</row>
    <row r="95" spans="2:19" s="72" customFormat="1">
      <c r="B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</row>
    <row r="96" spans="2:19" s="72" customFormat="1">
      <c r="B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</row>
    <row r="97" spans="2:19" s="72" customFormat="1">
      <c r="B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</row>
    <row r="98" spans="2:19" s="72" customFormat="1">
      <c r="B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</row>
    <row r="99" spans="2:19" s="72" customFormat="1">
      <c r="B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</row>
    <row r="100" spans="2:19" s="72" customFormat="1">
      <c r="B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</row>
    <row r="101" spans="2:19" s="72" customFormat="1">
      <c r="B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</row>
    <row r="102" spans="2:19" s="72" customFormat="1">
      <c r="B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</row>
    <row r="103" spans="2:19" s="72" customFormat="1">
      <c r="B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</row>
    <row r="104" spans="2:19" s="72" customFormat="1">
      <c r="B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</row>
    <row r="105" spans="2:19" s="72" customFormat="1">
      <c r="B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</row>
    <row r="106" spans="2:19" s="72" customFormat="1">
      <c r="B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</row>
    <row r="107" spans="2:19" s="72" customFormat="1">
      <c r="B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</row>
    <row r="108" spans="2:19" s="72" customFormat="1">
      <c r="B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3"/>
    </row>
    <row r="109" spans="2:19" s="72" customFormat="1">
      <c r="B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3"/>
    </row>
    <row r="110" spans="2:19" s="72" customFormat="1">
      <c r="B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</row>
    <row r="111" spans="2:19" s="72" customFormat="1">
      <c r="B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73"/>
    </row>
    <row r="112" spans="2:19" s="72" customFormat="1">
      <c r="B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</row>
    <row r="113" spans="2:19" s="72" customFormat="1">
      <c r="B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3"/>
      <c r="P113" s="73"/>
      <c r="Q113" s="73"/>
      <c r="R113" s="73"/>
      <c r="S113" s="73"/>
    </row>
    <row r="114" spans="2:19" s="72" customFormat="1">
      <c r="B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3"/>
      <c r="P114" s="73"/>
      <c r="Q114" s="73"/>
      <c r="R114" s="73"/>
      <c r="S114" s="73"/>
    </row>
    <row r="115" spans="2:19" s="72" customFormat="1">
      <c r="B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3"/>
      <c r="P115" s="73"/>
      <c r="Q115" s="73"/>
      <c r="R115" s="73"/>
      <c r="S115" s="73"/>
    </row>
    <row r="116" spans="2:19" s="72" customFormat="1">
      <c r="B116" s="73"/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N116" s="73"/>
      <c r="O116" s="73"/>
      <c r="P116" s="73"/>
      <c r="Q116" s="73"/>
      <c r="R116" s="73"/>
      <c r="S116" s="73"/>
    </row>
    <row r="117" spans="2:19" s="72" customFormat="1">
      <c r="B117" s="73"/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3"/>
      <c r="P117" s="73"/>
      <c r="Q117" s="73"/>
      <c r="R117" s="73"/>
      <c r="S117" s="73"/>
    </row>
    <row r="118" spans="2:19" s="72" customFormat="1">
      <c r="B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3"/>
      <c r="P118" s="73"/>
      <c r="Q118" s="73"/>
      <c r="R118" s="73"/>
      <c r="S118" s="73"/>
    </row>
    <row r="119" spans="2:19" s="72" customFormat="1">
      <c r="B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  <c r="P119" s="73"/>
      <c r="Q119" s="73"/>
      <c r="R119" s="73"/>
      <c r="S119" s="73"/>
    </row>
    <row r="120" spans="2:19" s="72" customFormat="1">
      <c r="B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73"/>
    </row>
    <row r="121" spans="2:19" s="72" customFormat="1">
      <c r="B121" s="73"/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73"/>
      <c r="O121" s="73"/>
      <c r="P121" s="73"/>
      <c r="Q121" s="73"/>
      <c r="R121" s="73"/>
      <c r="S121" s="73"/>
    </row>
    <row r="122" spans="2:19" s="72" customFormat="1">
      <c r="B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  <c r="P122" s="73"/>
      <c r="Q122" s="73"/>
      <c r="R122" s="73"/>
      <c r="S122" s="73"/>
    </row>
    <row r="123" spans="2:19" s="72" customFormat="1">
      <c r="B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O123" s="73"/>
      <c r="P123" s="73"/>
      <c r="Q123" s="73"/>
      <c r="R123" s="73"/>
      <c r="S123" s="73"/>
    </row>
    <row r="124" spans="2:19" s="72" customFormat="1">
      <c r="B124" s="73"/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73"/>
      <c r="O124" s="73"/>
      <c r="P124" s="73"/>
      <c r="Q124" s="73"/>
      <c r="R124" s="73"/>
      <c r="S124" s="73"/>
    </row>
    <row r="125" spans="2:19" s="72" customFormat="1">
      <c r="B125" s="73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3"/>
      <c r="P125" s="73"/>
      <c r="Q125" s="73"/>
      <c r="R125" s="73"/>
      <c r="S125" s="73"/>
    </row>
    <row r="126" spans="2:19" s="72" customFormat="1">
      <c r="B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3"/>
      <c r="P126" s="73"/>
      <c r="Q126" s="73"/>
      <c r="R126" s="73"/>
      <c r="S126" s="73"/>
    </row>
    <row r="127" spans="2:19" s="72" customFormat="1">
      <c r="B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  <c r="P127" s="73"/>
      <c r="Q127" s="73"/>
      <c r="R127" s="73"/>
      <c r="S127" s="73"/>
    </row>
    <row r="128" spans="2:19" s="72" customFormat="1">
      <c r="B128" s="73"/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73"/>
      <c r="P128" s="73"/>
      <c r="Q128" s="73"/>
      <c r="R128" s="73"/>
      <c r="S128" s="73"/>
    </row>
    <row r="129" spans="2:19" s="72" customFormat="1">
      <c r="B129" s="73"/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73"/>
      <c r="O129" s="73"/>
      <c r="P129" s="73"/>
      <c r="Q129" s="73"/>
      <c r="R129" s="73"/>
      <c r="S129" s="73"/>
    </row>
    <row r="130" spans="2:19" s="72" customFormat="1">
      <c r="B130" s="73"/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3"/>
      <c r="P130" s="73"/>
      <c r="Q130" s="73"/>
      <c r="R130" s="73"/>
      <c r="S130" s="73"/>
    </row>
  </sheetData>
  <printOptions horizontalCentered="1"/>
  <pageMargins left="0.93" right="0.27" top="0.5" bottom="0" header="0.196850393700787" footer="0.196850393700787"/>
  <pageSetup paperSize="9" scale="74" fitToHeight="7" orientation="portrait" cellComments="asDisplayed" r:id="rId1"/>
  <rowBreaks count="1" manualBreakCount="1">
    <brk id="3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A11E6C4CFF10340ACFB60C6532EE841" ma:contentTypeVersion="16" ma:contentTypeDescription="สร้างเอกสารใหม่" ma:contentTypeScope="" ma:versionID="679332e710a2c167e5dbca88f14aff30">
  <xsd:schema xmlns:xsd="http://www.w3.org/2001/XMLSchema" xmlns:xs="http://www.w3.org/2001/XMLSchema" xmlns:p="http://schemas.microsoft.com/office/2006/metadata/properties" xmlns:ns2="a883f10b-3641-42ba-87cf-9989725e5e82" xmlns:ns3="50c908b1-f277-4340-90a9-4611d0b0f078" xmlns:ns4="a07f53d8-6ffd-48ac-b1fa-2c2046daba80" targetNamespace="http://schemas.microsoft.com/office/2006/metadata/properties" ma:root="true" ma:fieldsID="0bd16f1bd9eb3c2c25bac3e8173b886c" ns2:_="" ns3:_="" ns4:_="">
    <xsd:import namespace="a883f10b-3641-42ba-87cf-9989725e5e82"/>
    <xsd:import namespace="50c908b1-f277-4340-90a9-4611d0b0f078"/>
    <xsd:import namespace="a07f53d8-6ffd-48ac-b1fa-2c2046daba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83f10b-3641-42ba-87cf-9989725e5e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3f916851-3113-4004-9aa6-44db6f42d952}" ma:internalName="TaxCatchAll" ma:showField="CatchAllData" ma:web="a07f53d8-6ffd-48ac-b1fa-2c2046daba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f53d8-6ffd-48ac-b1fa-2c2046daba80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883f10b-3641-42ba-87cf-9989725e5e8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3EA275E-AB9B-444B-B41C-428E164A79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83f10b-3641-42ba-87cf-9989725e5e82"/>
    <ds:schemaRef ds:uri="50c908b1-f277-4340-90a9-4611d0b0f078"/>
    <ds:schemaRef ds:uri="a07f53d8-6ffd-48ac-b1fa-2c2046daba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9D749A-07BB-4BC1-A349-F19657C254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4A9C91-5B3E-4F2C-A51D-A36115E277E7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a883f10b-3641-42ba-87cf-9989725e5e82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50369</vt:lpwstr>
  </property>
  <property fmtid="{D5CDD505-2E9C-101B-9397-08002B2CF9AE}" pid="4" name="OptimizationTime">
    <vt:lpwstr>20240514_1549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Virasinee Kessarathikun</dc:creator>
  <cp:keywords/>
  <dc:description/>
  <cp:lastModifiedBy>Julalak Auttajariyakul</cp:lastModifiedBy>
  <cp:revision/>
  <cp:lastPrinted>2024-05-14T07:35:54Z</cp:lastPrinted>
  <dcterms:created xsi:type="dcterms:W3CDTF">2011-03-08T09:02:15Z</dcterms:created>
  <dcterms:modified xsi:type="dcterms:W3CDTF">2024-05-14T07:36:19Z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0x010100FCDDEFFA2BD8814A993C7367C3DAEE39</vt:lpwstr>
  </property>
  <property fmtid="{D5CDD505-2E9C-101B-9397-08002B2CF9AE}" pid="3" name="MediaServiceImageTags">
    <vt:lpwstr/>
  </property>
</Properties>
</file>