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roud Real Estate\2024\Q1'2024\PROUD\"/>
    </mc:Choice>
  </mc:AlternateContent>
  <xr:revisionPtr revIDLastSave="0" documentId="8_{FF0E29B3-F0C1-491C-B9E3-B45DDFF1B1F5}" xr6:coauthVersionLast="47" xr6:coauthVersionMax="47" xr10:uidLastSave="{00000000-0000-0000-0000-000000000000}"/>
  <bookViews>
    <workbookView xWindow="-120" yWindow="-120" windowWidth="29040" windowHeight="15990" tabRatio="675" xr2:uid="{00000000-000D-0000-FFFF-FFFF00000000}"/>
  </bookViews>
  <sheets>
    <sheet name="BS" sheetId="1" r:id="rId1"/>
    <sheet name="PL " sheetId="5" r:id="rId2"/>
    <sheet name="CE" sheetId="6" r:id="rId3"/>
    <sheet name="CF" sheetId="7" r:id="rId4"/>
  </sheets>
  <definedNames>
    <definedName name="_xlnm.Print_Area" localSheetId="0">BS!$A$1:$L$106</definedName>
    <definedName name="_xlnm.Print_Area" localSheetId="2">CE!$A$1:$M$50</definedName>
    <definedName name="_xlnm.Print_Area" localSheetId="3">CF!$A$1:$L$81</definedName>
    <definedName name="_xlnm.Print_Area" localSheetId="1">'PL '!$A$1:$L$41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6" i="6" l="1"/>
  <c r="J46" i="6"/>
  <c r="F46" i="6"/>
  <c r="D46" i="6"/>
  <c r="H46" i="6"/>
  <c r="I94" i="1"/>
  <c r="L45" i="6"/>
  <c r="L42" i="6"/>
  <c r="L41" i="6"/>
  <c r="L40" i="6"/>
  <c r="L36" i="6"/>
  <c r="L35" i="6"/>
  <c r="L34" i="6"/>
  <c r="L21" i="6"/>
  <c r="L18" i="6"/>
  <c r="L16" i="6"/>
  <c r="L12" i="6"/>
  <c r="L11" i="6"/>
  <c r="L10" i="6"/>
  <c r="E55" i="7"/>
  <c r="F43" i="6" l="1"/>
  <c r="D43" i="6"/>
  <c r="H37" i="6"/>
  <c r="F37" i="6"/>
  <c r="D37" i="6"/>
  <c r="F19" i="6"/>
  <c r="D19" i="6"/>
  <c r="F13" i="6"/>
  <c r="D13" i="6"/>
  <c r="J42" i="6"/>
  <c r="H42" i="6"/>
  <c r="H43" i="6" s="1"/>
  <c r="L37" i="6"/>
  <c r="J36" i="6"/>
  <c r="H36" i="6"/>
  <c r="J18" i="6"/>
  <c r="H18" i="6"/>
  <c r="J12" i="6"/>
  <c r="H12" i="6"/>
  <c r="L13" i="6" s="1"/>
  <c r="H13" i="6" l="1"/>
  <c r="H19" i="6"/>
  <c r="E58" i="1"/>
  <c r="K95" i="1"/>
  <c r="I18" i="5"/>
  <c r="G18" i="5"/>
  <c r="E18" i="5"/>
  <c r="I13" i="5"/>
  <c r="G13" i="5"/>
  <c r="E13" i="5"/>
  <c r="E28" i="1"/>
  <c r="G28" i="1"/>
  <c r="I28" i="1"/>
  <c r="I18" i="1"/>
  <c r="G18" i="1"/>
  <c r="E18" i="1"/>
  <c r="K18" i="1"/>
  <c r="K94" i="1"/>
  <c r="G95" i="1"/>
  <c r="G94" i="1"/>
  <c r="K69" i="1"/>
  <c r="I69" i="1"/>
  <c r="G69" i="1"/>
  <c r="E69" i="1"/>
  <c r="E19" i="5" l="1"/>
  <c r="E22" i="5" s="1"/>
  <c r="G19" i="5"/>
  <c r="G22" i="5" s="1"/>
  <c r="I19" i="5"/>
  <c r="I22" i="5" s="1"/>
  <c r="E69" i="7" l="1"/>
  <c r="G58" i="1" l="1"/>
  <c r="I58" i="1"/>
  <c r="K55" i="7" l="1"/>
  <c r="I55" i="7"/>
  <c r="G55" i="7"/>
  <c r="K69" i="7" l="1"/>
  <c r="I69" i="7"/>
  <c r="G69" i="7"/>
  <c r="K18" i="5"/>
  <c r="K13" i="5"/>
  <c r="K58" i="1" l="1"/>
  <c r="K92" i="1" l="1"/>
  <c r="K91" i="1"/>
  <c r="F38" i="6"/>
  <c r="D38" i="6"/>
  <c r="I91" i="1" l="1"/>
  <c r="I92" i="1"/>
  <c r="K19" i="5"/>
  <c r="K22" i="5" s="1"/>
  <c r="K9" i="7" s="1"/>
  <c r="K20" i="7" s="1"/>
  <c r="K32" i="7" s="1"/>
  <c r="K36" i="7" s="1"/>
  <c r="K70" i="7" s="1"/>
  <c r="K72" i="7" s="1"/>
  <c r="I24" i="5" l="1"/>
  <c r="G9" i="7"/>
  <c r="G20" i="7" s="1"/>
  <c r="E9" i="7"/>
  <c r="E20" i="7" s="1"/>
  <c r="E32" i="7" s="1"/>
  <c r="F14" i="6"/>
  <c r="D14" i="6"/>
  <c r="J41" i="6" l="1"/>
  <c r="J43" i="6" s="1"/>
  <c r="E36" i="7"/>
  <c r="G32" i="7"/>
  <c r="G36" i="7" s="1"/>
  <c r="G70" i="7" s="1"/>
  <c r="G72" i="7" s="1"/>
  <c r="E24" i="5"/>
  <c r="I9" i="7"/>
  <c r="I20" i="7" s="1"/>
  <c r="I29" i="5"/>
  <c r="I33" i="5" s="1"/>
  <c r="K24" i="5"/>
  <c r="J35" i="6" s="1"/>
  <c r="J37" i="6" s="1"/>
  <c r="J38" i="6" s="1"/>
  <c r="G24" i="5"/>
  <c r="J11" i="6" s="1"/>
  <c r="J13" i="6" s="1"/>
  <c r="J14" i="6" s="1"/>
  <c r="F22" i="6"/>
  <c r="D22" i="6"/>
  <c r="E29" i="5" l="1"/>
  <c r="J17" i="6"/>
  <c r="G29" i="5"/>
  <c r="E70" i="7"/>
  <c r="E72" i="7" s="1"/>
  <c r="I32" i="7"/>
  <c r="I36" i="7" s="1"/>
  <c r="I70" i="7" s="1"/>
  <c r="I72" i="7" s="1"/>
  <c r="H38" i="6"/>
  <c r="K29" i="5"/>
  <c r="H14" i="6"/>
  <c r="G92" i="1"/>
  <c r="G91" i="1"/>
  <c r="J19" i="6" l="1"/>
  <c r="L17" i="6"/>
  <c r="L19" i="6" s="1"/>
  <c r="I95" i="1"/>
  <c r="L43" i="6"/>
  <c r="G96" i="1"/>
  <c r="G97" i="1" s="1"/>
  <c r="L38" i="6"/>
  <c r="K96" i="1"/>
  <c r="K97" i="1" s="1"/>
  <c r="L14" i="6" l="1"/>
  <c r="J22" i="6"/>
  <c r="E95" i="1" s="1"/>
  <c r="E92" i="1"/>
  <c r="E91" i="1"/>
  <c r="E33" i="5" s="1"/>
  <c r="E70" i="1"/>
  <c r="K28" i="1"/>
  <c r="I29" i="1"/>
  <c r="E29" i="1"/>
  <c r="L22" i="6" l="1"/>
  <c r="G70" i="1"/>
  <c r="G98" i="1" s="1"/>
  <c r="I70" i="1"/>
  <c r="K70" i="1"/>
  <c r="K98" i="1" s="1"/>
  <c r="G29" i="1"/>
  <c r="K29" i="1"/>
  <c r="H22" i="6" l="1"/>
  <c r="I96" i="1" l="1"/>
  <c r="I97" i="1" s="1"/>
  <c r="I98" i="1" s="1"/>
  <c r="E94" i="1" l="1"/>
  <c r="E96" i="1" s="1"/>
  <c r="E97" i="1" s="1"/>
  <c r="E98" i="1" s="1"/>
</calcChain>
</file>

<file path=xl/sharedStrings.xml><?xml version="1.0" encoding="utf-8"?>
<sst xmlns="http://schemas.openxmlformats.org/spreadsheetml/2006/main" count="286" uniqueCount="184">
  <si>
    <t>Proud Real Estate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</si>
  <si>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</si>
  <si>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</si>
  <si>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</si>
  <si>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</si>
  <si>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</si>
  <si>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</si>
  <si>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</si>
  <si>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</si>
  <si>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</si>
  <si>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</si>
  <si>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</si>
  <si>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Short-term loans to related parties</t>
  </si>
  <si>
    <t>Real estate development costs</t>
  </si>
  <si>
    <t>Current tax assets</t>
  </si>
  <si>
    <t>Other current assets</t>
  </si>
  <si>
    <t>Total current assets</t>
  </si>
  <si>
    <t>Non-current assets</t>
  </si>
  <si>
    <t>Restricted bank deposits</t>
  </si>
  <si>
    <t>Investments in subsidiaries</t>
  </si>
  <si>
    <t>Right-of-use assets</t>
  </si>
  <si>
    <t xml:space="preserve">Intangible assets </t>
  </si>
  <si>
    <t>Deferred tax assets</t>
  </si>
  <si>
    <t>Other non-current financial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</si>
  <si>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</si>
  <si>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</si>
  <si>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</si>
  <si>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</si>
  <si>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</si>
  <si>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</si>
  <si>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</si>
  <si>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 xml:space="preserve">Current portion of long-term loans from </t>
  </si>
  <si>
    <t xml:space="preserve">   financial institutions</t>
  </si>
  <si>
    <t>Current portion of lease liabilities</t>
  </si>
  <si>
    <t>Deferred revenue from sale of real estate</t>
  </si>
  <si>
    <t>Accrued expenses related to the projects</t>
  </si>
  <si>
    <t>Other current liabilities</t>
  </si>
  <si>
    <t>Total current liabilities</t>
  </si>
  <si>
    <t>Non-current liabilities</t>
  </si>
  <si>
    <t xml:space="preserve">Long-term loans from financial institutions, </t>
  </si>
  <si>
    <t xml:space="preserve">   net of current portion</t>
  </si>
  <si>
    <t>Lease liabilities, net of current portion</t>
  </si>
  <si>
    <t>Provision for long-term employee benefits</t>
  </si>
  <si>
    <t>Provision for decommissioning costs</t>
  </si>
  <si>
    <t>Total non-current liabilities</t>
  </si>
  <si>
    <t>Total liabilities</t>
  </si>
  <si>
    <t>Liabilities and shareholders' equity (continued)</t>
  </si>
  <si>
    <t>Shareholders' equity</t>
  </si>
  <si>
    <t>Share capital</t>
  </si>
  <si>
    <t xml:space="preserve">   Registered</t>
  </si>
  <si>
    <t xml:space="preserve">   Issued and fully paid-up</t>
  </si>
  <si>
    <t>Share premium</t>
  </si>
  <si>
    <t>Equity attributable to owners of the Company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</si>
  <si>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</si>
  <si>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</si>
  <si>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</si>
  <si>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</si>
  <si>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</si>
  <si>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(Unit: Thousand Baht, except earnings per share expressed in Baht)</t>
  </si>
  <si>
    <t>Profit or loss:</t>
  </si>
  <si>
    <t>Revenues</t>
  </si>
  <si>
    <t>Other income</t>
  </si>
  <si>
    <t>Total revenues</t>
  </si>
  <si>
    <t>Expenses</t>
  </si>
  <si>
    <t>Selling and distribution expenses</t>
  </si>
  <si>
    <t>Administrative expenses</t>
  </si>
  <si>
    <t>Total expenses</t>
  </si>
  <si>
    <t>Finance income</t>
  </si>
  <si>
    <t>Finance cost</t>
  </si>
  <si>
    <t>Income tax income (expenses)</t>
  </si>
  <si>
    <t>Other comprehensive income:</t>
  </si>
  <si>
    <t>Other comprehensive income for the period</t>
  </si>
  <si>
    <t>Earnings per share</t>
  </si>
  <si>
    <t xml:space="preserve">Proud Real Estate Public Company Limited and its subsidiaries </t>
  </si>
  <si>
    <t>Statement of changes in shareholders' equity</t>
  </si>
  <si>
    <t>Issued and</t>
  </si>
  <si>
    <t>Total</t>
  </si>
  <si>
    <t xml:space="preserve"> paid-up</t>
  </si>
  <si>
    <t>shareholders'</t>
  </si>
  <si>
    <t>share capital</t>
  </si>
  <si>
    <t>equity</t>
  </si>
  <si>
    <t>Profit for the period</t>
  </si>
  <si>
    <t>Total comprehensive income for the period</t>
  </si>
  <si>
    <t>Statement of cash flows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</si>
  <si>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</si>
  <si>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</si>
  <si>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</si>
  <si>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Provision for long-term employee benefits</t>
  </si>
  <si>
    <t xml:space="preserve">   Finance income</t>
  </si>
  <si>
    <t xml:space="preserve">   Finance cost</t>
  </si>
  <si>
    <t xml:space="preserve">   changes in operating assets and liabilities</t>
  </si>
  <si>
    <t>Operating assets (increase) decrease</t>
  </si>
  <si>
    <t xml:space="preserve">   Other receivables</t>
  </si>
  <si>
    <t xml:space="preserve">   Real estate development costs</t>
  </si>
  <si>
    <t xml:space="preserve">   Other current assets</t>
  </si>
  <si>
    <t xml:space="preserve">   Other non-current financial assets</t>
  </si>
  <si>
    <t>Operating liabilities increase (decrease)</t>
  </si>
  <si>
    <t xml:space="preserve">   Trade and other payables</t>
  </si>
  <si>
    <t xml:space="preserve">   Deferred revenue from sale of real estate</t>
  </si>
  <si>
    <t xml:space="preserve">   Accrued expenses related to the projects</t>
  </si>
  <si>
    <t xml:space="preserve">   Other current liabilities</t>
  </si>
  <si>
    <t xml:space="preserve">   Cash received from interest income</t>
  </si>
  <si>
    <t xml:space="preserve">   Cash paid for interest expenses</t>
  </si>
  <si>
    <t xml:space="preserve">   Cash paid for corporate income tax</t>
  </si>
  <si>
    <t>Net cash flows from (used in) operating activities</t>
  </si>
  <si>
    <t>Statement of cash flows (continued)</t>
  </si>
  <si>
    <t>Cash flows from investing activities</t>
  </si>
  <si>
    <t>Cash paid to provide short-term loans to related parties</t>
  </si>
  <si>
    <t>Cash paid for acquisition of equipment</t>
  </si>
  <si>
    <t>Cash flows from financing activities</t>
  </si>
  <si>
    <t>Cash and cash equivalents at beginning of the period</t>
  </si>
  <si>
    <t>Cash and cash equivalents at end of the period</t>
  </si>
  <si>
    <t>Supplement disclosures of cash flows information</t>
  </si>
  <si>
    <t>Non-cash items</t>
  </si>
  <si>
    <t xml:space="preserve">   Recorded the interest expense as real estate project</t>
  </si>
  <si>
    <t xml:space="preserve">      under development</t>
  </si>
  <si>
    <t xml:space="preserve">The accompanying notes are an integral part of the financial statements. </t>
  </si>
  <si>
    <t xml:space="preserve">   Amortisation of deferred interest expenses under lease liabilities</t>
  </si>
  <si>
    <t>Cash received from long-term loans from financial institutions</t>
  </si>
  <si>
    <t>Cash paid for long-term loans from financial institutions</t>
  </si>
  <si>
    <t>Net increase (decrease) in cash and cash equivalents</t>
  </si>
  <si>
    <t>Revenues from sale of real estate</t>
  </si>
  <si>
    <t>Bank overdrafts and short-term loans from</t>
  </si>
  <si>
    <t>Cost of real estate sold</t>
  </si>
  <si>
    <t xml:space="preserve">   Retention payables</t>
  </si>
  <si>
    <t>Cash paid for prepaid interest expense</t>
  </si>
  <si>
    <t xml:space="preserve">Increase (decrease) in bank overdrafts  </t>
  </si>
  <si>
    <t>Cash flows from (used in) operating activities</t>
  </si>
  <si>
    <t>Net cash flows from (used in) financing activities</t>
  </si>
  <si>
    <t>Payment of principal portion of lease liabilities</t>
  </si>
  <si>
    <t>Balance as at 1 January 2023</t>
  </si>
  <si>
    <t>Short-term loans from related party</t>
  </si>
  <si>
    <t xml:space="preserve">Repayment of cumulative and redeemable </t>
  </si>
  <si>
    <t xml:space="preserve">   preference shares</t>
  </si>
  <si>
    <t xml:space="preserve">   and redeemable preference shares</t>
  </si>
  <si>
    <t xml:space="preserve">   Increase in payables for acquisition of equipment</t>
  </si>
  <si>
    <t>Cash paid for financial cost - return on cumulative</t>
  </si>
  <si>
    <t>Retention payable</t>
  </si>
  <si>
    <t xml:space="preserve">Building and equipment </t>
  </si>
  <si>
    <t>Other receivables</t>
  </si>
  <si>
    <t>Current portion of long-term loans to related party</t>
  </si>
  <si>
    <t>Cash received from dividend income</t>
  </si>
  <si>
    <t>Statement of changes in shareholders' equity (continued)</t>
  </si>
  <si>
    <t xml:space="preserve">      974,014,010 ordinary shares of Baht 1 each </t>
  </si>
  <si>
    <t xml:space="preserve">      997,840,729 ordinary shares of Baht 1 each </t>
  </si>
  <si>
    <t>Profit before income tax income (expenses)</t>
  </si>
  <si>
    <t>Basic earnings per share</t>
  </si>
  <si>
    <t xml:space="preserve">   Profit</t>
  </si>
  <si>
    <t>Profit before tax</t>
  </si>
  <si>
    <t xml:space="preserve">Adjustments to reconcile profit before tax to </t>
  </si>
  <si>
    <t>Cash paid for purchase of investments in subsidiaries</t>
  </si>
  <si>
    <t>Cash received from short-term loan from related parties</t>
  </si>
  <si>
    <t>Balance as at 31 March 2023</t>
  </si>
  <si>
    <t>As at 31 March 2024</t>
  </si>
  <si>
    <t>31 March 2024</t>
  </si>
  <si>
    <t>For the three-month period ended 31 March 2024</t>
  </si>
  <si>
    <t>Balance as at 1 January 2024</t>
  </si>
  <si>
    <t>Balance as at 31 March 2024</t>
  </si>
  <si>
    <t>31 December 2023</t>
  </si>
  <si>
    <t>Retained earnings (deficit)</t>
  </si>
  <si>
    <t xml:space="preserve">   Appropriated - statutory reserve</t>
  </si>
  <si>
    <t xml:space="preserve">   Unappropriated</t>
  </si>
  <si>
    <t>Cumulative and redeemable of preference shares</t>
  </si>
  <si>
    <t xml:space="preserve">   - net of current portion</t>
  </si>
  <si>
    <t>Long-term loan from other person</t>
  </si>
  <si>
    <t>Income tax payable</t>
  </si>
  <si>
    <t xml:space="preserve">Appropriated - </t>
  </si>
  <si>
    <t>statutory reserve</t>
  </si>
  <si>
    <t>Unappropriated</t>
  </si>
  <si>
    <t>Long-term loans to related parties</t>
  </si>
  <si>
    <t xml:space="preserve">Transfer unappropriated retained earnings
</t>
  </si>
  <si>
    <t>Cash received from short-term loans to related parties</t>
  </si>
  <si>
    <t>Cash paid for short-term loans from related parties</t>
  </si>
  <si>
    <t xml:space="preserve">    to statutory reserve (Note 8)</t>
  </si>
  <si>
    <t xml:space="preserve">Retained earnings </t>
  </si>
  <si>
    <t xml:space="preserve">   Increase in payables for acquisition of intangible asset</t>
  </si>
  <si>
    <t xml:space="preserve">Operating profit </t>
  </si>
  <si>
    <t>Cash received from long-term loan from other person</t>
  </si>
  <si>
    <t>Net cash flows from (used in) investing activities</t>
  </si>
  <si>
    <t>Weighted average number of ordinary shares (Thousand shares)</t>
  </si>
  <si>
    <t xml:space="preserve">   Loss on sales/write-off of equipment</t>
  </si>
  <si>
    <t xml:space="preserve">   Reversal loss on asset</t>
  </si>
  <si>
    <t xml:space="preserve">Profit from operating activities before  </t>
  </si>
  <si>
    <t>Management and service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</si>
</sst>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164" formatCode="_(* #,##0_);_(* \(#,##0\);_(* &quot;-&quot;??_);_(@_)"/>
    <numFmt numFmtId="165" formatCode="_(* #,##0.000_);_(* \(#,##0.000\);_(* &quot;-&quot;??_);_(@_)"/>
    <numFmt numFmtId="166" formatCode="0.0%"/>
    <numFmt numFmtId="167" formatCode="0.00_)"/>
    <numFmt numFmtId="168" formatCode="dd\-mmm\-yy_)"/>
    <numFmt numFmtId="169" formatCode="#,##0.00\ &quot;F&quot;;\-#,##0.00\ &quot;F&quot;"/>
    <numFmt numFmtId="170" formatCode="#,##0.0_);[Red]\(#,##0.0\)"/>
    <numFmt numFmtId="171" formatCode="#,##0;\(#,##0\)"/>
    <numFmt numFmtId="172" formatCode="\$#,##0.00;\(\$#,##0.00\)"/>
    <numFmt numFmtId="173" formatCode="\$#,##0;\(\$#,##0\)"/>
  </numFmts>
  <fonts count="1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2"/>
      <name val="EucrosiaUPC"/>
      <family val="1"/>
      <charset val="222"/>
    </font>
    <font>
      <sz val="14"/>
      <name val="CordiaUPC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</font>
    <font>
      <sz val="15"/>
      <name val="CordiaUPC"/>
      <family val="1"/>
    </font>
    <font>
      <b/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6" fillId="0" borderId="0"/>
    <xf numFmtId="0" fontId="1" fillId="0" borderId="0"/>
    <xf numFmtId="39" fontId="8" fillId="0" borderId="0"/>
    <xf numFmtId="40" fontId="7" fillId="0" borderId="0" applyFont="0" applyFill="0" applyBorder="0" applyAlignment="0" applyProtection="0"/>
    <xf numFmtId="169" fontId="10" fillId="0" borderId="0"/>
    <xf numFmtId="168" fontId="10" fillId="0" borderId="0"/>
    <xf numFmtId="166" fontId="10" fillId="0" borderId="0"/>
    <xf numFmtId="38" fontId="11" fillId="2" borderId="0" applyNumberFormat="0" applyBorder="0" applyAlignment="0" applyProtection="0"/>
    <xf numFmtId="10" fontId="11" fillId="3" borderId="7" applyNumberFormat="0" applyBorder="0" applyAlignment="0" applyProtection="0"/>
    <xf numFmtId="37" fontId="12" fillId="0" borderId="0"/>
    <xf numFmtId="167" fontId="13" fillId="0" borderId="0"/>
    <xf numFmtId="10" fontId="9" fillId="0" borderId="0" applyFont="0" applyFill="0" applyBorder="0" applyAlignment="0" applyProtection="0"/>
    <xf numFmtId="1" fontId="9" fillId="0" borderId="8" applyNumberFormat="0" applyFill="0" applyAlignment="0" applyProtection="0">
      <alignment horizontal="center" vertical="center"/>
    </xf>
    <xf numFmtId="39" fontId="8" fillId="0" borderId="0"/>
    <xf numFmtId="39" fontId="8" fillId="0" borderId="0"/>
    <xf numFmtId="39" fontId="8" fillId="0" borderId="0"/>
    <xf numFmtId="0" fontId="6" fillId="0" borderId="0"/>
    <xf numFmtId="4" fontId="6" fillId="0" borderId="0" applyFont="0" applyFill="0" applyBorder="0" applyAlignment="0" applyProtection="0"/>
    <xf numFmtId="171" fontId="14" fillId="0" borderId="0"/>
    <xf numFmtId="172" fontId="14" fillId="0" borderId="0"/>
    <xf numFmtId="173" fontId="14" fillId="0" borderId="0"/>
    <xf numFmtId="170" fontId="15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</cellStyleXfs>
  <cellXfs count="76">
    <xf numFmtId="0" fontId="0" fillId="0" borderId="0" xfId="0"/>
    <xf numFmtId="0" fontId="3" fillId="0" borderId="0" xfId="0" quotePrefix="1" applyFon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164" fontId="3" fillId="0" borderId="0" xfId="0" quotePrefix="1" applyNumberFormat="1" applyFont="1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164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1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41" fontId="3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41" fontId="3" fillId="0" borderId="2" xfId="0" applyNumberFormat="1" applyFont="1" applyFill="1" applyBorder="1" applyAlignment="1">
      <alignment horizontal="center"/>
    </xf>
    <xf numFmtId="41" fontId="3" fillId="0" borderId="4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164" fontId="3" fillId="0" borderId="0" xfId="0" applyNumberFormat="1" applyFont="1" applyFill="1" applyAlignment="1"/>
    <xf numFmtId="0" fontId="2" fillId="0" borderId="0" xfId="0" applyFont="1" applyFill="1" applyAlignment="1"/>
    <xf numFmtId="164" fontId="2" fillId="0" borderId="0" xfId="0" applyNumberFormat="1" applyFont="1" applyFill="1" applyAlignment="1"/>
    <xf numFmtId="41" fontId="3" fillId="0" borderId="0" xfId="0" applyNumberFormat="1" applyFont="1" applyFill="1" applyAlignment="1"/>
    <xf numFmtId="37" fontId="3" fillId="0" borderId="0" xfId="0" applyNumberFormat="1" applyFont="1" applyFill="1" applyAlignment="1"/>
    <xf numFmtId="37" fontId="2" fillId="0" borderId="0" xfId="1" applyNumberFormat="1" applyFont="1" applyFill="1" applyAlignment="1">
      <alignment horizontal="left"/>
    </xf>
    <xf numFmtId="49" fontId="3" fillId="0" borderId="1" xfId="0" quotePrefix="1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right"/>
    </xf>
    <xf numFmtId="164" fontId="3" fillId="0" borderId="0" xfId="0" quotePrefix="1" applyNumberFormat="1" applyFont="1" applyFill="1" applyAlignment="1">
      <alignment horizontal="left"/>
    </xf>
    <xf numFmtId="41" fontId="3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center"/>
    </xf>
    <xf numFmtId="41" fontId="3" fillId="0" borderId="2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0" fontId="3" fillId="0" borderId="0" xfId="0" quotePrefix="1" applyFont="1" applyFill="1" applyAlignment="1">
      <alignment horizontal="left"/>
    </xf>
    <xf numFmtId="164" fontId="3" fillId="0" borderId="0" xfId="0" applyNumberFormat="1" applyFont="1" applyFill="1"/>
    <xf numFmtId="0" fontId="3" fillId="0" borderId="5" xfId="0" applyFont="1" applyFill="1" applyBorder="1" applyAlignment="1"/>
    <xf numFmtId="164" fontId="4" fillId="0" borderId="0" xfId="0" applyNumberFormat="1" applyFont="1" applyFill="1" applyAlignment="1">
      <alignment horizontal="right"/>
    </xf>
    <xf numFmtId="41" fontId="3" fillId="0" borderId="6" xfId="0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right"/>
    </xf>
    <xf numFmtId="165" fontId="3" fillId="0" borderId="4" xfId="0" applyNumberFormat="1" applyFont="1" applyFill="1" applyBorder="1"/>
    <xf numFmtId="165" fontId="3" fillId="0" borderId="0" xfId="0" applyNumberFormat="1" applyFont="1" applyFill="1"/>
    <xf numFmtId="165" fontId="3" fillId="0" borderId="4" xfId="0" applyNumberFormat="1" applyFont="1" applyFill="1" applyBorder="1" applyAlignment="1"/>
    <xf numFmtId="37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right"/>
    </xf>
    <xf numFmtId="41" fontId="3" fillId="0" borderId="3" xfId="0" applyNumberFormat="1" applyFont="1" applyFill="1" applyBorder="1" applyAlignment="1">
      <alignment horizontal="center"/>
    </xf>
    <xf numFmtId="164" fontId="16" fillId="0" borderId="0" xfId="0" applyNumberFormat="1" applyFont="1" applyFill="1"/>
    <xf numFmtId="164" fontId="2" fillId="0" borderId="0" xfId="0" applyNumberFormat="1" applyFont="1" applyFill="1"/>
    <xf numFmtId="0" fontId="3" fillId="0" borderId="0" xfId="0" applyFont="1"/>
    <xf numFmtId="165" fontId="3" fillId="0" borderId="0" xfId="0" applyNumberFormat="1" applyFont="1" applyFill="1" applyBorder="1"/>
    <xf numFmtId="165" fontId="3" fillId="0" borderId="0" xfId="0" applyNumberFormat="1" applyFont="1" applyFill="1" applyBorder="1" applyAlignment="1"/>
    <xf numFmtId="41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41" fontId="3" fillId="0" borderId="4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center"/>
    </xf>
    <xf numFmtId="41" fontId="3" fillId="0" borderId="0" xfId="0" applyNumberFormat="1" applyFont="1" applyAlignment="1">
      <alignment horizontal="center"/>
    </xf>
    <xf numFmtId="41" fontId="3" fillId="0" borderId="1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right"/>
    </xf>
    <xf numFmtId="41" fontId="3" fillId="0" borderId="1" xfId="0" applyNumberFormat="1" applyFont="1" applyBorder="1" applyAlignment="1">
      <alignment horizontal="right"/>
    </xf>
    <xf numFmtId="164" fontId="3" fillId="0" borderId="0" xfId="0" applyNumberFormat="1" applyFont="1"/>
    <xf numFmtId="41" fontId="3" fillId="0" borderId="0" xfId="0" applyNumberFormat="1" applyFont="1"/>
    <xf numFmtId="41" fontId="3" fillId="0" borderId="2" xfId="0" applyNumberFormat="1" applyFont="1" applyBorder="1" applyAlignment="1">
      <alignment horizontal="center"/>
    </xf>
    <xf numFmtId="41" fontId="3" fillId="0" borderId="6" xfId="0" applyNumberFormat="1" applyFont="1" applyBorder="1" applyAlignment="1">
      <alignment horizontal="center"/>
    </xf>
    <xf numFmtId="0" fontId="3" fillId="0" borderId="0" xfId="0" applyFont="1" applyAlignment="1"/>
    <xf numFmtId="164" fontId="3" fillId="0" borderId="0" xfId="0" applyNumberFormat="1" applyFont="1" applyFill="1" applyBorder="1" applyAlignment="1"/>
    <xf numFmtId="0" fontId="3" fillId="0" borderId="0" xfId="0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</cellXfs>
  <cellStyles count="30">
    <cellStyle name="Comma 2" xfId="4" xr:uid="{00000000-0005-0000-0000-000031000000}"/>
    <cellStyle name="Comma 3" xfId="18" xr:uid="{00000000-0005-0000-0000-000040000000}"/>
    <cellStyle name="comma zerodec" xfId="5" xr:uid="{00000000-0005-0000-0000-000032000000}"/>
    <cellStyle name="comma zerodec 2" xfId="19" xr:uid="{00000000-0005-0000-0000-000041000000}"/>
    <cellStyle name="Currency1" xfId="6" xr:uid="{00000000-0005-0000-0000-000033000000}"/>
    <cellStyle name="Currency1 2" xfId="20" xr:uid="{00000000-0005-0000-0000-000043000000}"/>
    <cellStyle name="Dollar (zero dec)" xfId="7" xr:uid="{00000000-0005-0000-0000-000034000000}"/>
    <cellStyle name="Dollar (zero dec) 2" xfId="21" xr:uid="{00000000-0005-0000-0000-000044000000}"/>
    <cellStyle name="Grey" xfId="8" xr:uid="{00000000-0005-0000-0000-000035000000}"/>
    <cellStyle name="Input [yellow]" xfId="9" xr:uid="{00000000-0005-0000-0000-000036000000}"/>
    <cellStyle name="no dec" xfId="10" xr:uid="{00000000-0005-0000-0000-000037000000}"/>
    <cellStyle name="Normal" xfId="0" builtinId="0"/>
    <cellStyle name="Normal - Style1" xfId="11" xr:uid="{00000000-0005-0000-0000-000039000000}"/>
    <cellStyle name="Normal - Style1 2" xfId="22" xr:uid="{00000000-0005-0000-0000-000046000000}"/>
    <cellStyle name="Normal 2" xfId="2" xr:uid="{00000000-0005-0000-0000-000001000000}"/>
    <cellStyle name="Normal 2 2" xfId="24" xr:uid="{00000000-0005-0000-0000-000048000000}"/>
    <cellStyle name="Normal 2 3" xfId="23" xr:uid="{00000000-0005-0000-0000-000047000000}"/>
    <cellStyle name="Normal 3" xfId="3" xr:uid="{00000000-0005-0000-0000-000038000000}"/>
    <cellStyle name="Normal 4" xfId="14" xr:uid="{00000000-0005-0000-0000-00003C000000}"/>
    <cellStyle name="Normal 5" xfId="15" xr:uid="{00000000-0005-0000-0000-00003D000000}"/>
    <cellStyle name="Normal 6" xfId="16" xr:uid="{00000000-0005-0000-0000-00003E000000}"/>
    <cellStyle name="Normal 7" xfId="17" xr:uid="{00000000-0005-0000-0000-000045000000}"/>
    <cellStyle name="Normal 8" xfId="27" xr:uid="{00000000-0005-0000-0000-00004A000000}"/>
    <cellStyle name="Normal 9" xfId="29" xr:uid="{00000000-0005-0000-0000-00004C000000}"/>
    <cellStyle name="Normal_BS - E" xfId="1" xr:uid="{00000000-0005-0000-0000-000002000000}"/>
    <cellStyle name="Percent [2]" xfId="12" xr:uid="{00000000-0005-0000-0000-00003A000000}"/>
    <cellStyle name="Percent 2" xfId="25" xr:uid="{00000000-0005-0000-0000-000049000000}"/>
    <cellStyle name="Percent 3" xfId="28" xr:uid="{00000000-0005-0000-0000-00004B000000}"/>
    <cellStyle name="Percent 4" xfId="26" xr:uid="{00000000-0005-0000-0000-00004D000000}"/>
    <cellStyle name="Quantity" xfId="13" xr:uid="{00000000-0005-0000-0000-00003B000000}"/>
  </cellStyles>
  <dxfs count="0"/>
  <tableStyles count="0" defaultTableStyle="TableStyleMedium9" defaultPivotStyle="PivotStyleLight16"/>
  <colors>
    <mruColors>
      <color rgb="FFFF00FF"/>
      <color rgb="FF00FF00"/>
      <color rgb="FFFF66CC"/>
      <color rgb="FFFF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6"/>
  <sheetViews>
    <sheetView showGridLines="0" tabSelected="1" view="pageBreakPreview" zoomScale="85" zoomScaleNormal="100" zoomScaleSheetLayoutView="85" workbookViewId="0"/>
  </sheetViews>
  <sheetFormatPr defaultColWidth="10.7109375" defaultRowHeight="24" customHeight="1"/>
  <cols>
    <col min="1" max="1" width="48.7109375" style="21" customWidth="1"/>
    <col min="2" max="2" width="1.7109375" style="22" customWidth="1"/>
    <col min="3" max="3" width="6.7109375" style="21" customWidth="1"/>
    <col min="4" max="4" width="1.7109375" style="22" customWidth="1"/>
    <col min="5" max="5" width="16.7109375" style="22" customWidth="1"/>
    <col min="6" max="6" width="1.7109375" style="22" customWidth="1"/>
    <col min="7" max="7" width="16.7109375" style="22" customWidth="1"/>
    <col min="8" max="8" width="1.7109375" style="22" customWidth="1"/>
    <col min="9" max="9" width="16.7109375" style="22" customWidth="1"/>
    <col min="10" max="10" width="1.7109375" style="22" customWidth="1"/>
    <col min="11" max="11" width="16.7109375" style="22" customWidth="1"/>
    <col min="12" max="12" width="1.7109375" style="22" customWidth="1"/>
    <col min="13" max="16384" width="10.7109375" style="22"/>
  </cols>
  <sheetData>
    <row r="1" spans="1:11" s="6" customFormat="1" ht="24" customHeight="1">
      <c r="A1" s="23" t="s">
        <v>0</v>
      </c>
      <c r="B1" s="3"/>
      <c r="C1" s="4"/>
      <c r="D1" s="5"/>
      <c r="E1" s="5"/>
      <c r="F1" s="5"/>
      <c r="G1" s="5"/>
      <c r="H1" s="5"/>
      <c r="I1" s="5"/>
      <c r="J1" s="5"/>
      <c r="K1" s="5"/>
    </row>
    <row r="2" spans="1:11" s="6" customFormat="1" ht="24" customHeight="1">
      <c r="A2" s="23" t="s">
        <v>1</v>
      </c>
      <c r="B2" s="5"/>
      <c r="C2" s="4"/>
      <c r="D2" s="5"/>
      <c r="E2" s="5"/>
      <c r="F2" s="5"/>
      <c r="G2" s="5"/>
      <c r="H2" s="5"/>
      <c r="I2" s="5"/>
      <c r="J2" s="5"/>
      <c r="K2" s="5"/>
    </row>
    <row r="3" spans="1:11" s="6" customFormat="1" ht="24" customHeight="1">
      <c r="A3" s="27" t="s">
        <v>153</v>
      </c>
      <c r="B3" s="5"/>
      <c r="C3" s="4"/>
      <c r="D3" s="5"/>
      <c r="E3" s="5"/>
      <c r="F3" s="5"/>
      <c r="G3" s="5"/>
      <c r="H3" s="5"/>
      <c r="I3" s="5"/>
      <c r="J3" s="5"/>
      <c r="K3" s="5"/>
    </row>
    <row r="4" spans="1:11" s="6" customFormat="1" ht="24" customHeight="1">
      <c r="B4" s="5"/>
      <c r="C4" s="4"/>
      <c r="D4" s="5"/>
      <c r="E4" s="5"/>
      <c r="F4" s="5"/>
      <c r="G4" s="5"/>
      <c r="H4" s="5"/>
      <c r="I4" s="5"/>
      <c r="J4" s="5"/>
      <c r="K4" s="7" t="s">
        <v>2</v>
      </c>
    </row>
    <row r="5" spans="1:11" ht="24" customHeight="1">
      <c r="E5" s="74" t="s">
        <v>3</v>
      </c>
      <c r="F5" s="74"/>
      <c r="G5" s="74"/>
      <c r="I5" s="74" t="s">
        <v>4</v>
      </c>
      <c r="J5" s="74"/>
      <c r="K5" s="74"/>
    </row>
    <row r="6" spans="1:11" ht="24" customHeight="1">
      <c r="C6" s="60" t="s">
        <v>5</v>
      </c>
      <c r="E6" s="28" t="s">
        <v>154</v>
      </c>
      <c r="F6" s="29"/>
      <c r="G6" s="28" t="s">
        <v>158</v>
      </c>
      <c r="H6" s="29"/>
      <c r="I6" s="28" t="s">
        <v>154</v>
      </c>
      <c r="J6" s="29"/>
      <c r="K6" s="28" t="s">
        <v>158</v>
      </c>
    </row>
    <row r="7" spans="1:11" ht="24" customHeight="1">
      <c r="C7" s="30"/>
      <c r="E7" s="31" t="s">
        <v>6</v>
      </c>
      <c r="F7" s="32"/>
      <c r="G7" s="31" t="s">
        <v>7</v>
      </c>
      <c r="H7" s="32"/>
      <c r="I7" s="31" t="s">
        <v>6</v>
      </c>
      <c r="J7" s="32"/>
      <c r="K7" s="31" t="s">
        <v>7</v>
      </c>
    </row>
    <row r="8" spans="1:11" ht="24" customHeight="1">
      <c r="C8" s="30"/>
      <c r="E8" s="31" t="s">
        <v>8</v>
      </c>
      <c r="F8" s="32"/>
      <c r="G8" s="31"/>
      <c r="H8" s="32"/>
      <c r="I8" s="31" t="s">
        <v>8</v>
      </c>
      <c r="J8" s="32"/>
      <c r="K8" s="31"/>
    </row>
    <row r="9" spans="1:11" ht="24" customHeight="1">
      <c r="A9" s="23" t="s">
        <v>9</v>
      </c>
      <c r="C9" s="16"/>
    </row>
    <row r="10" spans="1:11" ht="24" customHeight="1">
      <c r="A10" s="23" t="s">
        <v>10</v>
      </c>
      <c r="C10" s="16"/>
    </row>
    <row r="11" spans="1:11" ht="24" customHeight="1">
      <c r="A11" s="21" t="s">
        <v>11</v>
      </c>
      <c r="B11" s="33"/>
      <c r="C11" s="16"/>
      <c r="E11" s="63">
        <v>508520</v>
      </c>
      <c r="F11" s="63"/>
      <c r="G11" s="63">
        <v>867468</v>
      </c>
      <c r="H11" s="63"/>
      <c r="I11" s="63">
        <v>9941</v>
      </c>
      <c r="J11" s="34"/>
      <c r="K11" s="63">
        <v>7370</v>
      </c>
    </row>
    <row r="12" spans="1:11" ht="24" customHeight="1">
      <c r="A12" s="21" t="s">
        <v>139</v>
      </c>
      <c r="C12" s="16"/>
      <c r="D12" s="35"/>
      <c r="E12" s="63">
        <v>5454</v>
      </c>
      <c r="F12" s="63"/>
      <c r="G12" s="63">
        <v>4965</v>
      </c>
      <c r="H12" s="63"/>
      <c r="I12" s="63">
        <v>420689</v>
      </c>
      <c r="J12" s="34"/>
      <c r="K12" s="63">
        <v>582059</v>
      </c>
    </row>
    <row r="13" spans="1:11" ht="24" customHeight="1">
      <c r="A13" s="21" t="s">
        <v>12</v>
      </c>
      <c r="B13" s="33"/>
      <c r="C13" s="16">
        <v>2</v>
      </c>
      <c r="E13" s="63">
        <v>0</v>
      </c>
      <c r="F13" s="63"/>
      <c r="G13" s="63">
        <v>0</v>
      </c>
      <c r="H13" s="63"/>
      <c r="I13" s="63">
        <v>1332003</v>
      </c>
      <c r="J13" s="34"/>
      <c r="K13" s="63">
        <v>1430900</v>
      </c>
    </row>
    <row r="14" spans="1:11" ht="24" customHeight="1">
      <c r="A14" s="21" t="s">
        <v>140</v>
      </c>
      <c r="C14" s="16">
        <v>2</v>
      </c>
      <c r="E14" s="63">
        <v>0</v>
      </c>
      <c r="F14" s="63"/>
      <c r="G14" s="63">
        <v>0</v>
      </c>
      <c r="H14" s="63"/>
      <c r="I14" s="63">
        <v>0</v>
      </c>
      <c r="J14" s="34"/>
      <c r="K14" s="63">
        <v>100000</v>
      </c>
    </row>
    <row r="15" spans="1:11" ht="24" customHeight="1">
      <c r="A15" s="21" t="s">
        <v>13</v>
      </c>
      <c r="B15" s="6"/>
      <c r="C15" s="16">
        <v>3</v>
      </c>
      <c r="E15" s="63">
        <v>7694435</v>
      </c>
      <c r="F15" s="63"/>
      <c r="G15" s="63">
        <v>7949769</v>
      </c>
      <c r="H15" s="63"/>
      <c r="I15" s="63">
        <v>0</v>
      </c>
      <c r="J15" s="34"/>
      <c r="K15" s="63">
        <v>0</v>
      </c>
    </row>
    <row r="16" spans="1:11" ht="24" customHeight="1">
      <c r="A16" s="21" t="s">
        <v>14</v>
      </c>
      <c r="B16" s="6"/>
      <c r="C16" s="16"/>
      <c r="E16" s="63">
        <v>23773</v>
      </c>
      <c r="F16" s="63"/>
      <c r="G16" s="63">
        <v>12995</v>
      </c>
      <c r="H16" s="63"/>
      <c r="I16" s="63">
        <v>1210</v>
      </c>
      <c r="J16" s="34"/>
      <c r="K16" s="63">
        <v>900</v>
      </c>
    </row>
    <row r="17" spans="1:11" ht="24" customHeight="1">
      <c r="A17" s="21" t="s">
        <v>15</v>
      </c>
      <c r="C17" s="16"/>
      <c r="E17" s="63">
        <v>848820</v>
      </c>
      <c r="F17" s="63"/>
      <c r="G17" s="63">
        <v>846315</v>
      </c>
      <c r="H17" s="63"/>
      <c r="I17" s="63">
        <v>30939</v>
      </c>
      <c r="J17" s="34"/>
      <c r="K17" s="63">
        <v>27843</v>
      </c>
    </row>
    <row r="18" spans="1:11" ht="24" customHeight="1">
      <c r="A18" s="23" t="s">
        <v>16</v>
      </c>
      <c r="C18" s="16"/>
      <c r="E18" s="36">
        <f>SUM(E11:E17)</f>
        <v>9081002</v>
      </c>
      <c r="F18" s="63"/>
      <c r="G18" s="36">
        <f>SUM(G11:G17)</f>
        <v>9681512</v>
      </c>
      <c r="H18" s="63"/>
      <c r="I18" s="36">
        <f>SUM(I11:I17)</f>
        <v>1794782</v>
      </c>
      <c r="J18" s="34"/>
      <c r="K18" s="36">
        <f>SUM(K11:K17)</f>
        <v>2149072</v>
      </c>
    </row>
    <row r="19" spans="1:11" ht="24" customHeight="1">
      <c r="A19" s="23" t="s">
        <v>17</v>
      </c>
      <c r="C19" s="16"/>
      <c r="E19" s="34"/>
      <c r="F19" s="34"/>
      <c r="G19" s="34"/>
      <c r="H19" s="34"/>
      <c r="I19" s="34"/>
      <c r="J19" s="58"/>
      <c r="K19" s="58"/>
    </row>
    <row r="20" spans="1:11" ht="24" customHeight="1">
      <c r="A20" s="21" t="s">
        <v>18</v>
      </c>
      <c r="C20" s="16"/>
      <c r="E20" s="63">
        <v>194</v>
      </c>
      <c r="F20" s="63"/>
      <c r="G20" s="63">
        <v>194</v>
      </c>
      <c r="H20" s="63"/>
      <c r="I20" s="63">
        <v>194</v>
      </c>
      <c r="J20" s="34"/>
      <c r="K20" s="34">
        <v>194</v>
      </c>
    </row>
    <row r="21" spans="1:11" ht="24" customHeight="1">
      <c r="A21" s="21" t="s">
        <v>19</v>
      </c>
      <c r="C21" s="16"/>
      <c r="E21" s="63">
        <v>0</v>
      </c>
      <c r="F21" s="63"/>
      <c r="G21" s="63">
        <v>0</v>
      </c>
      <c r="H21" s="63"/>
      <c r="I21" s="63">
        <v>1551447</v>
      </c>
      <c r="J21" s="34"/>
      <c r="K21" s="34">
        <v>1551447</v>
      </c>
    </row>
    <row r="22" spans="1:11" ht="24" customHeight="1">
      <c r="A22" s="21" t="s">
        <v>169</v>
      </c>
      <c r="C22" s="16">
        <v>2</v>
      </c>
      <c r="E22" s="63">
        <v>0</v>
      </c>
      <c r="F22" s="63"/>
      <c r="G22" s="63"/>
      <c r="H22" s="63"/>
      <c r="I22" s="63">
        <v>100000</v>
      </c>
      <c r="J22" s="34"/>
      <c r="K22" s="63">
        <v>0</v>
      </c>
    </row>
    <row r="23" spans="1:11" ht="24" customHeight="1">
      <c r="A23" s="21" t="s">
        <v>138</v>
      </c>
      <c r="B23" s="6"/>
      <c r="C23" s="16"/>
      <c r="E23" s="63">
        <v>45396</v>
      </c>
      <c r="F23" s="63"/>
      <c r="G23" s="63">
        <v>54169</v>
      </c>
      <c r="H23" s="63"/>
      <c r="I23" s="63">
        <v>9185</v>
      </c>
      <c r="J23" s="34"/>
      <c r="K23" s="34">
        <v>10158</v>
      </c>
    </row>
    <row r="24" spans="1:11" ht="24" customHeight="1">
      <c r="A24" s="21" t="s">
        <v>20</v>
      </c>
      <c r="B24" s="6"/>
      <c r="C24" s="16"/>
      <c r="E24" s="63">
        <v>13826</v>
      </c>
      <c r="F24" s="63"/>
      <c r="G24" s="63">
        <v>15502</v>
      </c>
      <c r="H24" s="63"/>
      <c r="I24" s="63">
        <v>11042</v>
      </c>
      <c r="J24" s="34"/>
      <c r="K24" s="34">
        <v>12075</v>
      </c>
    </row>
    <row r="25" spans="1:11" ht="24" customHeight="1">
      <c r="A25" s="21" t="s">
        <v>21</v>
      </c>
      <c r="B25" s="6"/>
      <c r="C25" s="16"/>
      <c r="E25" s="63">
        <v>4066</v>
      </c>
      <c r="F25" s="63"/>
      <c r="G25" s="63">
        <v>4236</v>
      </c>
      <c r="H25" s="63"/>
      <c r="I25" s="63">
        <v>4066</v>
      </c>
      <c r="J25" s="34"/>
      <c r="K25" s="34">
        <v>4236</v>
      </c>
    </row>
    <row r="26" spans="1:11" ht="24" customHeight="1">
      <c r="A26" s="21" t="s">
        <v>22</v>
      </c>
      <c r="B26" s="6"/>
      <c r="C26" s="16"/>
      <c r="E26" s="63">
        <v>250494</v>
      </c>
      <c r="F26" s="63"/>
      <c r="G26" s="63">
        <v>237893</v>
      </c>
      <c r="H26" s="63"/>
      <c r="I26" s="63">
        <v>2253</v>
      </c>
      <c r="J26" s="34"/>
      <c r="K26" s="34">
        <v>2624</v>
      </c>
    </row>
    <row r="27" spans="1:11" ht="24" customHeight="1">
      <c r="A27" s="21" t="s">
        <v>23</v>
      </c>
      <c r="B27" s="6"/>
      <c r="C27" s="16"/>
      <c r="E27" s="64">
        <v>4484</v>
      </c>
      <c r="F27" s="63"/>
      <c r="G27" s="64">
        <v>5408</v>
      </c>
      <c r="H27" s="63"/>
      <c r="I27" s="64">
        <v>1880</v>
      </c>
      <c r="J27" s="34"/>
      <c r="K27" s="37">
        <v>2766</v>
      </c>
    </row>
    <row r="28" spans="1:11" ht="24" customHeight="1">
      <c r="A28" s="23" t="s">
        <v>24</v>
      </c>
      <c r="C28" s="16"/>
      <c r="E28" s="34">
        <f>SUM(E20:E27)</f>
        <v>318460</v>
      </c>
      <c r="F28" s="34"/>
      <c r="G28" s="34">
        <f>SUM(G20:G27)</f>
        <v>317402</v>
      </c>
      <c r="H28" s="34"/>
      <c r="I28" s="34">
        <f>SUM(I20:I27)</f>
        <v>1680067</v>
      </c>
      <c r="J28" s="34"/>
      <c r="K28" s="34">
        <f>SUM(K20:K27)</f>
        <v>1583500</v>
      </c>
    </row>
    <row r="29" spans="1:11" ht="24" customHeight="1" thickBot="1">
      <c r="A29" s="23" t="s">
        <v>25</v>
      </c>
      <c r="E29" s="38">
        <f>SUM(E18,E28)</f>
        <v>9399462</v>
      </c>
      <c r="F29" s="34"/>
      <c r="G29" s="38">
        <f>SUM(G18,G28)</f>
        <v>9998914</v>
      </c>
      <c r="H29" s="34"/>
      <c r="I29" s="38">
        <f>SUM(I18,I28)</f>
        <v>3474849</v>
      </c>
      <c r="J29" s="34"/>
      <c r="K29" s="38">
        <f>SUM(K18,K28)</f>
        <v>3732572</v>
      </c>
    </row>
    <row r="30" spans="1:11" ht="24" customHeight="1" thickTop="1">
      <c r="E30" s="2"/>
      <c r="G30" s="2"/>
      <c r="I30" s="2"/>
      <c r="J30" s="2"/>
      <c r="K30" s="2"/>
    </row>
    <row r="31" spans="1:11" ht="24" customHeight="1">
      <c r="A31" s="39" t="s">
        <v>26</v>
      </c>
      <c r="B31" s="33"/>
      <c r="E31" s="2"/>
      <c r="G31" s="2"/>
      <c r="I31" s="2"/>
      <c r="J31" s="2"/>
      <c r="K31" s="2"/>
    </row>
    <row r="32" spans="1:11" ht="24" customHeight="1">
      <c r="A32" s="39"/>
      <c r="B32" s="33"/>
      <c r="E32" s="2"/>
      <c r="G32" s="2"/>
      <c r="I32" s="2"/>
      <c r="J32" s="2"/>
      <c r="K32" s="2"/>
    </row>
    <row r="33" spans="1:11" ht="24" customHeight="1">
      <c r="A33" s="39"/>
      <c r="B33" s="33"/>
      <c r="E33" s="2"/>
      <c r="G33" s="2"/>
      <c r="I33" s="2"/>
      <c r="J33" s="2"/>
      <c r="K33" s="2"/>
    </row>
    <row r="34" spans="1:11" ht="24" customHeight="1">
      <c r="A34" s="39"/>
      <c r="B34" s="33"/>
      <c r="E34" s="2"/>
      <c r="G34" s="2"/>
      <c r="I34" s="2"/>
      <c r="J34" s="2"/>
      <c r="K34" s="2"/>
    </row>
    <row r="35" spans="1:11" ht="24" customHeight="1">
      <c r="A35" s="39"/>
      <c r="B35" s="33"/>
      <c r="E35" s="2"/>
      <c r="G35" s="2"/>
      <c r="I35" s="2"/>
      <c r="J35" s="2"/>
      <c r="K35" s="2"/>
    </row>
    <row r="36" spans="1:11" s="6" customFormat="1" ht="24" customHeight="1">
      <c r="A36" s="23" t="s">
        <v>0</v>
      </c>
      <c r="B36" s="3"/>
      <c r="C36" s="4"/>
      <c r="D36" s="5"/>
      <c r="E36" s="5"/>
      <c r="F36" s="5"/>
      <c r="G36" s="5"/>
      <c r="H36" s="5"/>
      <c r="I36" s="5"/>
      <c r="J36" s="5"/>
      <c r="K36" s="5"/>
    </row>
    <row r="37" spans="1:11" s="6" customFormat="1" ht="24" customHeight="1">
      <c r="A37" s="23" t="s">
        <v>27</v>
      </c>
      <c r="B37" s="5"/>
      <c r="C37" s="4"/>
      <c r="D37" s="5"/>
      <c r="E37" s="5"/>
      <c r="F37" s="5"/>
      <c r="G37" s="5"/>
      <c r="H37" s="5"/>
      <c r="I37" s="5"/>
      <c r="J37" s="5"/>
      <c r="K37" s="5"/>
    </row>
    <row r="38" spans="1:11" s="6" customFormat="1" ht="24" customHeight="1">
      <c r="A38" s="27" t="s">
        <v>153</v>
      </c>
      <c r="B38" s="5"/>
      <c r="C38" s="4"/>
      <c r="D38" s="5"/>
      <c r="E38" s="5"/>
      <c r="F38" s="5"/>
      <c r="G38" s="5"/>
      <c r="H38" s="5"/>
      <c r="I38" s="5"/>
      <c r="J38" s="5"/>
      <c r="K38" s="5"/>
    </row>
    <row r="39" spans="1:11" s="6" customFormat="1" ht="24" customHeight="1">
      <c r="B39" s="5"/>
      <c r="C39" s="4"/>
      <c r="D39" s="5"/>
      <c r="E39" s="5"/>
      <c r="F39" s="5"/>
      <c r="G39" s="5"/>
      <c r="H39" s="5"/>
      <c r="I39" s="5"/>
      <c r="J39" s="5"/>
      <c r="K39" s="7" t="s">
        <v>2</v>
      </c>
    </row>
    <row r="40" spans="1:11" ht="24" customHeight="1">
      <c r="E40" s="74" t="s">
        <v>3</v>
      </c>
      <c r="F40" s="74"/>
      <c r="G40" s="74"/>
      <c r="I40" s="74" t="s">
        <v>4</v>
      </c>
      <c r="J40" s="74"/>
      <c r="K40" s="74"/>
    </row>
    <row r="41" spans="1:11" ht="24" customHeight="1">
      <c r="C41" s="60" t="s">
        <v>5</v>
      </c>
      <c r="E41" s="28" t="s">
        <v>154</v>
      </c>
      <c r="F41" s="29"/>
      <c r="G41" s="28" t="s">
        <v>158</v>
      </c>
      <c r="H41" s="29"/>
      <c r="I41" s="28" t="s">
        <v>154</v>
      </c>
      <c r="J41" s="29"/>
      <c r="K41" s="28" t="s">
        <v>158</v>
      </c>
    </row>
    <row r="42" spans="1:11" ht="24" customHeight="1">
      <c r="C42" s="30"/>
      <c r="E42" s="31" t="s">
        <v>6</v>
      </c>
      <c r="F42" s="32"/>
      <c r="G42" s="31" t="s">
        <v>7</v>
      </c>
      <c r="H42" s="32"/>
      <c r="I42" s="31" t="s">
        <v>6</v>
      </c>
      <c r="J42" s="32"/>
      <c r="K42" s="31" t="s">
        <v>7</v>
      </c>
    </row>
    <row r="43" spans="1:11" ht="24" customHeight="1">
      <c r="C43" s="30"/>
      <c r="E43" s="31" t="s">
        <v>8</v>
      </c>
      <c r="F43" s="32"/>
      <c r="G43" s="31"/>
      <c r="H43" s="32"/>
      <c r="I43" s="31" t="s">
        <v>8</v>
      </c>
      <c r="J43" s="32"/>
      <c r="K43" s="31"/>
    </row>
    <row r="44" spans="1:11" ht="24" customHeight="1">
      <c r="A44" s="23" t="s">
        <v>28</v>
      </c>
      <c r="C44" s="16"/>
    </row>
    <row r="45" spans="1:11" ht="24" customHeight="1">
      <c r="A45" s="23" t="s">
        <v>29</v>
      </c>
      <c r="C45" s="16"/>
    </row>
    <row r="46" spans="1:11" ht="24" customHeight="1">
      <c r="A46" s="21" t="s">
        <v>122</v>
      </c>
      <c r="C46" s="16"/>
    </row>
    <row r="47" spans="1:11" ht="24" customHeight="1">
      <c r="A47" s="21" t="s">
        <v>32</v>
      </c>
      <c r="B47" s="6"/>
      <c r="C47" s="16"/>
      <c r="E47" s="61">
        <v>16326</v>
      </c>
      <c r="F47" s="61"/>
      <c r="G47" s="61">
        <v>40140</v>
      </c>
      <c r="H47" s="61"/>
      <c r="I47" s="61">
        <v>15038</v>
      </c>
      <c r="J47" s="13"/>
      <c r="K47" s="13">
        <v>14348</v>
      </c>
    </row>
    <row r="48" spans="1:11" ht="24" customHeight="1">
      <c r="A48" s="21" t="s">
        <v>30</v>
      </c>
      <c r="C48" s="16"/>
      <c r="E48" s="61">
        <v>748623</v>
      </c>
      <c r="F48" s="61"/>
      <c r="G48" s="61">
        <v>867660</v>
      </c>
      <c r="H48" s="61"/>
      <c r="I48" s="61">
        <v>326115</v>
      </c>
      <c r="J48" s="13"/>
      <c r="K48" s="13">
        <v>393922</v>
      </c>
    </row>
    <row r="49" spans="1:11" ht="24" customHeight="1">
      <c r="A49" s="21" t="s">
        <v>131</v>
      </c>
      <c r="C49" s="16">
        <v>2</v>
      </c>
      <c r="E49" s="61">
        <v>0</v>
      </c>
      <c r="F49" s="61"/>
      <c r="G49" s="61">
        <v>0</v>
      </c>
      <c r="H49" s="61"/>
      <c r="I49" s="61">
        <v>866497</v>
      </c>
      <c r="J49" s="13"/>
      <c r="K49" s="13">
        <v>1170000</v>
      </c>
    </row>
    <row r="50" spans="1:11" ht="24" customHeight="1">
      <c r="A50" s="21" t="s">
        <v>31</v>
      </c>
      <c r="C50" s="16"/>
      <c r="E50" s="65"/>
      <c r="F50" s="61"/>
      <c r="G50" s="61"/>
      <c r="H50" s="61"/>
      <c r="I50" s="65"/>
      <c r="J50" s="13"/>
      <c r="K50" s="13"/>
    </row>
    <row r="51" spans="1:11" ht="24" customHeight="1">
      <c r="A51" s="21" t="s">
        <v>32</v>
      </c>
      <c r="B51" s="6"/>
      <c r="C51" s="16">
        <v>4</v>
      </c>
      <c r="E51" s="61">
        <v>120029</v>
      </c>
      <c r="F51" s="61"/>
      <c r="G51" s="61">
        <v>120364</v>
      </c>
      <c r="H51" s="61"/>
      <c r="I51" s="61">
        <v>0</v>
      </c>
      <c r="J51" s="13"/>
      <c r="K51" s="13">
        <v>0</v>
      </c>
    </row>
    <row r="52" spans="1:11" ht="24" customHeight="1">
      <c r="A52" s="21" t="s">
        <v>33</v>
      </c>
      <c r="B52" s="6"/>
      <c r="C52" s="16"/>
      <c r="E52" s="61">
        <v>6366</v>
      </c>
      <c r="F52" s="61"/>
      <c r="G52" s="61">
        <v>6289</v>
      </c>
      <c r="H52" s="61"/>
      <c r="I52" s="61">
        <v>3450</v>
      </c>
      <c r="J52" s="13"/>
      <c r="K52" s="13">
        <v>3403</v>
      </c>
    </row>
    <row r="53" spans="1:11" ht="24" customHeight="1">
      <c r="A53" s="21" t="s">
        <v>34</v>
      </c>
      <c r="B53" s="6"/>
      <c r="C53" s="16">
        <v>5</v>
      </c>
      <c r="E53" s="61">
        <v>1830120</v>
      </c>
      <c r="F53" s="61"/>
      <c r="G53" s="61">
        <v>1763558</v>
      </c>
      <c r="H53" s="61"/>
      <c r="I53" s="61">
        <v>0</v>
      </c>
      <c r="J53" s="13"/>
      <c r="K53" s="13">
        <v>0</v>
      </c>
    </row>
    <row r="54" spans="1:11" ht="24" customHeight="1">
      <c r="A54" s="21" t="s">
        <v>35</v>
      </c>
      <c r="C54" s="16"/>
      <c r="E54" s="61">
        <v>108074</v>
      </c>
      <c r="F54" s="61"/>
      <c r="G54" s="61">
        <v>107143</v>
      </c>
      <c r="H54" s="61"/>
      <c r="I54" s="61">
        <v>83203</v>
      </c>
      <c r="J54" s="13"/>
      <c r="K54" s="13">
        <v>83203</v>
      </c>
    </row>
    <row r="55" spans="1:11" ht="24" customHeight="1">
      <c r="A55" s="21" t="s">
        <v>137</v>
      </c>
      <c r="E55" s="61">
        <v>16647</v>
      </c>
      <c r="F55" s="61"/>
      <c r="G55" s="61">
        <v>16647</v>
      </c>
      <c r="H55" s="61"/>
      <c r="I55" s="61">
        <v>14261</v>
      </c>
      <c r="J55" s="13"/>
      <c r="K55" s="13">
        <v>14261</v>
      </c>
    </row>
    <row r="56" spans="1:11" ht="24" customHeight="1">
      <c r="A56" s="21" t="s">
        <v>165</v>
      </c>
      <c r="E56" s="61">
        <v>35276</v>
      </c>
      <c r="F56" s="61"/>
      <c r="G56" s="61">
        <v>33414</v>
      </c>
      <c r="H56" s="61"/>
      <c r="I56" s="61">
        <v>0</v>
      </c>
      <c r="J56" s="13"/>
      <c r="K56" s="13">
        <v>0</v>
      </c>
    </row>
    <row r="57" spans="1:11" ht="24" customHeight="1">
      <c r="A57" s="21" t="s">
        <v>36</v>
      </c>
      <c r="C57" s="16"/>
      <c r="E57" s="62">
        <v>10279</v>
      </c>
      <c r="F57" s="61"/>
      <c r="G57" s="61">
        <v>12116</v>
      </c>
      <c r="H57" s="61"/>
      <c r="I57" s="61">
        <v>10152</v>
      </c>
      <c r="J57" s="13"/>
      <c r="K57" s="13">
        <v>6929</v>
      </c>
    </row>
    <row r="58" spans="1:11" ht="24" customHeight="1">
      <c r="A58" s="23" t="s">
        <v>37</v>
      </c>
      <c r="C58" s="16"/>
      <c r="E58" s="62">
        <f>SUM(E46:E57)</f>
        <v>2891740</v>
      </c>
      <c r="F58" s="13"/>
      <c r="G58" s="18">
        <f>SUM(G47:G57)</f>
        <v>2967331</v>
      </c>
      <c r="H58" s="13"/>
      <c r="I58" s="18">
        <f>SUM(I47:I57)</f>
        <v>1318716</v>
      </c>
      <c r="J58" s="13"/>
      <c r="K58" s="18">
        <f>SUM(K47:K57)</f>
        <v>1686066</v>
      </c>
    </row>
    <row r="59" spans="1:11" ht="24" customHeight="1">
      <c r="A59" s="23" t="s">
        <v>38</v>
      </c>
      <c r="C59" s="16"/>
      <c r="E59" s="58"/>
      <c r="F59" s="58"/>
      <c r="G59" s="58"/>
      <c r="H59" s="58"/>
      <c r="I59" s="58"/>
      <c r="J59" s="58"/>
      <c r="K59" s="58"/>
    </row>
    <row r="60" spans="1:11" ht="24" customHeight="1">
      <c r="A60" s="21" t="s">
        <v>164</v>
      </c>
      <c r="C60" s="16">
        <v>6</v>
      </c>
      <c r="E60" s="61">
        <v>200000</v>
      </c>
      <c r="F60" s="61"/>
      <c r="G60" s="61">
        <v>90000</v>
      </c>
      <c r="H60" s="61"/>
      <c r="I60" s="61">
        <v>200000</v>
      </c>
      <c r="J60" s="58"/>
      <c r="K60" s="58">
        <v>90000</v>
      </c>
    </row>
    <row r="61" spans="1:11" ht="24" customHeight="1">
      <c r="A61" s="21" t="s">
        <v>39</v>
      </c>
      <c r="C61" s="16"/>
      <c r="E61" s="61"/>
      <c r="F61" s="61"/>
      <c r="G61" s="61"/>
      <c r="H61" s="61"/>
      <c r="I61" s="61"/>
      <c r="J61" s="58"/>
      <c r="K61" s="58"/>
    </row>
    <row r="62" spans="1:11" ht="24" customHeight="1">
      <c r="A62" s="21" t="s">
        <v>40</v>
      </c>
      <c r="C62" s="16">
        <v>4</v>
      </c>
      <c r="E62" s="61">
        <v>3807262</v>
      </c>
      <c r="F62" s="61"/>
      <c r="G62" s="61">
        <v>4546735</v>
      </c>
      <c r="H62" s="61"/>
      <c r="I62" s="61">
        <v>447892</v>
      </c>
      <c r="J62" s="13"/>
      <c r="K62" s="13">
        <v>447892</v>
      </c>
    </row>
    <row r="63" spans="1:11" ht="24" customHeight="1">
      <c r="A63" s="21" t="s">
        <v>41</v>
      </c>
      <c r="C63" s="16"/>
      <c r="E63" s="61">
        <v>6527</v>
      </c>
      <c r="F63" s="61"/>
      <c r="G63" s="61">
        <v>8089</v>
      </c>
      <c r="H63" s="61"/>
      <c r="I63" s="61">
        <v>6298</v>
      </c>
      <c r="J63" s="13"/>
      <c r="K63" s="13">
        <v>7178</v>
      </c>
    </row>
    <row r="64" spans="1:11" ht="24" customHeight="1">
      <c r="A64" s="21" t="s">
        <v>162</v>
      </c>
      <c r="C64" s="16"/>
      <c r="E64" s="61"/>
      <c r="F64" s="61"/>
      <c r="G64" s="61"/>
      <c r="H64" s="61"/>
      <c r="I64" s="61"/>
      <c r="J64" s="13"/>
      <c r="K64" s="13"/>
    </row>
    <row r="65" spans="1:11" ht="24" customHeight="1">
      <c r="A65" s="21" t="s">
        <v>163</v>
      </c>
      <c r="C65" s="16">
        <v>7</v>
      </c>
      <c r="E65" s="61">
        <v>780081</v>
      </c>
      <c r="F65" s="61"/>
      <c r="G65" s="61">
        <v>763243</v>
      </c>
      <c r="H65" s="61"/>
      <c r="I65" s="61">
        <v>0</v>
      </c>
      <c r="J65" s="13"/>
      <c r="K65" s="13">
        <v>0</v>
      </c>
    </row>
    <row r="66" spans="1:11" ht="24" customHeight="1">
      <c r="A66" s="21" t="s">
        <v>42</v>
      </c>
      <c r="C66" s="16"/>
      <c r="E66" s="61">
        <v>4564</v>
      </c>
      <c r="F66" s="61"/>
      <c r="G66" s="61">
        <v>4217</v>
      </c>
      <c r="H66" s="61"/>
      <c r="I66" s="61">
        <v>4564</v>
      </c>
      <c r="J66" s="13"/>
      <c r="K66" s="13">
        <v>4217</v>
      </c>
    </row>
    <row r="67" spans="1:11" ht="24" customHeight="1">
      <c r="A67" s="21" t="s">
        <v>43</v>
      </c>
      <c r="C67" s="16"/>
      <c r="E67" s="61">
        <v>6804</v>
      </c>
      <c r="F67" s="61"/>
      <c r="G67" s="61">
        <v>6784</v>
      </c>
      <c r="H67" s="61"/>
      <c r="I67" s="61">
        <v>1804</v>
      </c>
      <c r="J67" s="13"/>
      <c r="K67" s="13">
        <v>1785</v>
      </c>
    </row>
    <row r="68" spans="1:11" ht="24" customHeight="1">
      <c r="A68" s="21" t="s">
        <v>137</v>
      </c>
      <c r="C68" s="16"/>
      <c r="E68" s="62">
        <v>116606</v>
      </c>
      <c r="F68" s="61"/>
      <c r="G68" s="62">
        <v>103871</v>
      </c>
      <c r="H68" s="61"/>
      <c r="I68" s="62">
        <v>0</v>
      </c>
      <c r="J68" s="13"/>
      <c r="K68" s="15">
        <v>0</v>
      </c>
    </row>
    <row r="69" spans="1:11" ht="24" customHeight="1">
      <c r="A69" s="23" t="s">
        <v>44</v>
      </c>
      <c r="C69" s="16"/>
      <c r="E69" s="13">
        <f>SUM(E59:E68)</f>
        <v>4921844</v>
      </c>
      <c r="F69" s="13"/>
      <c r="G69" s="13">
        <f>SUM(G59:G68)</f>
        <v>5522939</v>
      </c>
      <c r="H69" s="13"/>
      <c r="I69" s="13">
        <f>SUM(I59:I68)</f>
        <v>660558</v>
      </c>
      <c r="J69" s="13"/>
      <c r="K69" s="13">
        <f>SUM(K59:K68)</f>
        <v>551072</v>
      </c>
    </row>
    <row r="70" spans="1:11" ht="24" customHeight="1">
      <c r="A70" s="23" t="s">
        <v>45</v>
      </c>
      <c r="E70" s="18">
        <f>SUM(E58,E69)</f>
        <v>7813584</v>
      </c>
      <c r="F70" s="13"/>
      <c r="G70" s="18">
        <f>SUM(G58,G69)</f>
        <v>8490270</v>
      </c>
      <c r="H70" s="13"/>
      <c r="I70" s="18">
        <f>SUM(I58,I69)</f>
        <v>1979274</v>
      </c>
      <c r="J70" s="13"/>
      <c r="K70" s="18">
        <f>SUM(K58,K69)</f>
        <v>2237138</v>
      </c>
    </row>
    <row r="71" spans="1:11" ht="24" customHeight="1">
      <c r="A71" s="39"/>
      <c r="B71" s="33"/>
      <c r="E71" s="2"/>
      <c r="F71" s="2"/>
      <c r="G71" s="2"/>
      <c r="I71" s="2"/>
      <c r="J71" s="2"/>
      <c r="K71" s="2"/>
    </row>
    <row r="72" spans="1:11" ht="24" customHeight="1">
      <c r="A72" s="39" t="s">
        <v>26</v>
      </c>
      <c r="B72" s="33"/>
      <c r="E72" s="2"/>
      <c r="F72" s="2"/>
      <c r="G72" s="2"/>
      <c r="I72" s="2"/>
      <c r="J72" s="2"/>
      <c r="K72" s="2"/>
    </row>
    <row r="73" spans="1:11" ht="24" customHeight="1">
      <c r="A73" s="39"/>
      <c r="B73" s="33"/>
      <c r="E73" s="2"/>
      <c r="F73" s="2"/>
      <c r="G73" s="2"/>
      <c r="I73" s="2"/>
      <c r="J73" s="2"/>
      <c r="K73" s="2"/>
    </row>
    <row r="74" spans="1:11" ht="24" customHeight="1">
      <c r="A74" s="39"/>
      <c r="B74" s="33"/>
      <c r="E74" s="2"/>
      <c r="F74" s="2"/>
      <c r="G74" s="2"/>
      <c r="I74" s="2"/>
      <c r="J74" s="2"/>
      <c r="K74" s="2"/>
    </row>
    <row r="75" spans="1:11" ht="24" customHeight="1">
      <c r="A75" s="39"/>
      <c r="B75" s="33"/>
      <c r="E75" s="2"/>
      <c r="F75" s="2"/>
      <c r="G75" s="2"/>
      <c r="I75" s="2"/>
      <c r="J75" s="2"/>
      <c r="K75" s="2"/>
    </row>
    <row r="76" spans="1:11" ht="24" customHeight="1">
      <c r="A76" s="39"/>
      <c r="B76" s="33"/>
      <c r="E76" s="2"/>
      <c r="F76" s="2"/>
      <c r="G76" s="2"/>
      <c r="I76" s="2"/>
      <c r="J76" s="2"/>
      <c r="K76" s="2"/>
    </row>
    <row r="77" spans="1:11" s="6" customFormat="1" ht="24" customHeight="1">
      <c r="A77" s="23" t="s">
        <v>0</v>
      </c>
      <c r="B77" s="3"/>
      <c r="C77" s="4"/>
      <c r="D77" s="5"/>
      <c r="E77" s="5"/>
      <c r="F77" s="5"/>
      <c r="G77" s="5"/>
      <c r="H77" s="5"/>
      <c r="I77" s="5"/>
      <c r="J77" s="5"/>
      <c r="K77" s="5"/>
    </row>
    <row r="78" spans="1:11" s="6" customFormat="1" ht="24" customHeight="1">
      <c r="A78" s="23" t="s">
        <v>27</v>
      </c>
      <c r="B78" s="5"/>
      <c r="C78" s="4"/>
      <c r="D78" s="5"/>
      <c r="E78" s="5"/>
      <c r="F78" s="5"/>
      <c r="G78" s="5"/>
      <c r="H78" s="5"/>
      <c r="I78" s="5"/>
      <c r="J78" s="5"/>
      <c r="K78" s="5"/>
    </row>
    <row r="79" spans="1:11" s="6" customFormat="1" ht="24" customHeight="1">
      <c r="A79" s="27" t="s">
        <v>153</v>
      </c>
      <c r="B79" s="5"/>
      <c r="C79" s="4"/>
      <c r="D79" s="5"/>
      <c r="E79" s="5"/>
      <c r="F79" s="5"/>
      <c r="G79" s="5"/>
      <c r="H79" s="5"/>
      <c r="I79" s="5"/>
      <c r="J79" s="5"/>
      <c r="K79" s="5"/>
    </row>
    <row r="80" spans="1:11" s="6" customFormat="1" ht="24" customHeight="1">
      <c r="B80" s="5"/>
      <c r="C80" s="4"/>
      <c r="D80" s="5"/>
      <c r="E80" s="5"/>
      <c r="F80" s="5"/>
      <c r="G80" s="5"/>
      <c r="H80" s="5"/>
      <c r="I80" s="5"/>
      <c r="J80" s="5"/>
      <c r="K80" s="7" t="s">
        <v>2</v>
      </c>
    </row>
    <row r="81" spans="1:11" ht="24" customHeight="1">
      <c r="E81" s="74" t="s">
        <v>3</v>
      </c>
      <c r="F81" s="74"/>
      <c r="G81" s="74"/>
      <c r="I81" s="74" t="s">
        <v>4</v>
      </c>
      <c r="J81" s="74"/>
      <c r="K81" s="74"/>
    </row>
    <row r="82" spans="1:11" ht="24" customHeight="1">
      <c r="C82" s="60" t="s">
        <v>5</v>
      </c>
      <c r="E82" s="28" t="s">
        <v>154</v>
      </c>
      <c r="F82" s="29"/>
      <c r="G82" s="28" t="s">
        <v>158</v>
      </c>
      <c r="H82" s="29"/>
      <c r="I82" s="28" t="s">
        <v>154</v>
      </c>
      <c r="J82" s="29"/>
      <c r="K82" s="28" t="s">
        <v>158</v>
      </c>
    </row>
    <row r="83" spans="1:11" ht="24" customHeight="1">
      <c r="C83" s="30"/>
      <c r="E83" s="31" t="s">
        <v>6</v>
      </c>
      <c r="F83" s="32"/>
      <c r="G83" s="31" t="s">
        <v>7</v>
      </c>
      <c r="H83" s="32"/>
      <c r="I83" s="31" t="s">
        <v>6</v>
      </c>
      <c r="J83" s="32"/>
      <c r="K83" s="31" t="s">
        <v>7</v>
      </c>
    </row>
    <row r="84" spans="1:11" ht="24" customHeight="1">
      <c r="C84" s="30"/>
      <c r="E84" s="31" t="s">
        <v>8</v>
      </c>
      <c r="F84" s="32"/>
      <c r="G84" s="31"/>
      <c r="H84" s="32"/>
      <c r="I84" s="31" t="s">
        <v>8</v>
      </c>
      <c r="J84" s="32"/>
      <c r="K84" s="31"/>
    </row>
    <row r="85" spans="1:11" ht="24" customHeight="1">
      <c r="A85" s="23" t="s">
        <v>46</v>
      </c>
      <c r="C85" s="16"/>
    </row>
    <row r="86" spans="1:11" ht="24" customHeight="1">
      <c r="A86" s="23" t="s">
        <v>47</v>
      </c>
      <c r="E86" s="2"/>
      <c r="F86" s="2"/>
      <c r="G86" s="2"/>
      <c r="I86" s="2"/>
      <c r="J86" s="2"/>
      <c r="K86" s="2"/>
    </row>
    <row r="87" spans="1:11" ht="24" customHeight="1">
      <c r="A87" s="21" t="s">
        <v>48</v>
      </c>
      <c r="C87" s="16"/>
      <c r="E87" s="34"/>
      <c r="F87" s="34"/>
      <c r="G87" s="34"/>
      <c r="H87" s="25"/>
      <c r="I87" s="34"/>
      <c r="J87" s="34"/>
      <c r="K87" s="34"/>
    </row>
    <row r="88" spans="1:11" ht="24" customHeight="1">
      <c r="A88" s="21" t="s">
        <v>49</v>
      </c>
      <c r="B88" s="33"/>
      <c r="C88" s="16"/>
      <c r="E88" s="34"/>
      <c r="F88" s="34"/>
      <c r="G88" s="34"/>
      <c r="H88" s="25"/>
      <c r="I88" s="34"/>
      <c r="J88" s="34"/>
      <c r="K88" s="34"/>
    </row>
    <row r="89" spans="1:11" ht="24" customHeight="1" thickBot="1">
      <c r="A89" s="21" t="s">
        <v>144</v>
      </c>
      <c r="B89" s="6"/>
      <c r="C89" s="16"/>
      <c r="E89" s="59">
        <v>997841</v>
      </c>
      <c r="F89" s="34"/>
      <c r="G89" s="59">
        <v>997841</v>
      </c>
      <c r="H89" s="25"/>
      <c r="I89" s="59">
        <v>997841</v>
      </c>
      <c r="J89" s="34"/>
      <c r="K89" s="59">
        <v>997841</v>
      </c>
    </row>
    <row r="90" spans="1:11" ht="24" customHeight="1" thickTop="1">
      <c r="A90" s="21" t="s">
        <v>50</v>
      </c>
      <c r="B90" s="33"/>
      <c r="C90" s="16"/>
      <c r="E90" s="25"/>
      <c r="F90" s="25"/>
      <c r="G90" s="25"/>
      <c r="H90" s="25"/>
      <c r="I90" s="25"/>
      <c r="J90" s="25"/>
      <c r="K90" s="25"/>
    </row>
    <row r="91" spans="1:11" ht="24" customHeight="1">
      <c r="A91" s="21" t="s">
        <v>143</v>
      </c>
      <c r="B91" s="6"/>
      <c r="C91" s="16"/>
      <c r="E91" s="34">
        <f>CE!D22</f>
        <v>974014</v>
      </c>
      <c r="F91" s="34"/>
      <c r="G91" s="34">
        <f>CE!D16</f>
        <v>974014</v>
      </c>
      <c r="H91" s="25"/>
      <c r="I91" s="34">
        <f>CE!D46</f>
        <v>974014</v>
      </c>
      <c r="J91" s="34"/>
      <c r="K91" s="34">
        <f>CE!D40</f>
        <v>974014</v>
      </c>
    </row>
    <row r="92" spans="1:11" ht="24" customHeight="1">
      <c r="A92" s="21" t="s">
        <v>51</v>
      </c>
      <c r="C92" s="16"/>
      <c r="E92" s="25">
        <f>CE!F22</f>
        <v>513038</v>
      </c>
      <c r="F92" s="34"/>
      <c r="G92" s="34">
        <f>CE!F16</f>
        <v>513038</v>
      </c>
      <c r="H92" s="25"/>
      <c r="I92" s="34">
        <f>CE!F46</f>
        <v>513038</v>
      </c>
      <c r="J92" s="34"/>
      <c r="K92" s="34">
        <f>CE!F40</f>
        <v>513038</v>
      </c>
    </row>
    <row r="93" spans="1:11" ht="24" customHeight="1">
      <c r="A93" s="21" t="s">
        <v>174</v>
      </c>
      <c r="C93" s="16"/>
      <c r="E93" s="25"/>
      <c r="F93" s="34"/>
      <c r="G93" s="34"/>
      <c r="H93" s="25"/>
      <c r="I93" s="34"/>
      <c r="J93" s="34"/>
      <c r="K93" s="34"/>
    </row>
    <row r="94" spans="1:11" ht="24" customHeight="1">
      <c r="A94" s="21" t="s">
        <v>160</v>
      </c>
      <c r="C94" s="16">
        <v>8</v>
      </c>
      <c r="E94" s="25">
        <f>CE!H22</f>
        <v>426</v>
      </c>
      <c r="F94" s="34"/>
      <c r="G94" s="34">
        <f>CE!H16</f>
        <v>419</v>
      </c>
      <c r="H94" s="25"/>
      <c r="I94" s="34">
        <f>CE!H46</f>
        <v>426</v>
      </c>
      <c r="J94" s="34"/>
      <c r="K94" s="34">
        <f>CE!H40</f>
        <v>419</v>
      </c>
    </row>
    <row r="95" spans="1:11" ht="24" customHeight="1">
      <c r="A95" s="21" t="s">
        <v>161</v>
      </c>
      <c r="B95" s="6"/>
      <c r="C95" s="16"/>
      <c r="E95" s="37">
        <f>CE!J22</f>
        <v>98400</v>
      </c>
      <c r="F95" s="34"/>
      <c r="G95" s="37">
        <f>CE!J16</f>
        <v>21173</v>
      </c>
      <c r="H95" s="25"/>
      <c r="I95" s="37">
        <f>CE!J46</f>
        <v>8097</v>
      </c>
      <c r="J95" s="34"/>
      <c r="K95" s="37">
        <f>CE!J40</f>
        <v>7963</v>
      </c>
    </row>
    <row r="96" spans="1:11" ht="24" customHeight="1">
      <c r="A96" s="21" t="s">
        <v>52</v>
      </c>
      <c r="B96" s="6"/>
      <c r="C96" s="16"/>
      <c r="E96" s="36">
        <f>SUM(E91:E95)</f>
        <v>1585878</v>
      </c>
      <c r="F96" s="34"/>
      <c r="G96" s="36">
        <f>SUM(G91:G95)</f>
        <v>1508644</v>
      </c>
      <c r="H96" s="25"/>
      <c r="I96" s="36">
        <f>SUM(I91:I95)</f>
        <v>1495575</v>
      </c>
      <c r="J96" s="34"/>
      <c r="K96" s="36">
        <f>SUM(K91:K95)</f>
        <v>1495434</v>
      </c>
    </row>
    <row r="97" spans="1:11" ht="24" customHeight="1">
      <c r="A97" s="23" t="s">
        <v>53</v>
      </c>
      <c r="B97" s="33"/>
      <c r="C97" s="16"/>
      <c r="E97" s="37">
        <f>SUM(E96:E96)</f>
        <v>1585878</v>
      </c>
      <c r="F97" s="34"/>
      <c r="G97" s="37">
        <f>SUM(G96:G96)</f>
        <v>1508644</v>
      </c>
      <c r="H97" s="25"/>
      <c r="I97" s="37">
        <f>SUM(I96:I96)</f>
        <v>1495575</v>
      </c>
      <c r="J97" s="34"/>
      <c r="K97" s="37">
        <f>SUM(K96:K96)</f>
        <v>1495434</v>
      </c>
    </row>
    <row r="98" spans="1:11" ht="24" customHeight="1" thickBot="1">
      <c r="A98" s="23" t="s">
        <v>54</v>
      </c>
      <c r="E98" s="59">
        <f>E97+E70</f>
        <v>9399462</v>
      </c>
      <c r="F98" s="34"/>
      <c r="G98" s="59">
        <f>G97+G70</f>
        <v>9998914</v>
      </c>
      <c r="H98" s="25"/>
      <c r="I98" s="59">
        <f>I97+I70</f>
        <v>3474849</v>
      </c>
      <c r="J98" s="34"/>
      <c r="K98" s="59">
        <f>K97+K70</f>
        <v>3732572</v>
      </c>
    </row>
    <row r="99" spans="1:11" ht="24" customHeight="1" thickTop="1">
      <c r="E99" s="34"/>
      <c r="F99" s="25"/>
      <c r="G99" s="34"/>
      <c r="H99" s="25"/>
      <c r="I99" s="34"/>
      <c r="J99" s="25"/>
      <c r="K99" s="34"/>
    </row>
    <row r="100" spans="1:11" ht="24" customHeight="1">
      <c r="A100" s="39" t="s">
        <v>26</v>
      </c>
      <c r="B100" s="33"/>
      <c r="C100" s="1"/>
    </row>
    <row r="101" spans="1:11" ht="24" customHeight="1">
      <c r="A101" s="39"/>
      <c r="B101" s="33"/>
      <c r="C101" s="1"/>
      <c r="E101" s="2"/>
      <c r="G101" s="2"/>
      <c r="I101" s="2"/>
      <c r="K101" s="2"/>
    </row>
    <row r="102" spans="1:11" ht="24" customHeight="1">
      <c r="A102" s="41"/>
      <c r="C102" s="1"/>
    </row>
    <row r="103" spans="1:11" ht="24" customHeight="1">
      <c r="A103" s="39"/>
      <c r="B103" s="33"/>
      <c r="C103" s="1"/>
    </row>
    <row r="104" spans="1:11" ht="24" customHeight="1">
      <c r="A104" s="39"/>
      <c r="B104" s="14" t="s">
        <v>55</v>
      </c>
      <c r="C104" s="22"/>
    </row>
    <row r="105" spans="1:11" ht="24" customHeight="1">
      <c r="A105" s="41"/>
      <c r="C105" s="12"/>
    </row>
    <row r="106" spans="1:11" ht="24" customHeight="1">
      <c r="C106" s="12"/>
    </row>
  </sheetData>
  <mergeCells count="6">
    <mergeCell ref="E5:G5"/>
    <mergeCell ref="I5:K5"/>
    <mergeCell ref="E40:G40"/>
    <mergeCell ref="I40:K40"/>
    <mergeCell ref="E81:G81"/>
    <mergeCell ref="I81:K81"/>
  </mergeCells>
  <printOptions horizontalCentered="1"/>
  <pageMargins left="0.9055118110236221" right="0.27559055118110237" top="0.78740157480314965" bottom="0.19685039370078741" header="0.19685039370078741" footer="0.19685039370078741"/>
  <pageSetup paperSize="9" scale="70" fitToHeight="7" orientation="portrait" r:id="rId1"/>
  <rowBreaks count="2" manualBreakCount="2">
    <brk id="35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1"/>
  <sheetViews>
    <sheetView showGridLines="0" view="pageBreakPreview" zoomScale="85" zoomScaleNormal="100" zoomScaleSheetLayoutView="85" workbookViewId="0"/>
  </sheetViews>
  <sheetFormatPr defaultColWidth="10.7109375" defaultRowHeight="24" customHeight="1"/>
  <cols>
    <col min="1" max="1" width="56.7109375" style="21" customWidth="1"/>
    <col min="2" max="2" width="1.7109375" style="22" customWidth="1"/>
    <col min="3" max="3" width="6.7109375" style="21" customWidth="1"/>
    <col min="4" max="4" width="1.7109375" style="22" customWidth="1"/>
    <col min="5" max="5" width="14.7109375" style="22" customWidth="1"/>
    <col min="6" max="6" width="1.7109375" style="22" customWidth="1"/>
    <col min="7" max="7" width="14.7109375" style="22" customWidth="1"/>
    <col min="8" max="8" width="1.7109375" style="22" customWidth="1"/>
    <col min="9" max="9" width="14.7109375" style="22" customWidth="1"/>
    <col min="10" max="10" width="1.7109375" style="22" customWidth="1"/>
    <col min="11" max="11" width="14.7109375" style="22" customWidth="1"/>
    <col min="12" max="12" width="1.7109375" style="22" customWidth="1"/>
    <col min="13" max="16384" width="10.7109375" style="22"/>
  </cols>
  <sheetData>
    <row r="1" spans="1:11" ht="24" customHeight="1">
      <c r="K1" s="2" t="s">
        <v>56</v>
      </c>
    </row>
    <row r="2" spans="1:11" ht="24" customHeight="1">
      <c r="A2" s="23" t="s">
        <v>0</v>
      </c>
      <c r="B2" s="3"/>
      <c r="C2" s="4"/>
      <c r="D2" s="5"/>
      <c r="E2" s="5"/>
      <c r="F2" s="5"/>
      <c r="G2" s="5"/>
      <c r="H2" s="5"/>
      <c r="I2" s="5"/>
      <c r="J2" s="5"/>
      <c r="K2" s="6"/>
    </row>
    <row r="3" spans="1:11" ht="24" customHeight="1">
      <c r="A3" s="23" t="s">
        <v>57</v>
      </c>
      <c r="B3" s="5"/>
      <c r="C3" s="4"/>
      <c r="D3" s="5"/>
      <c r="E3" s="5"/>
      <c r="F3" s="5"/>
      <c r="G3" s="5"/>
      <c r="H3" s="5"/>
      <c r="I3" s="5"/>
      <c r="J3" s="5"/>
      <c r="K3" s="5"/>
    </row>
    <row r="4" spans="1:11" ht="24" customHeight="1">
      <c r="A4" s="23" t="s">
        <v>155</v>
      </c>
      <c r="B4" s="5"/>
      <c r="C4" s="4"/>
      <c r="D4" s="5"/>
      <c r="E4" s="5"/>
      <c r="F4" s="5"/>
      <c r="G4" s="5"/>
      <c r="H4" s="5"/>
      <c r="I4" s="5"/>
      <c r="J4" s="5"/>
      <c r="K4" s="5"/>
    </row>
    <row r="5" spans="1:11" ht="24" customHeight="1">
      <c r="A5" s="6"/>
      <c r="B5" s="5"/>
      <c r="C5" s="4"/>
      <c r="D5" s="5"/>
      <c r="E5" s="5"/>
      <c r="F5" s="5"/>
      <c r="G5" s="5"/>
      <c r="H5" s="5"/>
      <c r="I5" s="5"/>
      <c r="J5" s="5"/>
      <c r="K5" s="7" t="s">
        <v>58</v>
      </c>
    </row>
    <row r="6" spans="1:11" ht="24" customHeight="1">
      <c r="E6" s="60"/>
      <c r="F6" s="60" t="s">
        <v>3</v>
      </c>
      <c r="G6" s="60"/>
      <c r="H6" s="58"/>
      <c r="I6" s="60"/>
      <c r="J6" s="60" t="s">
        <v>4</v>
      </c>
      <c r="K6" s="60"/>
    </row>
    <row r="7" spans="1:11" ht="24" customHeight="1">
      <c r="C7" s="8" t="s">
        <v>5</v>
      </c>
      <c r="E7" s="8">
        <v>2024</v>
      </c>
      <c r="F7" s="8"/>
      <c r="G7" s="8">
        <v>2023</v>
      </c>
      <c r="H7" s="9"/>
      <c r="I7" s="8">
        <v>2024</v>
      </c>
      <c r="J7" s="9"/>
      <c r="K7" s="8">
        <v>2023</v>
      </c>
    </row>
    <row r="8" spans="1:11" ht="24" customHeight="1">
      <c r="A8" s="23" t="s">
        <v>59</v>
      </c>
      <c r="C8" s="8"/>
      <c r="E8" s="8"/>
      <c r="F8" s="8"/>
      <c r="G8" s="8"/>
      <c r="H8" s="9"/>
      <c r="I8" s="8"/>
      <c r="J8" s="9"/>
      <c r="K8" s="8"/>
    </row>
    <row r="9" spans="1:11" ht="24" customHeight="1">
      <c r="A9" s="23" t="s">
        <v>60</v>
      </c>
      <c r="H9" s="42"/>
    </row>
    <row r="10" spans="1:11" ht="24" customHeight="1">
      <c r="A10" s="21" t="s">
        <v>121</v>
      </c>
      <c r="E10" s="66">
        <v>1069739</v>
      </c>
      <c r="F10" s="66"/>
      <c r="G10" s="66">
        <v>902823</v>
      </c>
      <c r="H10" s="66"/>
      <c r="I10" s="66">
        <v>0</v>
      </c>
      <c r="J10" s="25"/>
      <c r="K10" s="25">
        <v>0</v>
      </c>
    </row>
    <row r="11" spans="1:11" ht="24" customHeight="1">
      <c r="A11" s="21" t="s">
        <v>183</v>
      </c>
      <c r="E11" s="66">
        <v>0</v>
      </c>
      <c r="F11" s="66"/>
      <c r="G11" s="66">
        <v>0</v>
      </c>
      <c r="H11" s="66"/>
      <c r="I11" s="66">
        <v>40616</v>
      </c>
      <c r="J11" s="25"/>
      <c r="K11" s="25">
        <v>23063</v>
      </c>
    </row>
    <row r="12" spans="1:11" ht="24" customHeight="1">
      <c r="A12" s="21" t="s">
        <v>61</v>
      </c>
      <c r="B12" s="6"/>
      <c r="C12" s="16"/>
      <c r="E12" s="61">
        <v>863</v>
      </c>
      <c r="F12" s="61"/>
      <c r="G12" s="61">
        <v>1352</v>
      </c>
      <c r="H12" s="61"/>
      <c r="I12" s="61">
        <v>144</v>
      </c>
      <c r="J12" s="13"/>
      <c r="K12" s="13">
        <v>0</v>
      </c>
    </row>
    <row r="13" spans="1:11" ht="24" customHeight="1">
      <c r="A13" s="23" t="s">
        <v>62</v>
      </c>
      <c r="E13" s="67">
        <f>SUM(E10:E12)</f>
        <v>1070602</v>
      </c>
      <c r="F13" s="61"/>
      <c r="G13" s="67">
        <f>SUM(G10:G12)</f>
        <v>904175</v>
      </c>
      <c r="H13" s="61"/>
      <c r="I13" s="67">
        <f>SUM(I10:I12)</f>
        <v>40760</v>
      </c>
      <c r="J13" s="13"/>
      <c r="K13" s="18">
        <f>SUM(K10:K12)</f>
        <v>23063</v>
      </c>
    </row>
    <row r="14" spans="1:11" ht="24" customHeight="1">
      <c r="A14" s="23" t="s">
        <v>63</v>
      </c>
      <c r="E14" s="61"/>
      <c r="F14" s="61"/>
      <c r="G14" s="61"/>
      <c r="H14" s="61"/>
      <c r="I14" s="61"/>
      <c r="J14" s="13"/>
      <c r="K14" s="13"/>
    </row>
    <row r="15" spans="1:11" ht="24" customHeight="1">
      <c r="A15" s="21" t="s">
        <v>123</v>
      </c>
      <c r="E15" s="61">
        <v>842123</v>
      </c>
      <c r="F15" s="61"/>
      <c r="G15" s="61">
        <v>584479</v>
      </c>
      <c r="H15" s="61"/>
      <c r="I15" s="63">
        <v>0</v>
      </c>
      <c r="J15" s="13"/>
      <c r="K15" s="13">
        <v>0</v>
      </c>
    </row>
    <row r="16" spans="1:11" ht="24" customHeight="1">
      <c r="A16" s="21" t="s">
        <v>64</v>
      </c>
      <c r="B16" s="33"/>
      <c r="C16" s="16"/>
      <c r="E16" s="61">
        <v>80697</v>
      </c>
      <c r="F16" s="61"/>
      <c r="G16" s="61">
        <v>92297</v>
      </c>
      <c r="H16" s="61"/>
      <c r="I16" s="61">
        <v>1132</v>
      </c>
      <c r="J16" s="13"/>
      <c r="K16" s="13">
        <v>50</v>
      </c>
    </row>
    <row r="17" spans="1:11" ht="24" customHeight="1">
      <c r="A17" s="21" t="s">
        <v>65</v>
      </c>
      <c r="B17" s="33"/>
      <c r="C17" s="16"/>
      <c r="E17" s="61">
        <v>64206</v>
      </c>
      <c r="F17" s="61"/>
      <c r="G17" s="61">
        <v>31140</v>
      </c>
      <c r="H17" s="61"/>
      <c r="I17" s="61">
        <v>37256</v>
      </c>
      <c r="J17" s="13"/>
      <c r="K17" s="13">
        <v>18360</v>
      </c>
    </row>
    <row r="18" spans="1:11" ht="24" customHeight="1">
      <c r="A18" s="23" t="s">
        <v>66</v>
      </c>
      <c r="E18" s="67">
        <f>SUM(E15:E17)</f>
        <v>987026</v>
      </c>
      <c r="F18" s="61"/>
      <c r="G18" s="67">
        <f>SUM(G15:G17)</f>
        <v>707916</v>
      </c>
      <c r="H18" s="61"/>
      <c r="I18" s="67">
        <f>SUM(I15:I17)</f>
        <v>38388</v>
      </c>
      <c r="J18" s="13"/>
      <c r="K18" s="18">
        <f>SUM(K15:K17)</f>
        <v>18410</v>
      </c>
    </row>
    <row r="19" spans="1:11" ht="24" customHeight="1">
      <c r="A19" s="23" t="s">
        <v>176</v>
      </c>
      <c r="E19" s="61">
        <f>E13-E18</f>
        <v>83576</v>
      </c>
      <c r="F19" s="61"/>
      <c r="G19" s="61">
        <f>G13-G18</f>
        <v>196259</v>
      </c>
      <c r="H19" s="61"/>
      <c r="I19" s="61">
        <f>I13-I18</f>
        <v>2372</v>
      </c>
      <c r="J19" s="13"/>
      <c r="K19" s="13">
        <f>K13-K18</f>
        <v>4653</v>
      </c>
    </row>
    <row r="20" spans="1:11" ht="24" customHeight="1">
      <c r="A20" s="21" t="s">
        <v>67</v>
      </c>
      <c r="E20" s="61">
        <v>45</v>
      </c>
      <c r="F20" s="61"/>
      <c r="G20" s="61">
        <v>0</v>
      </c>
      <c r="H20" s="61"/>
      <c r="I20" s="61">
        <v>23825</v>
      </c>
      <c r="J20" s="13"/>
      <c r="K20" s="13">
        <v>8402</v>
      </c>
    </row>
    <row r="21" spans="1:11" ht="24" customHeight="1">
      <c r="A21" s="21" t="s">
        <v>68</v>
      </c>
      <c r="E21" s="62">
        <v>-16688</v>
      </c>
      <c r="F21" s="61"/>
      <c r="G21" s="61">
        <v>-16931</v>
      </c>
      <c r="H21" s="61"/>
      <c r="I21" s="62">
        <v>-25685</v>
      </c>
      <c r="J21" s="13"/>
      <c r="K21" s="15">
        <v>-2219</v>
      </c>
    </row>
    <row r="22" spans="1:11" ht="24" customHeight="1">
      <c r="A22" s="23" t="s">
        <v>145</v>
      </c>
      <c r="E22" s="61">
        <f>SUM(E19:E21)</f>
        <v>66933</v>
      </c>
      <c r="F22" s="61"/>
      <c r="G22" s="68">
        <f>SUM(G19:G21)</f>
        <v>179328</v>
      </c>
      <c r="H22" s="61"/>
      <c r="I22" s="61">
        <f>SUM(I19:I21)</f>
        <v>512</v>
      </c>
      <c r="J22" s="13"/>
      <c r="K22" s="43">
        <f>SUM(K19:K21)</f>
        <v>10836</v>
      </c>
    </row>
    <row r="23" spans="1:11" ht="24" customHeight="1">
      <c r="A23" s="21" t="s">
        <v>69</v>
      </c>
      <c r="C23" s="16">
        <v>9</v>
      </c>
      <c r="E23" s="62">
        <v>10301</v>
      </c>
      <c r="F23" s="61"/>
      <c r="G23" s="61">
        <v>-41406</v>
      </c>
      <c r="H23" s="61"/>
      <c r="I23" s="62">
        <v>-371</v>
      </c>
      <c r="J23" s="13"/>
      <c r="K23" s="15">
        <v>52</v>
      </c>
    </row>
    <row r="24" spans="1:11" ht="24" customHeight="1">
      <c r="A24" s="23" t="s">
        <v>81</v>
      </c>
      <c r="B24" s="6"/>
      <c r="C24" s="16"/>
      <c r="E24" s="18">
        <f>SUM(E22:E23)</f>
        <v>77234</v>
      </c>
      <c r="F24" s="13"/>
      <c r="G24" s="18">
        <f>SUM(G22:G23)</f>
        <v>137922</v>
      </c>
      <c r="H24" s="13"/>
      <c r="I24" s="18">
        <f>SUM(I22:I23)</f>
        <v>141</v>
      </c>
      <c r="J24" s="13"/>
      <c r="K24" s="18">
        <f>SUM(K22:K23)</f>
        <v>10888</v>
      </c>
    </row>
    <row r="25" spans="1:11" ht="24" customHeight="1">
      <c r="C25" s="16"/>
      <c r="E25" s="2"/>
      <c r="F25" s="2"/>
      <c r="G25" s="2"/>
      <c r="I25" s="2"/>
      <c r="J25" s="2"/>
      <c r="K25" s="2"/>
    </row>
    <row r="26" spans="1:11" ht="24" customHeight="1">
      <c r="A26" s="23" t="s">
        <v>70</v>
      </c>
      <c r="C26" s="16"/>
      <c r="E26" s="2"/>
      <c r="F26" s="2"/>
      <c r="G26" s="2"/>
      <c r="I26" s="2"/>
      <c r="J26" s="2"/>
      <c r="K26" s="2"/>
    </row>
    <row r="27" spans="1:11" ht="24" customHeight="1">
      <c r="A27" s="23" t="s">
        <v>71</v>
      </c>
      <c r="C27" s="16"/>
      <c r="E27" s="37">
        <v>0</v>
      </c>
      <c r="F27" s="34"/>
      <c r="G27" s="37">
        <v>0</v>
      </c>
      <c r="I27" s="37">
        <v>0</v>
      </c>
      <c r="J27" s="34"/>
      <c r="K27" s="37">
        <v>0</v>
      </c>
    </row>
    <row r="28" spans="1:11" ht="24" customHeight="1">
      <c r="A28" s="23"/>
      <c r="C28" s="16"/>
      <c r="E28" s="34"/>
      <c r="F28" s="34"/>
      <c r="G28" s="34"/>
      <c r="I28" s="34"/>
      <c r="J28" s="34"/>
      <c r="K28" s="34"/>
    </row>
    <row r="29" spans="1:11" ht="24" customHeight="1" thickBot="1">
      <c r="A29" s="23" t="s">
        <v>82</v>
      </c>
      <c r="C29" s="16"/>
      <c r="E29" s="19">
        <f>SUM(E24,E27)</f>
        <v>77234</v>
      </c>
      <c r="F29" s="13"/>
      <c r="G29" s="19">
        <f>SUM(G24,G27)</f>
        <v>137922</v>
      </c>
      <c r="I29" s="19">
        <f>SUM(I24,I27)</f>
        <v>141</v>
      </c>
      <c r="J29" s="2"/>
      <c r="K29" s="19">
        <f>SUM(K24,K27)</f>
        <v>10888</v>
      </c>
    </row>
    <row r="30" spans="1:11" ht="24" customHeight="1" thickTop="1">
      <c r="C30" s="16"/>
      <c r="E30" s="58"/>
      <c r="F30" s="58"/>
      <c r="G30" s="58"/>
      <c r="H30" s="58"/>
      <c r="I30" s="58"/>
      <c r="J30" s="58"/>
      <c r="K30" s="58"/>
    </row>
    <row r="31" spans="1:11" ht="24" customHeight="1">
      <c r="A31" s="23" t="s">
        <v>72</v>
      </c>
      <c r="C31" s="16"/>
      <c r="E31" s="2"/>
      <c r="F31" s="2"/>
      <c r="G31" s="2"/>
      <c r="I31" s="2"/>
      <c r="J31" s="2"/>
      <c r="K31" s="2"/>
    </row>
    <row r="32" spans="1:11" ht="24" customHeight="1">
      <c r="A32" s="21" t="s">
        <v>146</v>
      </c>
      <c r="B32" s="6"/>
      <c r="C32" s="16"/>
      <c r="E32" s="44"/>
      <c r="F32" s="44"/>
      <c r="G32" s="44"/>
      <c r="H32" s="44"/>
      <c r="I32" s="44"/>
      <c r="J32" s="44"/>
      <c r="K32" s="44"/>
    </row>
    <row r="33" spans="1:11" ht="24" customHeight="1" thickBot="1">
      <c r="A33" s="21" t="s">
        <v>147</v>
      </c>
      <c r="B33" s="6"/>
      <c r="C33" s="16"/>
      <c r="E33" s="45">
        <f>E29/BS!E91</f>
        <v>7.9294548127644984E-2</v>
      </c>
      <c r="F33" s="46"/>
      <c r="G33" s="45">
        <v>0.21500961075281899</v>
      </c>
      <c r="H33" s="46"/>
      <c r="I33" s="45">
        <f>I29/BS!I91</f>
        <v>1.4476177960481062E-4</v>
      </c>
      <c r="J33" s="44"/>
      <c r="K33" s="47">
        <v>1.6973540420503561E-2</v>
      </c>
    </row>
    <row r="34" spans="1:11" ht="24" customHeight="1" thickTop="1">
      <c r="B34" s="6"/>
      <c r="C34" s="16"/>
      <c r="E34" s="55"/>
      <c r="F34" s="46"/>
      <c r="G34" s="55"/>
      <c r="H34" s="46"/>
      <c r="I34" s="55"/>
      <c r="J34" s="44"/>
      <c r="K34" s="56"/>
    </row>
    <row r="35" spans="1:11" ht="24" customHeight="1" thickBot="1">
      <c r="A35" s="21" t="s">
        <v>179</v>
      </c>
      <c r="C35" s="16"/>
      <c r="E35" s="19">
        <v>974014</v>
      </c>
      <c r="F35" s="13"/>
      <c r="G35" s="19">
        <v>641469</v>
      </c>
      <c r="I35" s="19">
        <v>974014</v>
      </c>
      <c r="J35" s="2"/>
      <c r="K35" s="19">
        <v>641469</v>
      </c>
    </row>
    <row r="36" spans="1:11" ht="24" customHeight="1" thickTop="1">
      <c r="E36" s="58"/>
      <c r="F36" s="58"/>
      <c r="G36" s="58"/>
      <c r="I36" s="58"/>
      <c r="J36" s="2"/>
      <c r="K36" s="58"/>
    </row>
    <row r="37" spans="1:11" ht="24" customHeight="1">
      <c r="A37" s="21" t="s">
        <v>26</v>
      </c>
      <c r="C37" s="1"/>
      <c r="E37" s="2"/>
      <c r="F37" s="2"/>
      <c r="G37" s="2"/>
      <c r="I37" s="2"/>
      <c r="J37" s="2"/>
      <c r="K37" s="2"/>
    </row>
    <row r="38" spans="1:11" ht="24" customHeight="1">
      <c r="C38" s="1"/>
      <c r="E38" s="2"/>
      <c r="F38" s="2"/>
      <c r="G38" s="2"/>
      <c r="I38" s="2"/>
      <c r="J38" s="2"/>
      <c r="K38" s="2"/>
    </row>
    <row r="39" spans="1:11" ht="24" customHeight="1">
      <c r="C39" s="1"/>
      <c r="E39" s="2"/>
      <c r="F39" s="2"/>
      <c r="G39" s="2"/>
      <c r="I39" s="2"/>
      <c r="J39" s="2"/>
      <c r="K39" s="2"/>
    </row>
    <row r="40" spans="1:11" ht="24" customHeight="1">
      <c r="C40" s="1"/>
      <c r="E40" s="2"/>
      <c r="F40" s="2"/>
      <c r="G40" s="2"/>
      <c r="I40" s="2"/>
      <c r="J40" s="2"/>
      <c r="K40" s="2"/>
    </row>
    <row r="41" spans="1:11" ht="24" customHeight="1">
      <c r="C41" s="1"/>
      <c r="E41" s="2"/>
      <c r="F41" s="2"/>
      <c r="G41" s="2"/>
      <c r="I41" s="2"/>
      <c r="J41" s="2"/>
      <c r="K41" s="2"/>
    </row>
  </sheetData>
  <printOptions horizontalCentered="1"/>
  <pageMargins left="0.98425196850393704" right="0" top="0.78740157480314998" bottom="0.196850393700787" header="0.196850393700787" footer="0.196850393700787"/>
  <pageSetup paperSize="9" scale="70" fitToHeight="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48"/>
  <sheetViews>
    <sheetView showGridLines="0" view="pageBreakPreview" zoomScale="79" zoomScaleNormal="85" zoomScaleSheetLayoutView="79" workbookViewId="0"/>
  </sheetViews>
  <sheetFormatPr defaultColWidth="9.28515625" defaultRowHeight="24" customHeight="1"/>
  <cols>
    <col min="1" max="1" width="30.7109375" style="22" customWidth="1"/>
    <col min="2" max="2" width="10.7109375" style="22" customWidth="1"/>
    <col min="3" max="3" width="1.7109375" style="22" customWidth="1"/>
    <col min="4" max="4" width="15.7109375" style="22" customWidth="1"/>
    <col min="5" max="5" width="1.7109375" style="22" customWidth="1"/>
    <col min="6" max="6" width="15.7109375" style="22" customWidth="1"/>
    <col min="7" max="7" width="1.7109375" style="22" customWidth="1"/>
    <col min="8" max="8" width="15.7109375" style="22" customWidth="1"/>
    <col min="9" max="9" width="1.7109375" style="22" customWidth="1"/>
    <col min="10" max="10" width="15.7109375" style="22" customWidth="1"/>
    <col min="11" max="11" width="1.7109375" style="22" customWidth="1"/>
    <col min="12" max="12" width="15.7109375" style="22" customWidth="1"/>
    <col min="13" max="13" width="1.7109375" style="22" customWidth="1"/>
    <col min="14" max="16384" width="9.28515625" style="22"/>
  </cols>
  <sheetData>
    <row r="1" spans="1:16" ht="24" customHeight="1">
      <c r="L1" s="2" t="s">
        <v>56</v>
      </c>
    </row>
    <row r="2" spans="1:16" ht="24" customHeight="1">
      <c r="A2" s="23" t="s">
        <v>73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6" ht="24" customHeight="1">
      <c r="A3" s="23" t="s">
        <v>74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</row>
    <row r="4" spans="1:16" ht="24" customHeight="1">
      <c r="A4" s="23" t="s">
        <v>155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</row>
    <row r="5" spans="1:16" ht="24" customHeight="1">
      <c r="B5" s="49"/>
      <c r="C5" s="49"/>
      <c r="D5" s="49"/>
      <c r="E5" s="49"/>
      <c r="F5" s="49"/>
      <c r="G5" s="49"/>
      <c r="H5" s="49"/>
      <c r="I5" s="49"/>
      <c r="J5" s="49"/>
      <c r="K5" s="49"/>
      <c r="L5" s="50" t="s">
        <v>2</v>
      </c>
    </row>
    <row r="6" spans="1:16" s="24" customFormat="1" ht="24" customHeight="1">
      <c r="A6" s="11"/>
      <c r="B6" s="11"/>
      <c r="D6" s="74" t="s">
        <v>3</v>
      </c>
      <c r="E6" s="74"/>
      <c r="F6" s="74"/>
      <c r="G6" s="74"/>
      <c r="H6" s="74"/>
      <c r="I6" s="74"/>
      <c r="J6" s="74"/>
      <c r="K6" s="74"/>
      <c r="L6" s="74"/>
    </row>
    <row r="7" spans="1:16" s="58" customFormat="1" ht="24" customHeight="1">
      <c r="D7" s="58" t="s">
        <v>75</v>
      </c>
      <c r="H7" s="75" t="s">
        <v>159</v>
      </c>
      <c r="I7" s="75"/>
      <c r="J7" s="75"/>
      <c r="L7" s="58" t="s">
        <v>76</v>
      </c>
    </row>
    <row r="8" spans="1:16" s="58" customFormat="1" ht="24" customHeight="1">
      <c r="D8" s="58" t="s">
        <v>77</v>
      </c>
      <c r="H8" s="22" t="s">
        <v>166</v>
      </c>
      <c r="I8" s="22"/>
      <c r="L8" s="58" t="s">
        <v>78</v>
      </c>
    </row>
    <row r="9" spans="1:16" s="58" customFormat="1" ht="24" customHeight="1">
      <c r="D9" s="60" t="s">
        <v>79</v>
      </c>
      <c r="F9" s="60" t="s">
        <v>51</v>
      </c>
      <c r="H9" s="60" t="s">
        <v>167</v>
      </c>
      <c r="J9" s="60" t="s">
        <v>168</v>
      </c>
      <c r="L9" s="60" t="s">
        <v>80</v>
      </c>
    </row>
    <row r="10" spans="1:16" ht="24" customHeight="1">
      <c r="A10" s="23" t="s">
        <v>130</v>
      </c>
      <c r="C10" s="58"/>
      <c r="D10" s="13">
        <v>641469</v>
      </c>
      <c r="E10" s="13"/>
      <c r="F10" s="13">
        <v>263629</v>
      </c>
      <c r="G10" s="13"/>
      <c r="H10" s="13">
        <v>0</v>
      </c>
      <c r="I10" s="13"/>
      <c r="J10" s="13">
        <v>-80664</v>
      </c>
      <c r="K10" s="13"/>
      <c r="L10" s="13">
        <f>SUM(D10:J10)</f>
        <v>824434</v>
      </c>
    </row>
    <row r="11" spans="1:16" ht="24" customHeight="1">
      <c r="A11" s="21" t="s">
        <v>81</v>
      </c>
      <c r="C11" s="58"/>
      <c r="D11" s="57">
        <v>0</v>
      </c>
      <c r="E11" s="57"/>
      <c r="F11" s="57">
        <v>0</v>
      </c>
      <c r="G11" s="57"/>
      <c r="H11" s="57">
        <v>0</v>
      </c>
      <c r="I11" s="57"/>
      <c r="J11" s="57">
        <f>'PL '!G24</f>
        <v>137922</v>
      </c>
      <c r="K11" s="57"/>
      <c r="L11" s="13">
        <f t="shared" ref="L11:L12" si="0">SUM(D11:J11)</f>
        <v>137922</v>
      </c>
      <c r="M11" s="70"/>
      <c r="N11" s="70"/>
      <c r="O11" s="70"/>
      <c r="P11" s="70"/>
    </row>
    <row r="12" spans="1:16" ht="24" customHeight="1">
      <c r="A12" s="21" t="s">
        <v>71</v>
      </c>
      <c r="C12" s="58"/>
      <c r="D12" s="15">
        <v>0</v>
      </c>
      <c r="E12" s="13"/>
      <c r="F12" s="15">
        <v>0</v>
      </c>
      <c r="G12" s="13"/>
      <c r="H12" s="15">
        <f>'PL '!G25</f>
        <v>0</v>
      </c>
      <c r="I12" s="13"/>
      <c r="J12" s="15">
        <f>'PL '!I25</f>
        <v>0</v>
      </c>
      <c r="K12" s="13"/>
      <c r="L12" s="15">
        <f t="shared" si="0"/>
        <v>0</v>
      </c>
    </row>
    <row r="13" spans="1:16" ht="24" customHeight="1">
      <c r="A13" s="21" t="s">
        <v>82</v>
      </c>
      <c r="C13" s="58"/>
      <c r="D13" s="13">
        <f>SUM(D11:D12)</f>
        <v>0</v>
      </c>
      <c r="E13" s="13"/>
      <c r="F13" s="13">
        <f>SUM(F11:F12)</f>
        <v>0</v>
      </c>
      <c r="G13" s="13"/>
      <c r="H13" s="13">
        <f>SUM(H11:H12)</f>
        <v>0</v>
      </c>
      <c r="I13" s="13"/>
      <c r="J13" s="13">
        <f>SUM(J11:J12)</f>
        <v>137922</v>
      </c>
      <c r="K13" s="13"/>
      <c r="L13" s="13">
        <f>SUM(L11:L12)</f>
        <v>137922</v>
      </c>
    </row>
    <row r="14" spans="1:16" ht="24" customHeight="1" thickBot="1">
      <c r="A14" s="23" t="s">
        <v>152</v>
      </c>
      <c r="C14" s="58"/>
      <c r="D14" s="51">
        <f>SUM(D10,D13)</f>
        <v>641469</v>
      </c>
      <c r="E14" s="13"/>
      <c r="F14" s="51">
        <f>SUM(F10,F13)</f>
        <v>263629</v>
      </c>
      <c r="G14" s="13"/>
      <c r="H14" s="51">
        <f>SUM(H10,H13)</f>
        <v>0</v>
      </c>
      <c r="I14" s="13"/>
      <c r="J14" s="51">
        <f>SUM(J10,J13)</f>
        <v>57258</v>
      </c>
      <c r="K14" s="13"/>
      <c r="L14" s="51">
        <f>SUM(L10,L13)</f>
        <v>962356</v>
      </c>
    </row>
    <row r="15" spans="1:16" ht="24" customHeight="1" thickTop="1">
      <c r="A15" s="23"/>
      <c r="C15" s="58"/>
      <c r="D15" s="13"/>
      <c r="E15" s="13"/>
      <c r="F15" s="13"/>
      <c r="G15" s="13"/>
      <c r="H15" s="13"/>
      <c r="I15" s="13"/>
      <c r="J15" s="13"/>
      <c r="K15" s="13"/>
      <c r="L15" s="13"/>
    </row>
    <row r="16" spans="1:16" ht="24" customHeight="1">
      <c r="A16" s="23" t="s">
        <v>156</v>
      </c>
      <c r="C16" s="58"/>
      <c r="D16" s="13">
        <v>974014</v>
      </c>
      <c r="E16" s="13"/>
      <c r="F16" s="13">
        <v>513038</v>
      </c>
      <c r="G16" s="13"/>
      <c r="H16" s="13">
        <v>419</v>
      </c>
      <c r="I16" s="13"/>
      <c r="J16" s="13">
        <v>21173</v>
      </c>
      <c r="K16" s="13"/>
      <c r="L16" s="13">
        <f t="shared" ref="L16:L18" si="1">SUM(D16:J16)</f>
        <v>1508644</v>
      </c>
    </row>
    <row r="17" spans="1:16" ht="24" customHeight="1">
      <c r="A17" s="21" t="s">
        <v>81</v>
      </c>
      <c r="C17" s="58"/>
      <c r="D17" s="57">
        <v>0</v>
      </c>
      <c r="E17" s="57"/>
      <c r="F17" s="57">
        <v>0</v>
      </c>
      <c r="G17" s="57"/>
      <c r="H17" s="57">
        <v>0</v>
      </c>
      <c r="I17" s="57"/>
      <c r="J17" s="57">
        <f>'PL '!E24</f>
        <v>77234</v>
      </c>
      <c r="K17" s="57"/>
      <c r="L17" s="13">
        <f t="shared" si="1"/>
        <v>77234</v>
      </c>
      <c r="M17" s="70"/>
      <c r="N17" s="70"/>
    </row>
    <row r="18" spans="1:16" ht="24" customHeight="1">
      <c r="A18" s="21" t="s">
        <v>71</v>
      </c>
      <c r="C18" s="58"/>
      <c r="D18" s="15">
        <v>0</v>
      </c>
      <c r="E18" s="13"/>
      <c r="F18" s="15">
        <v>0</v>
      </c>
      <c r="G18" s="13"/>
      <c r="H18" s="15">
        <f>'PL '!G31</f>
        <v>0</v>
      </c>
      <c r="I18" s="13"/>
      <c r="J18" s="15">
        <f>'PL '!I31</f>
        <v>0</v>
      </c>
      <c r="K18" s="13"/>
      <c r="L18" s="15">
        <f t="shared" si="1"/>
        <v>0</v>
      </c>
    </row>
    <row r="19" spans="1:16" ht="24" customHeight="1">
      <c r="A19" s="21" t="s">
        <v>82</v>
      </c>
      <c r="C19" s="58"/>
      <c r="D19" s="13">
        <f>SUM(D17:D18)</f>
        <v>0</v>
      </c>
      <c r="E19" s="13"/>
      <c r="F19" s="13">
        <f>SUM(F17:F18)</f>
        <v>0</v>
      </c>
      <c r="G19" s="13"/>
      <c r="H19" s="13">
        <f>SUM(H17:H18)</f>
        <v>0</v>
      </c>
      <c r="I19" s="13"/>
      <c r="J19" s="13">
        <f>SUM(J17:J18)</f>
        <v>77234</v>
      </c>
      <c r="K19" s="13"/>
      <c r="L19" s="13">
        <f>SUM(L17:L18)</f>
        <v>77234</v>
      </c>
    </row>
    <row r="20" spans="1:16" s="40" customFormat="1" ht="24" customHeight="1">
      <c r="A20" s="54" t="s">
        <v>170</v>
      </c>
      <c r="C20" s="52"/>
      <c r="D20" s="13"/>
      <c r="E20" s="13"/>
      <c r="F20" s="13"/>
      <c r="G20" s="13"/>
      <c r="H20" s="13"/>
      <c r="I20" s="13"/>
      <c r="J20" s="13"/>
      <c r="K20" s="13"/>
      <c r="L20" s="13"/>
      <c r="N20" s="2"/>
      <c r="O20" s="13"/>
      <c r="P20" s="53"/>
    </row>
    <row r="21" spans="1:16" s="40" customFormat="1" ht="24" customHeight="1">
      <c r="A21" s="54" t="s">
        <v>173</v>
      </c>
      <c r="C21" s="52"/>
      <c r="D21" s="62">
        <v>0</v>
      </c>
      <c r="E21" s="61"/>
      <c r="F21" s="62">
        <v>0</v>
      </c>
      <c r="G21" s="61"/>
      <c r="H21" s="61">
        <v>7</v>
      </c>
      <c r="I21" s="61"/>
      <c r="J21" s="61">
        <v>-7</v>
      </c>
      <c r="K21" s="61"/>
      <c r="L21" s="13">
        <f t="shared" ref="L21" si="2">SUM(D21:J21)</f>
        <v>0</v>
      </c>
      <c r="N21" s="2"/>
      <c r="O21" s="13"/>
      <c r="P21" s="53"/>
    </row>
    <row r="22" spans="1:16" ht="24" customHeight="1" thickBot="1">
      <c r="A22" s="23" t="s">
        <v>157</v>
      </c>
      <c r="C22" s="58"/>
      <c r="D22" s="51">
        <f>SUM(D16:D21)-D19</f>
        <v>974014</v>
      </c>
      <c r="E22" s="13"/>
      <c r="F22" s="51">
        <f>SUM(F16:F21)-F19</f>
        <v>513038</v>
      </c>
      <c r="G22" s="13"/>
      <c r="H22" s="51">
        <f>SUM(H16:H21)-H19</f>
        <v>426</v>
      </c>
      <c r="I22" s="13"/>
      <c r="J22" s="51">
        <f>SUM(J16:J21)-J19</f>
        <v>98400</v>
      </c>
      <c r="K22" s="13"/>
      <c r="L22" s="51">
        <f>SUM(L16:L21)-L19</f>
        <v>1585878</v>
      </c>
    </row>
    <row r="23" spans="1:16" ht="24" customHeight="1" thickTop="1">
      <c r="A23" s="24"/>
      <c r="C23" s="58"/>
      <c r="D23" s="58"/>
      <c r="E23" s="58"/>
      <c r="F23" s="58"/>
      <c r="G23" s="58"/>
      <c r="H23" s="58"/>
      <c r="I23" s="58"/>
      <c r="J23" s="58"/>
      <c r="K23" s="58"/>
      <c r="L23" s="58"/>
    </row>
    <row r="24" spans="1:16" ht="24" customHeight="1">
      <c r="A24" s="21" t="s">
        <v>26</v>
      </c>
    </row>
    <row r="25" spans="1:16" ht="24" customHeight="1">
      <c r="L25" s="2" t="s">
        <v>56</v>
      </c>
    </row>
    <row r="26" spans="1:16" ht="24" customHeight="1">
      <c r="A26" s="23" t="s">
        <v>73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</row>
    <row r="27" spans="1:16" ht="24" customHeight="1">
      <c r="A27" s="23" t="s">
        <v>142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</row>
    <row r="28" spans="1:16" ht="24" customHeight="1">
      <c r="A28" s="23" t="s">
        <v>155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</row>
    <row r="29" spans="1:16" ht="24" customHeight="1"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50" t="s">
        <v>2</v>
      </c>
    </row>
    <row r="30" spans="1:16" s="24" customFormat="1" ht="24" customHeight="1">
      <c r="A30" s="11"/>
      <c r="B30" s="11"/>
      <c r="D30" s="74" t="s">
        <v>4</v>
      </c>
      <c r="E30" s="74"/>
      <c r="F30" s="74"/>
      <c r="G30" s="74"/>
      <c r="H30" s="74"/>
      <c r="I30" s="74"/>
      <c r="J30" s="74"/>
      <c r="K30" s="74"/>
      <c r="L30" s="74"/>
    </row>
    <row r="31" spans="1:16" s="58" customFormat="1" ht="24" customHeight="1">
      <c r="D31" s="58" t="s">
        <v>75</v>
      </c>
      <c r="H31" s="75" t="s">
        <v>159</v>
      </c>
      <c r="I31" s="75"/>
      <c r="J31" s="75"/>
      <c r="L31" s="58" t="s">
        <v>76</v>
      </c>
    </row>
    <row r="32" spans="1:16" s="58" customFormat="1" ht="24" customHeight="1">
      <c r="D32" s="58" t="s">
        <v>77</v>
      </c>
      <c r="H32" s="58" t="s">
        <v>166</v>
      </c>
      <c r="L32" s="58" t="s">
        <v>78</v>
      </c>
    </row>
    <row r="33" spans="1:16" s="58" customFormat="1" ht="24" customHeight="1">
      <c r="D33" s="60" t="s">
        <v>79</v>
      </c>
      <c r="F33" s="60" t="s">
        <v>51</v>
      </c>
      <c r="H33" s="60" t="s">
        <v>167</v>
      </c>
      <c r="J33" s="60" t="s">
        <v>168</v>
      </c>
      <c r="L33" s="60" t="s">
        <v>80</v>
      </c>
    </row>
    <row r="34" spans="1:16" ht="24" customHeight="1">
      <c r="A34" s="23" t="s">
        <v>130</v>
      </c>
      <c r="C34" s="58"/>
      <c r="D34" s="13">
        <v>641469</v>
      </c>
      <c r="E34" s="13"/>
      <c r="F34" s="13">
        <v>263629</v>
      </c>
      <c r="G34" s="13"/>
      <c r="H34" s="13">
        <v>0</v>
      </c>
      <c r="I34" s="13"/>
      <c r="J34" s="13">
        <v>-94996</v>
      </c>
      <c r="K34" s="13"/>
      <c r="L34" s="13">
        <f t="shared" ref="L34:L36" si="3">SUM(D34:J34)</f>
        <v>810102</v>
      </c>
    </row>
    <row r="35" spans="1:16" s="70" customFormat="1" ht="24" customHeight="1">
      <c r="A35" s="71" t="s">
        <v>81</v>
      </c>
      <c r="C35" s="72"/>
      <c r="D35" s="57">
        <v>0</v>
      </c>
      <c r="E35" s="57"/>
      <c r="F35" s="57">
        <v>0</v>
      </c>
      <c r="G35" s="57"/>
      <c r="H35" s="57">
        <v>0</v>
      </c>
      <c r="I35" s="57"/>
      <c r="J35" s="57">
        <f>'PL '!K24</f>
        <v>10888</v>
      </c>
      <c r="K35" s="57"/>
      <c r="L35" s="13">
        <f t="shared" si="3"/>
        <v>10888</v>
      </c>
    </row>
    <row r="36" spans="1:16" ht="24" customHeight="1">
      <c r="A36" s="21" t="s">
        <v>71</v>
      </c>
      <c r="C36" s="58"/>
      <c r="D36" s="15">
        <v>0</v>
      </c>
      <c r="E36" s="13"/>
      <c r="F36" s="15">
        <v>0</v>
      </c>
      <c r="G36" s="13"/>
      <c r="H36" s="15">
        <f>'PL '!G49</f>
        <v>0</v>
      </c>
      <c r="I36" s="13"/>
      <c r="J36" s="15">
        <f>'PL '!I49</f>
        <v>0</v>
      </c>
      <c r="K36" s="13"/>
      <c r="L36" s="15">
        <f t="shared" si="3"/>
        <v>0</v>
      </c>
    </row>
    <row r="37" spans="1:16" ht="24" customHeight="1">
      <c r="A37" s="21" t="s">
        <v>82</v>
      </c>
      <c r="C37" s="58"/>
      <c r="D37" s="13">
        <f>SUM(D35:D36)</f>
        <v>0</v>
      </c>
      <c r="E37" s="13"/>
      <c r="F37" s="13">
        <f>SUM(F35:F36)</f>
        <v>0</v>
      </c>
      <c r="G37" s="13"/>
      <c r="H37" s="13">
        <f>SUM(H35:H36)</f>
        <v>0</v>
      </c>
      <c r="I37" s="13"/>
      <c r="J37" s="13">
        <f>SUM(J35:J36)</f>
        <v>10888</v>
      </c>
      <c r="K37" s="13"/>
      <c r="L37" s="13">
        <f>SUM(L35:L36)</f>
        <v>10888</v>
      </c>
    </row>
    <row r="38" spans="1:16" ht="24" customHeight="1" thickBot="1">
      <c r="A38" s="23" t="s">
        <v>152</v>
      </c>
      <c r="C38" s="58"/>
      <c r="D38" s="51">
        <f>SUM(D34:D37)-D37</f>
        <v>641469</v>
      </c>
      <c r="E38" s="13"/>
      <c r="F38" s="51">
        <f>SUM(F34:F37)-F37</f>
        <v>263629</v>
      </c>
      <c r="G38" s="13"/>
      <c r="H38" s="51">
        <f>SUM(H34:H37)-H37</f>
        <v>0</v>
      </c>
      <c r="I38" s="13"/>
      <c r="J38" s="51">
        <f>SUM(J34:J37)-J37</f>
        <v>-84108</v>
      </c>
      <c r="K38" s="13"/>
      <c r="L38" s="51">
        <f>SUM(L34:L37)-L37</f>
        <v>820990</v>
      </c>
    </row>
    <row r="39" spans="1:16" ht="24" customHeight="1" thickTop="1">
      <c r="A39" s="23"/>
      <c r="C39" s="58"/>
      <c r="D39" s="13"/>
      <c r="E39" s="13"/>
      <c r="F39" s="13"/>
      <c r="G39" s="13"/>
      <c r="H39" s="13"/>
      <c r="I39" s="13"/>
      <c r="J39" s="13"/>
      <c r="K39" s="13"/>
      <c r="L39" s="13"/>
    </row>
    <row r="40" spans="1:16" ht="24" customHeight="1">
      <c r="A40" s="23" t="s">
        <v>156</v>
      </c>
      <c r="C40" s="58"/>
      <c r="D40" s="13">
        <v>974014</v>
      </c>
      <c r="E40" s="13"/>
      <c r="F40" s="13">
        <v>513038</v>
      </c>
      <c r="G40" s="13"/>
      <c r="H40" s="13">
        <v>419</v>
      </c>
      <c r="I40" s="13"/>
      <c r="J40" s="13">
        <v>7963</v>
      </c>
      <c r="K40" s="13"/>
      <c r="L40" s="13">
        <f t="shared" ref="L40:L42" si="4">SUM(D40:J40)</f>
        <v>1495434</v>
      </c>
    </row>
    <row r="41" spans="1:16" s="70" customFormat="1" ht="24" customHeight="1">
      <c r="A41" s="71" t="s">
        <v>81</v>
      </c>
      <c r="C41" s="72"/>
      <c r="D41" s="57">
        <v>0</v>
      </c>
      <c r="E41" s="57"/>
      <c r="F41" s="57">
        <v>0</v>
      </c>
      <c r="G41" s="57"/>
      <c r="H41" s="57">
        <v>0</v>
      </c>
      <c r="I41" s="57"/>
      <c r="J41" s="57">
        <f>'PL '!I24</f>
        <v>141</v>
      </c>
      <c r="K41" s="57"/>
      <c r="L41" s="13">
        <f t="shared" si="4"/>
        <v>141</v>
      </c>
    </row>
    <row r="42" spans="1:16" ht="24" customHeight="1">
      <c r="A42" s="21" t="s">
        <v>71</v>
      </c>
      <c r="C42" s="58"/>
      <c r="D42" s="15">
        <v>0</v>
      </c>
      <c r="E42" s="13"/>
      <c r="F42" s="15">
        <v>0</v>
      </c>
      <c r="G42" s="13"/>
      <c r="H42" s="15">
        <f>'PL '!G55</f>
        <v>0</v>
      </c>
      <c r="I42" s="13"/>
      <c r="J42" s="15">
        <f>'PL '!I55</f>
        <v>0</v>
      </c>
      <c r="K42" s="13"/>
      <c r="L42" s="15">
        <f t="shared" si="4"/>
        <v>0</v>
      </c>
    </row>
    <row r="43" spans="1:16" ht="24" customHeight="1">
      <c r="A43" s="21" t="s">
        <v>82</v>
      </c>
      <c r="C43" s="58"/>
      <c r="D43" s="13">
        <f>SUM(D41:D42)</f>
        <v>0</v>
      </c>
      <c r="E43" s="13"/>
      <c r="F43" s="13">
        <f>SUM(F41:F42)</f>
        <v>0</v>
      </c>
      <c r="G43" s="13"/>
      <c r="H43" s="13">
        <f>SUM(H41:H42)</f>
        <v>0</v>
      </c>
      <c r="I43" s="13"/>
      <c r="J43" s="13">
        <f>SUM(J41:J42)</f>
        <v>141</v>
      </c>
      <c r="K43" s="13"/>
      <c r="L43" s="13">
        <f>SUM(L41:L42)</f>
        <v>141</v>
      </c>
    </row>
    <row r="44" spans="1:16" s="40" customFormat="1" ht="24" customHeight="1">
      <c r="A44" s="54" t="s">
        <v>170</v>
      </c>
      <c r="C44" s="52"/>
      <c r="D44" s="13"/>
      <c r="E44" s="13"/>
      <c r="F44" s="13"/>
      <c r="G44" s="13"/>
      <c r="H44" s="13"/>
      <c r="I44" s="13"/>
      <c r="J44" s="13"/>
      <c r="K44" s="13"/>
      <c r="L44" s="13"/>
      <c r="N44" s="2"/>
      <c r="O44" s="13"/>
      <c r="P44" s="53"/>
    </row>
    <row r="45" spans="1:16" s="40" customFormat="1" ht="24" customHeight="1">
      <c r="A45" s="54" t="s">
        <v>173</v>
      </c>
      <c r="C45" s="52"/>
      <c r="D45" s="62">
        <v>0</v>
      </c>
      <c r="E45" s="61"/>
      <c r="F45" s="62">
        <v>0</v>
      </c>
      <c r="G45" s="61"/>
      <c r="H45" s="61">
        <v>7</v>
      </c>
      <c r="I45" s="61"/>
      <c r="J45" s="61">
        <v>-7</v>
      </c>
      <c r="K45" s="61"/>
      <c r="L45" s="13">
        <f t="shared" ref="L45" si="5">SUM(D45:J45)</f>
        <v>0</v>
      </c>
      <c r="N45" s="2"/>
      <c r="O45" s="13"/>
      <c r="P45" s="53"/>
    </row>
    <row r="46" spans="1:16" ht="24" customHeight="1" thickBot="1">
      <c r="A46" s="23" t="s">
        <v>157</v>
      </c>
      <c r="C46" s="58"/>
      <c r="D46" s="51">
        <f>SUM(D40:D45)-D43</f>
        <v>974014</v>
      </c>
      <c r="E46" s="13"/>
      <c r="F46" s="51">
        <f>SUM(F40:F45)-F43</f>
        <v>513038</v>
      </c>
      <c r="G46" s="13"/>
      <c r="H46" s="51">
        <f>SUM(H40:H45)-H43</f>
        <v>426</v>
      </c>
      <c r="I46" s="13"/>
      <c r="J46" s="51">
        <f>SUM(J40:J45)-J43</f>
        <v>8097</v>
      </c>
      <c r="K46" s="13"/>
      <c r="L46" s="51">
        <f>SUM(L40:L45)-L43</f>
        <v>1495575</v>
      </c>
    </row>
    <row r="47" spans="1:16" ht="24" customHeight="1" thickTop="1">
      <c r="A47" s="24"/>
      <c r="C47" s="58"/>
      <c r="D47" s="58"/>
      <c r="E47" s="58"/>
      <c r="F47" s="58"/>
      <c r="G47" s="58"/>
      <c r="H47" s="58"/>
      <c r="I47" s="58"/>
      <c r="J47" s="58"/>
      <c r="K47" s="58"/>
      <c r="L47" s="58"/>
    </row>
    <row r="48" spans="1:16" ht="24" customHeight="1">
      <c r="A48" s="21" t="s">
        <v>26</v>
      </c>
    </row>
  </sheetData>
  <mergeCells count="4">
    <mergeCell ref="D6:L6"/>
    <mergeCell ref="D30:L30"/>
    <mergeCell ref="H7:J7"/>
    <mergeCell ref="H31:J31"/>
  </mergeCells>
  <printOptions horizontalCentered="1"/>
  <pageMargins left="0.98425196850393704" right="0" top="0.78740157480314965" bottom="0.19685039370078741" header="0.31496062992125984" footer="0.31496062992125984"/>
  <pageSetup paperSize="9" scale="70" fitToHeight="0" orientation="portrait" r:id="rId1"/>
  <rowBreaks count="1" manualBreakCount="1">
    <brk id="24" max="16383" man="1"/>
  </rowBreaks>
  <ignoredErrors>
    <ignoredError sqref="E13 G13 I1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47079-0629-4550-B0D0-493D77D95055}">
  <dimension ref="A1:N81"/>
  <sheetViews>
    <sheetView showGridLines="0" view="pageBreakPreview" zoomScale="85" zoomScaleNormal="100" zoomScaleSheetLayoutView="85" workbookViewId="0"/>
  </sheetViews>
  <sheetFormatPr defaultColWidth="10.7109375" defaultRowHeight="23.25" customHeight="1"/>
  <cols>
    <col min="1" max="1" width="60.85546875" style="21" customWidth="1"/>
    <col min="2" max="2" width="1.7109375" style="22" customWidth="1"/>
    <col min="3" max="3" width="6.7109375" style="21" customWidth="1"/>
    <col min="4" max="4" width="1.7109375" style="22" customWidth="1"/>
    <col min="5" max="5" width="14.7109375" style="22" customWidth="1"/>
    <col min="6" max="6" width="1.7109375" style="22" customWidth="1"/>
    <col min="7" max="7" width="14.7109375" style="22" customWidth="1"/>
    <col min="8" max="8" width="1.7109375" style="22" customWidth="1"/>
    <col min="9" max="9" width="14.7109375" style="22" customWidth="1"/>
    <col min="10" max="10" width="1.7109375" style="22" customWidth="1"/>
    <col min="11" max="11" width="14.7109375" style="22" customWidth="1"/>
    <col min="12" max="12" width="1.7109375" style="22" customWidth="1"/>
    <col min="13" max="16384" width="10.7109375" style="22"/>
  </cols>
  <sheetData>
    <row r="1" spans="1:11" ht="23.25" customHeight="1">
      <c r="C1" s="1"/>
      <c r="E1" s="2"/>
      <c r="F1" s="2"/>
      <c r="G1" s="2"/>
      <c r="I1" s="2"/>
      <c r="J1" s="2"/>
      <c r="K1" s="2" t="s">
        <v>56</v>
      </c>
    </row>
    <row r="2" spans="1:11" s="6" customFormat="1" ht="23.25" customHeight="1">
      <c r="A2" s="23" t="s">
        <v>0</v>
      </c>
      <c r="B2" s="3"/>
      <c r="C2" s="4"/>
      <c r="D2" s="5"/>
      <c r="E2" s="5"/>
      <c r="F2" s="5"/>
      <c r="G2" s="5"/>
      <c r="H2" s="5"/>
      <c r="I2" s="5"/>
      <c r="J2" s="5"/>
    </row>
    <row r="3" spans="1:11" s="6" customFormat="1" ht="23.25" customHeight="1">
      <c r="A3" s="23" t="s">
        <v>83</v>
      </c>
      <c r="B3" s="3"/>
      <c r="C3" s="4"/>
      <c r="D3" s="5"/>
      <c r="E3" s="5"/>
      <c r="F3" s="5"/>
      <c r="G3" s="5"/>
      <c r="H3" s="5"/>
      <c r="I3" s="5"/>
      <c r="J3" s="5"/>
      <c r="K3" s="5"/>
    </row>
    <row r="4" spans="1:11" s="6" customFormat="1" ht="23.25" customHeight="1">
      <c r="A4" s="23" t="s">
        <v>155</v>
      </c>
      <c r="B4" s="5"/>
      <c r="C4" s="4"/>
      <c r="D4" s="5"/>
      <c r="E4" s="5"/>
      <c r="F4" s="5"/>
      <c r="G4" s="5"/>
      <c r="H4" s="5"/>
      <c r="I4" s="5"/>
      <c r="J4" s="5"/>
      <c r="K4" s="5"/>
    </row>
    <row r="5" spans="1:11" s="6" customFormat="1" ht="23.25" customHeight="1">
      <c r="B5" s="5"/>
      <c r="C5" s="4"/>
      <c r="D5" s="5"/>
      <c r="E5" s="5"/>
      <c r="F5" s="5"/>
      <c r="G5" s="5"/>
      <c r="H5" s="5"/>
      <c r="I5" s="5"/>
      <c r="J5" s="5"/>
      <c r="K5" s="7" t="s">
        <v>2</v>
      </c>
    </row>
    <row r="6" spans="1:11" ht="23.25" customHeight="1">
      <c r="E6" s="73"/>
      <c r="F6" s="73" t="s">
        <v>3</v>
      </c>
      <c r="G6" s="73"/>
      <c r="H6" s="58"/>
      <c r="I6" s="73"/>
      <c r="J6" s="73" t="s">
        <v>4</v>
      </c>
      <c r="K6" s="73"/>
    </row>
    <row r="7" spans="1:11" ht="23.25" customHeight="1">
      <c r="C7" s="8"/>
      <c r="E7" s="8">
        <v>2024</v>
      </c>
      <c r="F7" s="8"/>
      <c r="G7" s="8">
        <v>2023</v>
      </c>
      <c r="H7" s="9"/>
      <c r="I7" s="8">
        <v>2024</v>
      </c>
      <c r="J7" s="9"/>
      <c r="K7" s="8">
        <v>2023</v>
      </c>
    </row>
    <row r="8" spans="1:11" s="24" customFormat="1" ht="23.25" customHeight="1">
      <c r="A8" s="23" t="s">
        <v>84</v>
      </c>
      <c r="C8" s="10"/>
      <c r="E8" s="11"/>
      <c r="F8" s="11"/>
      <c r="G8" s="11"/>
      <c r="I8" s="11"/>
      <c r="J8" s="11"/>
      <c r="K8" s="11"/>
    </row>
    <row r="9" spans="1:11" ht="23.25" customHeight="1">
      <c r="A9" s="21" t="s">
        <v>148</v>
      </c>
      <c r="C9" s="12"/>
      <c r="E9" s="13">
        <f>'PL '!E22</f>
        <v>66933</v>
      </c>
      <c r="F9" s="13"/>
      <c r="G9" s="13">
        <f>'PL '!G22</f>
        <v>179328</v>
      </c>
      <c r="H9" s="13"/>
      <c r="I9" s="13">
        <f>'PL '!I22</f>
        <v>512</v>
      </c>
      <c r="J9" s="13"/>
      <c r="K9" s="13">
        <f>'PL '!K22</f>
        <v>10836</v>
      </c>
    </row>
    <row r="10" spans="1:11" ht="23.25" customHeight="1">
      <c r="A10" s="21" t="s">
        <v>149</v>
      </c>
      <c r="C10" s="12"/>
      <c r="E10" s="13"/>
      <c r="F10" s="13"/>
      <c r="G10" s="13"/>
      <c r="H10" s="13"/>
      <c r="I10" s="13"/>
      <c r="J10" s="13"/>
      <c r="K10" s="13"/>
    </row>
    <row r="11" spans="1:11" ht="23.25" customHeight="1">
      <c r="A11" s="21" t="s">
        <v>85</v>
      </c>
      <c r="C11" s="12"/>
      <c r="E11" s="13"/>
      <c r="F11" s="13"/>
      <c r="G11" s="13"/>
      <c r="H11" s="13"/>
      <c r="I11" s="13"/>
      <c r="J11" s="13"/>
      <c r="K11" s="13"/>
    </row>
    <row r="12" spans="1:11" ht="23.25" customHeight="1">
      <c r="A12" s="14" t="s">
        <v>86</v>
      </c>
      <c r="C12" s="12"/>
      <c r="E12" s="61">
        <v>13185</v>
      </c>
      <c r="F12" s="13"/>
      <c r="G12" s="13">
        <v>4909</v>
      </c>
      <c r="H12" s="13"/>
      <c r="I12" s="13">
        <v>2208</v>
      </c>
      <c r="J12" s="13"/>
      <c r="K12" s="13">
        <v>597</v>
      </c>
    </row>
    <row r="13" spans="1:11" ht="23.25" customHeight="1">
      <c r="A13" s="21" t="s">
        <v>180</v>
      </c>
      <c r="C13" s="12"/>
      <c r="E13" s="61">
        <v>0</v>
      </c>
      <c r="F13" s="13"/>
      <c r="G13" s="13">
        <v>13</v>
      </c>
      <c r="H13" s="13"/>
      <c r="I13" s="13">
        <v>0</v>
      </c>
      <c r="J13" s="13"/>
      <c r="K13" s="13">
        <v>13</v>
      </c>
    </row>
    <row r="14" spans="1:11" ht="23.25" customHeight="1">
      <c r="A14" s="21" t="s">
        <v>181</v>
      </c>
      <c r="C14" s="12"/>
      <c r="E14" s="61">
        <v>-2001</v>
      </c>
      <c r="F14" s="13"/>
      <c r="G14" s="13">
        <v>0</v>
      </c>
      <c r="H14" s="13"/>
      <c r="I14" s="13">
        <v>0</v>
      </c>
      <c r="J14" s="13"/>
      <c r="K14" s="13">
        <v>0</v>
      </c>
    </row>
    <row r="15" spans="1:11" ht="23.25" customHeight="1">
      <c r="A15" s="21" t="s">
        <v>117</v>
      </c>
      <c r="C15" s="12"/>
      <c r="E15" s="61">
        <v>179</v>
      </c>
      <c r="F15" s="13"/>
      <c r="G15" s="13">
        <v>98</v>
      </c>
      <c r="H15" s="13"/>
      <c r="I15" s="13">
        <v>141</v>
      </c>
      <c r="J15" s="13"/>
      <c r="K15" s="13">
        <v>4</v>
      </c>
    </row>
    <row r="16" spans="1:11" ht="23.25" customHeight="1">
      <c r="A16" s="21" t="s">
        <v>87</v>
      </c>
      <c r="C16" s="12"/>
      <c r="E16" s="61">
        <v>347</v>
      </c>
      <c r="F16" s="13"/>
      <c r="G16" s="13">
        <v>347</v>
      </c>
      <c r="H16" s="13"/>
      <c r="I16" s="13">
        <v>347</v>
      </c>
      <c r="J16" s="13"/>
      <c r="K16" s="13">
        <v>347</v>
      </c>
    </row>
    <row r="17" spans="1:14" ht="23.25" customHeight="1">
      <c r="A17" s="21" t="s">
        <v>88</v>
      </c>
      <c r="C17" s="12"/>
      <c r="E17" s="61">
        <v>-45</v>
      </c>
      <c r="F17" s="13"/>
      <c r="G17" s="13">
        <v>0</v>
      </c>
      <c r="H17" s="13"/>
      <c r="I17" s="13">
        <v>-23825</v>
      </c>
      <c r="J17" s="13"/>
      <c r="K17" s="13">
        <v>-8402</v>
      </c>
    </row>
    <row r="18" spans="1:14" ht="23.25" customHeight="1">
      <c r="A18" s="21" t="s">
        <v>89</v>
      </c>
      <c r="C18" s="12"/>
      <c r="E18" s="62">
        <v>16509</v>
      </c>
      <c r="F18" s="13"/>
      <c r="G18" s="15">
        <v>17326</v>
      </c>
      <c r="H18" s="13"/>
      <c r="I18" s="15">
        <v>25544</v>
      </c>
      <c r="J18" s="13"/>
      <c r="K18" s="15">
        <v>2345</v>
      </c>
    </row>
    <row r="19" spans="1:14" ht="23.25" customHeight="1">
      <c r="A19" s="14" t="s">
        <v>182</v>
      </c>
      <c r="C19" s="12"/>
      <c r="E19" s="61"/>
      <c r="F19" s="13"/>
      <c r="G19" s="13"/>
      <c r="H19" s="13"/>
      <c r="I19" s="13"/>
      <c r="J19" s="13"/>
      <c r="K19" s="13"/>
    </row>
    <row r="20" spans="1:14" ht="23.25" customHeight="1">
      <c r="A20" s="21" t="s">
        <v>90</v>
      </c>
      <c r="C20" s="12"/>
      <c r="E20" s="61">
        <f>SUM(E9:E18)</f>
        <v>95107</v>
      </c>
      <c r="F20" s="13"/>
      <c r="G20" s="13">
        <f>SUM(G9:G18)</f>
        <v>202021</v>
      </c>
      <c r="H20" s="13"/>
      <c r="I20" s="13">
        <f>SUM(I9:I18)</f>
        <v>4927</v>
      </c>
      <c r="J20" s="13"/>
      <c r="K20" s="13">
        <f>SUM(K9:K18)</f>
        <v>5740</v>
      </c>
    </row>
    <row r="21" spans="1:14" ht="23.25" customHeight="1">
      <c r="A21" s="21" t="s">
        <v>91</v>
      </c>
      <c r="C21" s="12"/>
      <c r="E21" s="61"/>
      <c r="F21" s="13"/>
      <c r="G21" s="13"/>
      <c r="H21" s="13"/>
      <c r="I21" s="13"/>
      <c r="J21" s="13"/>
      <c r="K21" s="13"/>
    </row>
    <row r="22" spans="1:14" ht="23.25" customHeight="1">
      <c r="A22" s="21" t="s">
        <v>92</v>
      </c>
      <c r="C22" s="12"/>
      <c r="E22" s="61">
        <v>-489</v>
      </c>
      <c r="F22" s="13"/>
      <c r="G22" s="13">
        <v>40797</v>
      </c>
      <c r="H22" s="13"/>
      <c r="I22" s="13">
        <v>42192</v>
      </c>
      <c r="J22" s="13"/>
      <c r="K22" s="13">
        <v>-25077</v>
      </c>
    </row>
    <row r="23" spans="1:14" ht="23.25" customHeight="1">
      <c r="A23" s="21" t="s">
        <v>93</v>
      </c>
      <c r="C23" s="12"/>
      <c r="E23" s="61">
        <v>323346</v>
      </c>
      <c r="F23" s="13"/>
      <c r="G23" s="13">
        <v>507802</v>
      </c>
      <c r="H23" s="13"/>
      <c r="I23" s="13">
        <v>0</v>
      </c>
      <c r="J23" s="13"/>
      <c r="K23" s="13">
        <v>0</v>
      </c>
    </row>
    <row r="24" spans="1:14" ht="23.25" customHeight="1">
      <c r="A24" s="14" t="s">
        <v>94</v>
      </c>
      <c r="B24" s="6"/>
      <c r="C24" s="12"/>
      <c r="E24" s="61">
        <v>-2505</v>
      </c>
      <c r="F24" s="13"/>
      <c r="G24" s="13">
        <v>11272</v>
      </c>
      <c r="H24" s="13"/>
      <c r="I24" s="13">
        <v>-3096</v>
      </c>
      <c r="J24" s="13"/>
      <c r="K24" s="13">
        <v>530</v>
      </c>
    </row>
    <row r="25" spans="1:14" ht="23.25" customHeight="1">
      <c r="A25" s="14" t="s">
        <v>95</v>
      </c>
      <c r="B25" s="6"/>
      <c r="C25" s="12"/>
      <c r="E25" s="61">
        <v>924</v>
      </c>
      <c r="F25" s="13"/>
      <c r="G25" s="25">
        <v>-1029</v>
      </c>
      <c r="H25" s="25"/>
      <c r="I25" s="13">
        <v>886</v>
      </c>
      <c r="J25" s="25"/>
      <c r="K25" s="25">
        <v>-936</v>
      </c>
    </row>
    <row r="26" spans="1:14" ht="23.25" customHeight="1">
      <c r="A26" s="21" t="s">
        <v>96</v>
      </c>
      <c r="C26" s="12"/>
      <c r="E26" s="61"/>
      <c r="F26" s="13"/>
      <c r="G26" s="13"/>
      <c r="H26" s="13"/>
      <c r="I26" s="13"/>
      <c r="J26" s="13"/>
      <c r="K26" s="13"/>
    </row>
    <row r="27" spans="1:14" ht="23.25" customHeight="1">
      <c r="A27" s="14" t="s">
        <v>97</v>
      </c>
      <c r="C27" s="12"/>
      <c r="E27" s="61">
        <v>-119459</v>
      </c>
      <c r="F27" s="13"/>
      <c r="G27" s="13">
        <v>45016</v>
      </c>
      <c r="H27" s="13"/>
      <c r="I27" s="13">
        <v>-65333</v>
      </c>
      <c r="J27" s="13"/>
      <c r="K27" s="13">
        <v>54188</v>
      </c>
      <c r="N27" s="13"/>
    </row>
    <row r="28" spans="1:14" ht="23.25" customHeight="1">
      <c r="A28" s="14" t="s">
        <v>98</v>
      </c>
      <c r="C28" s="12"/>
      <c r="E28" s="61">
        <v>66562</v>
      </c>
      <c r="F28" s="13"/>
      <c r="G28" s="13">
        <v>-158465</v>
      </c>
      <c r="H28" s="13"/>
      <c r="I28" s="13">
        <v>0</v>
      </c>
      <c r="J28" s="13"/>
      <c r="K28" s="13">
        <v>0</v>
      </c>
    </row>
    <row r="29" spans="1:14" ht="23.25" customHeight="1">
      <c r="A29" s="21" t="s">
        <v>99</v>
      </c>
      <c r="C29" s="12"/>
      <c r="E29" s="61">
        <v>931</v>
      </c>
      <c r="F29" s="13"/>
      <c r="G29" s="13">
        <v>-8167</v>
      </c>
      <c r="H29" s="13"/>
      <c r="I29" s="13">
        <v>0</v>
      </c>
      <c r="J29" s="13"/>
      <c r="K29" s="13">
        <v>0</v>
      </c>
    </row>
    <row r="30" spans="1:14" ht="23.25" customHeight="1">
      <c r="A30" s="21" t="s">
        <v>100</v>
      </c>
      <c r="C30" s="12"/>
      <c r="E30" s="61">
        <v>-1837</v>
      </c>
      <c r="F30" s="13"/>
      <c r="G30" s="13">
        <v>9946</v>
      </c>
      <c r="H30" s="13"/>
      <c r="I30" s="13">
        <v>3223</v>
      </c>
      <c r="J30" s="13"/>
      <c r="K30" s="13">
        <v>4120</v>
      </c>
    </row>
    <row r="31" spans="1:14" ht="23.25" customHeight="1">
      <c r="A31" s="21" t="s">
        <v>124</v>
      </c>
      <c r="C31" s="12"/>
      <c r="E31" s="62">
        <v>12735</v>
      </c>
      <c r="F31" s="13"/>
      <c r="G31" s="15">
        <v>2455</v>
      </c>
      <c r="H31" s="13"/>
      <c r="I31" s="15">
        <v>0</v>
      </c>
      <c r="J31" s="13"/>
      <c r="K31" s="15">
        <v>0</v>
      </c>
    </row>
    <row r="32" spans="1:14" ht="23.25" customHeight="1">
      <c r="A32" s="21" t="s">
        <v>127</v>
      </c>
      <c r="C32" s="12"/>
      <c r="E32" s="61">
        <f>SUM(E22:E31)+E20</f>
        <v>375315</v>
      </c>
      <c r="F32" s="13"/>
      <c r="G32" s="13">
        <f>SUM(G22:G31)+G20</f>
        <v>651648</v>
      </c>
      <c r="H32" s="13"/>
      <c r="I32" s="13">
        <f>SUM(I22:I31)+I20</f>
        <v>-17201</v>
      </c>
      <c r="J32" s="13"/>
      <c r="K32" s="13">
        <f>SUM(K22:K31)+K20</f>
        <v>38565</v>
      </c>
    </row>
    <row r="33" spans="1:11" ht="23.25" customHeight="1">
      <c r="A33" s="26" t="s">
        <v>101</v>
      </c>
      <c r="C33" s="12"/>
      <c r="E33" s="61">
        <v>45</v>
      </c>
      <c r="F33" s="13"/>
      <c r="G33" s="13">
        <v>0</v>
      </c>
      <c r="H33" s="13"/>
      <c r="I33" s="13">
        <v>31003</v>
      </c>
      <c r="J33" s="13"/>
      <c r="K33" s="13">
        <v>0</v>
      </c>
    </row>
    <row r="34" spans="1:11" ht="23.25" customHeight="1">
      <c r="A34" s="21" t="s">
        <v>102</v>
      </c>
      <c r="C34" s="12"/>
      <c r="E34" s="61">
        <v>-65575</v>
      </c>
      <c r="F34" s="13"/>
      <c r="G34" s="13">
        <v>-13969</v>
      </c>
      <c r="H34" s="13"/>
      <c r="I34" s="13">
        <v>-28027</v>
      </c>
      <c r="J34" s="13"/>
      <c r="K34" s="13">
        <v>-2002</v>
      </c>
    </row>
    <row r="35" spans="1:11" ht="23.25" customHeight="1">
      <c r="A35" s="21" t="s">
        <v>103</v>
      </c>
      <c r="C35" s="12"/>
      <c r="E35" s="62">
        <v>-11216</v>
      </c>
      <c r="F35" s="13"/>
      <c r="G35" s="15">
        <v>-9058</v>
      </c>
      <c r="H35" s="13"/>
      <c r="I35" s="15">
        <v>-310</v>
      </c>
      <c r="J35" s="13"/>
      <c r="K35" s="15">
        <v>-15</v>
      </c>
    </row>
    <row r="36" spans="1:11" ht="23.25" customHeight="1">
      <c r="A36" s="17" t="s">
        <v>104</v>
      </c>
      <c r="B36" s="6"/>
      <c r="C36" s="12"/>
      <c r="E36" s="15">
        <f>SUM(E32:E35)</f>
        <v>298569</v>
      </c>
      <c r="F36" s="13"/>
      <c r="G36" s="15">
        <f>SUM(G32:G35)</f>
        <v>628621</v>
      </c>
      <c r="H36" s="13"/>
      <c r="I36" s="15">
        <f>SUM(I32:I35)</f>
        <v>-14535</v>
      </c>
      <c r="J36" s="13"/>
      <c r="K36" s="15">
        <f>SUM(K32:K35)</f>
        <v>36548</v>
      </c>
    </row>
    <row r="37" spans="1:11" ht="23.25" customHeight="1">
      <c r="A37" s="17"/>
      <c r="B37" s="6"/>
      <c r="C37" s="12"/>
      <c r="E37" s="13"/>
      <c r="F37" s="13"/>
      <c r="G37" s="13"/>
      <c r="H37" s="13"/>
      <c r="I37" s="13"/>
      <c r="J37" s="13"/>
      <c r="K37" s="13"/>
    </row>
    <row r="38" spans="1:11" ht="23.25" customHeight="1">
      <c r="A38" s="14" t="s">
        <v>26</v>
      </c>
      <c r="B38" s="6"/>
      <c r="C38" s="12"/>
    </row>
    <row r="39" spans="1:11" ht="23.25" customHeight="1">
      <c r="A39" s="14"/>
      <c r="B39" s="6"/>
      <c r="C39" s="12"/>
    </row>
    <row r="40" spans="1:11" ht="23.25" customHeight="1">
      <c r="A40" s="14"/>
      <c r="B40" s="6"/>
      <c r="C40" s="12"/>
    </row>
    <row r="41" spans="1:11" ht="23.25" customHeight="1">
      <c r="A41" s="14"/>
      <c r="B41" s="6"/>
      <c r="C41" s="12"/>
    </row>
    <row r="42" spans="1:11" ht="23.25" customHeight="1">
      <c r="A42" s="14"/>
      <c r="B42" s="6"/>
      <c r="C42" s="12"/>
      <c r="K42" s="2" t="s">
        <v>56</v>
      </c>
    </row>
    <row r="43" spans="1:11" s="6" customFormat="1" ht="23.25" customHeight="1">
      <c r="A43" s="23" t="s">
        <v>0</v>
      </c>
      <c r="B43" s="3"/>
      <c r="C43" s="4"/>
      <c r="D43" s="5"/>
      <c r="E43" s="5"/>
      <c r="F43" s="5"/>
      <c r="G43" s="5"/>
      <c r="H43" s="5"/>
      <c r="I43" s="5"/>
      <c r="J43" s="5"/>
    </row>
    <row r="44" spans="1:11" s="6" customFormat="1" ht="23.25" customHeight="1">
      <c r="A44" s="23" t="s">
        <v>105</v>
      </c>
      <c r="B44" s="3"/>
      <c r="C44" s="4"/>
      <c r="D44" s="5"/>
      <c r="E44" s="5"/>
      <c r="F44" s="5"/>
      <c r="G44" s="5"/>
      <c r="H44" s="5"/>
      <c r="I44" s="5"/>
      <c r="J44" s="5"/>
      <c r="K44" s="5"/>
    </row>
    <row r="45" spans="1:11" s="6" customFormat="1" ht="23.25" customHeight="1">
      <c r="A45" s="23" t="s">
        <v>155</v>
      </c>
      <c r="B45" s="5"/>
      <c r="C45" s="4"/>
      <c r="D45" s="5"/>
      <c r="E45" s="5"/>
      <c r="F45" s="5"/>
      <c r="G45" s="5"/>
      <c r="H45" s="5"/>
      <c r="I45" s="5"/>
      <c r="J45" s="5"/>
      <c r="K45" s="5"/>
    </row>
    <row r="46" spans="1:11" s="6" customFormat="1" ht="23.25" customHeight="1">
      <c r="B46" s="5"/>
      <c r="C46" s="4"/>
      <c r="D46" s="5"/>
      <c r="E46" s="5"/>
      <c r="F46" s="5"/>
      <c r="G46" s="5"/>
      <c r="H46" s="5"/>
      <c r="I46" s="5"/>
      <c r="J46" s="5"/>
      <c r="K46" s="7" t="s">
        <v>2</v>
      </c>
    </row>
    <row r="47" spans="1:11" ht="23.25" customHeight="1">
      <c r="E47" s="73"/>
      <c r="F47" s="73" t="s">
        <v>3</v>
      </c>
      <c r="G47" s="73"/>
      <c r="I47" s="73"/>
      <c r="J47" s="73" t="s">
        <v>4</v>
      </c>
      <c r="K47" s="73"/>
    </row>
    <row r="48" spans="1:11" ht="23.25" customHeight="1">
      <c r="C48" s="8" t="s">
        <v>5</v>
      </c>
      <c r="E48" s="8">
        <v>2024</v>
      </c>
      <c r="F48" s="8"/>
      <c r="G48" s="8">
        <v>2023</v>
      </c>
      <c r="H48" s="9"/>
      <c r="I48" s="8">
        <v>2024</v>
      </c>
      <c r="J48" s="9"/>
      <c r="K48" s="8">
        <v>2023</v>
      </c>
    </row>
    <row r="49" spans="1:11" ht="23.25" customHeight="1">
      <c r="A49" s="23" t="s">
        <v>106</v>
      </c>
      <c r="B49" s="24"/>
      <c r="C49" s="12"/>
      <c r="E49" s="2"/>
      <c r="F49" s="2"/>
      <c r="G49" s="2"/>
      <c r="I49" s="2"/>
      <c r="J49" s="2"/>
      <c r="K49" s="2"/>
    </row>
    <row r="50" spans="1:11" ht="23.25" customHeight="1">
      <c r="A50" s="14" t="s">
        <v>171</v>
      </c>
      <c r="B50" s="24"/>
      <c r="C50" s="16">
        <v>2</v>
      </c>
      <c r="E50" s="61">
        <v>0</v>
      </c>
      <c r="F50" s="13"/>
      <c r="G50" s="13">
        <v>0</v>
      </c>
      <c r="H50" s="13"/>
      <c r="I50" s="13">
        <v>460723</v>
      </c>
      <c r="J50" s="13"/>
      <c r="K50" s="13">
        <v>0</v>
      </c>
    </row>
    <row r="51" spans="1:11" ht="23.25" customHeight="1">
      <c r="A51" s="26" t="s">
        <v>107</v>
      </c>
      <c r="C51" s="16">
        <v>2</v>
      </c>
      <c r="E51" s="61">
        <v>0</v>
      </c>
      <c r="F51" s="13"/>
      <c r="G51" s="13">
        <v>0</v>
      </c>
      <c r="H51" s="13"/>
      <c r="I51" s="13">
        <v>-361826</v>
      </c>
      <c r="J51" s="13"/>
      <c r="K51" s="13">
        <v>0</v>
      </c>
    </row>
    <row r="52" spans="1:11" ht="23.25" customHeight="1">
      <c r="A52" s="14" t="s">
        <v>150</v>
      </c>
      <c r="B52" s="6"/>
      <c r="C52" s="16"/>
      <c r="E52" s="61">
        <v>0</v>
      </c>
      <c r="F52" s="13"/>
      <c r="G52" s="13">
        <v>0</v>
      </c>
      <c r="H52" s="13"/>
      <c r="I52" s="13">
        <v>0</v>
      </c>
      <c r="J52" s="13"/>
      <c r="K52" s="13">
        <v>-200000</v>
      </c>
    </row>
    <row r="53" spans="1:11" ht="23.25" customHeight="1">
      <c r="A53" s="14" t="s">
        <v>141</v>
      </c>
      <c r="B53" s="6"/>
      <c r="C53" s="16"/>
      <c r="E53" s="61">
        <v>0</v>
      </c>
      <c r="F53" s="13"/>
      <c r="G53" s="13">
        <v>0</v>
      </c>
      <c r="H53" s="13"/>
      <c r="I53" s="13">
        <v>112000</v>
      </c>
      <c r="J53" s="13"/>
      <c r="K53" s="13">
        <v>0</v>
      </c>
    </row>
    <row r="54" spans="1:11" ht="23.25" customHeight="1">
      <c r="A54" s="21" t="s">
        <v>108</v>
      </c>
      <c r="B54" s="6"/>
      <c r="C54" s="16"/>
      <c r="E54" s="61">
        <v>-143</v>
      </c>
      <c r="F54" s="13"/>
      <c r="G54" s="13">
        <v>-10425</v>
      </c>
      <c r="H54" s="13"/>
      <c r="I54" s="13">
        <v>-4</v>
      </c>
      <c r="J54" s="13"/>
      <c r="K54" s="13">
        <v>-102</v>
      </c>
    </row>
    <row r="55" spans="1:11" ht="23.25" customHeight="1">
      <c r="A55" s="23" t="s">
        <v>178</v>
      </c>
      <c r="C55" s="12"/>
      <c r="E55" s="67">
        <f>SUM(E50:E54)</f>
        <v>-143</v>
      </c>
      <c r="F55" s="13"/>
      <c r="G55" s="18">
        <f>SUM(G50:G54)</f>
        <v>-10425</v>
      </c>
      <c r="H55" s="13"/>
      <c r="I55" s="18">
        <f>SUM(I50:I54)</f>
        <v>210893</v>
      </c>
      <c r="J55" s="13"/>
      <c r="K55" s="18">
        <f>SUM(K50:K54)</f>
        <v>-200102</v>
      </c>
    </row>
    <row r="56" spans="1:11" ht="23.25" customHeight="1">
      <c r="A56" s="23" t="s">
        <v>109</v>
      </c>
      <c r="B56" s="24"/>
      <c r="C56" s="12"/>
      <c r="E56" s="13"/>
      <c r="F56" s="13"/>
      <c r="G56" s="13"/>
      <c r="H56" s="13"/>
      <c r="I56" s="13"/>
      <c r="J56" s="13"/>
      <c r="K56" s="13"/>
    </row>
    <row r="57" spans="1:11" ht="23.25" customHeight="1">
      <c r="A57" s="14" t="s">
        <v>126</v>
      </c>
      <c r="B57" s="6"/>
      <c r="C57" s="12"/>
      <c r="E57" s="61">
        <v>-23814</v>
      </c>
      <c r="F57" s="13"/>
      <c r="G57" s="13">
        <v>-1526</v>
      </c>
      <c r="H57" s="13"/>
      <c r="I57" s="13">
        <v>690</v>
      </c>
      <c r="J57" s="13"/>
      <c r="K57" s="13">
        <v>-20</v>
      </c>
    </row>
    <row r="58" spans="1:11" ht="23.25" customHeight="1">
      <c r="A58" s="26" t="s">
        <v>151</v>
      </c>
      <c r="B58" s="6"/>
      <c r="C58" s="16">
        <v>2</v>
      </c>
      <c r="E58" s="61">
        <v>0</v>
      </c>
      <c r="F58" s="13"/>
      <c r="G58" s="13">
        <v>0</v>
      </c>
      <c r="H58" s="13"/>
      <c r="I58" s="13">
        <v>170000</v>
      </c>
      <c r="J58" s="13"/>
      <c r="K58" s="13">
        <v>200000</v>
      </c>
    </row>
    <row r="59" spans="1:11" ht="23.25" customHeight="1">
      <c r="A59" s="26" t="s">
        <v>172</v>
      </c>
      <c r="B59" s="6"/>
      <c r="C59" s="16">
        <v>2</v>
      </c>
      <c r="E59" s="61">
        <v>0</v>
      </c>
      <c r="F59" s="13"/>
      <c r="G59" s="13">
        <v>0</v>
      </c>
      <c r="H59" s="13"/>
      <c r="I59" s="13">
        <v>-473503</v>
      </c>
      <c r="J59" s="13"/>
      <c r="K59" s="13">
        <v>0</v>
      </c>
    </row>
    <row r="60" spans="1:11" ht="23.25" customHeight="1">
      <c r="A60" s="26" t="s">
        <v>177</v>
      </c>
      <c r="C60" s="16">
        <v>6</v>
      </c>
      <c r="E60" s="61">
        <v>110000</v>
      </c>
      <c r="F60" s="13"/>
      <c r="G60" s="13">
        <v>0</v>
      </c>
      <c r="H60" s="13"/>
      <c r="I60" s="13">
        <v>110000</v>
      </c>
      <c r="J60" s="13"/>
      <c r="K60" s="13">
        <v>0</v>
      </c>
    </row>
    <row r="61" spans="1:11" ht="23.25" customHeight="1">
      <c r="A61" s="26" t="s">
        <v>118</v>
      </c>
      <c r="C61" s="16">
        <v>4</v>
      </c>
      <c r="E61" s="61">
        <v>7324</v>
      </c>
      <c r="F61" s="13"/>
      <c r="G61" s="13">
        <v>5104</v>
      </c>
      <c r="H61" s="13"/>
      <c r="I61" s="13">
        <v>0</v>
      </c>
      <c r="J61" s="13"/>
      <c r="K61" s="13">
        <v>0</v>
      </c>
    </row>
    <row r="62" spans="1:11" ht="23.25" customHeight="1">
      <c r="A62" s="26" t="s">
        <v>119</v>
      </c>
      <c r="C62" s="16">
        <v>4</v>
      </c>
      <c r="E62" s="61">
        <v>-749220</v>
      </c>
      <c r="F62" s="13"/>
      <c r="G62" s="13">
        <v>-726</v>
      </c>
      <c r="H62" s="13"/>
      <c r="I62" s="13">
        <v>0</v>
      </c>
      <c r="J62" s="13"/>
      <c r="K62" s="13">
        <v>-726</v>
      </c>
    </row>
    <row r="63" spans="1:11" ht="23.25" customHeight="1">
      <c r="A63" s="20" t="s">
        <v>125</v>
      </c>
      <c r="C63" s="16"/>
      <c r="E63" s="61">
        <v>0</v>
      </c>
      <c r="F63" s="13"/>
      <c r="G63" s="13">
        <v>-1059</v>
      </c>
      <c r="H63" s="13"/>
      <c r="I63" s="13">
        <v>0</v>
      </c>
      <c r="J63" s="13"/>
      <c r="K63" s="13">
        <v>-1059</v>
      </c>
    </row>
    <row r="64" spans="1:11" ht="23.25" customHeight="1">
      <c r="A64" s="21" t="s">
        <v>129</v>
      </c>
      <c r="C64" s="16"/>
      <c r="E64" s="61">
        <v>-1664</v>
      </c>
      <c r="F64" s="13"/>
      <c r="G64" s="13">
        <v>-1172</v>
      </c>
      <c r="H64" s="13"/>
      <c r="I64" s="13">
        <v>-974</v>
      </c>
      <c r="J64" s="13"/>
      <c r="K64" s="13">
        <v>-170</v>
      </c>
    </row>
    <row r="65" spans="1:13" ht="23.25" customHeight="1">
      <c r="A65" s="21" t="s">
        <v>132</v>
      </c>
      <c r="C65" s="16"/>
      <c r="E65" s="61"/>
      <c r="F65" s="13"/>
      <c r="G65" s="13"/>
      <c r="H65" s="13"/>
      <c r="I65" s="13"/>
      <c r="J65" s="13"/>
      <c r="K65" s="13"/>
    </row>
    <row r="66" spans="1:13" ht="23.25" customHeight="1">
      <c r="A66" s="20" t="s">
        <v>133</v>
      </c>
      <c r="C66" s="16"/>
      <c r="E66" s="61">
        <v>0</v>
      </c>
      <c r="F66" s="13"/>
      <c r="G66" s="13">
        <v>-200000</v>
      </c>
      <c r="H66" s="13"/>
      <c r="I66" s="13">
        <v>0</v>
      </c>
      <c r="J66" s="13"/>
      <c r="K66" s="13">
        <v>0</v>
      </c>
    </row>
    <row r="67" spans="1:13" ht="23.25" customHeight="1">
      <c r="A67" s="20" t="s">
        <v>136</v>
      </c>
      <c r="C67" s="16"/>
      <c r="E67" s="61"/>
      <c r="F67" s="13"/>
      <c r="G67" s="13"/>
      <c r="H67" s="13"/>
      <c r="I67" s="13"/>
      <c r="J67" s="13"/>
      <c r="K67" s="13"/>
    </row>
    <row r="68" spans="1:13" ht="23.25" customHeight="1">
      <c r="A68" s="20" t="s">
        <v>134</v>
      </c>
      <c r="C68" s="16"/>
      <c r="E68" s="61">
        <v>0</v>
      </c>
      <c r="F68" s="13"/>
      <c r="G68" s="13">
        <v>-78863</v>
      </c>
      <c r="H68" s="13"/>
      <c r="I68" s="13">
        <v>0</v>
      </c>
      <c r="J68" s="13"/>
      <c r="K68" s="13">
        <v>0</v>
      </c>
    </row>
    <row r="69" spans="1:13" ht="23.25" customHeight="1">
      <c r="A69" s="23" t="s">
        <v>128</v>
      </c>
      <c r="C69" s="12"/>
      <c r="E69" s="18">
        <f>SUM(E57:E68)</f>
        <v>-657374</v>
      </c>
      <c r="F69" s="13"/>
      <c r="G69" s="18">
        <f>SUM(G57:G68)</f>
        <v>-278242</v>
      </c>
      <c r="H69" s="13"/>
      <c r="I69" s="18">
        <f>SUM(I57:I68)</f>
        <v>-193787</v>
      </c>
      <c r="J69" s="13"/>
      <c r="K69" s="18">
        <f>SUM(K57:K68)</f>
        <v>198025</v>
      </c>
    </row>
    <row r="70" spans="1:13" ht="23.25" customHeight="1">
      <c r="A70" s="23" t="s">
        <v>120</v>
      </c>
      <c r="C70" s="12"/>
      <c r="E70" s="13">
        <f>E36+E55+E69</f>
        <v>-358948</v>
      </c>
      <c r="F70" s="13"/>
      <c r="G70" s="13">
        <f>G36+G55+G69</f>
        <v>339954</v>
      </c>
      <c r="H70" s="13"/>
      <c r="I70" s="13">
        <f>I36+I55+I69</f>
        <v>2571</v>
      </c>
      <c r="J70" s="13"/>
      <c r="K70" s="13">
        <f>K36+K55+K69</f>
        <v>34471</v>
      </c>
    </row>
    <row r="71" spans="1:13" ht="23.25" customHeight="1">
      <c r="A71" s="14" t="s">
        <v>110</v>
      </c>
      <c r="B71" s="6"/>
      <c r="C71" s="12"/>
      <c r="E71" s="15">
        <v>867468</v>
      </c>
      <c r="F71" s="13"/>
      <c r="G71" s="15">
        <v>199223</v>
      </c>
      <c r="H71" s="13"/>
      <c r="I71" s="62">
        <v>7370</v>
      </c>
      <c r="J71" s="13"/>
      <c r="K71" s="15">
        <v>4197</v>
      </c>
    </row>
    <row r="72" spans="1:13" ht="23.25" customHeight="1" thickBot="1">
      <c r="A72" s="17" t="s">
        <v>111</v>
      </c>
      <c r="B72" s="6"/>
      <c r="C72" s="12"/>
      <c r="E72" s="19">
        <f>SUM(E70:E71)</f>
        <v>508520</v>
      </c>
      <c r="F72" s="13"/>
      <c r="G72" s="19">
        <f>SUM(G70:G71)</f>
        <v>539177</v>
      </c>
      <c r="H72" s="13"/>
      <c r="I72" s="19">
        <f>SUM(I70:I71)</f>
        <v>9941</v>
      </c>
      <c r="J72" s="13"/>
      <c r="K72" s="19">
        <f>SUM(K70:K71)</f>
        <v>38668</v>
      </c>
    </row>
    <row r="73" spans="1:13" ht="23.25" customHeight="1" thickTop="1">
      <c r="C73" s="12"/>
      <c r="E73" s="13"/>
      <c r="F73" s="13"/>
      <c r="G73" s="13"/>
      <c r="H73" s="13"/>
      <c r="I73" s="13"/>
      <c r="J73" s="13"/>
      <c r="K73" s="13"/>
    </row>
    <row r="74" spans="1:13" ht="23.25" customHeight="1">
      <c r="A74" s="17" t="s">
        <v>112</v>
      </c>
      <c r="C74" s="12"/>
      <c r="E74" s="58"/>
      <c r="F74" s="58"/>
      <c r="G74" s="58"/>
      <c r="H74" s="58"/>
      <c r="I74" s="58"/>
      <c r="J74" s="58"/>
      <c r="K74" s="58"/>
    </row>
    <row r="75" spans="1:13" ht="23.25" customHeight="1">
      <c r="A75" s="21" t="s">
        <v>113</v>
      </c>
      <c r="C75" s="12"/>
      <c r="E75" s="13"/>
      <c r="F75" s="13"/>
      <c r="G75" s="13"/>
      <c r="H75" s="13"/>
      <c r="I75" s="13"/>
      <c r="J75" s="13"/>
      <c r="K75" s="13"/>
      <c r="L75" s="13"/>
      <c r="M75" s="13"/>
    </row>
    <row r="76" spans="1:13" ht="23.25" customHeight="1">
      <c r="A76" s="21" t="s">
        <v>114</v>
      </c>
      <c r="C76" s="12"/>
      <c r="E76" s="13"/>
      <c r="F76" s="13"/>
      <c r="G76" s="13"/>
      <c r="H76" s="13"/>
      <c r="I76" s="13"/>
      <c r="J76" s="13"/>
      <c r="K76" s="13"/>
      <c r="L76" s="13"/>
      <c r="M76" s="13"/>
    </row>
    <row r="77" spans="1:13" ht="23.25" customHeight="1">
      <c r="A77" s="21" t="s">
        <v>115</v>
      </c>
      <c r="C77" s="16">
        <v>3</v>
      </c>
      <c r="E77" s="13">
        <v>68012</v>
      </c>
      <c r="F77" s="13"/>
      <c r="G77" s="13">
        <v>12714</v>
      </c>
      <c r="H77" s="13"/>
      <c r="I77" s="61">
        <v>0</v>
      </c>
      <c r="J77" s="13"/>
      <c r="K77" s="13">
        <v>0</v>
      </c>
      <c r="L77" s="13"/>
      <c r="M77" s="13"/>
    </row>
    <row r="78" spans="1:13" ht="23.25" customHeight="1">
      <c r="A78" s="21" t="s">
        <v>135</v>
      </c>
      <c r="C78" s="12"/>
      <c r="E78" s="13">
        <v>422</v>
      </c>
      <c r="F78" s="13"/>
      <c r="G78" s="13">
        <v>24</v>
      </c>
      <c r="H78" s="13"/>
      <c r="I78" s="61">
        <v>28</v>
      </c>
      <c r="J78" s="13"/>
      <c r="K78" s="13">
        <v>20</v>
      </c>
      <c r="L78" s="13"/>
      <c r="M78" s="13"/>
    </row>
    <row r="79" spans="1:13" ht="23.25" customHeight="1">
      <c r="A79" s="69" t="s">
        <v>175</v>
      </c>
      <c r="C79" s="16"/>
      <c r="E79" s="13">
        <v>0</v>
      </c>
      <c r="F79" s="13"/>
      <c r="G79" s="13">
        <v>84</v>
      </c>
      <c r="H79" s="13"/>
      <c r="I79" s="61">
        <v>0</v>
      </c>
      <c r="J79" s="13"/>
      <c r="K79" s="13">
        <v>84</v>
      </c>
      <c r="L79" s="13"/>
      <c r="M79" s="13"/>
    </row>
    <row r="80" spans="1:13" ht="23.25" customHeight="1">
      <c r="C80" s="12"/>
      <c r="E80" s="13"/>
      <c r="F80" s="13"/>
      <c r="G80" s="13"/>
      <c r="H80" s="13"/>
      <c r="I80" s="13"/>
      <c r="J80" s="13"/>
      <c r="K80" s="13"/>
      <c r="L80" s="13"/>
      <c r="M80" s="13"/>
    </row>
    <row r="81" spans="1:13" ht="23.25" customHeight="1">
      <c r="A81" s="14" t="s">
        <v>116</v>
      </c>
      <c r="B81" s="6"/>
      <c r="C81" s="12"/>
      <c r="E81" s="13"/>
      <c r="F81" s="13"/>
      <c r="G81" s="13"/>
      <c r="H81" s="13"/>
      <c r="I81" s="13"/>
      <c r="J81" s="13"/>
      <c r="K81" s="13"/>
      <c r="L81" s="13"/>
      <c r="M81" s="13"/>
    </row>
  </sheetData>
  <printOptions horizontalCentered="1"/>
  <pageMargins left="0.83" right="0.25" top="0.78740157480314998" bottom="0.196850393700787" header="0.31496062992126" footer="0.31496062992126"/>
  <pageSetup paperSize="9" scale="66" fitToHeight="7" orientation="portrait" r:id="rId1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A11E6C4CFF10340ACFB60C6532EE841" ma:contentTypeVersion="9" ma:contentTypeDescription="สร้างเอกสารใหม่" ma:contentTypeScope="" ma:versionID="18fec7ec73f4b366336cc9bfad513cdf">
  <xsd:schema xmlns:xsd="http://www.w3.org/2001/XMLSchema" xmlns:xs="http://www.w3.org/2001/XMLSchema" xmlns:p="http://schemas.microsoft.com/office/2006/metadata/properties" xmlns:ns2="a883f10b-3641-42ba-87cf-9989725e5e82" targetNamespace="http://schemas.microsoft.com/office/2006/metadata/properties" ma:root="true" ma:fieldsID="83339f47741f5ca4be6f1bed4efc20b4" ns2:_="">
    <xsd:import namespace="a883f10b-3641-42ba-87cf-9989725e5e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83f10b-3641-42ba-87cf-9989725e5e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BC01B7-F0E5-4496-A8CF-796259B192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DDDC21-C81F-4869-A0D8-0EEB299D4C81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a883f10b-3641-42ba-87cf-9989725e5e82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C4F73B2-555E-45D5-8B59-A8B9B5E393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83f10b-3641-42ba-87cf-9989725e5e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44415</vt:lpwstr>
  </property>
  <property fmtid="{D5CDD505-2E9C-101B-9397-08002B2CF9AE}" pid="4" name="OptimizationTime">
    <vt:lpwstr>20240514_1548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</vt:lpstr>
      <vt:lpstr>CE</vt:lpstr>
      <vt:lpstr>CF</vt:lpstr>
      <vt:lpstr>BS!Print_Area</vt:lpstr>
      <vt:lpstr>CE!Print_Area</vt:lpstr>
      <vt:lpstr>CF!Print_Area</vt:lpstr>
      <vt:lpstr>'PL 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Yaowapa Boonlum</dc:creator>
  <cp:keywords/>
  <dc:description/>
  <cp:lastModifiedBy>Julalak Auttajariyakul</cp:lastModifiedBy>
  <cp:revision/>
  <cp:lastPrinted>2024-05-10T10:08:19Z</cp:lastPrinted>
  <dcterms:created xsi:type="dcterms:W3CDTF">2011-03-15T03:50:46Z</dcterms:created>
  <dcterms:modified xsi:type="dcterms:W3CDTF">2024-05-14T07:36:50Z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0x010100DA11E6C4CFF10340ACFB60C6532EE841</vt:lpwstr>
  </property>
</Properties>
</file>