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1. Conso\2024\Q1-2024\10. ข้อมูลส่งตลาด\งบส่งตลาด\"/>
    </mc:Choice>
  </mc:AlternateContent>
  <xr:revisionPtr revIDLastSave="0" documentId="13_ncr:1_{FD4EA67C-7F2D-409B-916E-BB7054B2897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S2-4" sheetId="24" r:id="rId1"/>
    <sheet name="PL5-6" sheetId="12" r:id="rId2"/>
    <sheet name="CH-Conso7" sheetId="25" r:id="rId3"/>
    <sheet name="CH-Conso8" sheetId="29" r:id="rId4"/>
    <sheet name="CH-Separate9" sheetId="28" r:id="rId5"/>
    <sheet name="CH-Separate10" sheetId="30" r:id="rId6"/>
    <sheet name="Cash flow11-12" sheetId="6" r:id="rId7"/>
  </sheets>
  <definedNames>
    <definedName name="_Hlk120336604" localSheetId="6">'Cash flow11-12'!#REF!</definedName>
    <definedName name="_xlnm.Print_Area" localSheetId="0">'BS2-4'!$B$1:$L$103</definedName>
    <definedName name="_xlnm.Print_Area" localSheetId="6">'Cash flow11-12'!$A$1:$H$119</definedName>
    <definedName name="_xlnm.Print_Area" localSheetId="2">'CH-Conso7'!$A$1:$X$40</definedName>
    <definedName name="_xlnm.Print_Area" localSheetId="3">'CH-Conso8'!$A$1:$X$33</definedName>
    <definedName name="_xlnm.Print_Area" localSheetId="5">'CH-Separate10'!$A$1:$N$24</definedName>
    <definedName name="_xlnm.Print_Area" localSheetId="4">'CH-Separate9'!$A$1:$N$24</definedName>
    <definedName name="_xlnm.Print_Area" localSheetId="1">'PL5-6'!$A$1:$J$71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2" l="1"/>
  <c r="B91" i="6" l="1"/>
  <c r="H74" i="6"/>
  <c r="F32" i="6" l="1"/>
  <c r="R13" i="29"/>
  <c r="H14" i="12" l="1"/>
  <c r="H27" i="12" s="1"/>
  <c r="H30" i="12" s="1"/>
  <c r="H32" i="12" s="1"/>
  <c r="J72" i="24"/>
  <c r="J59" i="24"/>
  <c r="J74" i="24" s="1"/>
  <c r="J32" i="24"/>
  <c r="J17" i="24"/>
  <c r="J34" i="24" l="1"/>
  <c r="V28" i="29"/>
  <c r="H91" i="6" l="1"/>
  <c r="F91" i="6"/>
  <c r="F74" i="6"/>
  <c r="B74" i="6"/>
  <c r="H32" i="6"/>
  <c r="H44" i="6" s="1"/>
  <c r="H46" i="6" s="1"/>
  <c r="F44" i="6" l="1"/>
  <c r="F46" i="6" s="1"/>
  <c r="F94" i="6" s="1"/>
  <c r="N11" i="30"/>
  <c r="H24" i="28" l="1"/>
  <c r="F24" i="28"/>
  <c r="D24" i="28"/>
  <c r="L22" i="28"/>
  <c r="L24" i="28" s="1"/>
  <c r="N21" i="28"/>
  <c r="J17" i="28"/>
  <c r="N16" i="28"/>
  <c r="N17" i="28" s="1"/>
  <c r="N12" i="28"/>
  <c r="P39" i="25"/>
  <c r="K39" i="25"/>
  <c r="J39" i="25"/>
  <c r="G39" i="25"/>
  <c r="F39" i="25"/>
  <c r="E39" i="25"/>
  <c r="D39" i="25"/>
  <c r="L37" i="25"/>
  <c r="V35" i="25"/>
  <c r="P35" i="25"/>
  <c r="R33" i="25"/>
  <c r="V30" i="25"/>
  <c r="V39" i="25" s="1"/>
  <c r="V28" i="25"/>
  <c r="T28" i="25"/>
  <c r="H28" i="25"/>
  <c r="H30" i="25" s="1"/>
  <c r="H39" i="25" s="1"/>
  <c r="X27" i="25"/>
  <c r="X28" i="25" s="1"/>
  <c r="L22" i="25"/>
  <c r="L24" i="25" s="1"/>
  <c r="T21" i="25"/>
  <c r="T22" i="25" s="1"/>
  <c r="L18" i="25"/>
  <c r="L30" i="25" s="1"/>
  <c r="R17" i="25"/>
  <c r="T17" i="25" s="1"/>
  <c r="R13" i="25"/>
  <c r="T13" i="25" s="1"/>
  <c r="X13" i="25" s="1"/>
  <c r="X17" i="25" l="1"/>
  <c r="T18" i="25"/>
  <c r="T30" i="25" l="1"/>
  <c r="X18" i="25"/>
  <c r="X30" i="25" s="1"/>
  <c r="T24" i="25"/>
  <c r="T13" i="29" l="1"/>
  <c r="X13" i="29" s="1"/>
  <c r="L98" i="24"/>
  <c r="L100" i="24" s="1"/>
  <c r="J39" i="12" l="1"/>
  <c r="F39" i="12"/>
  <c r="N34" i="25" s="1"/>
  <c r="D39" i="12"/>
  <c r="N29" i="29" s="1"/>
  <c r="R34" i="25" l="1"/>
  <c r="N35" i="25"/>
  <c r="N39" i="25" s="1"/>
  <c r="T22" i="29"/>
  <c r="X22" i="29" s="1"/>
  <c r="R35" i="25" l="1"/>
  <c r="R39" i="25" s="1"/>
  <c r="T34" i="25"/>
  <c r="X34" i="25" s="1"/>
  <c r="X21" i="29" l="1"/>
  <c r="X23" i="29" s="1"/>
  <c r="N15" i="30" l="1"/>
  <c r="L23" i="29"/>
  <c r="H23" i="29"/>
  <c r="N25" i="29"/>
  <c r="D23" i="29"/>
  <c r="F23" i="29"/>
  <c r="J23" i="29"/>
  <c r="N23" i="29"/>
  <c r="P23" i="29"/>
  <c r="R23" i="29"/>
  <c r="T23" i="29"/>
  <c r="V23" i="29"/>
  <c r="N18" i="29"/>
  <c r="H59" i="24" l="1"/>
  <c r="F59" i="24"/>
  <c r="F17" i="24"/>
  <c r="H17" i="24"/>
  <c r="H21" i="30" l="1"/>
  <c r="F21" i="30"/>
  <c r="D21" i="30"/>
  <c r="L16" i="30"/>
  <c r="J16" i="30"/>
  <c r="H16" i="30"/>
  <c r="F16" i="30"/>
  <c r="D16" i="30"/>
  <c r="N16" i="30"/>
  <c r="N30" i="29"/>
  <c r="V30" i="29"/>
  <c r="J30" i="29"/>
  <c r="H30" i="29"/>
  <c r="F30" i="29"/>
  <c r="D30" i="29"/>
  <c r="P25" i="29"/>
  <c r="V18" i="29"/>
  <c r="R18" i="29"/>
  <c r="R25" i="29" s="1"/>
  <c r="P18" i="29"/>
  <c r="L18" i="29"/>
  <c r="J18" i="29"/>
  <c r="H18" i="29"/>
  <c r="F18" i="29"/>
  <c r="D18" i="29"/>
  <c r="T17" i="29"/>
  <c r="AE1" i="29"/>
  <c r="T18" i="29" l="1"/>
  <c r="T25" i="29" s="1"/>
  <c r="X17" i="29"/>
  <c r="N32" i="29"/>
  <c r="L25" i="29"/>
  <c r="V25" i="29"/>
  <c r="V32" i="29" s="1"/>
  <c r="F99" i="24" s="1"/>
  <c r="D25" i="29"/>
  <c r="D32" i="29" s="1"/>
  <c r="F90" i="24" s="1"/>
  <c r="F25" i="29"/>
  <c r="F32" i="29" s="1"/>
  <c r="F91" i="24" s="1"/>
  <c r="H25" i="29"/>
  <c r="H32" i="29" s="1"/>
  <c r="F92" i="24" s="1"/>
  <c r="J25" i="29"/>
  <c r="J32" i="29" s="1"/>
  <c r="F95" i="24" s="1"/>
  <c r="AG1" i="29"/>
  <c r="AK1" i="29" s="1"/>
  <c r="X18" i="29"/>
  <c r="X25" i="29" s="1"/>
  <c r="D91" i="6" l="1"/>
  <c r="D74" i="6"/>
  <c r="F47" i="12"/>
  <c r="F14" i="12"/>
  <c r="F27" i="12" s="1"/>
  <c r="F30" i="12" s="1"/>
  <c r="F32" i="12" s="1"/>
  <c r="F61" i="12" s="1"/>
  <c r="L33" i="25" s="1"/>
  <c r="J47" i="12"/>
  <c r="J14" i="12"/>
  <c r="J27" i="12" s="1"/>
  <c r="J30" i="12" s="1"/>
  <c r="J32" i="12" s="1"/>
  <c r="J61" i="12" s="1"/>
  <c r="J20" i="28" s="1"/>
  <c r="J22" i="28" l="1"/>
  <c r="J24" i="28" s="1"/>
  <c r="N20" i="28"/>
  <c r="N22" i="28" s="1"/>
  <c r="N24" i="28" s="1"/>
  <c r="L35" i="25"/>
  <c r="L39" i="25" s="1"/>
  <c r="T33" i="25"/>
  <c r="J63" i="12"/>
  <c r="H94" i="6" s="1"/>
  <c r="H96" i="6" s="1"/>
  <c r="H98" i="6" s="1"/>
  <c r="F63" i="12"/>
  <c r="D32" i="6" s="1"/>
  <c r="D44" i="6" s="1"/>
  <c r="D46" i="6" s="1"/>
  <c r="D94" i="6" s="1"/>
  <c r="D96" i="6" s="1"/>
  <c r="D98" i="6" s="1"/>
  <c r="J49" i="12"/>
  <c r="J66" i="12" s="1"/>
  <c r="J68" i="12" s="1"/>
  <c r="H23" i="30"/>
  <c r="J95" i="24" s="1"/>
  <c r="D23" i="30"/>
  <c r="J90" i="24" s="1"/>
  <c r="F23" i="30"/>
  <c r="J91" i="24" s="1"/>
  <c r="J48" i="12"/>
  <c r="F48" i="12"/>
  <c r="F49" i="12" s="1"/>
  <c r="F66" i="12" s="1"/>
  <c r="F68" i="12" s="1"/>
  <c r="X33" i="25" l="1"/>
  <c r="X35" i="25" s="1"/>
  <c r="T35" i="25"/>
  <c r="T39" i="25" s="1"/>
  <c r="X39" i="25" s="1"/>
  <c r="H72" i="24"/>
  <c r="H74" i="24" s="1"/>
  <c r="L72" i="24"/>
  <c r="L59" i="24"/>
  <c r="H32" i="24"/>
  <c r="H34" i="24" s="1"/>
  <c r="L32" i="24"/>
  <c r="L17" i="24"/>
  <c r="L74" i="24" l="1"/>
  <c r="L102" i="24" s="1"/>
  <c r="L34" i="24"/>
  <c r="L104" i="24" l="1"/>
  <c r="F72" i="24"/>
  <c r="D47" i="12" l="1"/>
  <c r="D48" i="12" l="1"/>
  <c r="P29" i="29"/>
  <c r="F74" i="24"/>
  <c r="F32" i="24"/>
  <c r="F34" i="24" s="1"/>
  <c r="R29" i="29" l="1"/>
  <c r="P30" i="29"/>
  <c r="T29" i="29" l="1"/>
  <c r="X29" i="29" s="1"/>
  <c r="R30" i="29"/>
  <c r="R32" i="29" s="1"/>
  <c r="F97" i="24" s="1"/>
  <c r="H47" i="12" l="1"/>
  <c r="H48" i="12" l="1"/>
  <c r="L20" i="30"/>
  <c r="H98" i="24"/>
  <c r="H100" i="24" s="1"/>
  <c r="H102" i="24" s="1"/>
  <c r="H104" i="24" s="1"/>
  <c r="P32" i="29"/>
  <c r="N20" i="30" l="1"/>
  <c r="L21" i="30"/>
  <c r="L23" i="30" s="1"/>
  <c r="J97" i="24" s="1"/>
  <c r="I14" i="12"/>
  <c r="H61" i="12"/>
  <c r="G14" i="12"/>
  <c r="D14" i="12"/>
  <c r="D27" i="12" s="1"/>
  <c r="D30" i="12" s="1"/>
  <c r="D32" i="12" s="1"/>
  <c r="D61" i="12" l="1"/>
  <c r="D70" i="12" s="1"/>
  <c r="B11" i="6"/>
  <c r="B32" i="6" s="1"/>
  <c r="B44" i="6" s="1"/>
  <c r="B46" i="6" s="1"/>
  <c r="H70" i="12"/>
  <c r="J19" i="30"/>
  <c r="H63" i="12"/>
  <c r="H49" i="12"/>
  <c r="H66" i="12" s="1"/>
  <c r="H68" i="12" s="1"/>
  <c r="D49" i="12"/>
  <c r="D66" i="12" s="1"/>
  <c r="L28" i="29" l="1"/>
  <c r="N19" i="30"/>
  <c r="N21" i="30" s="1"/>
  <c r="N23" i="30" s="1"/>
  <c r="J21" i="30"/>
  <c r="J23" i="30" s="1"/>
  <c r="J96" i="24" s="1"/>
  <c r="J98" i="24" s="1"/>
  <c r="J100" i="24" s="1"/>
  <c r="J102" i="24" s="1"/>
  <c r="D68" i="12"/>
  <c r="N25" i="30" l="1"/>
  <c r="J104" i="24"/>
  <c r="T28" i="29"/>
  <c r="L30" i="29"/>
  <c r="L32" i="29" s="1"/>
  <c r="F96" i="24" s="1"/>
  <c r="F98" i="24" s="1"/>
  <c r="F100" i="24" s="1"/>
  <c r="F102" i="24" s="1"/>
  <c r="F104" i="24" s="1"/>
  <c r="D63" i="12"/>
  <c r="X28" i="29" l="1"/>
  <c r="X30" i="29" s="1"/>
  <c r="X32" i="29" s="1"/>
  <c r="X34" i="29" s="1"/>
  <c r="T30" i="29"/>
  <c r="T32" i="29" s="1"/>
  <c r="T34" i="29" s="1"/>
  <c r="B94" i="6"/>
  <c r="B96" i="6" s="1"/>
  <c r="B98" i="6" s="1"/>
  <c r="F96" i="6"/>
  <c r="F98" i="6" s="1"/>
</calcChain>
</file>

<file path=xl/sharedStrings.xml><?xml version="1.0" encoding="utf-8"?>
<sst xmlns="http://schemas.openxmlformats.org/spreadsheetml/2006/main" count="504" uniqueCount="279">
  <si>
    <t>SNC Former Public Company Limited and its Subsidiaries</t>
  </si>
  <si>
    <t>Statement of financial position</t>
  </si>
  <si>
    <t>Consolidated financial</t>
  </si>
  <si>
    <t>Separate financial</t>
  </si>
  <si>
    <t>statements</t>
  </si>
  <si>
    <t xml:space="preserve">statements </t>
  </si>
  <si>
    <t>31 December</t>
  </si>
  <si>
    <t>Assets</t>
  </si>
  <si>
    <t>Note</t>
  </si>
  <si>
    <t>Current assets</t>
  </si>
  <si>
    <t>TAS 1.54(i)</t>
  </si>
  <si>
    <t xml:space="preserve">Cash and cash equivalents </t>
  </si>
  <si>
    <t>TAS 1.54(h)</t>
  </si>
  <si>
    <t>Trade accounts receivable</t>
  </si>
  <si>
    <t>Other receivables</t>
  </si>
  <si>
    <t>Short-term loans to related parties</t>
  </si>
  <si>
    <t>TAS 1.54(g)</t>
  </si>
  <si>
    <t>Inventories</t>
  </si>
  <si>
    <t>Other current assets</t>
  </si>
  <si>
    <t>TAS 1.54(j), 1.60</t>
  </si>
  <si>
    <t xml:space="preserve">Total current assets </t>
  </si>
  <si>
    <t>Non-current assets</t>
  </si>
  <si>
    <t>Other non-current financial assets</t>
  </si>
  <si>
    <t>Investments in subsidiaries</t>
  </si>
  <si>
    <t>Investments in associate</t>
  </si>
  <si>
    <t>Investment properties</t>
  </si>
  <si>
    <t>TAS 1.54(b)</t>
  </si>
  <si>
    <t xml:space="preserve">Property, plant and equipment  </t>
  </si>
  <si>
    <t>TAS 1.54(a)</t>
  </si>
  <si>
    <t>Right-of-use assets</t>
  </si>
  <si>
    <t>Intangible assets</t>
  </si>
  <si>
    <t>TAS 1.54(c)</t>
  </si>
  <si>
    <t>Deferred tax assets</t>
  </si>
  <si>
    <t xml:space="preserve">Non-current financial assets pledged as collateral </t>
  </si>
  <si>
    <t>Other non-current assets</t>
  </si>
  <si>
    <t>TAS 1.60</t>
  </si>
  <si>
    <t xml:space="preserve">Total non-current assets </t>
  </si>
  <si>
    <t>Total assets</t>
  </si>
  <si>
    <t>Liabilities and equity</t>
  </si>
  <si>
    <t>Current liabilities</t>
  </si>
  <si>
    <t>Short-term loans from financial institutions</t>
  </si>
  <si>
    <t>TAS 1.54(k)</t>
  </si>
  <si>
    <t>Trade and other payables</t>
  </si>
  <si>
    <t>Dividend payable</t>
  </si>
  <si>
    <t>Current portion of deferred income</t>
  </si>
  <si>
    <t>Accounts payable - acquisition of assets</t>
  </si>
  <si>
    <t>Short-term loans from related parties</t>
  </si>
  <si>
    <t xml:space="preserve">Current portion of long-term loans from </t>
  </si>
  <si>
    <t xml:space="preserve">   financial institutions</t>
  </si>
  <si>
    <t>Current portion of lease liabilities</t>
  </si>
  <si>
    <t>Corporate income tax payable</t>
  </si>
  <si>
    <t>Other current financial liability</t>
  </si>
  <si>
    <t>Current provisions</t>
  </si>
  <si>
    <t>Other current liabilities</t>
  </si>
  <si>
    <t>TAS 1.54(p), 60</t>
  </si>
  <si>
    <t xml:space="preserve">Total current liabilities </t>
  </si>
  <si>
    <t>TAS 1.54(m)</t>
  </si>
  <si>
    <t xml:space="preserve">Non-current liabilities </t>
  </si>
  <si>
    <t>Other non-current payables</t>
  </si>
  <si>
    <t>Deferred income</t>
  </si>
  <si>
    <t>Non-current accounts payable - acquisition of assets</t>
  </si>
  <si>
    <t>Long-term loans from financial institutions</t>
  </si>
  <si>
    <t>Lease liabilities</t>
  </si>
  <si>
    <t>Debentures</t>
  </si>
  <si>
    <t>Provisions for employee benefits</t>
  </si>
  <si>
    <t>Provisions for decommissioning cost</t>
  </si>
  <si>
    <t>Other non-current liabilities</t>
  </si>
  <si>
    <t xml:space="preserve">Total non-current liabilities </t>
  </si>
  <si>
    <t>Total liabilities</t>
  </si>
  <si>
    <t>TAS 1.78(e)</t>
  </si>
  <si>
    <t>Equity</t>
  </si>
  <si>
    <t xml:space="preserve">Share capital: </t>
  </si>
  <si>
    <t xml:space="preserve">     Authorised share capital</t>
  </si>
  <si>
    <t xml:space="preserve">     Issued and paid-up share capital</t>
  </si>
  <si>
    <t>Share premium on ordinary shares</t>
  </si>
  <si>
    <t>Retained earnings</t>
  </si>
  <si>
    <t xml:space="preserve">     Appropriated</t>
  </si>
  <si>
    <t xml:space="preserve">          Legal reserve</t>
  </si>
  <si>
    <t xml:space="preserve">     Unappropriated</t>
  </si>
  <si>
    <t>Other components of equity</t>
  </si>
  <si>
    <t>Equity attributable to owners of the parent</t>
  </si>
  <si>
    <t>TAS 1.54(q), 27.27</t>
  </si>
  <si>
    <t>Non-controlling interests</t>
  </si>
  <si>
    <t>Total equity</t>
  </si>
  <si>
    <t>Total liabilities and equity</t>
  </si>
  <si>
    <t>Continuing operations</t>
  </si>
  <si>
    <t>Revenues from sales of goods and</t>
  </si>
  <si>
    <t xml:space="preserve">   rendering of services</t>
  </si>
  <si>
    <t>Gross profit</t>
  </si>
  <si>
    <t>Interest income</t>
  </si>
  <si>
    <t>Net foreign exchange gain</t>
  </si>
  <si>
    <t>Other income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</si>
  <si>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</si>
  <si>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</si>
  <si>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Direct expenses arising from investment properties</t>
  </si>
  <si>
    <t>Directors and management benefit expenses</t>
  </si>
  <si>
    <t>Impairment loss on investments in subsidiary</t>
  </si>
  <si>
    <t>-</t>
  </si>
  <si>
    <t>Gain (loss) on sale of investment in associate</t>
  </si>
  <si>
    <t>Profit from operating activities</t>
  </si>
  <si>
    <t>Finance costs</t>
  </si>
  <si>
    <t>Other comprehensive income</t>
  </si>
  <si>
    <t>Items that will be reclassified subsequently to profit or loss</t>
  </si>
  <si>
    <t>Gain (loss) on cash flow hedges</t>
  </si>
  <si>
    <t>Total items that will be reclassified subsequently to profit or loss</t>
  </si>
  <si>
    <t>Gain (loss) on investments in equity instruments designated at FVOCI</t>
  </si>
  <si>
    <t>Income tax relating to items that will not be reclassified</t>
  </si>
  <si>
    <t xml:space="preserve">   Owners of the parent</t>
  </si>
  <si>
    <t xml:space="preserve">   Non-controlling interests</t>
  </si>
  <si>
    <t>Consolidated financial statements</t>
  </si>
  <si>
    <t xml:space="preserve">Other components of </t>
  </si>
  <si>
    <t>equity</t>
  </si>
  <si>
    <t>Total</t>
  </si>
  <si>
    <t xml:space="preserve">Equity </t>
  </si>
  <si>
    <t xml:space="preserve">Issued and </t>
  </si>
  <si>
    <t>Other</t>
  </si>
  <si>
    <t>Cash flow</t>
  </si>
  <si>
    <t>other</t>
  </si>
  <si>
    <t>attributable to</t>
  </si>
  <si>
    <t>Non-</t>
  </si>
  <si>
    <t>paid-up</t>
  </si>
  <si>
    <t>surpluses</t>
  </si>
  <si>
    <t>Legal</t>
  </si>
  <si>
    <t>hedge</t>
  </si>
  <si>
    <t>Fair value</t>
  </si>
  <si>
    <t xml:space="preserve"> components</t>
  </si>
  <si>
    <t>owners of</t>
  </si>
  <si>
    <t xml:space="preserve">controlling </t>
  </si>
  <si>
    <t>share capital</t>
  </si>
  <si>
    <t>Share premium</t>
  </si>
  <si>
    <t>(deficits)</t>
  </si>
  <si>
    <t>reserve</t>
  </si>
  <si>
    <t xml:space="preserve">Unappropriated </t>
  </si>
  <si>
    <t>of equity</t>
  </si>
  <si>
    <t>the parent</t>
  </si>
  <si>
    <t>interests</t>
  </si>
  <si>
    <t>Transactions with owners, recorded directly in equity</t>
  </si>
  <si>
    <t xml:space="preserve">    Contributions by and distributions to owners</t>
  </si>
  <si>
    <t xml:space="preserve">    Dividends to owners of the Company</t>
  </si>
  <si>
    <t xml:space="preserve">    Total contributions by and distributions to owners</t>
  </si>
  <si>
    <t xml:space="preserve">    Changes in ownership interests in subsidiaries</t>
  </si>
  <si>
    <t xml:space="preserve">    Total changes in ownership interests in subsidiaries</t>
  </si>
  <si>
    <t>Total transactions  with owners, recorded directly in equity</t>
  </si>
  <si>
    <t xml:space="preserve">    Other comprehensive income</t>
  </si>
  <si>
    <t>Balance at 1 January 2023</t>
  </si>
  <si>
    <t>Separate financial statements</t>
  </si>
  <si>
    <t>Unappropriated</t>
  </si>
  <si>
    <t xml:space="preserve">   Total contributions by and distributions to owners</t>
  </si>
  <si>
    <t>Cash flows from operating activities</t>
  </si>
  <si>
    <t>Depreciation of investment properties</t>
  </si>
  <si>
    <t xml:space="preserve">Depreciation of property, plant and equipment  </t>
  </si>
  <si>
    <t>Depreciation of right-of-use assets</t>
  </si>
  <si>
    <t>Amortisation of intangible assets</t>
  </si>
  <si>
    <t>(Reversal of) expected credit loss</t>
  </si>
  <si>
    <t>(Reversal of) losses on inventories devaluation</t>
  </si>
  <si>
    <t xml:space="preserve">Loss on written-off of property, plant and equipment  </t>
  </si>
  <si>
    <t>Loss on written-off of intangible assets</t>
  </si>
  <si>
    <t>Gain on disposal of investment property</t>
  </si>
  <si>
    <t>Difference from lease modification</t>
  </si>
  <si>
    <t>Amortization on deferred debenture arrangement fee</t>
  </si>
  <si>
    <t>Dividend income</t>
  </si>
  <si>
    <t>Changes in operating assets and liabilities</t>
  </si>
  <si>
    <t>Trade receivables</t>
  </si>
  <si>
    <t>Employee benefits paid</t>
  </si>
  <si>
    <t>Net cash generated from operating</t>
  </si>
  <si>
    <t>Taxes paid</t>
  </si>
  <si>
    <t xml:space="preserve">Net cash from operating activities </t>
  </si>
  <si>
    <t xml:space="preserve"> </t>
  </si>
  <si>
    <t>Cash flows from investing activities</t>
  </si>
  <si>
    <t>Proceeds from increasing in share capital of</t>
  </si>
  <si>
    <t xml:space="preserve">   non-controlling interests</t>
  </si>
  <si>
    <t>Acquisition of invesment in subsidiary</t>
  </si>
  <si>
    <t>Acquisition of other equity securities</t>
  </si>
  <si>
    <t>Proceeds from sale of investment properties</t>
  </si>
  <si>
    <t>Acquisition of investment properties</t>
  </si>
  <si>
    <t xml:space="preserve">Proceeds from sale of property, plant and equipment </t>
  </si>
  <si>
    <t xml:space="preserve">Acquisition of property, plant and equipment  </t>
  </si>
  <si>
    <t>Acquisition of intangible assets</t>
  </si>
  <si>
    <t xml:space="preserve">Acquisition of rights to service under concession arrangement </t>
  </si>
  <si>
    <t>Proceeds from repayment of loans to related parties</t>
  </si>
  <si>
    <t xml:space="preserve">Interest received  </t>
  </si>
  <si>
    <t>Cash flows from financing activities</t>
  </si>
  <si>
    <t>Proceeds from long - loans from financial institutions</t>
  </si>
  <si>
    <t>Repayment of long - term loans from financial institutions</t>
  </si>
  <si>
    <t>Proceeds from issuing debentures</t>
  </si>
  <si>
    <t>Payment of lease liabilities</t>
  </si>
  <si>
    <t>Proceeds from loans from related parties</t>
  </si>
  <si>
    <t>Repayment of loans from related parties</t>
  </si>
  <si>
    <t>Dividends to owners of the Company</t>
  </si>
  <si>
    <t>Dividends paid to non-controlling interests</t>
  </si>
  <si>
    <t>Interest paid</t>
  </si>
  <si>
    <t xml:space="preserve">Net cash from (used in) financing activities  </t>
  </si>
  <si>
    <t xml:space="preserve">   before effect of exchange rate changes</t>
  </si>
  <si>
    <t>Effect of exchange rate changes on cash and cash equivalents</t>
  </si>
  <si>
    <t>Cash and cash equivalents at 1 January</t>
  </si>
  <si>
    <t xml:space="preserve">Transfer other receivables to rights to service under </t>
  </si>
  <si>
    <t xml:space="preserve">   concession arrangement </t>
  </si>
  <si>
    <t>Transfer investment properties to property, plant and equipment</t>
  </si>
  <si>
    <t>Transfer property, plant and equipment to investment property</t>
  </si>
  <si>
    <t>Transfer property, plant and equipment to intangible assets</t>
  </si>
  <si>
    <t xml:space="preserve">Transfer property, plant and equipment to rights to </t>
  </si>
  <si>
    <t xml:space="preserve">service under concession arrangement </t>
  </si>
  <si>
    <t>Transfer property, plant and equipment to inventories</t>
  </si>
  <si>
    <t>Changes in right-of-use assets</t>
  </si>
  <si>
    <t>Changes in lease liabilities</t>
  </si>
  <si>
    <t xml:space="preserve">Proceeds (payment) from change in ownership interest in </t>
  </si>
  <si>
    <t>Proceeds from short - loans from financial institutions</t>
  </si>
  <si>
    <t>Rights to service under concession arrangement</t>
  </si>
  <si>
    <t xml:space="preserve">   under construction</t>
  </si>
  <si>
    <t>Cost of sales of goods and rendering of services</t>
  </si>
  <si>
    <t>Loss on remeasurments of defined benefit plans</t>
  </si>
  <si>
    <t xml:space="preserve">Income tax relating to items that will be reclassified </t>
  </si>
  <si>
    <t xml:space="preserve">   subsequently to profit or loss</t>
  </si>
  <si>
    <t>Total items that will not be reclassified subsequently to profit or loss</t>
  </si>
  <si>
    <t xml:space="preserve">     (400,000,000 ordinary shares, par value at Baht 1 per share)</t>
  </si>
  <si>
    <t xml:space="preserve">     (362,220,339 ordinary shares, par value at Baht 1 per share)</t>
  </si>
  <si>
    <t>Items that will not be reclassified subsequently to profit or loss</t>
  </si>
  <si>
    <t>Other comprehensive income (expense) for the year, net of tax</t>
  </si>
  <si>
    <t>Profit (loss) attributable to:</t>
  </si>
  <si>
    <t>Total comprehensive income (expense) attributable to:</t>
  </si>
  <si>
    <t xml:space="preserve">    Acquisition of non-controlling interests with a change in control</t>
  </si>
  <si>
    <t xml:space="preserve">    Liquidation of subsidiaries</t>
  </si>
  <si>
    <t>Significant non-cash transactions</t>
  </si>
  <si>
    <t xml:space="preserve">Change in liabilities from construction of plant </t>
  </si>
  <si>
    <t xml:space="preserve">   and purchase of equipment</t>
  </si>
  <si>
    <t>Change in liabilities from acquire of investment properties</t>
  </si>
  <si>
    <t>Adjustments to reconcile profit (loss) to cash receipts 
   (payments)</t>
  </si>
  <si>
    <t xml:space="preserve">   subsidiaries </t>
  </si>
  <si>
    <t>(Unaudited)</t>
  </si>
  <si>
    <t>31 March</t>
  </si>
  <si>
    <t>(in thousand Baht)</t>
  </si>
  <si>
    <t>Statement of comprehensive income (Unaudited)</t>
  </si>
  <si>
    <t>Three-month period ended</t>
  </si>
  <si>
    <t>Three-month period ended 31 March 2024</t>
  </si>
  <si>
    <t>Balance at 1 January 2024</t>
  </si>
  <si>
    <t>Balance at 31 March 2024</t>
  </si>
  <si>
    <t>Statement of changes in equity (Unaudited)</t>
  </si>
  <si>
    <t>Total Other</t>
  </si>
  <si>
    <t>Share</t>
  </si>
  <si>
    <t xml:space="preserve">components </t>
  </si>
  <si>
    <t>premium</t>
  </si>
  <si>
    <t>parent</t>
  </si>
  <si>
    <t>Three-month period ended 31 March 2023</t>
  </si>
  <si>
    <t xml:space="preserve">      Acquisition of non-controlling interests without a change in control</t>
  </si>
  <si>
    <t>Total transactions with owners, recorded directly in equity</t>
  </si>
  <si>
    <t xml:space="preserve">    Acquisition of non-controlling interests without a change in control</t>
  </si>
  <si>
    <r>
      <t xml:space="preserve">    </t>
    </r>
    <r>
      <rPr>
        <b/>
        <i/>
        <sz val="11"/>
        <rFont val="Times New Roman"/>
        <family val="1"/>
      </rPr>
      <t>Total changes in ownership interests in subsidiaries</t>
    </r>
  </si>
  <si>
    <t>Comprehensive income for the period</t>
  </si>
  <si>
    <t>Total comprehensive income for the period</t>
  </si>
  <si>
    <t>Transfer to legal reserve</t>
  </si>
  <si>
    <t>Balance at 31 March 2023</t>
  </si>
  <si>
    <t xml:space="preserve">Other components </t>
  </si>
  <si>
    <t>Total comprehensive income (expense) for the period</t>
  </si>
  <si>
    <t>Statement of cash flows (Unaudited)</t>
  </si>
  <si>
    <t>Transfer investment properties to assets classified as held for sale</t>
  </si>
  <si>
    <t>Dividend receivable</t>
  </si>
  <si>
    <t>Other deficits</t>
  </si>
  <si>
    <t>7, 8</t>
  </si>
  <si>
    <t>Profit (loss)  before income tax expense</t>
  </si>
  <si>
    <t>Acquisition of restricted non-current financial assets</t>
  </si>
  <si>
    <t>Profit (loss) for the period</t>
  </si>
  <si>
    <t>Tax expense (income)</t>
  </si>
  <si>
    <t>Loss on forward exchange contract</t>
  </si>
  <si>
    <t>Gain on disposal of property, plant and equipment</t>
  </si>
  <si>
    <t xml:space="preserve">Net cash used in investing activities  </t>
  </si>
  <si>
    <t>Unrealised gain on exchange</t>
  </si>
  <si>
    <t>Net decrease in cash and cash equivalents,</t>
  </si>
  <si>
    <t>Net decrease in cash and cash equivalents</t>
  </si>
  <si>
    <t xml:space="preserve">   under concession arrangement under construction</t>
  </si>
  <si>
    <t xml:space="preserve">Changes in liabilities and purchase rights to service </t>
  </si>
  <si>
    <t xml:space="preserve">   institutions</t>
  </si>
  <si>
    <t xml:space="preserve">Proceeds (repayment) from short - term loans from financial 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</si>
  <si>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</si>
  <si>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t xml:space="preserve">    Profit or loss</t>
  </si>
  <si>
    <t>Cash and cash equivalents at 31 March</t>
  </si>
  <si>
    <t xml:space="preserve">    Dividends</t>
  </si>
  <si>
    <t>Tax income (expense)</t>
  </si>
  <si>
    <t>Increase in loans to related parties</t>
  </si>
  <si>
    <t>Net foreign exchange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</si>
</sst>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(* #,##0.000_);_(* \(#,##0.000\);_(* &quot;-&quot;??_);_(@_)"/>
    <numFmt numFmtId="167" formatCode="_(* #,##0.0000_);_(* \(#,##0.0000\);_(* &quot;-&quot;??_);_(@_)"/>
  </numFmts>
  <fonts count="33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Wingdings"/>
      <charset val="2"/>
    </font>
    <font>
      <sz val="11"/>
      <name val="Calibri"/>
      <family val="2"/>
    </font>
    <font>
      <sz val="11"/>
      <name val="Calibri"/>
      <family val="2"/>
    </font>
    <font>
      <sz val="7"/>
      <name val="Small Fonts"/>
      <family val="2"/>
    </font>
    <font>
      <sz val="10"/>
      <name val="Tahoma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theme="0"/>
      <name val="Times New Roman"/>
      <family val="1"/>
    </font>
    <font>
      <sz val="11"/>
      <color rgb="FFFF0000"/>
      <name val="Times New Roman"/>
      <family val="1"/>
    </font>
    <font>
      <sz val="11"/>
      <color indexed="12"/>
      <name val="Times New Roman"/>
      <family val="1"/>
    </font>
    <font>
      <sz val="14"/>
      <color indexed="12"/>
      <name val="Times New Roman"/>
      <family val="1"/>
    </font>
    <font>
      <sz val="12"/>
      <color indexed="12"/>
      <name val="Times New Roman"/>
      <family val="1"/>
    </font>
    <font>
      <b/>
      <sz val="14"/>
      <name val="Angsana New"/>
      <family val="1"/>
    </font>
    <font>
      <i/>
      <sz val="11"/>
      <color theme="1"/>
      <name val="Times New Roman"/>
      <family val="1"/>
    </font>
    <font>
      <sz val="11"/>
      <name val="Times New Roman"/>
    </font>
    <font>
      <i/>
      <sz val="11"/>
      <name val="Times New Roman"/>
    </font>
    <font>
      <sz val="11"/>
      <color theme="0" tint="-0.34998626667073579"/>
      <name val="Times New Roman"/>
      <family val="1"/>
    </font>
    <font>
      <b/>
      <sz val="14"/>
      <color theme="0" tint="-0.34998626667073579"/>
      <name val="Angsana New"/>
      <family val="1"/>
    </font>
    <font>
      <sz val="14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0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8" fillId="0" borderId="0" applyFont="0" applyFill="0" applyBorder="0" applyAlignment="0" applyProtection="0"/>
    <xf numFmtId="37" fontId="17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0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43" fontId="1" fillId="0" borderId="0" applyFont="0" applyFill="0" applyBorder="0" applyAlignment="0" applyProtection="0"/>
  </cellStyleXfs>
  <cellXfs count="191">
    <xf numFmtId="0" fontId="0" fillId="0" borderId="0" xfId="0"/>
    <xf numFmtId="0" fontId="7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6" fillId="0" borderId="0" xfId="0" applyFont="1"/>
    <xf numFmtId="0" fontId="8" fillId="0" borderId="0" xfId="0" applyFont="1" applyAlignment="1">
      <alignment horizontal="center"/>
    </xf>
    <xf numFmtId="37" fontId="4" fillId="0" borderId="0" xfId="0" applyNumberFormat="1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0" xfId="0" applyFont="1"/>
    <xf numFmtId="37" fontId="6" fillId="0" borderId="0" xfId="0" applyNumberFormat="1" applyFont="1" applyAlignment="1">
      <alignment horizontal="right"/>
    </xf>
    <xf numFmtId="0" fontId="7" fillId="0" borderId="0" xfId="0" applyFont="1" applyAlignment="1">
      <alignment horizontal="left"/>
    </xf>
    <xf numFmtId="0" fontId="6" fillId="0" borderId="0" xfId="0" applyFont="1" applyAlignment="1">
      <alignment wrapText="1"/>
    </xf>
    <xf numFmtId="37" fontId="6" fillId="0" borderId="0" xfId="0" applyNumberFormat="1" applyFont="1"/>
    <xf numFmtId="37" fontId="4" fillId="0" borderId="1" xfId="0" applyNumberFormat="1" applyFont="1" applyBorder="1"/>
    <xf numFmtId="0" fontId="6" fillId="2" borderId="0" xfId="0" applyFont="1" applyFill="1"/>
    <xf numFmtId="0" fontId="5" fillId="0" borderId="0" xfId="0" applyFont="1" applyAlignment="1">
      <alignment wrapText="1"/>
    </xf>
    <xf numFmtId="0" fontId="5" fillId="0" borderId="0" xfId="0" applyFont="1"/>
    <xf numFmtId="0" fontId="6" fillId="0" borderId="0" xfId="0" applyFont="1" applyAlignment="1">
      <alignment horizontal="left" wrapText="1"/>
    </xf>
    <xf numFmtId="0" fontId="12" fillId="0" borderId="0" xfId="0" applyFont="1"/>
    <xf numFmtId="0" fontId="13" fillId="0" borderId="0" xfId="0" applyFont="1" applyAlignment="1">
      <alignment horizontal="left"/>
    </xf>
    <xf numFmtId="0" fontId="11" fillId="0" borderId="0" xfId="0" applyFont="1"/>
    <xf numFmtId="37" fontId="13" fillId="0" borderId="0" xfId="0" applyNumberFormat="1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/>
    <xf numFmtId="164" fontId="4" fillId="0" borderId="0" xfId="1" applyNumberFormat="1" applyFont="1" applyFill="1" applyAlignment="1"/>
    <xf numFmtId="164" fontId="4" fillId="0" borderId="0" xfId="1" applyNumberFormat="1" applyFont="1" applyFill="1" applyBorder="1" applyAlignment="1"/>
    <xf numFmtId="164" fontId="6" fillId="0" borderId="0" xfId="1" applyNumberFormat="1" applyFont="1" applyFill="1" applyBorder="1" applyAlignment="1"/>
    <xf numFmtId="164" fontId="4" fillId="0" borderId="2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>
      <alignment horizontal="center"/>
    </xf>
    <xf numFmtId="164" fontId="6" fillId="0" borderId="0" xfId="1" applyNumberFormat="1" applyFont="1" applyFill="1" applyAlignment="1">
      <alignment horizontal="right"/>
    </xf>
    <xf numFmtId="164" fontId="6" fillId="0" borderId="3" xfId="1" applyNumberFormat="1" applyFont="1" applyFill="1" applyBorder="1" applyAlignment="1">
      <alignment horizontal="center"/>
    </xf>
    <xf numFmtId="164" fontId="4" fillId="0" borderId="1" xfId="1" applyNumberFormat="1" applyFont="1" applyFill="1" applyBorder="1" applyAlignment="1"/>
    <xf numFmtId="164" fontId="4" fillId="0" borderId="4" xfId="1" applyNumberFormat="1" applyFont="1" applyFill="1" applyBorder="1" applyAlignment="1"/>
    <xf numFmtId="164" fontId="6" fillId="0" borderId="3" xfId="1" applyNumberFormat="1" applyFont="1" applyFill="1" applyBorder="1" applyAlignment="1"/>
    <xf numFmtId="164" fontId="6" fillId="0" borderId="5" xfId="1" applyNumberFormat="1" applyFont="1" applyFill="1" applyBorder="1" applyAlignment="1"/>
    <xf numFmtId="164" fontId="4" fillId="0" borderId="1" xfId="1" applyNumberFormat="1" applyFont="1" applyFill="1" applyBorder="1" applyAlignment="1">
      <alignment horizontal="center"/>
    </xf>
    <xf numFmtId="0" fontId="14" fillId="0" borderId="0" xfId="0" applyFont="1"/>
    <xf numFmtId="164" fontId="6" fillId="0" borderId="0" xfId="0" applyNumberFormat="1" applyFont="1"/>
    <xf numFmtId="164" fontId="4" fillId="0" borderId="5" xfId="1" applyNumberFormat="1" applyFont="1" applyFill="1" applyBorder="1" applyAlignment="1"/>
    <xf numFmtId="164" fontId="4" fillId="0" borderId="1" xfId="0" applyNumberFormat="1" applyFont="1" applyBorder="1" applyAlignment="1">
      <alignment horizontal="center"/>
    </xf>
    <xf numFmtId="164" fontId="4" fillId="0" borderId="2" xfId="1" applyNumberFormat="1" applyFont="1" applyFill="1" applyBorder="1" applyAlignment="1"/>
    <xf numFmtId="0" fontId="8" fillId="0" borderId="0" xfId="0" applyFont="1" applyAlignment="1">
      <alignment wrapText="1"/>
    </xf>
    <xf numFmtId="37" fontId="6" fillId="0" borderId="5" xfId="0" applyNumberFormat="1" applyFont="1" applyBorder="1"/>
    <xf numFmtId="164" fontId="10" fillId="0" borderId="0" xfId="1" applyNumberFormat="1" applyFont="1" applyFill="1" applyAlignment="1">
      <alignment horizontal="left"/>
    </xf>
    <xf numFmtId="164" fontId="4" fillId="0" borderId="0" xfId="1" applyNumberFormat="1" applyFont="1" applyBorder="1" applyAlignment="1">
      <alignment horizontal="center"/>
    </xf>
    <xf numFmtId="164" fontId="6" fillId="0" borderId="0" xfId="2" applyNumberFormat="1" applyFont="1" applyFill="1" applyAlignment="1">
      <alignment horizontal="center"/>
    </xf>
    <xf numFmtId="164" fontId="21" fillId="0" borderId="0" xfId="1" applyNumberFormat="1" applyFont="1" applyFill="1" applyBorder="1" applyAlignment="1">
      <alignment horizontal="right"/>
    </xf>
    <xf numFmtId="164" fontId="22" fillId="0" borderId="0" xfId="1" applyNumberFormat="1" applyFont="1" applyFill="1" applyAlignment="1"/>
    <xf numFmtId="166" fontId="4" fillId="0" borderId="0" xfId="1" applyNumberFormat="1" applyFont="1" applyFill="1" applyAlignment="1"/>
    <xf numFmtId="166" fontId="4" fillId="0" borderId="0" xfId="0" applyNumberFormat="1" applyFont="1"/>
    <xf numFmtId="43" fontId="4" fillId="0" borderId="4" xfId="1" applyFont="1" applyFill="1" applyBorder="1" applyAlignment="1"/>
    <xf numFmtId="164" fontId="4" fillId="0" borderId="0" xfId="0" applyNumberFormat="1" applyFont="1" applyAlignment="1">
      <alignment wrapText="1"/>
    </xf>
    <xf numFmtId="49" fontId="6" fillId="0" borderId="0" xfId="0" applyNumberFormat="1" applyFont="1" applyAlignment="1">
      <alignment horizontal="center"/>
    </xf>
    <xf numFmtId="164" fontId="6" fillId="0" borderId="0" xfId="1" applyNumberFormat="1" applyFont="1"/>
    <xf numFmtId="164" fontId="6" fillId="0" borderId="0" xfId="1" applyNumberFormat="1" applyFont="1" applyAlignment="1">
      <alignment horizontal="center"/>
    </xf>
    <xf numFmtId="0" fontId="5" fillId="0" borderId="0" xfId="0" applyFont="1" applyAlignment="1">
      <alignment horizontal="left"/>
    </xf>
    <xf numFmtId="164" fontId="6" fillId="0" borderId="3" xfId="1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4" fillId="0" borderId="0" xfId="1" applyNumberFormat="1" applyFont="1" applyAlignment="1">
      <alignment horizontal="center"/>
    </xf>
    <xf numFmtId="164" fontId="4" fillId="0" borderId="3" xfId="1" applyNumberFormat="1" applyFont="1" applyBorder="1" applyAlignment="1">
      <alignment horizontal="center"/>
    </xf>
    <xf numFmtId="0" fontId="19" fillId="0" borderId="0" xfId="0" applyFont="1"/>
    <xf numFmtId="0" fontId="20" fillId="0" borderId="0" xfId="0" applyFont="1"/>
    <xf numFmtId="43" fontId="6" fillId="0" borderId="0" xfId="1" applyFont="1" applyAlignment="1">
      <alignment horizontal="right"/>
    </xf>
    <xf numFmtId="0" fontId="8" fillId="0" borderId="0" xfId="0" applyFont="1"/>
    <xf numFmtId="0" fontId="2" fillId="0" borderId="0" xfId="0" applyFont="1"/>
    <xf numFmtId="164" fontId="4" fillId="0" borderId="0" xfId="1" applyNumberFormat="1" applyFont="1" applyAlignment="1">
      <alignment horizontal="right"/>
    </xf>
    <xf numFmtId="43" fontId="6" fillId="0" borderId="3" xfId="1" applyFont="1" applyBorder="1" applyAlignment="1">
      <alignment horizontal="center"/>
    </xf>
    <xf numFmtId="164" fontId="6" fillId="0" borderId="0" xfId="1" applyNumberFormat="1" applyFont="1" applyAlignment="1">
      <alignment horizontal="right"/>
    </xf>
    <xf numFmtId="43" fontId="4" fillId="0" borderId="5" xfId="1" applyFont="1" applyBorder="1" applyAlignment="1">
      <alignment horizontal="center"/>
    </xf>
    <xf numFmtId="37" fontId="4" fillId="0" borderId="0" xfId="0" applyNumberFormat="1" applyFont="1" applyAlignment="1">
      <alignment horizontal="right"/>
    </xf>
    <xf numFmtId="43" fontId="4" fillId="0" borderId="0" xfId="1" applyFont="1" applyAlignment="1">
      <alignment horizontal="right"/>
    </xf>
    <xf numFmtId="164" fontId="4" fillId="0" borderId="5" xfId="1" applyNumberFormat="1" applyFont="1" applyBorder="1" applyAlignment="1">
      <alignment horizontal="right"/>
    </xf>
    <xf numFmtId="37" fontId="4" fillId="0" borderId="0" xfId="0" applyNumberFormat="1" applyFont="1" applyAlignment="1">
      <alignment horizontal="center"/>
    </xf>
    <xf numFmtId="164" fontId="4" fillId="0" borderId="4" xfId="1" applyNumberFormat="1" applyFont="1" applyBorder="1" applyAlignment="1">
      <alignment horizontal="center"/>
    </xf>
    <xf numFmtId="0" fontId="5" fillId="0" borderId="0" xfId="0" quotePrefix="1" applyFont="1"/>
    <xf numFmtId="164" fontId="4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right"/>
    </xf>
    <xf numFmtId="164" fontId="4" fillId="0" borderId="4" xfId="0" applyNumberFormat="1" applyFont="1" applyBorder="1" applyAlignment="1">
      <alignment horizontal="center"/>
    </xf>
    <xf numFmtId="164" fontId="4" fillId="0" borderId="5" xfId="2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Alignment="1">
      <alignment horizontal="center"/>
    </xf>
    <xf numFmtId="165" fontId="4" fillId="0" borderId="1" xfId="0" applyNumberFormat="1" applyFont="1" applyBorder="1" applyAlignment="1">
      <alignment horizontal="right"/>
    </xf>
    <xf numFmtId="164" fontId="4" fillId="0" borderId="3" xfId="1" applyNumberFormat="1" applyFont="1" applyFill="1" applyBorder="1" applyAlignment="1"/>
    <xf numFmtId="0" fontId="4" fillId="0" borderId="0" xfId="0" applyFont="1" applyAlignment="1">
      <alignment horizontal="left" wrapText="1"/>
    </xf>
    <xf numFmtId="43" fontId="3" fillId="0" borderId="0" xfId="1" applyFont="1" applyFill="1" applyBorder="1" applyAlignment="1"/>
    <xf numFmtId="43" fontId="15" fillId="0" borderId="0" xfId="1" applyFont="1" applyFill="1" applyAlignment="1"/>
    <xf numFmtId="43" fontId="6" fillId="0" borderId="0" xfId="1" applyFont="1" applyFill="1" applyAlignment="1"/>
    <xf numFmtId="43" fontId="4" fillId="0" borderId="0" xfId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6" fillId="0" borderId="0" xfId="1" applyNumberFormat="1" applyFont="1" applyFill="1"/>
    <xf numFmtId="43" fontId="6" fillId="0" borderId="0" xfId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right"/>
    </xf>
    <xf numFmtId="43" fontId="6" fillId="0" borderId="0" xfId="1" applyFont="1" applyBorder="1" applyAlignment="1">
      <alignment horizontal="right"/>
    </xf>
    <xf numFmtId="0" fontId="12" fillId="0" borderId="0" xfId="0" applyFont="1" applyAlignment="1">
      <alignment horizontal="left" wrapText="1"/>
    </xf>
    <xf numFmtId="43" fontId="12" fillId="0" borderId="0" xfId="1" applyFont="1" applyFill="1" applyAlignment="1"/>
    <xf numFmtId="0" fontId="11" fillId="0" borderId="0" xfId="0" applyFont="1" applyAlignment="1">
      <alignment horizontal="left" wrapText="1"/>
    </xf>
    <xf numFmtId="43" fontId="11" fillId="0" borderId="0" xfId="1" applyFont="1" applyFill="1" applyAlignment="1"/>
    <xf numFmtId="0" fontId="9" fillId="0" borderId="0" xfId="0" applyFont="1" applyAlignment="1">
      <alignment horizontal="left" wrapText="1"/>
    </xf>
    <xf numFmtId="0" fontId="23" fillId="0" borderId="0" xfId="0" applyFont="1" applyAlignment="1">
      <alignment horizontal="left" wrapText="1"/>
    </xf>
    <xf numFmtId="43" fontId="6" fillId="0" borderId="0" xfId="0" applyNumberFormat="1" applyFont="1"/>
    <xf numFmtId="0" fontId="24" fillId="0" borderId="0" xfId="0" applyFont="1" applyAlignment="1">
      <alignment horizontal="left" wrapText="1"/>
    </xf>
    <xf numFmtId="0" fontId="25" fillId="0" borderId="0" xfId="0" applyFont="1" applyAlignment="1">
      <alignment horizontal="left" wrapText="1"/>
    </xf>
    <xf numFmtId="164" fontId="6" fillId="0" borderId="4" xfId="1" applyNumberFormat="1" applyFont="1" applyFill="1" applyBorder="1" applyAlignment="1"/>
    <xf numFmtId="37" fontId="15" fillId="0" borderId="0" xfId="0" applyNumberFormat="1" applyFont="1"/>
    <xf numFmtId="164" fontId="2" fillId="0" borderId="0" xfId="89" applyNumberFormat="1" applyFont="1" applyFill="1" applyAlignment="1">
      <alignment horizontal="center"/>
    </xf>
    <xf numFmtId="164" fontId="0" fillId="0" borderId="3" xfId="89" applyNumberFormat="1" applyFont="1" applyFill="1" applyBorder="1" applyAlignment="1">
      <alignment horizontal="center"/>
    </xf>
    <xf numFmtId="164" fontId="0" fillId="0" borderId="0" xfId="89" applyNumberFormat="1" applyFont="1" applyFill="1" applyAlignment="1">
      <alignment horizontal="center"/>
    </xf>
    <xf numFmtId="164" fontId="6" fillId="0" borderId="0" xfId="1" applyNumberFormat="1" applyFont="1" applyBorder="1" applyAlignment="1">
      <alignment horizontal="center"/>
    </xf>
    <xf numFmtId="43" fontId="4" fillId="0" borderId="0" xfId="1" applyFont="1" applyFill="1" applyAlignment="1"/>
    <xf numFmtId="164" fontId="26" fillId="0" borderId="0" xfId="17" applyNumberFormat="1" applyFont="1"/>
    <xf numFmtId="164" fontId="26" fillId="0" borderId="0" xfId="2" applyNumberFormat="1" applyFont="1" applyFill="1" applyBorder="1" applyAlignment="1">
      <alignment horizontal="right"/>
    </xf>
    <xf numFmtId="164" fontId="4" fillId="3" borderId="4" xfId="1" applyNumberFormat="1" applyFont="1" applyFill="1" applyBorder="1" applyAlignment="1">
      <alignment horizontal="center"/>
    </xf>
    <xf numFmtId="164" fontId="2" fillId="0" borderId="0" xfId="2" applyNumberFormat="1" applyFont="1" applyFill="1" applyBorder="1" applyAlignment="1">
      <alignment horizontal="center"/>
    </xf>
    <xf numFmtId="37" fontId="12" fillId="0" borderId="0" xfId="0" applyNumberFormat="1" applyFont="1"/>
    <xf numFmtId="0" fontId="6" fillId="0" borderId="3" xfId="0" applyFont="1" applyBorder="1"/>
    <xf numFmtId="0" fontId="6" fillId="0" borderId="3" xfId="0" applyFont="1" applyBorder="1" applyAlignment="1">
      <alignment horizontal="center"/>
    </xf>
    <xf numFmtId="43" fontId="6" fillId="0" borderId="0" xfId="1" applyFont="1" applyFill="1" applyAlignment="1">
      <alignment horizontal="right"/>
    </xf>
    <xf numFmtId="43" fontId="4" fillId="0" borderId="0" xfId="1" applyFont="1" applyFill="1" applyBorder="1" applyAlignment="1">
      <alignment horizontal="center"/>
    </xf>
    <xf numFmtId="164" fontId="4" fillId="0" borderId="0" xfId="1" applyNumberFormat="1" applyFont="1" applyFill="1" applyAlignment="1">
      <alignment horizontal="right"/>
    </xf>
    <xf numFmtId="164" fontId="6" fillId="0" borderId="3" xfId="1" applyNumberFormat="1" applyFont="1" applyFill="1" applyBorder="1" applyAlignment="1">
      <alignment horizontal="right"/>
    </xf>
    <xf numFmtId="164" fontId="4" fillId="0" borderId="3" xfId="1" applyNumberFormat="1" applyFont="1" applyFill="1" applyBorder="1" applyAlignment="1">
      <alignment horizontal="center"/>
    </xf>
    <xf numFmtId="43" fontId="6" fillId="0" borderId="3" xfId="1" applyFont="1" applyFill="1" applyBorder="1" applyAlignment="1">
      <alignment horizontal="center"/>
    </xf>
    <xf numFmtId="43" fontId="4" fillId="0" borderId="3" xfId="1" applyFont="1" applyFill="1" applyBorder="1" applyAlignment="1">
      <alignment horizontal="center"/>
    </xf>
    <xf numFmtId="43" fontId="4" fillId="0" borderId="0" xfId="1" applyFont="1" applyFill="1" applyBorder="1" applyAlignment="1">
      <alignment horizontal="right"/>
    </xf>
    <xf numFmtId="43" fontId="4" fillId="0" borderId="3" xfId="1" applyFont="1" applyBorder="1" applyAlignment="1">
      <alignment horizontal="center"/>
    </xf>
    <xf numFmtId="43" fontId="4" fillId="0" borderId="0" xfId="1" applyFont="1" applyAlignment="1">
      <alignment horizontal="center"/>
    </xf>
    <xf numFmtId="43" fontId="4" fillId="0" borderId="1" xfId="1" applyFont="1" applyBorder="1" applyAlignment="1">
      <alignment horizontal="center"/>
    </xf>
    <xf numFmtId="43" fontId="6" fillId="0" borderId="1" xfId="1" applyFont="1" applyFill="1" applyBorder="1" applyAlignment="1"/>
    <xf numFmtId="43" fontId="4" fillId="0" borderId="0" xfId="1" applyFont="1" applyFill="1" applyBorder="1" applyAlignment="1"/>
    <xf numFmtId="164" fontId="6" fillId="0" borderId="1" xfId="1" applyNumberFormat="1" applyFont="1" applyFill="1" applyBorder="1" applyAlignment="1"/>
    <xf numFmtId="164" fontId="4" fillId="0" borderId="1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3" borderId="1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center"/>
    </xf>
    <xf numFmtId="164" fontId="6" fillId="0" borderId="3" xfId="1" applyNumberFormat="1" applyFont="1" applyBorder="1" applyAlignment="1">
      <alignment horizontal="right"/>
    </xf>
    <xf numFmtId="0" fontId="6" fillId="0" borderId="0" xfId="0" applyFont="1" applyAlignment="1">
      <alignment horizontal="left" indent="1"/>
    </xf>
    <xf numFmtId="43" fontId="6" fillId="0" borderId="0" xfId="1" applyFont="1" applyFill="1" applyBorder="1" applyAlignment="1"/>
    <xf numFmtId="3" fontId="6" fillId="0" borderId="0" xfId="0" applyNumberFormat="1" applyFont="1"/>
    <xf numFmtId="43" fontId="6" fillId="0" borderId="0" xfId="1" applyFont="1" applyFill="1" applyBorder="1" applyAlignment="1">
      <alignment horizontal="right"/>
    </xf>
    <xf numFmtId="0" fontId="8" fillId="3" borderId="0" xfId="0" applyFont="1" applyFill="1" applyAlignment="1">
      <alignment horizontal="center"/>
    </xf>
    <xf numFmtId="164" fontId="4" fillId="0" borderId="3" xfId="1" applyNumberFormat="1" applyFont="1" applyFill="1" applyBorder="1" applyAlignment="1">
      <alignment horizontal="right"/>
    </xf>
    <xf numFmtId="37" fontId="6" fillId="0" borderId="3" xfId="0" applyNumberFormat="1" applyFont="1" applyBorder="1" applyAlignment="1">
      <alignment horizontal="right"/>
    </xf>
    <xf numFmtId="37" fontId="4" fillId="0" borderId="3" xfId="0" applyNumberFormat="1" applyFont="1" applyBorder="1" applyAlignment="1">
      <alignment horizontal="right"/>
    </xf>
    <xf numFmtId="43" fontId="6" fillId="3" borderId="0" xfId="1" applyFont="1" applyFill="1" applyBorder="1" applyAlignment="1">
      <alignment horizontal="center"/>
    </xf>
    <xf numFmtId="164" fontId="6" fillId="3" borderId="0" xfId="1" applyNumberFormat="1" applyFont="1" applyFill="1" applyBorder="1" applyAlignment="1">
      <alignment horizontal="center"/>
    </xf>
    <xf numFmtId="37" fontId="4" fillId="0" borderId="1" xfId="0" applyNumberFormat="1" applyFont="1" applyBorder="1" applyAlignment="1">
      <alignment horizontal="right"/>
    </xf>
    <xf numFmtId="164" fontId="4" fillId="0" borderId="4" xfId="1" applyNumberFormat="1" applyFont="1" applyFill="1" applyBorder="1" applyAlignment="1">
      <alignment horizontal="right"/>
    </xf>
    <xf numFmtId="164" fontId="0" fillId="0" borderId="3" xfId="2" applyNumberFormat="1" applyFont="1" applyBorder="1" applyAlignment="1">
      <alignment horizontal="center"/>
    </xf>
    <xf numFmtId="164" fontId="3" fillId="0" borderId="3" xfId="2" applyNumberFormat="1" applyFont="1" applyBorder="1" applyAlignment="1">
      <alignment horizontal="center"/>
    </xf>
    <xf numFmtId="164" fontId="6" fillId="0" borderId="0" xfId="0" applyNumberFormat="1" applyFont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right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3" fontId="4" fillId="0" borderId="0" xfId="1" applyFont="1" applyFill="1" applyAlignment="1">
      <alignment horizontal="center"/>
    </xf>
    <xf numFmtId="43" fontId="4" fillId="0" borderId="0" xfId="1" applyFont="1" applyFill="1" applyAlignment="1">
      <alignment horizontal="right"/>
    </xf>
    <xf numFmtId="43" fontId="4" fillId="0" borderId="5" xfId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right"/>
    </xf>
    <xf numFmtId="43" fontId="6" fillId="0" borderId="0" xfId="1" applyFont="1"/>
    <xf numFmtId="0" fontId="6" fillId="3" borderId="0" xfId="0" applyFont="1" applyFill="1" applyAlignment="1">
      <alignment horizontal="left" wrapText="1"/>
    </xf>
    <xf numFmtId="0" fontId="6" fillId="3" borderId="0" xfId="0" applyFont="1" applyFill="1"/>
    <xf numFmtId="0" fontId="8" fillId="0" borderId="0" xfId="0" applyFont="1" applyAlignment="1">
      <alignment horizontal="left" wrapText="1"/>
    </xf>
    <xf numFmtId="0" fontId="28" fillId="0" borderId="0" xfId="0" applyFont="1" applyAlignment="1">
      <alignment wrapText="1"/>
    </xf>
    <xf numFmtId="0" fontId="29" fillId="0" borderId="0" xfId="0" applyFont="1" applyAlignment="1">
      <alignment horizontal="center"/>
    </xf>
    <xf numFmtId="164" fontId="28" fillId="0" borderId="0" xfId="1" applyNumberFormat="1" applyFont="1"/>
    <xf numFmtId="164" fontId="28" fillId="0" borderId="0" xfId="1" applyNumberFormat="1" applyFont="1" applyAlignment="1">
      <alignment horizontal="center"/>
    </xf>
    <xf numFmtId="0" fontId="28" fillId="0" borderId="0" xfId="0" applyFont="1"/>
    <xf numFmtId="43" fontId="30" fillId="0" borderId="0" xfId="1" applyFont="1" applyFill="1" applyAlignment="1"/>
    <xf numFmtId="0" fontId="30" fillId="0" borderId="0" xfId="0" applyFont="1"/>
    <xf numFmtId="164" fontId="31" fillId="0" borderId="0" xfId="17" applyNumberFormat="1" applyFont="1"/>
    <xf numFmtId="164" fontId="31" fillId="0" borderId="0" xfId="2" applyNumberFormat="1" applyFont="1" applyFill="1" applyBorder="1" applyAlignment="1">
      <alignment horizontal="right"/>
    </xf>
    <xf numFmtId="0" fontId="32" fillId="0" borderId="0" xfId="0" applyFont="1"/>
    <xf numFmtId="164" fontId="30" fillId="0" borderId="0" xfId="0" applyNumberFormat="1" applyFont="1"/>
    <xf numFmtId="167" fontId="30" fillId="0" borderId="0" xfId="1" applyNumberFormat="1" applyFont="1"/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27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49" fontId="6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</cellXfs>
  <cellStyles count="90">
    <cellStyle name="Comma" xfId="1" builtinId="3"/>
    <cellStyle name="Comma 2" xfId="2" xr:uid="{00000000-0005-0000-0000-000001000000}"/>
    <cellStyle name="Comma 2 2 2 2" xfId="89" xr:uid="{BCDE4455-8488-43D5-AE71-25BE8D725F7E}"/>
    <cellStyle name="Comma 3" xfId="3" xr:uid="{00000000-0005-0000-0000-000002000000}"/>
    <cellStyle name="Comma 4" xfId="4" xr:uid="{00000000-0005-0000-0000-000003000000}"/>
    <cellStyle name="Comma 5" xfId="5" xr:uid="{00000000-0005-0000-0000-000004000000}"/>
    <cellStyle name="no dec" xfId="6" xr:uid="{00000000-0005-0000-0000-000005000000}"/>
    <cellStyle name="Normal" xfId="0" builtinId="0"/>
    <cellStyle name="Normal 10" xfId="7" xr:uid="{00000000-0005-0000-0000-000007000000}"/>
    <cellStyle name="Normal 11" xfId="8" xr:uid="{00000000-0005-0000-0000-000008000000}"/>
    <cellStyle name="Normal 12" xfId="9" xr:uid="{00000000-0005-0000-0000-000009000000}"/>
    <cellStyle name="Normal 13" xfId="10" xr:uid="{00000000-0005-0000-0000-00000A000000}"/>
    <cellStyle name="Normal 14" xfId="11" xr:uid="{00000000-0005-0000-0000-00000B000000}"/>
    <cellStyle name="Normal 15" xfId="12" xr:uid="{00000000-0005-0000-0000-00000C000000}"/>
    <cellStyle name="Normal 16" xfId="13" xr:uid="{00000000-0005-0000-0000-00000D000000}"/>
    <cellStyle name="Normal 17" xfId="14" xr:uid="{00000000-0005-0000-0000-00000E000000}"/>
    <cellStyle name="Normal 18" xfId="15" xr:uid="{00000000-0005-0000-0000-00000F000000}"/>
    <cellStyle name="Normal 19" xfId="16" xr:uid="{00000000-0005-0000-0000-000010000000}"/>
    <cellStyle name="Normal 2" xfId="17" xr:uid="{00000000-0005-0000-0000-000011000000}"/>
    <cellStyle name="Normal 20" xfId="18" xr:uid="{00000000-0005-0000-0000-000012000000}"/>
    <cellStyle name="Normal 21" xfId="19" xr:uid="{00000000-0005-0000-0000-000013000000}"/>
    <cellStyle name="Normal 22" xfId="20" xr:uid="{00000000-0005-0000-0000-000014000000}"/>
    <cellStyle name="Normal 23" xfId="21" xr:uid="{00000000-0005-0000-0000-000015000000}"/>
    <cellStyle name="Normal 24" xfId="22" xr:uid="{00000000-0005-0000-0000-000016000000}"/>
    <cellStyle name="Normal 25" xfId="23" xr:uid="{00000000-0005-0000-0000-000017000000}"/>
    <cellStyle name="Normal 26" xfId="24" xr:uid="{00000000-0005-0000-0000-000018000000}"/>
    <cellStyle name="Normal 27" xfId="25" xr:uid="{00000000-0005-0000-0000-000019000000}"/>
    <cellStyle name="Normal 28" xfId="26" xr:uid="{00000000-0005-0000-0000-00001A000000}"/>
    <cellStyle name="Normal 29" xfId="27" xr:uid="{00000000-0005-0000-0000-00001B000000}"/>
    <cellStyle name="Normal 3" xfId="28" xr:uid="{00000000-0005-0000-0000-00001C000000}"/>
    <cellStyle name="Normal 30" xfId="29" xr:uid="{00000000-0005-0000-0000-00001D000000}"/>
    <cellStyle name="Normal 31" xfId="30" xr:uid="{00000000-0005-0000-0000-00001E000000}"/>
    <cellStyle name="Normal 32" xfId="31" xr:uid="{00000000-0005-0000-0000-00001F000000}"/>
    <cellStyle name="Normal 33" xfId="32" xr:uid="{00000000-0005-0000-0000-000020000000}"/>
    <cellStyle name="Normal 34" xfId="33" xr:uid="{00000000-0005-0000-0000-000021000000}"/>
    <cellStyle name="Normal 35" xfId="34" xr:uid="{00000000-0005-0000-0000-000022000000}"/>
    <cellStyle name="Normal 36" xfId="35" xr:uid="{00000000-0005-0000-0000-000023000000}"/>
    <cellStyle name="Normal 37" xfId="36" xr:uid="{00000000-0005-0000-0000-000024000000}"/>
    <cellStyle name="Normal 38" xfId="37" xr:uid="{00000000-0005-0000-0000-000025000000}"/>
    <cellStyle name="Normal 39" xfId="38" xr:uid="{00000000-0005-0000-0000-000026000000}"/>
    <cellStyle name="Normal 4" xfId="39" xr:uid="{00000000-0005-0000-0000-000027000000}"/>
    <cellStyle name="Normal 40" xfId="40" xr:uid="{00000000-0005-0000-0000-000028000000}"/>
    <cellStyle name="Normal 41" xfId="41" xr:uid="{00000000-0005-0000-0000-000029000000}"/>
    <cellStyle name="Normal 42" xfId="42" xr:uid="{00000000-0005-0000-0000-00002A000000}"/>
    <cellStyle name="Normal 43" xfId="43" xr:uid="{00000000-0005-0000-0000-00002B000000}"/>
    <cellStyle name="Normal 44" xfId="44" xr:uid="{00000000-0005-0000-0000-00002C000000}"/>
    <cellStyle name="Normal 45" xfId="45" xr:uid="{00000000-0005-0000-0000-00002D000000}"/>
    <cellStyle name="Normal 46" xfId="46" xr:uid="{00000000-0005-0000-0000-00002E000000}"/>
    <cellStyle name="Normal 47" xfId="47" xr:uid="{00000000-0005-0000-0000-00002F000000}"/>
    <cellStyle name="Normal 48" xfId="48" xr:uid="{00000000-0005-0000-0000-000030000000}"/>
    <cellStyle name="Normal 49" xfId="49" xr:uid="{00000000-0005-0000-0000-000031000000}"/>
    <cellStyle name="Normal 5" xfId="50" xr:uid="{00000000-0005-0000-0000-000032000000}"/>
    <cellStyle name="Normal 50" xfId="51" xr:uid="{00000000-0005-0000-0000-000033000000}"/>
    <cellStyle name="Normal 51" xfId="52" xr:uid="{00000000-0005-0000-0000-000034000000}"/>
    <cellStyle name="Normal 52" xfId="53" xr:uid="{00000000-0005-0000-0000-000035000000}"/>
    <cellStyle name="Normal 53" xfId="54" xr:uid="{00000000-0005-0000-0000-000036000000}"/>
    <cellStyle name="Normal 54" xfId="55" xr:uid="{00000000-0005-0000-0000-000037000000}"/>
    <cellStyle name="Normal 55" xfId="56" xr:uid="{00000000-0005-0000-0000-000038000000}"/>
    <cellStyle name="Normal 56" xfId="57" xr:uid="{00000000-0005-0000-0000-000039000000}"/>
    <cellStyle name="Normal 57" xfId="58" xr:uid="{00000000-0005-0000-0000-00003A000000}"/>
    <cellStyle name="Normal 58" xfId="59" xr:uid="{00000000-0005-0000-0000-00003B000000}"/>
    <cellStyle name="Normal 59" xfId="60" xr:uid="{00000000-0005-0000-0000-00003C000000}"/>
    <cellStyle name="Normal 6" xfId="61" xr:uid="{00000000-0005-0000-0000-00003D000000}"/>
    <cellStyle name="Normal 60" xfId="62" xr:uid="{00000000-0005-0000-0000-00003E000000}"/>
    <cellStyle name="Normal 61" xfId="63" xr:uid="{00000000-0005-0000-0000-00003F000000}"/>
    <cellStyle name="Normal 62" xfId="64" xr:uid="{00000000-0005-0000-0000-000040000000}"/>
    <cellStyle name="Normal 63" xfId="65" xr:uid="{00000000-0005-0000-0000-000041000000}"/>
    <cellStyle name="Normal 64" xfId="66" xr:uid="{00000000-0005-0000-0000-000042000000}"/>
    <cellStyle name="Normal 65" xfId="67" xr:uid="{00000000-0005-0000-0000-000043000000}"/>
    <cellStyle name="Normal 66" xfId="68" xr:uid="{00000000-0005-0000-0000-000044000000}"/>
    <cellStyle name="Normal 67" xfId="69" xr:uid="{00000000-0005-0000-0000-000045000000}"/>
    <cellStyle name="Normal 68" xfId="70" xr:uid="{00000000-0005-0000-0000-000046000000}"/>
    <cellStyle name="Normal 69" xfId="71" xr:uid="{00000000-0005-0000-0000-000047000000}"/>
    <cellStyle name="Normal 7" xfId="72" xr:uid="{00000000-0005-0000-0000-000048000000}"/>
    <cellStyle name="Normal 70" xfId="73" xr:uid="{00000000-0005-0000-0000-000049000000}"/>
    <cellStyle name="Normal 71" xfId="74" xr:uid="{00000000-0005-0000-0000-00004A000000}"/>
    <cellStyle name="Normal 72" xfId="75" xr:uid="{00000000-0005-0000-0000-00004B000000}"/>
    <cellStyle name="Normal 73" xfId="76" xr:uid="{00000000-0005-0000-0000-00004C000000}"/>
    <cellStyle name="Normal 74" xfId="77" xr:uid="{00000000-0005-0000-0000-00004D000000}"/>
    <cellStyle name="Normal 75" xfId="78" xr:uid="{00000000-0005-0000-0000-00004E000000}"/>
    <cellStyle name="Normal 76" xfId="79" xr:uid="{00000000-0005-0000-0000-00004F000000}"/>
    <cellStyle name="Normal 77" xfId="80" xr:uid="{00000000-0005-0000-0000-000050000000}"/>
    <cellStyle name="Normal 78" xfId="81" xr:uid="{00000000-0005-0000-0000-000051000000}"/>
    <cellStyle name="Normal 79" xfId="82" xr:uid="{00000000-0005-0000-0000-000052000000}"/>
    <cellStyle name="Normal 8" xfId="83" xr:uid="{00000000-0005-0000-0000-000053000000}"/>
    <cellStyle name="Normal 80" xfId="84" xr:uid="{00000000-0005-0000-0000-000054000000}"/>
    <cellStyle name="Normal 81" xfId="85" xr:uid="{00000000-0005-0000-0000-000055000000}"/>
    <cellStyle name="Normal 82" xfId="86" xr:uid="{00000000-0005-0000-0000-000056000000}"/>
    <cellStyle name="Normal 83" xfId="87" xr:uid="{00000000-0005-0000-0000-000057000000}"/>
    <cellStyle name="Normal 9" xfId="88" xr:uid="{00000000-0005-0000-0000-000058000000}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87</xdr:row>
      <xdr:rowOff>0</xdr:rowOff>
    </xdr:from>
    <xdr:to>
      <xdr:col>0</xdr:col>
      <xdr:colOff>1682750</xdr:colOff>
      <xdr:row>87</xdr:row>
      <xdr:rowOff>44450</xdr:rowOff>
    </xdr:to>
    <xdr:sp macro="" textlink="">
      <xdr:nvSpPr>
        <xdr:cNvPr id="16098" name="Text Box 1">
          <a:extLst>
            <a:ext uri="{FF2B5EF4-FFF2-40B4-BE49-F238E27FC236}">
              <a16:creationId xmlns:a16="http://schemas.microsoft.com/office/drawing/2014/main" id="{85A6BB6F-86FF-44DD-AC73-A099C2769C48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1682750</xdr:colOff>
      <xdr:row>87</xdr:row>
      <xdr:rowOff>44450</xdr:rowOff>
    </xdr:to>
    <xdr:sp macro="" textlink="">
      <xdr:nvSpPr>
        <xdr:cNvPr id="16099" name="Text Box 8">
          <a:extLst>
            <a:ext uri="{FF2B5EF4-FFF2-40B4-BE49-F238E27FC236}">
              <a16:creationId xmlns:a16="http://schemas.microsoft.com/office/drawing/2014/main" id="{59691815-69A4-4648-B4CF-20A45522C167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1682750</xdr:colOff>
      <xdr:row>87</xdr:row>
      <xdr:rowOff>44450</xdr:rowOff>
    </xdr:to>
    <xdr:sp macro="" textlink="">
      <xdr:nvSpPr>
        <xdr:cNvPr id="16100" name="Text Box 9">
          <a:extLst>
            <a:ext uri="{FF2B5EF4-FFF2-40B4-BE49-F238E27FC236}">
              <a16:creationId xmlns:a16="http://schemas.microsoft.com/office/drawing/2014/main" id="{367B50F3-29DB-4895-92E8-9A89240EE0D1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1682750</xdr:colOff>
      <xdr:row>87</xdr:row>
      <xdr:rowOff>44450</xdr:rowOff>
    </xdr:to>
    <xdr:sp macro="" textlink="">
      <xdr:nvSpPr>
        <xdr:cNvPr id="16101" name="Text Box 10">
          <a:extLst>
            <a:ext uri="{FF2B5EF4-FFF2-40B4-BE49-F238E27FC236}">
              <a16:creationId xmlns:a16="http://schemas.microsoft.com/office/drawing/2014/main" id="{6F4E67E6-CAFB-4955-8A61-CBFB2F06EC2F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1682750</xdr:colOff>
      <xdr:row>87</xdr:row>
      <xdr:rowOff>44450</xdr:rowOff>
    </xdr:to>
    <xdr:sp macro="" textlink="">
      <xdr:nvSpPr>
        <xdr:cNvPr id="16102" name="Text Box 41">
          <a:extLst>
            <a:ext uri="{FF2B5EF4-FFF2-40B4-BE49-F238E27FC236}">
              <a16:creationId xmlns:a16="http://schemas.microsoft.com/office/drawing/2014/main" id="{26C87D50-1AC8-437F-960D-ECF972F53650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1682750</xdr:colOff>
      <xdr:row>87</xdr:row>
      <xdr:rowOff>44450</xdr:rowOff>
    </xdr:to>
    <xdr:sp macro="" textlink="">
      <xdr:nvSpPr>
        <xdr:cNvPr id="16103" name="Text Box 43">
          <a:extLst>
            <a:ext uri="{FF2B5EF4-FFF2-40B4-BE49-F238E27FC236}">
              <a16:creationId xmlns:a16="http://schemas.microsoft.com/office/drawing/2014/main" id="{64CA7E60-8995-4054-B79D-73AA0AAE5342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1682750</xdr:colOff>
      <xdr:row>87</xdr:row>
      <xdr:rowOff>44450</xdr:rowOff>
    </xdr:to>
    <xdr:sp macro="" textlink="">
      <xdr:nvSpPr>
        <xdr:cNvPr id="16104" name="Text Box 44">
          <a:extLst>
            <a:ext uri="{FF2B5EF4-FFF2-40B4-BE49-F238E27FC236}">
              <a16:creationId xmlns:a16="http://schemas.microsoft.com/office/drawing/2014/main" id="{1F94FBCA-2963-429B-BB21-AFC553E6075E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1682750</xdr:colOff>
      <xdr:row>87</xdr:row>
      <xdr:rowOff>44450</xdr:rowOff>
    </xdr:to>
    <xdr:sp macro="" textlink="">
      <xdr:nvSpPr>
        <xdr:cNvPr id="16105" name="Text Box 1">
          <a:extLst>
            <a:ext uri="{FF2B5EF4-FFF2-40B4-BE49-F238E27FC236}">
              <a16:creationId xmlns:a16="http://schemas.microsoft.com/office/drawing/2014/main" id="{6F95CA97-71E1-42A1-A62F-1E82DBD95F88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1682750</xdr:colOff>
      <xdr:row>87</xdr:row>
      <xdr:rowOff>44450</xdr:rowOff>
    </xdr:to>
    <xdr:sp macro="" textlink="">
      <xdr:nvSpPr>
        <xdr:cNvPr id="16106" name="Text Box 8">
          <a:extLst>
            <a:ext uri="{FF2B5EF4-FFF2-40B4-BE49-F238E27FC236}">
              <a16:creationId xmlns:a16="http://schemas.microsoft.com/office/drawing/2014/main" id="{BED4E6B0-EF3C-4538-9F27-4FD579EEBCAD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1682750</xdr:colOff>
      <xdr:row>87</xdr:row>
      <xdr:rowOff>44450</xdr:rowOff>
    </xdr:to>
    <xdr:sp macro="" textlink="">
      <xdr:nvSpPr>
        <xdr:cNvPr id="16107" name="Text Box 9">
          <a:extLst>
            <a:ext uri="{FF2B5EF4-FFF2-40B4-BE49-F238E27FC236}">
              <a16:creationId xmlns:a16="http://schemas.microsoft.com/office/drawing/2014/main" id="{566E447D-A7D7-462A-9362-CF20AC64374C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1682750</xdr:colOff>
      <xdr:row>87</xdr:row>
      <xdr:rowOff>44450</xdr:rowOff>
    </xdr:to>
    <xdr:sp macro="" textlink="">
      <xdr:nvSpPr>
        <xdr:cNvPr id="16108" name="Text Box 10">
          <a:extLst>
            <a:ext uri="{FF2B5EF4-FFF2-40B4-BE49-F238E27FC236}">
              <a16:creationId xmlns:a16="http://schemas.microsoft.com/office/drawing/2014/main" id="{F7A66009-CC09-45D1-ACF9-83753B0FC597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1682750</xdr:colOff>
      <xdr:row>87</xdr:row>
      <xdr:rowOff>44450</xdr:rowOff>
    </xdr:to>
    <xdr:sp macro="" textlink="">
      <xdr:nvSpPr>
        <xdr:cNvPr id="16109" name="Text Box 41">
          <a:extLst>
            <a:ext uri="{FF2B5EF4-FFF2-40B4-BE49-F238E27FC236}">
              <a16:creationId xmlns:a16="http://schemas.microsoft.com/office/drawing/2014/main" id="{6DB415AF-1D13-4BA9-82EA-4B28C97925EE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1682750</xdr:colOff>
      <xdr:row>87</xdr:row>
      <xdr:rowOff>44450</xdr:rowOff>
    </xdr:to>
    <xdr:sp macro="" textlink="">
      <xdr:nvSpPr>
        <xdr:cNvPr id="16110" name="Text Box 43">
          <a:extLst>
            <a:ext uri="{FF2B5EF4-FFF2-40B4-BE49-F238E27FC236}">
              <a16:creationId xmlns:a16="http://schemas.microsoft.com/office/drawing/2014/main" id="{7CCC7D9D-58FE-4620-87DF-61DF037997B6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0EF63-D586-47BA-A56B-4F0DF227AC89}">
  <dimension ref="A1:BW176"/>
  <sheetViews>
    <sheetView showGridLines="0" tabSelected="1" topLeftCell="C1" zoomScale="80" zoomScaleNormal="80" zoomScaleSheetLayoutView="70" workbookViewId="0">
      <selection activeCell="C11" sqref="C11"/>
    </sheetView>
  </sheetViews>
  <sheetFormatPr defaultColWidth="9.125" defaultRowHeight="13.8" x14ac:dyDescent="0.25"/>
  <cols>
    <col min="1" max="1" width="18.625" style="19" hidden="1" customWidth="1"/>
    <col min="2" max="2" width="1.125" style="4" hidden="1" customWidth="1"/>
    <col min="3" max="3" width="69.625" style="9" customWidth="1"/>
    <col min="4" max="4" width="10.25" style="4" customWidth="1"/>
    <col min="5" max="5" width="1.375" style="4" customWidth="1"/>
    <col min="6" max="6" width="19.25" style="4" bestFit="1" customWidth="1"/>
    <col min="7" max="7" width="1.375" style="4" customWidth="1"/>
    <col min="8" max="8" width="17.75" style="4" bestFit="1" customWidth="1"/>
    <col min="9" max="9" width="1.375" style="4" customWidth="1"/>
    <col min="10" max="10" width="16.375" style="4" customWidth="1"/>
    <col min="11" max="11" width="1.375" style="4" customWidth="1"/>
    <col min="12" max="12" width="16.375" style="4" customWidth="1"/>
    <col min="13" max="13" width="9.125" style="4"/>
    <col min="14" max="14" width="18.625" style="91" bestFit="1" customWidth="1"/>
    <col min="15" max="15" width="12.125" style="4" bestFit="1" customWidth="1"/>
    <col min="16" max="16" width="9.125" style="4"/>
    <col min="17" max="17" width="16.75" style="91" bestFit="1" customWidth="1"/>
    <col min="18" max="18" width="10.125" style="4" bestFit="1" customWidth="1"/>
    <col min="19" max="16384" width="9.125" style="4"/>
  </cols>
  <sheetData>
    <row r="1" spans="1:18" s="20" customFormat="1" ht="21.75" customHeight="1" x14ac:dyDescent="0.35">
      <c r="A1" s="98"/>
      <c r="C1" s="21" t="s">
        <v>0</v>
      </c>
      <c r="N1" s="99"/>
      <c r="Q1" s="99"/>
    </row>
    <row r="2" spans="1:18" s="22" customFormat="1" ht="21.75" customHeight="1" x14ac:dyDescent="0.3">
      <c r="A2" s="100"/>
      <c r="C2" s="12" t="s">
        <v>1</v>
      </c>
      <c r="N2" s="101"/>
      <c r="Q2" s="101"/>
    </row>
    <row r="3" spans="1:18" s="22" customFormat="1" ht="21" customHeight="1" x14ac:dyDescent="0.3">
      <c r="A3" s="100"/>
      <c r="C3" s="12"/>
      <c r="N3" s="101"/>
      <c r="Q3" s="101"/>
    </row>
    <row r="4" spans="1:18" ht="21" customHeight="1" x14ac:dyDescent="0.25">
      <c r="C4" s="3"/>
      <c r="F4" s="183" t="s">
        <v>2</v>
      </c>
      <c r="G4" s="183"/>
      <c r="H4" s="183"/>
      <c r="J4" s="183" t="s">
        <v>3</v>
      </c>
      <c r="K4" s="183"/>
      <c r="L4" s="183"/>
    </row>
    <row r="5" spans="1:18" ht="21" customHeight="1" x14ac:dyDescent="0.25">
      <c r="A5" s="88"/>
      <c r="D5" s="7"/>
      <c r="E5" s="7"/>
      <c r="F5" s="182" t="s">
        <v>4</v>
      </c>
      <c r="G5" s="182"/>
      <c r="H5" s="182"/>
      <c r="I5" s="8"/>
      <c r="J5" s="182" t="s">
        <v>5</v>
      </c>
      <c r="K5" s="182"/>
      <c r="L5" s="182"/>
    </row>
    <row r="6" spans="1:18" ht="21" customHeight="1" x14ac:dyDescent="0.25">
      <c r="A6" s="102"/>
      <c r="C6" s="3"/>
      <c r="D6" s="5"/>
      <c r="E6" s="7"/>
      <c r="F6" s="56" t="s">
        <v>229</v>
      </c>
      <c r="G6" s="56"/>
      <c r="H6" s="56" t="s">
        <v>6</v>
      </c>
      <c r="I6" s="56"/>
      <c r="J6" s="56" t="s">
        <v>229</v>
      </c>
      <c r="K6" s="56"/>
      <c r="L6" s="56" t="s">
        <v>6</v>
      </c>
    </row>
    <row r="7" spans="1:18" ht="21" customHeight="1" x14ac:dyDescent="0.25">
      <c r="A7" s="102"/>
      <c r="C7" s="3"/>
      <c r="D7" s="5"/>
      <c r="E7" s="7"/>
      <c r="F7" s="7">
        <v>2024</v>
      </c>
      <c r="G7" s="7"/>
      <c r="H7" s="7">
        <v>2023</v>
      </c>
      <c r="I7" s="7"/>
      <c r="J7" s="7">
        <v>2024</v>
      </c>
      <c r="K7" s="7"/>
      <c r="L7" s="7">
        <v>2023</v>
      </c>
    </row>
    <row r="8" spans="1:18" ht="21" customHeight="1" x14ac:dyDescent="0.3">
      <c r="A8" s="102"/>
      <c r="C8" s="12" t="s">
        <v>7</v>
      </c>
      <c r="D8" s="5" t="s">
        <v>8</v>
      </c>
      <c r="E8" s="7"/>
      <c r="F8" s="7" t="s">
        <v>228</v>
      </c>
      <c r="G8" s="7"/>
      <c r="H8" s="7"/>
      <c r="I8" s="7"/>
      <c r="J8" s="7" t="s">
        <v>228</v>
      </c>
      <c r="K8" s="7"/>
      <c r="L8" s="7"/>
    </row>
    <row r="9" spans="1:18" ht="21" customHeight="1" x14ac:dyDescent="0.25">
      <c r="A9" s="103"/>
      <c r="D9" s="7"/>
      <c r="E9" s="7"/>
      <c r="F9" s="181" t="s">
        <v>230</v>
      </c>
      <c r="G9" s="181"/>
      <c r="H9" s="181"/>
      <c r="I9" s="181"/>
      <c r="J9" s="181"/>
      <c r="K9" s="181"/>
      <c r="L9" s="181"/>
    </row>
    <row r="10" spans="1:18" ht="21" customHeight="1" x14ac:dyDescent="0.3">
      <c r="A10" s="103"/>
      <c r="C10" s="17" t="s">
        <v>9</v>
      </c>
      <c r="D10" s="5"/>
    </row>
    <row r="11" spans="1:18" ht="21" customHeight="1" x14ac:dyDescent="0.25">
      <c r="A11" s="102" t="s">
        <v>10</v>
      </c>
      <c r="C11" s="13" t="s">
        <v>11</v>
      </c>
      <c r="D11" s="5"/>
      <c r="E11" s="27"/>
      <c r="F11" s="27">
        <v>1073545</v>
      </c>
      <c r="G11" s="27"/>
      <c r="H11" s="27">
        <v>1093663</v>
      </c>
      <c r="I11" s="27"/>
      <c r="J11" s="27">
        <v>309003</v>
      </c>
      <c r="K11" s="27"/>
      <c r="L11" s="27">
        <v>360766</v>
      </c>
      <c r="O11" s="104"/>
      <c r="R11" s="41"/>
    </row>
    <row r="12" spans="1:18" ht="21" customHeight="1" x14ac:dyDescent="0.25">
      <c r="A12" s="102" t="s">
        <v>12</v>
      </c>
      <c r="C12" s="13" t="s">
        <v>13</v>
      </c>
      <c r="D12" s="5">
        <v>3</v>
      </c>
      <c r="E12" s="27"/>
      <c r="F12" s="27">
        <v>2117152</v>
      </c>
      <c r="G12" s="27"/>
      <c r="H12" s="27">
        <v>1445802</v>
      </c>
      <c r="I12" s="27"/>
      <c r="J12" s="27">
        <v>53593</v>
      </c>
      <c r="K12" s="27"/>
      <c r="L12" s="27">
        <v>41034</v>
      </c>
      <c r="O12" s="104"/>
      <c r="R12" s="41"/>
    </row>
    <row r="13" spans="1:18" ht="21" customHeight="1" x14ac:dyDescent="0.25">
      <c r="A13" s="102"/>
      <c r="C13" s="13" t="s">
        <v>14</v>
      </c>
      <c r="D13" s="5"/>
      <c r="E13" s="27"/>
      <c r="F13" s="27">
        <v>72286</v>
      </c>
      <c r="G13" s="27"/>
      <c r="H13" s="27">
        <v>40198</v>
      </c>
      <c r="I13" s="27"/>
      <c r="J13" s="27">
        <v>26506</v>
      </c>
      <c r="K13" s="27"/>
      <c r="L13" s="27">
        <v>9091</v>
      </c>
      <c r="O13" s="104"/>
      <c r="R13" s="41"/>
    </row>
    <row r="14" spans="1:18" ht="21" customHeight="1" x14ac:dyDescent="0.25">
      <c r="A14" s="102"/>
      <c r="C14" s="13" t="s">
        <v>15</v>
      </c>
      <c r="D14" s="5">
        <v>2</v>
      </c>
      <c r="E14" s="27"/>
      <c r="F14" s="27">
        <v>25633</v>
      </c>
      <c r="G14" s="27"/>
      <c r="H14" s="27">
        <v>25633</v>
      </c>
      <c r="I14" s="27"/>
      <c r="J14" s="27">
        <v>200633</v>
      </c>
      <c r="K14" s="27"/>
      <c r="L14" s="27">
        <v>115633</v>
      </c>
      <c r="O14" s="104"/>
      <c r="R14" s="41"/>
    </row>
    <row r="15" spans="1:18" ht="21" customHeight="1" x14ac:dyDescent="0.25">
      <c r="A15" s="102" t="s">
        <v>16</v>
      </c>
      <c r="C15" s="13" t="s">
        <v>17</v>
      </c>
      <c r="D15" s="5">
        <v>4</v>
      </c>
      <c r="E15" s="27"/>
      <c r="F15" s="27">
        <v>1306088</v>
      </c>
      <c r="G15" s="27"/>
      <c r="H15" s="27">
        <v>627724</v>
      </c>
      <c r="I15" s="27"/>
      <c r="J15" s="27">
        <v>18192</v>
      </c>
      <c r="K15" s="27"/>
      <c r="L15" s="27">
        <v>11526</v>
      </c>
      <c r="O15" s="104"/>
      <c r="R15" s="41"/>
    </row>
    <row r="16" spans="1:18" ht="21" customHeight="1" x14ac:dyDescent="0.25">
      <c r="A16" s="103"/>
      <c r="C16" s="13" t="s">
        <v>18</v>
      </c>
      <c r="D16" s="5"/>
      <c r="E16" s="27"/>
      <c r="F16" s="27">
        <v>62333</v>
      </c>
      <c r="G16" s="27"/>
      <c r="H16" s="27">
        <v>37975</v>
      </c>
      <c r="I16" s="27"/>
      <c r="J16" s="27">
        <v>370</v>
      </c>
      <c r="K16" s="27"/>
      <c r="L16" s="27">
        <v>212</v>
      </c>
      <c r="O16" s="104"/>
      <c r="R16" s="41"/>
    </row>
    <row r="17" spans="1:18" ht="21" customHeight="1" x14ac:dyDescent="0.25">
      <c r="A17" s="102" t="s">
        <v>19</v>
      </c>
      <c r="C17" s="2" t="s">
        <v>20</v>
      </c>
      <c r="D17" s="5"/>
      <c r="E17" s="28"/>
      <c r="F17" s="35">
        <f>SUM(F11:F16)</f>
        <v>4657037</v>
      </c>
      <c r="G17" s="28"/>
      <c r="H17" s="86">
        <f>SUM(H11:H16)</f>
        <v>3270995</v>
      </c>
      <c r="I17" s="28"/>
      <c r="J17" s="35">
        <f>SUM(J11:J16)</f>
        <v>608297</v>
      </c>
      <c r="K17" s="28"/>
      <c r="L17" s="86">
        <f>SUM(L11:L16)</f>
        <v>538262</v>
      </c>
      <c r="O17" s="104"/>
      <c r="R17" s="41"/>
    </row>
    <row r="18" spans="1:18" ht="21" customHeight="1" x14ac:dyDescent="0.25">
      <c r="A18" s="102"/>
      <c r="D18" s="5"/>
      <c r="E18" s="14"/>
      <c r="F18" s="14"/>
      <c r="G18" s="14"/>
      <c r="H18" s="14"/>
      <c r="I18" s="14"/>
      <c r="J18" s="14"/>
      <c r="K18" s="14"/>
      <c r="L18" s="14"/>
    </row>
    <row r="19" spans="1:18" ht="21" customHeight="1" x14ac:dyDescent="0.3">
      <c r="A19" s="103"/>
      <c r="C19" s="17" t="s">
        <v>21</v>
      </c>
      <c r="D19" s="5"/>
      <c r="E19" s="14"/>
      <c r="F19" s="14"/>
      <c r="G19" s="14"/>
      <c r="H19" s="14"/>
      <c r="I19" s="14"/>
      <c r="J19" s="14"/>
      <c r="K19" s="14"/>
      <c r="L19" s="14"/>
    </row>
    <row r="20" spans="1:18" ht="21" customHeight="1" x14ac:dyDescent="0.25">
      <c r="A20" s="103"/>
      <c r="C20" s="4" t="s">
        <v>22</v>
      </c>
      <c r="D20" s="5"/>
      <c r="E20" s="27"/>
      <c r="F20" s="27">
        <v>53642</v>
      </c>
      <c r="G20" s="27"/>
      <c r="H20" s="27">
        <v>53642</v>
      </c>
      <c r="I20" s="27"/>
      <c r="J20" s="27">
        <v>53642</v>
      </c>
      <c r="K20" s="27"/>
      <c r="L20" s="27">
        <v>53642</v>
      </c>
      <c r="R20" s="41"/>
    </row>
    <row r="21" spans="1:18" ht="21" customHeight="1" x14ac:dyDescent="0.25">
      <c r="A21" s="103"/>
      <c r="C21" s="13" t="s">
        <v>23</v>
      </c>
      <c r="D21" s="5">
        <v>5</v>
      </c>
      <c r="E21" s="27"/>
      <c r="F21" s="91">
        <v>0</v>
      </c>
      <c r="G21" s="27"/>
      <c r="H21" s="91">
        <v>0</v>
      </c>
      <c r="I21" s="27"/>
      <c r="J21" s="27">
        <v>6021144</v>
      </c>
      <c r="K21" s="27"/>
      <c r="L21" s="27">
        <v>5986144</v>
      </c>
      <c r="R21" s="41"/>
    </row>
    <row r="22" spans="1:18" ht="21" customHeight="1" x14ac:dyDescent="0.25">
      <c r="A22" s="103"/>
      <c r="C22" s="4" t="s">
        <v>24</v>
      </c>
      <c r="D22" s="5">
        <v>5</v>
      </c>
      <c r="E22" s="27"/>
      <c r="F22" s="91">
        <v>0</v>
      </c>
      <c r="G22" s="27"/>
      <c r="H22" s="91">
        <v>0</v>
      </c>
      <c r="I22" s="27"/>
      <c r="J22" s="91">
        <v>0</v>
      </c>
      <c r="K22" s="27"/>
      <c r="L22" s="91">
        <v>0</v>
      </c>
      <c r="R22" s="41"/>
    </row>
    <row r="23" spans="1:18" ht="21" customHeight="1" x14ac:dyDescent="0.25">
      <c r="A23" s="103"/>
      <c r="C23" s="13" t="s">
        <v>25</v>
      </c>
      <c r="D23" s="5">
        <v>6</v>
      </c>
      <c r="E23" s="27"/>
      <c r="F23" s="32">
        <v>2653971</v>
      </c>
      <c r="G23" s="27"/>
      <c r="H23" s="32">
        <v>2630913</v>
      </c>
      <c r="I23" s="27"/>
      <c r="J23" s="32">
        <v>0</v>
      </c>
      <c r="K23" s="27"/>
      <c r="L23" s="32">
        <v>0</v>
      </c>
      <c r="R23" s="41"/>
    </row>
    <row r="24" spans="1:18" ht="21" customHeight="1" x14ac:dyDescent="0.25">
      <c r="A24" s="102" t="s">
        <v>26</v>
      </c>
      <c r="C24" s="13" t="s">
        <v>27</v>
      </c>
      <c r="D24" s="5" t="s">
        <v>257</v>
      </c>
      <c r="E24" s="27"/>
      <c r="F24" s="27">
        <v>5026488</v>
      </c>
      <c r="G24" s="27"/>
      <c r="H24" s="27">
        <v>5152173</v>
      </c>
      <c r="I24" s="27"/>
      <c r="J24" s="27">
        <v>144923</v>
      </c>
      <c r="K24" s="27"/>
      <c r="L24" s="27">
        <v>152935</v>
      </c>
      <c r="R24" s="41"/>
    </row>
    <row r="25" spans="1:18" ht="21" customHeight="1" x14ac:dyDescent="0.25">
      <c r="A25" s="102" t="s">
        <v>28</v>
      </c>
      <c r="C25" s="13" t="s">
        <v>29</v>
      </c>
      <c r="D25" s="5"/>
      <c r="E25" s="27"/>
      <c r="F25" s="27">
        <v>191188</v>
      </c>
      <c r="G25" s="27"/>
      <c r="H25" s="27">
        <v>203455</v>
      </c>
      <c r="I25" s="27"/>
      <c r="J25" s="27">
        <v>30087</v>
      </c>
      <c r="K25" s="27"/>
      <c r="L25" s="27">
        <v>31395</v>
      </c>
      <c r="R25" s="41"/>
    </row>
    <row r="26" spans="1:18" ht="21" customHeight="1" x14ac:dyDescent="0.25">
      <c r="A26" s="102"/>
      <c r="C26" s="13" t="s">
        <v>30</v>
      </c>
      <c r="D26" s="5"/>
      <c r="E26" s="27"/>
      <c r="F26" s="27">
        <v>39279</v>
      </c>
      <c r="G26" s="27"/>
      <c r="H26" s="27">
        <v>38349</v>
      </c>
      <c r="I26" s="27"/>
      <c r="J26" s="27">
        <v>23035</v>
      </c>
      <c r="K26" s="27"/>
      <c r="L26" s="27">
        <v>23729</v>
      </c>
      <c r="R26" s="41"/>
    </row>
    <row r="27" spans="1:18" ht="21" customHeight="1" x14ac:dyDescent="0.25">
      <c r="A27" s="102"/>
      <c r="C27" s="13" t="s">
        <v>207</v>
      </c>
      <c r="D27" s="5"/>
      <c r="E27" s="27"/>
      <c r="F27" s="27"/>
      <c r="G27" s="27"/>
      <c r="H27" s="27"/>
      <c r="I27" s="27"/>
      <c r="J27" s="27"/>
      <c r="K27" s="27"/>
      <c r="L27" s="27"/>
      <c r="R27" s="41"/>
    </row>
    <row r="28" spans="1:18" ht="21" customHeight="1" x14ac:dyDescent="0.25">
      <c r="A28" s="102"/>
      <c r="C28" s="13" t="s">
        <v>208</v>
      </c>
      <c r="D28" s="5"/>
      <c r="E28" s="27"/>
      <c r="F28" s="27">
        <v>220883</v>
      </c>
      <c r="G28" s="27"/>
      <c r="H28" s="27">
        <v>211286</v>
      </c>
      <c r="I28" s="27"/>
      <c r="J28" s="27">
        <v>0</v>
      </c>
      <c r="K28" s="27"/>
      <c r="L28" s="27">
        <v>0</v>
      </c>
      <c r="R28" s="41"/>
    </row>
    <row r="29" spans="1:18" ht="21" customHeight="1" x14ac:dyDescent="0.25">
      <c r="A29" s="102" t="s">
        <v>31</v>
      </c>
      <c r="C29" s="13" t="s">
        <v>32</v>
      </c>
      <c r="D29" s="5"/>
      <c r="E29" s="27"/>
      <c r="F29" s="27">
        <v>57056</v>
      </c>
      <c r="G29" s="27"/>
      <c r="H29" s="27">
        <v>51732</v>
      </c>
      <c r="I29" s="27"/>
      <c r="J29" s="27">
        <v>3748</v>
      </c>
      <c r="K29" s="27"/>
      <c r="L29" s="27">
        <v>3701</v>
      </c>
      <c r="R29" s="41"/>
    </row>
    <row r="30" spans="1:18" ht="21" customHeight="1" x14ac:dyDescent="0.25">
      <c r="A30" s="102"/>
      <c r="C30" s="13" t="s">
        <v>33</v>
      </c>
      <c r="D30" s="5"/>
      <c r="E30" s="27"/>
      <c r="F30" s="27">
        <v>5000</v>
      </c>
      <c r="G30" s="27"/>
      <c r="H30" s="27">
        <v>5000</v>
      </c>
      <c r="I30" s="27"/>
      <c r="J30" s="27">
        <v>0</v>
      </c>
      <c r="K30" s="27"/>
      <c r="L30" s="27">
        <v>0</v>
      </c>
      <c r="R30" s="41"/>
    </row>
    <row r="31" spans="1:18" ht="21" customHeight="1" x14ac:dyDescent="0.25">
      <c r="A31" s="102"/>
      <c r="C31" s="13" t="s">
        <v>34</v>
      </c>
      <c r="D31" s="5"/>
      <c r="E31" s="27"/>
      <c r="F31" s="27">
        <v>92243</v>
      </c>
      <c r="G31" s="27"/>
      <c r="H31" s="27">
        <v>80995</v>
      </c>
      <c r="I31" s="27"/>
      <c r="J31" s="27">
        <v>17796</v>
      </c>
      <c r="K31" s="27"/>
      <c r="L31" s="27">
        <v>17132</v>
      </c>
      <c r="R31" s="41"/>
    </row>
    <row r="32" spans="1:18" ht="21" customHeight="1" x14ac:dyDescent="0.25">
      <c r="A32" s="102" t="s">
        <v>35</v>
      </c>
      <c r="C32" s="2" t="s">
        <v>36</v>
      </c>
      <c r="D32" s="5"/>
      <c r="E32" s="28"/>
      <c r="F32" s="35">
        <f>SUM(F20:F31)</f>
        <v>8339750</v>
      </c>
      <c r="G32" s="28"/>
      <c r="H32" s="35">
        <f>SUM(H20:H31)</f>
        <v>8427545</v>
      </c>
      <c r="I32" s="28"/>
      <c r="J32" s="35">
        <f>SUM(J20:J31)</f>
        <v>6294375</v>
      </c>
      <c r="K32" s="28"/>
      <c r="L32" s="35">
        <f>SUM(L20:L31)</f>
        <v>6268678</v>
      </c>
      <c r="R32" s="41"/>
    </row>
    <row r="33" spans="1:18" ht="21" customHeight="1" x14ac:dyDescent="0.25">
      <c r="A33" s="102"/>
      <c r="C33" s="2"/>
      <c r="D33" s="5"/>
      <c r="E33" s="28"/>
      <c r="F33" s="29"/>
      <c r="G33" s="28"/>
      <c r="H33" s="29"/>
      <c r="I33" s="28"/>
      <c r="J33" s="29"/>
      <c r="K33" s="28"/>
      <c r="L33" s="29"/>
      <c r="R33" s="41"/>
    </row>
    <row r="34" spans="1:18" ht="21" customHeight="1" thickBot="1" x14ac:dyDescent="0.3">
      <c r="A34" s="103"/>
      <c r="C34" s="10" t="s">
        <v>37</v>
      </c>
      <c r="D34" s="5"/>
      <c r="E34" s="28"/>
      <c r="F34" s="36">
        <f>SUM(F32,F17)</f>
        <v>12996787</v>
      </c>
      <c r="G34" s="28"/>
      <c r="H34" s="36">
        <f>SUM(H32,H17)</f>
        <v>11698540</v>
      </c>
      <c r="I34" s="28"/>
      <c r="J34" s="36">
        <f>SUM(J32,J17)</f>
        <v>6902672</v>
      </c>
      <c r="K34" s="28"/>
      <c r="L34" s="36">
        <f>SUM(L32,L17)</f>
        <v>6806940</v>
      </c>
      <c r="R34" s="41"/>
    </row>
    <row r="35" spans="1:18" ht="21.45" customHeight="1" thickTop="1" x14ac:dyDescent="0.25">
      <c r="A35" s="103"/>
    </row>
    <row r="36" spans="1:18" s="20" customFormat="1" ht="21.75" customHeight="1" x14ac:dyDescent="0.35">
      <c r="A36" s="105"/>
      <c r="C36" s="21" t="s">
        <v>0</v>
      </c>
      <c r="N36" s="99"/>
      <c r="Q36" s="99"/>
    </row>
    <row r="37" spans="1:18" s="22" customFormat="1" ht="21.75" customHeight="1" x14ac:dyDescent="0.3">
      <c r="A37" s="106"/>
      <c r="C37" s="12" t="s">
        <v>1</v>
      </c>
      <c r="N37" s="101"/>
      <c r="Q37" s="101"/>
    </row>
    <row r="38" spans="1:18" s="22" customFormat="1" ht="21.6" customHeight="1" x14ac:dyDescent="0.3">
      <c r="A38" s="106"/>
      <c r="C38" s="12"/>
      <c r="N38" s="101"/>
      <c r="Q38" s="101"/>
    </row>
    <row r="39" spans="1:18" ht="21.75" customHeight="1" x14ac:dyDescent="0.25">
      <c r="A39" s="103"/>
      <c r="C39" s="3"/>
      <c r="F39" s="183" t="s">
        <v>2</v>
      </c>
      <c r="G39" s="183"/>
      <c r="H39" s="183"/>
      <c r="J39" s="183" t="s">
        <v>3</v>
      </c>
      <c r="K39" s="183"/>
      <c r="L39" s="183"/>
    </row>
    <row r="40" spans="1:18" ht="21.75" customHeight="1" x14ac:dyDescent="0.25">
      <c r="A40" s="103"/>
      <c r="D40" s="7"/>
      <c r="E40" s="7"/>
      <c r="F40" s="182" t="s">
        <v>4</v>
      </c>
      <c r="G40" s="182"/>
      <c r="H40" s="182"/>
      <c r="I40" s="8"/>
      <c r="J40" s="182" t="s">
        <v>5</v>
      </c>
      <c r="K40" s="182"/>
      <c r="L40" s="182"/>
    </row>
    <row r="41" spans="1:18" ht="21.75" customHeight="1" x14ac:dyDescent="0.25">
      <c r="A41" s="102"/>
      <c r="C41" s="10"/>
      <c r="D41" s="7"/>
      <c r="E41" s="7"/>
      <c r="F41" s="56" t="s">
        <v>229</v>
      </c>
      <c r="G41" s="56"/>
      <c r="H41" s="56" t="s">
        <v>6</v>
      </c>
      <c r="I41" s="56"/>
      <c r="J41" s="56" t="s">
        <v>229</v>
      </c>
      <c r="K41" s="56"/>
      <c r="L41" s="56" t="s">
        <v>6</v>
      </c>
    </row>
    <row r="42" spans="1:18" ht="21.75" customHeight="1" x14ac:dyDescent="0.25">
      <c r="A42" s="102"/>
      <c r="C42" s="10"/>
      <c r="D42" s="7"/>
      <c r="E42" s="7"/>
      <c r="F42" s="7">
        <v>2024</v>
      </c>
      <c r="G42" s="7"/>
      <c r="H42" s="7">
        <v>2023</v>
      </c>
      <c r="I42" s="7"/>
      <c r="J42" s="7">
        <v>2024</v>
      </c>
      <c r="K42" s="7"/>
      <c r="L42" s="7">
        <v>2023</v>
      </c>
    </row>
    <row r="43" spans="1:18" ht="21.75" customHeight="1" x14ac:dyDescent="0.3">
      <c r="A43" s="102"/>
      <c r="C43" s="1" t="s">
        <v>38</v>
      </c>
      <c r="D43" s="5" t="s">
        <v>8</v>
      </c>
      <c r="E43" s="7"/>
      <c r="F43" s="7" t="s">
        <v>228</v>
      </c>
      <c r="G43" s="7"/>
      <c r="H43" s="7"/>
      <c r="I43" s="7"/>
      <c r="J43" s="7" t="s">
        <v>228</v>
      </c>
      <c r="K43" s="7"/>
      <c r="L43" s="7"/>
    </row>
    <row r="44" spans="1:18" ht="21.75" customHeight="1" x14ac:dyDescent="0.25">
      <c r="A44" s="103"/>
      <c r="E44" s="5"/>
      <c r="F44" s="181" t="s">
        <v>230</v>
      </c>
      <c r="G44" s="181"/>
      <c r="H44" s="181"/>
      <c r="I44" s="181"/>
      <c r="J44" s="181"/>
      <c r="K44" s="181"/>
      <c r="L44" s="181"/>
    </row>
    <row r="45" spans="1:18" ht="21.75" customHeight="1" x14ac:dyDescent="0.3">
      <c r="A45" s="103"/>
      <c r="C45" s="18" t="s">
        <v>39</v>
      </c>
      <c r="D45" s="7"/>
      <c r="E45" s="14"/>
      <c r="F45" s="14"/>
      <c r="G45" s="14"/>
      <c r="H45" s="14"/>
      <c r="I45" s="14"/>
      <c r="J45" s="14"/>
      <c r="K45" s="14"/>
      <c r="L45" s="14"/>
    </row>
    <row r="46" spans="1:18" ht="21.75" customHeight="1" x14ac:dyDescent="0.25">
      <c r="A46" s="103"/>
      <c r="C46" s="4" t="s">
        <v>40</v>
      </c>
      <c r="D46" s="5">
        <v>8</v>
      </c>
      <c r="E46" s="14"/>
      <c r="F46" s="14">
        <v>950667</v>
      </c>
      <c r="G46" s="14"/>
      <c r="H46" s="14">
        <v>820000</v>
      </c>
      <c r="I46" s="14"/>
      <c r="J46" s="14">
        <v>720000</v>
      </c>
      <c r="K46" s="14"/>
      <c r="L46" s="14">
        <v>620000</v>
      </c>
      <c r="P46" s="104"/>
    </row>
    <row r="47" spans="1:18" ht="22.2" customHeight="1" x14ac:dyDescent="0.25">
      <c r="A47" s="102" t="s">
        <v>41</v>
      </c>
      <c r="C47" s="13" t="s">
        <v>42</v>
      </c>
      <c r="D47" s="5"/>
      <c r="E47" s="27"/>
      <c r="F47" s="27">
        <v>3003258</v>
      </c>
      <c r="G47" s="27"/>
      <c r="H47" s="27">
        <v>1713703</v>
      </c>
      <c r="I47" s="27"/>
      <c r="J47" s="27">
        <v>106171</v>
      </c>
      <c r="K47" s="27"/>
      <c r="L47" s="27">
        <v>77888</v>
      </c>
      <c r="P47" s="104"/>
    </row>
    <row r="48" spans="1:18" ht="22.2" customHeight="1" x14ac:dyDescent="0.25">
      <c r="A48" s="102"/>
      <c r="C48" s="13" t="s">
        <v>43</v>
      </c>
      <c r="D48" s="5"/>
      <c r="E48" s="27"/>
      <c r="F48" s="27">
        <v>888</v>
      </c>
      <c r="G48" s="27"/>
      <c r="H48" s="27">
        <v>888</v>
      </c>
      <c r="I48" s="27"/>
      <c r="J48" s="27">
        <v>888</v>
      </c>
      <c r="K48" s="27"/>
      <c r="L48" s="27">
        <v>888</v>
      </c>
      <c r="P48" s="104"/>
    </row>
    <row r="49" spans="1:18" ht="22.2" hidden="1" customHeight="1" x14ac:dyDescent="0.25">
      <c r="A49" s="102"/>
      <c r="C49" s="13" t="s">
        <v>44</v>
      </c>
      <c r="D49" s="5"/>
      <c r="E49" s="27"/>
      <c r="F49" s="27"/>
      <c r="G49" s="27"/>
      <c r="H49" s="27"/>
      <c r="I49" s="27"/>
      <c r="J49" s="27"/>
      <c r="K49" s="27"/>
      <c r="L49" s="27"/>
      <c r="P49" s="104"/>
    </row>
    <row r="50" spans="1:18" ht="21.75" customHeight="1" x14ac:dyDescent="0.25">
      <c r="A50" s="103"/>
      <c r="C50" s="4" t="s">
        <v>45</v>
      </c>
      <c r="D50" s="5"/>
      <c r="E50" s="27"/>
      <c r="F50" s="27">
        <v>243755</v>
      </c>
      <c r="G50" s="27"/>
      <c r="H50" s="27">
        <v>240185</v>
      </c>
      <c r="I50" s="27"/>
      <c r="J50" s="27">
        <v>82</v>
      </c>
      <c r="K50" s="27"/>
      <c r="L50" s="27">
        <v>0</v>
      </c>
      <c r="P50" s="104"/>
    </row>
    <row r="51" spans="1:18" ht="21.75" customHeight="1" x14ac:dyDescent="0.25">
      <c r="A51" s="103"/>
      <c r="C51" s="4" t="s">
        <v>46</v>
      </c>
      <c r="D51" s="5"/>
      <c r="E51" s="27"/>
      <c r="F51" s="91">
        <v>0</v>
      </c>
      <c r="G51" s="27"/>
      <c r="H51" s="91">
        <v>0</v>
      </c>
      <c r="I51" s="27"/>
      <c r="J51" s="27">
        <v>1064000</v>
      </c>
      <c r="K51" s="27"/>
      <c r="L51" s="27">
        <v>1118000</v>
      </c>
      <c r="P51" s="104"/>
    </row>
    <row r="52" spans="1:18" ht="21.75" customHeight="1" x14ac:dyDescent="0.25">
      <c r="A52" s="103"/>
      <c r="C52" s="4" t="s">
        <v>47</v>
      </c>
      <c r="D52" s="5"/>
      <c r="E52" s="27"/>
      <c r="F52" s="27"/>
      <c r="G52" s="27"/>
      <c r="H52" s="27"/>
      <c r="I52" s="27"/>
      <c r="J52" s="27"/>
      <c r="K52" s="27"/>
      <c r="L52" s="27"/>
      <c r="P52" s="104"/>
    </row>
    <row r="53" spans="1:18" ht="21.75" customHeight="1" x14ac:dyDescent="0.25">
      <c r="A53" s="103"/>
      <c r="C53" s="4" t="s">
        <v>48</v>
      </c>
      <c r="D53" s="5">
        <v>8</v>
      </c>
      <c r="E53" s="27"/>
      <c r="F53" s="27">
        <v>566677</v>
      </c>
      <c r="G53" s="27"/>
      <c r="H53" s="27">
        <v>499478</v>
      </c>
      <c r="I53" s="27"/>
      <c r="J53" s="27">
        <v>0</v>
      </c>
      <c r="K53" s="27"/>
      <c r="L53" s="27">
        <v>0</v>
      </c>
      <c r="P53" s="104"/>
    </row>
    <row r="54" spans="1:18" ht="21.45" customHeight="1" x14ac:dyDescent="0.25">
      <c r="A54" s="103"/>
      <c r="C54" s="4" t="s">
        <v>49</v>
      </c>
      <c r="D54" s="5"/>
      <c r="E54" s="27"/>
      <c r="F54" s="27">
        <v>32620</v>
      </c>
      <c r="G54" s="27"/>
      <c r="H54" s="27">
        <v>34478</v>
      </c>
      <c r="I54" s="27"/>
      <c r="J54" s="27">
        <v>5082</v>
      </c>
      <c r="K54" s="27"/>
      <c r="L54" s="27">
        <v>5028</v>
      </c>
      <c r="P54" s="104"/>
    </row>
    <row r="55" spans="1:18" ht="21.75" customHeight="1" x14ac:dyDescent="0.25">
      <c r="A55" s="103"/>
      <c r="C55" s="13" t="s">
        <v>50</v>
      </c>
      <c r="D55" s="5"/>
      <c r="E55" s="27"/>
      <c r="F55" s="32">
        <v>22275</v>
      </c>
      <c r="G55" s="27"/>
      <c r="H55" s="32">
        <v>14261</v>
      </c>
      <c r="I55" s="27"/>
      <c r="J55" s="32">
        <v>0</v>
      </c>
      <c r="K55" s="27"/>
      <c r="L55" s="32">
        <v>0</v>
      </c>
      <c r="P55" s="104"/>
    </row>
    <row r="56" spans="1:18" ht="21.75" hidden="1" customHeight="1" x14ac:dyDescent="0.25">
      <c r="A56" s="103"/>
      <c r="C56" s="13" t="s">
        <v>51</v>
      </c>
      <c r="D56" s="5"/>
      <c r="E56" s="27"/>
      <c r="F56" s="32"/>
      <c r="G56" s="27"/>
      <c r="H56" s="32"/>
      <c r="I56" s="27"/>
      <c r="J56" s="32"/>
      <c r="K56" s="27"/>
      <c r="L56" s="32"/>
      <c r="P56" s="104"/>
    </row>
    <row r="57" spans="1:18" ht="21.75" hidden="1" customHeight="1" x14ac:dyDescent="0.25">
      <c r="A57" s="103"/>
      <c r="C57" s="13" t="s">
        <v>52</v>
      </c>
      <c r="D57" s="5"/>
      <c r="E57" s="27"/>
      <c r="F57" s="32"/>
      <c r="G57" s="27"/>
      <c r="H57" s="32"/>
      <c r="I57" s="27"/>
      <c r="J57" s="32"/>
      <c r="K57" s="27"/>
      <c r="L57" s="32"/>
      <c r="P57" s="104"/>
    </row>
    <row r="58" spans="1:18" ht="21.75" customHeight="1" x14ac:dyDescent="0.25">
      <c r="A58" s="103"/>
      <c r="C58" s="13" t="s">
        <v>53</v>
      </c>
      <c r="D58" s="5"/>
      <c r="E58" s="27"/>
      <c r="F58" s="27">
        <v>52179</v>
      </c>
      <c r="G58" s="27"/>
      <c r="H58" s="27">
        <v>49779</v>
      </c>
      <c r="I58" s="27"/>
      <c r="J58" s="27">
        <v>1524</v>
      </c>
      <c r="K58" s="27"/>
      <c r="L58" s="27">
        <v>1200</v>
      </c>
      <c r="P58" s="104"/>
    </row>
    <row r="59" spans="1:18" ht="21.75" customHeight="1" x14ac:dyDescent="0.25">
      <c r="A59" s="102" t="s">
        <v>54</v>
      </c>
      <c r="C59" s="2" t="s">
        <v>55</v>
      </c>
      <c r="D59" s="5"/>
      <c r="E59" s="28"/>
      <c r="F59" s="35">
        <f>SUM(F46:F58)</f>
        <v>4872319</v>
      </c>
      <c r="G59" s="28"/>
      <c r="H59" s="35">
        <f>SUM(H46:H58)</f>
        <v>3372772</v>
      </c>
      <c r="I59" s="28"/>
      <c r="J59" s="35">
        <f>SUM(J46:J58)</f>
        <v>1897747</v>
      </c>
      <c r="K59" s="28"/>
      <c r="L59" s="35">
        <f>SUM(L46:L58)</f>
        <v>1823004</v>
      </c>
      <c r="P59" s="104"/>
    </row>
    <row r="60" spans="1:18" ht="21.6" customHeight="1" x14ac:dyDescent="0.25">
      <c r="A60" s="102"/>
      <c r="D60" s="5"/>
      <c r="E60" s="14"/>
      <c r="F60" s="14"/>
      <c r="G60" s="14"/>
      <c r="H60" s="14"/>
      <c r="I60" s="14"/>
      <c r="J60" s="14"/>
      <c r="K60" s="14"/>
      <c r="L60" s="14"/>
    </row>
    <row r="61" spans="1:18" ht="21.75" customHeight="1" x14ac:dyDescent="0.3">
      <c r="A61" s="102" t="s">
        <v>56</v>
      </c>
      <c r="C61" s="17" t="s">
        <v>57</v>
      </c>
      <c r="D61" s="5"/>
      <c r="E61" s="14"/>
      <c r="G61" s="14"/>
      <c r="I61" s="14"/>
      <c r="K61" s="14"/>
    </row>
    <row r="62" spans="1:18" ht="21.75" hidden="1" customHeight="1" x14ac:dyDescent="0.25">
      <c r="A62" s="102"/>
      <c r="C62" s="9" t="s">
        <v>58</v>
      </c>
      <c r="D62" s="5"/>
      <c r="E62" s="27"/>
      <c r="F62" s="14"/>
      <c r="G62" s="27"/>
      <c r="H62" s="14"/>
      <c r="I62" s="27"/>
      <c r="J62" s="14"/>
      <c r="K62" s="27"/>
      <c r="L62" s="133"/>
      <c r="R62" s="41"/>
    </row>
    <row r="63" spans="1:18" ht="21.75" hidden="1" customHeight="1" x14ac:dyDescent="0.25">
      <c r="A63" s="102"/>
      <c r="C63" s="9" t="s">
        <v>59</v>
      </c>
      <c r="D63" s="5"/>
      <c r="E63" s="27"/>
      <c r="F63" s="27"/>
      <c r="G63" s="27"/>
      <c r="H63" s="27"/>
      <c r="I63" s="27"/>
      <c r="J63" s="27"/>
      <c r="K63" s="27"/>
      <c r="L63" s="91"/>
      <c r="R63" s="41"/>
    </row>
    <row r="64" spans="1:18" ht="21.75" customHeight="1" x14ac:dyDescent="0.25">
      <c r="A64" s="102"/>
      <c r="C64" s="9" t="s">
        <v>60</v>
      </c>
      <c r="D64" s="5"/>
      <c r="E64" s="27"/>
      <c r="F64" s="27">
        <v>420090</v>
      </c>
      <c r="G64" s="27"/>
      <c r="H64" s="27">
        <v>420000</v>
      </c>
      <c r="I64" s="27"/>
      <c r="J64" s="27">
        <v>0</v>
      </c>
      <c r="K64" s="27"/>
      <c r="L64" s="91">
        <v>0</v>
      </c>
      <c r="R64" s="41"/>
    </row>
    <row r="65" spans="1:18" ht="21.75" customHeight="1" x14ac:dyDescent="0.25">
      <c r="A65" s="102"/>
      <c r="C65" s="9" t="s">
        <v>61</v>
      </c>
      <c r="D65" s="5">
        <v>8</v>
      </c>
      <c r="E65" s="27"/>
      <c r="F65" s="27">
        <v>1483569</v>
      </c>
      <c r="G65" s="27"/>
      <c r="H65" s="27">
        <v>1661536</v>
      </c>
      <c r="I65" s="27"/>
      <c r="J65" s="27">
        <v>0</v>
      </c>
      <c r="K65" s="27"/>
      <c r="L65" s="27">
        <v>0</v>
      </c>
      <c r="R65" s="41"/>
    </row>
    <row r="66" spans="1:18" ht="21.75" customHeight="1" x14ac:dyDescent="0.25">
      <c r="A66" s="102"/>
      <c r="C66" s="9" t="s">
        <v>62</v>
      </c>
      <c r="D66" s="5"/>
      <c r="E66" s="27"/>
      <c r="F66" s="27">
        <v>168227</v>
      </c>
      <c r="G66" s="27"/>
      <c r="H66" s="27">
        <v>170537</v>
      </c>
      <c r="I66" s="27"/>
      <c r="J66" s="27">
        <v>27312</v>
      </c>
      <c r="K66" s="27"/>
      <c r="L66" s="27">
        <v>28603</v>
      </c>
      <c r="R66" s="41"/>
    </row>
    <row r="67" spans="1:18" ht="21.75" customHeight="1" x14ac:dyDescent="0.25">
      <c r="A67" s="102"/>
      <c r="C67" s="9" t="s">
        <v>63</v>
      </c>
      <c r="D67" s="5">
        <v>8</v>
      </c>
      <c r="E67" s="27"/>
      <c r="F67" s="27">
        <v>982750</v>
      </c>
      <c r="G67" s="27"/>
      <c r="H67" s="27">
        <v>981667</v>
      </c>
      <c r="I67" s="27"/>
      <c r="J67" s="27">
        <v>982750</v>
      </c>
      <c r="K67" s="27"/>
      <c r="L67" s="27">
        <v>981667</v>
      </c>
      <c r="R67" s="41"/>
    </row>
    <row r="68" spans="1:18" ht="21.75" customHeight="1" x14ac:dyDescent="0.25">
      <c r="A68" s="102"/>
      <c r="C68" s="9" t="s">
        <v>64</v>
      </c>
      <c r="D68" s="5"/>
      <c r="E68" s="27"/>
      <c r="F68" s="27">
        <v>68705</v>
      </c>
      <c r="G68" s="27"/>
      <c r="H68" s="27">
        <v>67062</v>
      </c>
      <c r="I68" s="27"/>
      <c r="J68" s="27">
        <v>13106</v>
      </c>
      <c r="K68" s="27"/>
      <c r="L68" s="27">
        <v>12904</v>
      </c>
      <c r="R68" s="41"/>
    </row>
    <row r="69" spans="1:18" ht="21.75" hidden="1" customHeight="1" x14ac:dyDescent="0.25">
      <c r="A69" s="102"/>
      <c r="C69" s="9" t="s">
        <v>65</v>
      </c>
      <c r="D69" s="5"/>
      <c r="E69" s="27"/>
      <c r="F69" s="27"/>
      <c r="G69" s="27"/>
      <c r="H69" s="27"/>
      <c r="I69" s="27"/>
      <c r="J69" s="27"/>
      <c r="K69" s="27"/>
      <c r="L69" s="27"/>
      <c r="R69" s="41"/>
    </row>
    <row r="70" spans="1:18" ht="21.75" customHeight="1" x14ac:dyDescent="0.25">
      <c r="A70" s="102"/>
      <c r="C70" s="9" t="s">
        <v>66</v>
      </c>
      <c r="D70" s="5"/>
      <c r="E70" s="27"/>
      <c r="F70" s="27">
        <v>55114</v>
      </c>
      <c r="G70" s="27"/>
      <c r="H70" s="27">
        <v>55839</v>
      </c>
      <c r="I70" s="27"/>
      <c r="J70" s="27">
        <v>0</v>
      </c>
      <c r="K70" s="27"/>
      <c r="L70" s="27">
        <v>0</v>
      </c>
      <c r="R70" s="41"/>
    </row>
    <row r="71" spans="1:18" ht="21.75" hidden="1" customHeight="1" x14ac:dyDescent="0.25">
      <c r="A71" s="102"/>
      <c r="C71" s="9" t="s">
        <v>66</v>
      </c>
      <c r="D71" s="5"/>
      <c r="E71" s="27"/>
      <c r="F71" s="27"/>
      <c r="G71" s="27"/>
      <c r="H71" s="27"/>
      <c r="I71" s="27"/>
      <c r="J71" s="27"/>
      <c r="K71" s="27"/>
      <c r="L71" s="91"/>
      <c r="R71" s="41"/>
    </row>
    <row r="72" spans="1:18" ht="21.75" customHeight="1" x14ac:dyDescent="0.25">
      <c r="A72" s="102" t="s">
        <v>35</v>
      </c>
      <c r="C72" s="2" t="s">
        <v>67</v>
      </c>
      <c r="D72" s="5"/>
      <c r="E72" s="28"/>
      <c r="F72" s="35">
        <f>SUM(F62:F70)</f>
        <v>3178455</v>
      </c>
      <c r="G72" s="28"/>
      <c r="H72" s="35">
        <f>SUM(H62:H70)</f>
        <v>3356641</v>
      </c>
      <c r="I72" s="28"/>
      <c r="J72" s="35">
        <f>SUM(J62:J70)</f>
        <v>1023168</v>
      </c>
      <c r="K72" s="28"/>
      <c r="L72" s="35">
        <f>SUM(L62:L70)</f>
        <v>1023174</v>
      </c>
      <c r="R72" s="41"/>
    </row>
    <row r="73" spans="1:18" ht="21.6" customHeight="1" x14ac:dyDescent="0.25">
      <c r="A73" s="102"/>
      <c r="C73" s="2"/>
      <c r="D73" s="5"/>
      <c r="E73" s="28"/>
      <c r="F73" s="29"/>
      <c r="G73" s="28"/>
      <c r="H73" s="29"/>
      <c r="I73" s="28"/>
      <c r="J73" s="29"/>
      <c r="K73" s="28"/>
      <c r="L73" s="29"/>
      <c r="R73" s="41"/>
    </row>
    <row r="74" spans="1:18" ht="21.75" customHeight="1" x14ac:dyDescent="0.25">
      <c r="A74" s="103"/>
      <c r="C74" s="10" t="s">
        <v>68</v>
      </c>
      <c r="D74" s="5"/>
      <c r="E74" s="28"/>
      <c r="F74" s="87">
        <f>SUM(F72,F59)</f>
        <v>8050774</v>
      </c>
      <c r="G74" s="28"/>
      <c r="H74" s="87">
        <f>SUM(H72,H59)</f>
        <v>6729413</v>
      </c>
      <c r="I74" s="28"/>
      <c r="J74" s="87">
        <f>SUM(J72,J59)</f>
        <v>2920915</v>
      </c>
      <c r="K74" s="28"/>
      <c r="L74" s="87">
        <f>SUM(L72,L59)</f>
        <v>2846178</v>
      </c>
      <c r="R74" s="41"/>
    </row>
    <row r="75" spans="1:18" ht="21.75" customHeight="1" x14ac:dyDescent="0.25">
      <c r="A75" s="103"/>
      <c r="C75" s="3"/>
      <c r="D75" s="5"/>
      <c r="E75" s="6"/>
      <c r="F75" s="6"/>
      <c r="G75" s="6"/>
      <c r="H75" s="6"/>
      <c r="I75" s="6"/>
      <c r="J75" s="6"/>
      <c r="K75" s="6"/>
      <c r="L75" s="6"/>
      <c r="R75" s="41"/>
    </row>
    <row r="76" spans="1:18" s="20" customFormat="1" ht="21.75" customHeight="1" x14ac:dyDescent="0.35">
      <c r="A76" s="105"/>
      <c r="C76" s="21" t="s">
        <v>0</v>
      </c>
      <c r="N76" s="99"/>
      <c r="Q76" s="99"/>
    </row>
    <row r="77" spans="1:18" s="22" customFormat="1" ht="21.75" customHeight="1" x14ac:dyDescent="0.3">
      <c r="A77" s="106"/>
      <c r="C77" s="12" t="s">
        <v>1</v>
      </c>
      <c r="N77" s="101"/>
      <c r="Q77" s="101"/>
    </row>
    <row r="78" spans="1:18" s="22" customFormat="1" ht="18.600000000000001" customHeight="1" x14ac:dyDescent="0.3">
      <c r="A78" s="106"/>
      <c r="C78" s="12"/>
      <c r="N78" s="101"/>
      <c r="Q78" s="101"/>
    </row>
    <row r="79" spans="1:18" ht="21.75" customHeight="1" x14ac:dyDescent="0.25">
      <c r="A79" s="103"/>
      <c r="C79" s="3"/>
      <c r="F79" s="183" t="s">
        <v>2</v>
      </c>
      <c r="G79" s="183"/>
      <c r="H79" s="183"/>
      <c r="J79" s="183" t="s">
        <v>3</v>
      </c>
      <c r="K79" s="183"/>
      <c r="L79" s="183"/>
    </row>
    <row r="80" spans="1:18" ht="21.75" customHeight="1" x14ac:dyDescent="0.25">
      <c r="A80" s="103"/>
      <c r="D80" s="7"/>
      <c r="E80" s="7"/>
      <c r="F80" s="182" t="s">
        <v>4</v>
      </c>
      <c r="G80" s="182"/>
      <c r="H80" s="182"/>
      <c r="I80" s="8"/>
      <c r="J80" s="182" t="s">
        <v>5</v>
      </c>
      <c r="K80" s="182"/>
      <c r="L80" s="182"/>
    </row>
    <row r="81" spans="1:12" ht="18.600000000000001" customHeight="1" x14ac:dyDescent="0.25">
      <c r="A81" s="102"/>
      <c r="C81" s="10"/>
      <c r="D81" s="5"/>
      <c r="E81" s="7"/>
      <c r="F81" s="56" t="s">
        <v>229</v>
      </c>
      <c r="G81" s="56"/>
      <c r="H81" s="56" t="s">
        <v>6</v>
      </c>
      <c r="I81" s="56"/>
      <c r="J81" s="56" t="s">
        <v>229</v>
      </c>
      <c r="K81" s="56"/>
      <c r="L81" s="56" t="s">
        <v>6</v>
      </c>
    </row>
    <row r="82" spans="1:12" ht="18.600000000000001" customHeight="1" x14ac:dyDescent="0.25">
      <c r="A82" s="102"/>
      <c r="C82" s="10"/>
      <c r="D82" s="5"/>
      <c r="E82" s="7"/>
      <c r="F82" s="7">
        <v>2024</v>
      </c>
      <c r="G82" s="7"/>
      <c r="H82" s="7">
        <v>2023</v>
      </c>
      <c r="I82" s="7"/>
      <c r="J82" s="7">
        <v>2024</v>
      </c>
      <c r="K82" s="7"/>
      <c r="L82" s="7">
        <v>2023</v>
      </c>
    </row>
    <row r="83" spans="1:12" ht="21.75" customHeight="1" x14ac:dyDescent="0.3">
      <c r="A83" s="102"/>
      <c r="C83" s="1" t="s">
        <v>38</v>
      </c>
      <c r="D83" s="5"/>
      <c r="E83" s="7"/>
      <c r="F83" s="7" t="s">
        <v>228</v>
      </c>
      <c r="G83" s="7"/>
      <c r="H83" s="7"/>
      <c r="I83" s="7"/>
      <c r="J83" s="7" t="s">
        <v>228</v>
      </c>
      <c r="K83" s="7"/>
      <c r="L83" s="7"/>
    </row>
    <row r="84" spans="1:12" ht="18.600000000000001" customHeight="1" x14ac:dyDescent="0.25">
      <c r="A84" s="103"/>
      <c r="D84" s="5"/>
      <c r="E84" s="5"/>
      <c r="F84" s="181" t="s">
        <v>230</v>
      </c>
      <c r="G84" s="181"/>
      <c r="H84" s="181"/>
      <c r="I84" s="181"/>
      <c r="J84" s="181"/>
      <c r="K84" s="181"/>
      <c r="L84" s="181"/>
    </row>
    <row r="85" spans="1:12" ht="21.75" customHeight="1" x14ac:dyDescent="0.3">
      <c r="A85" s="102" t="s">
        <v>69</v>
      </c>
      <c r="C85" s="59" t="s">
        <v>70</v>
      </c>
      <c r="D85" s="7"/>
      <c r="E85" s="14"/>
      <c r="F85" s="14"/>
      <c r="G85" s="14"/>
      <c r="H85" s="14"/>
      <c r="I85" s="14"/>
      <c r="J85" s="14"/>
      <c r="K85" s="14"/>
      <c r="L85" s="14"/>
    </row>
    <row r="86" spans="1:12" ht="21.75" customHeight="1" x14ac:dyDescent="0.25">
      <c r="A86" s="103"/>
      <c r="C86" s="4" t="s">
        <v>71</v>
      </c>
      <c r="D86" s="5"/>
      <c r="E86" s="14"/>
      <c r="F86" s="14"/>
      <c r="G86" s="14"/>
      <c r="H86" s="14"/>
      <c r="I86" s="14"/>
      <c r="J86" s="14"/>
      <c r="K86" s="14"/>
      <c r="L86" s="14"/>
    </row>
    <row r="87" spans="1:12" ht="21.6" customHeight="1" x14ac:dyDescent="0.25">
      <c r="A87" s="103"/>
      <c r="C87" s="13" t="s">
        <v>72</v>
      </c>
      <c r="D87" s="5"/>
      <c r="E87" s="27"/>
      <c r="F87" s="30"/>
      <c r="G87" s="30"/>
      <c r="H87" s="30"/>
      <c r="I87" s="30"/>
      <c r="J87" s="30"/>
      <c r="K87" s="30"/>
      <c r="L87" s="30"/>
    </row>
    <row r="88" spans="1:12" ht="21.75" customHeight="1" thickBot="1" x14ac:dyDescent="0.3">
      <c r="A88" s="103"/>
      <c r="C88" s="168" t="s">
        <v>214</v>
      </c>
      <c r="D88" s="5"/>
      <c r="E88" s="27"/>
      <c r="F88" s="107">
        <v>400000</v>
      </c>
      <c r="G88" s="27"/>
      <c r="H88" s="107">
        <v>400000</v>
      </c>
      <c r="I88" s="27"/>
      <c r="J88" s="107">
        <v>400000</v>
      </c>
      <c r="K88" s="27"/>
      <c r="L88" s="107">
        <v>400000</v>
      </c>
    </row>
    <row r="89" spans="1:12" ht="21.6" customHeight="1" thickTop="1" x14ac:dyDescent="0.25">
      <c r="A89" s="103"/>
      <c r="C89" s="19" t="s">
        <v>73</v>
      </c>
      <c r="D89" s="5"/>
      <c r="E89" s="27"/>
    </row>
    <row r="90" spans="1:12" ht="21.75" customHeight="1" x14ac:dyDescent="0.25">
      <c r="A90" s="103"/>
      <c r="C90" s="168" t="s">
        <v>215</v>
      </c>
      <c r="D90" s="5"/>
      <c r="E90" s="27"/>
      <c r="F90" s="27">
        <f>+'CH-Conso8'!D32</f>
        <v>362220</v>
      </c>
      <c r="G90" s="27"/>
      <c r="H90" s="27">
        <v>362220</v>
      </c>
      <c r="I90" s="27"/>
      <c r="J90" s="27">
        <f>+'CH-Separate10'!D23</f>
        <v>362220</v>
      </c>
      <c r="K90" s="27"/>
      <c r="L90" s="27">
        <v>362220</v>
      </c>
    </row>
    <row r="91" spans="1:12" ht="21.75" customHeight="1" x14ac:dyDescent="0.25">
      <c r="A91" s="103"/>
      <c r="C91" s="19" t="s">
        <v>74</v>
      </c>
      <c r="D91" s="5"/>
      <c r="E91" s="27">
        <v>0</v>
      </c>
      <c r="F91" s="27">
        <f>+'CH-Conso8'!F32</f>
        <v>2086386</v>
      </c>
      <c r="G91" s="27"/>
      <c r="H91" s="27">
        <v>2086386</v>
      </c>
      <c r="I91" s="27"/>
      <c r="J91" s="27">
        <f>+'CH-Separate10'!F23</f>
        <v>2086386</v>
      </c>
      <c r="K91" s="27"/>
      <c r="L91" s="27">
        <v>2086386</v>
      </c>
    </row>
    <row r="92" spans="1:12" ht="21.75" customHeight="1" x14ac:dyDescent="0.25">
      <c r="A92" s="103"/>
      <c r="C92" s="19" t="s">
        <v>256</v>
      </c>
      <c r="D92" s="5"/>
      <c r="E92" s="27"/>
      <c r="F92" s="27">
        <f>+'CH-Conso8'!H32</f>
        <v>-1845</v>
      </c>
      <c r="G92" s="27"/>
      <c r="H92" s="27">
        <v>-1845</v>
      </c>
      <c r="I92" s="27"/>
      <c r="J92" s="27">
        <v>0</v>
      </c>
      <c r="K92" s="27"/>
      <c r="L92" s="27">
        <v>0</v>
      </c>
    </row>
    <row r="93" spans="1:12" ht="21.75" customHeight="1" x14ac:dyDescent="0.25">
      <c r="A93" s="103"/>
      <c r="C93" s="13" t="s">
        <v>75</v>
      </c>
      <c r="D93" s="5"/>
      <c r="E93" s="27"/>
      <c r="F93" s="27"/>
      <c r="G93" s="27"/>
      <c r="H93" s="27"/>
      <c r="I93" s="27"/>
      <c r="J93" s="27"/>
      <c r="K93" s="27"/>
      <c r="L93" s="27"/>
    </row>
    <row r="94" spans="1:12" ht="21.75" customHeight="1" x14ac:dyDescent="0.25">
      <c r="A94" s="102"/>
      <c r="C94" s="19" t="s">
        <v>76</v>
      </c>
      <c r="D94" s="5"/>
      <c r="E94" s="27"/>
      <c r="F94" s="27"/>
      <c r="G94" s="27"/>
      <c r="H94" s="27"/>
      <c r="I94" s="27"/>
      <c r="J94" s="27"/>
      <c r="K94" s="27"/>
      <c r="L94" s="27"/>
    </row>
    <row r="95" spans="1:12" ht="21.75" customHeight="1" x14ac:dyDescent="0.25">
      <c r="A95" s="103"/>
      <c r="C95" s="19" t="s">
        <v>77</v>
      </c>
      <c r="D95" s="5"/>
      <c r="E95" s="27">
        <v>0</v>
      </c>
      <c r="F95" s="27">
        <f>+'CH-Conso8'!J32</f>
        <v>50524</v>
      </c>
      <c r="G95" s="27"/>
      <c r="H95" s="27">
        <v>50524</v>
      </c>
      <c r="I95" s="27"/>
      <c r="J95" s="27">
        <f>+'CH-Separate10'!H23</f>
        <v>50524</v>
      </c>
      <c r="K95" s="27"/>
      <c r="L95" s="27">
        <v>50524</v>
      </c>
    </row>
    <row r="96" spans="1:12" ht="21.75" customHeight="1" x14ac:dyDescent="0.25">
      <c r="A96" s="102"/>
      <c r="C96" s="19" t="s">
        <v>78</v>
      </c>
      <c r="D96" s="5"/>
      <c r="E96" s="27">
        <v>0</v>
      </c>
      <c r="F96" s="27">
        <f>+'CH-Conso8'!L32</f>
        <v>2351043</v>
      </c>
      <c r="G96" s="27"/>
      <c r="H96" s="27">
        <v>2374984</v>
      </c>
      <c r="I96" s="27"/>
      <c r="J96" s="27">
        <f>+'CH-Separate10'!J23</f>
        <v>1482913</v>
      </c>
      <c r="K96" s="27"/>
      <c r="L96" s="27">
        <v>1461918</v>
      </c>
    </row>
    <row r="97" spans="1:13" ht="21.75" customHeight="1" x14ac:dyDescent="0.25">
      <c r="A97" s="102"/>
      <c r="C97" s="19" t="s">
        <v>79</v>
      </c>
      <c r="D97" s="5"/>
      <c r="E97" s="27"/>
      <c r="F97" s="37">
        <f>+'CH-Conso8'!R32</f>
        <v>-5827</v>
      </c>
      <c r="G97" s="27"/>
      <c r="H97" s="37">
        <v>-5597</v>
      </c>
      <c r="I97" s="27"/>
      <c r="J97" s="37">
        <f>+'CH-Separate10'!L23</f>
        <v>-286</v>
      </c>
      <c r="K97" s="27"/>
      <c r="L97" s="37">
        <v>-286</v>
      </c>
    </row>
    <row r="98" spans="1:13" ht="21.75" customHeight="1" x14ac:dyDescent="0.25">
      <c r="A98" s="103"/>
      <c r="C98" s="2" t="s">
        <v>80</v>
      </c>
      <c r="D98" s="5"/>
      <c r="E98" s="28"/>
      <c r="F98" s="28">
        <f>SUM(F90:F97)</f>
        <v>4842501</v>
      </c>
      <c r="G98" s="28"/>
      <c r="H98" s="28">
        <f>SUM(H90:H97)</f>
        <v>4866672</v>
      </c>
      <c r="I98" s="28"/>
      <c r="J98" s="28">
        <f>SUM(J90:J97)</f>
        <v>3981757</v>
      </c>
      <c r="K98" s="28"/>
      <c r="L98" s="28">
        <f>SUM(L90:L97)</f>
        <v>3960762</v>
      </c>
    </row>
    <row r="99" spans="1:13" ht="21.75" customHeight="1" x14ac:dyDescent="0.25">
      <c r="A99" s="102" t="s">
        <v>81</v>
      </c>
      <c r="C99" s="13" t="s">
        <v>82</v>
      </c>
      <c r="D99" s="5"/>
      <c r="E99" s="27">
        <v>0</v>
      </c>
      <c r="F99" s="30">
        <f>+'CH-Conso8'!V32</f>
        <v>103512</v>
      </c>
      <c r="G99" s="27"/>
      <c r="H99" s="30">
        <v>102455</v>
      </c>
      <c r="I99" s="27"/>
      <c r="J99" s="30">
        <v>0</v>
      </c>
      <c r="K99" s="27"/>
      <c r="L99" s="30">
        <v>0</v>
      </c>
    </row>
    <row r="100" spans="1:13" ht="21.75" customHeight="1" x14ac:dyDescent="0.25">
      <c r="A100" s="103"/>
      <c r="C100" s="10" t="s">
        <v>83</v>
      </c>
      <c r="D100" s="5"/>
      <c r="E100" s="28"/>
      <c r="F100" s="35">
        <f>SUM(F98:F99)</f>
        <v>4946013</v>
      </c>
      <c r="G100" s="28"/>
      <c r="H100" s="35">
        <f>SUM(H98:H99)</f>
        <v>4969127</v>
      </c>
      <c r="I100" s="28"/>
      <c r="J100" s="35">
        <f>SUM(J98:J99)</f>
        <v>3981757</v>
      </c>
      <c r="K100" s="28"/>
      <c r="L100" s="35">
        <f>SUM(L98:L99)</f>
        <v>3960762</v>
      </c>
    </row>
    <row r="101" spans="1:13" ht="12" customHeight="1" x14ac:dyDescent="0.25">
      <c r="A101" s="103"/>
      <c r="C101" s="10"/>
      <c r="D101" s="5"/>
      <c r="E101" s="28"/>
      <c r="F101" s="29"/>
      <c r="G101" s="28"/>
      <c r="H101" s="29"/>
      <c r="I101" s="28"/>
      <c r="J101" s="29"/>
      <c r="K101" s="28"/>
      <c r="L101" s="29"/>
    </row>
    <row r="102" spans="1:13" ht="21.75" customHeight="1" thickBot="1" x14ac:dyDescent="0.3">
      <c r="C102" s="10" t="s">
        <v>84</v>
      </c>
      <c r="D102" s="5"/>
      <c r="E102" s="28"/>
      <c r="F102" s="36">
        <f>SUM(F100,F74)</f>
        <v>12996787</v>
      </c>
      <c r="G102" s="28"/>
      <c r="H102" s="36">
        <f>SUM(H100,H74)</f>
        <v>11698540</v>
      </c>
      <c r="I102" s="28"/>
      <c r="J102" s="36">
        <f>SUM(J100,J74)</f>
        <v>6902672</v>
      </c>
      <c r="K102" s="28"/>
      <c r="L102" s="36">
        <f>SUM(L100,L74)</f>
        <v>6806940</v>
      </c>
    </row>
    <row r="103" spans="1:13" ht="21.75" customHeight="1" thickTop="1" x14ac:dyDescent="0.6">
      <c r="E103" s="108"/>
      <c r="F103" s="89"/>
      <c r="G103" s="90"/>
      <c r="H103" s="89"/>
      <c r="I103" s="90"/>
      <c r="J103" s="89"/>
      <c r="K103" s="90"/>
      <c r="L103" s="89"/>
      <c r="M103" s="91"/>
    </row>
    <row r="104" spans="1:13" ht="21.75" customHeight="1" x14ac:dyDescent="0.25">
      <c r="F104" s="174">
        <f>+F102-F34</f>
        <v>0</v>
      </c>
      <c r="G104" s="174"/>
      <c r="H104" s="174">
        <f>+H102-H34</f>
        <v>0</v>
      </c>
      <c r="I104" s="174"/>
      <c r="J104" s="174">
        <f>+J102-J34</f>
        <v>0</v>
      </c>
      <c r="K104" s="174"/>
      <c r="L104" s="174">
        <f>+L102-L34</f>
        <v>0</v>
      </c>
      <c r="M104" s="174"/>
    </row>
    <row r="105" spans="1:13" x14ac:dyDescent="0.25">
      <c r="F105" s="175"/>
      <c r="G105" s="175"/>
      <c r="H105" s="175"/>
      <c r="I105" s="175"/>
      <c r="J105" s="175"/>
      <c r="K105" s="175"/>
      <c r="L105" s="175"/>
      <c r="M105" s="175"/>
    </row>
    <row r="176" spans="1:75" s="16" customFormat="1" ht="21.75" customHeight="1" x14ac:dyDescent="0.25">
      <c r="A176" s="19"/>
      <c r="B176" s="4"/>
      <c r="C176" s="9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91"/>
      <c r="O176" s="4"/>
      <c r="P176" s="4"/>
      <c r="Q176" s="91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4"/>
    </row>
  </sheetData>
  <mergeCells count="15">
    <mergeCell ref="J4:L4"/>
    <mergeCell ref="F5:H5"/>
    <mergeCell ref="J5:L5"/>
    <mergeCell ref="F9:L9"/>
    <mergeCell ref="F39:H39"/>
    <mergeCell ref="J39:L39"/>
    <mergeCell ref="F4:H4"/>
    <mergeCell ref="F84:L84"/>
    <mergeCell ref="J40:L40"/>
    <mergeCell ref="F44:L44"/>
    <mergeCell ref="F79:H79"/>
    <mergeCell ref="J79:L79"/>
    <mergeCell ref="F80:H80"/>
    <mergeCell ref="J80:L80"/>
    <mergeCell ref="F40:H40"/>
  </mergeCells>
  <pageMargins left="0.7" right="0.7" top="0.48" bottom="0.5" header="0.5" footer="0.5"/>
  <pageSetup paperSize="9" scale="64" firstPageNumber="2" orientation="portrait" useFirstPageNumber="1" r:id="rId1"/>
  <headerFooter>
    <oddHeader xml:space="preserve">&amp;C
</oddHead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5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25"/>
  <sheetViews>
    <sheetView showGridLines="0" zoomScale="70" zoomScaleNormal="70" zoomScaleSheetLayoutView="70" workbookViewId="0">
      <selection activeCell="D17" sqref="D17"/>
    </sheetView>
  </sheetViews>
  <sheetFormatPr defaultColWidth="9.125" defaultRowHeight="21.75" customHeight="1" x14ac:dyDescent="0.25"/>
  <cols>
    <col min="1" max="1" width="69" style="9" customWidth="1"/>
    <col min="2" max="2" width="6.75" style="4" customWidth="1"/>
    <col min="3" max="3" width="1.125" style="4" customWidth="1"/>
    <col min="4" max="4" width="19.125" style="4" customWidth="1"/>
    <col min="5" max="5" width="1.125" style="4" customWidth="1"/>
    <col min="6" max="6" width="19.125" style="4" customWidth="1"/>
    <col min="7" max="7" width="1.125" style="4" customWidth="1"/>
    <col min="8" max="8" width="16.375" style="4" customWidth="1"/>
    <col min="9" max="9" width="1.125" style="4" customWidth="1"/>
    <col min="10" max="10" width="16.375" style="4" customWidth="1"/>
    <col min="11" max="11" width="6.125" style="4" customWidth="1"/>
    <col min="12" max="12" width="9.125" style="4"/>
    <col min="13" max="13" width="9.375" style="4" bestFit="1" customWidth="1"/>
    <col min="14" max="16384" width="9.125" style="4"/>
  </cols>
  <sheetData>
    <row r="1" spans="1:11" ht="18" x14ac:dyDescent="0.35">
      <c r="A1" s="21" t="s">
        <v>0</v>
      </c>
      <c r="B1" s="20"/>
      <c r="C1" s="23"/>
      <c r="D1" s="23"/>
      <c r="E1" s="23"/>
      <c r="F1" s="23"/>
      <c r="G1" s="23"/>
      <c r="H1" s="23"/>
      <c r="I1" s="23"/>
      <c r="J1" s="23"/>
    </row>
    <row r="2" spans="1:11" ht="20.25" customHeight="1" x14ac:dyDescent="0.3">
      <c r="A2" s="12" t="s">
        <v>231</v>
      </c>
      <c r="B2" s="22"/>
      <c r="C2" s="24"/>
      <c r="D2" s="24"/>
      <c r="E2" s="24"/>
      <c r="F2" s="24"/>
      <c r="G2" s="24"/>
      <c r="H2" s="24"/>
      <c r="I2" s="24"/>
      <c r="J2" s="24"/>
    </row>
    <row r="3" spans="1:11" ht="20.25" customHeight="1" x14ac:dyDescent="0.3">
      <c r="A3" s="12"/>
      <c r="B3" s="22"/>
      <c r="C3" s="24"/>
      <c r="D3" s="24"/>
      <c r="E3" s="24"/>
      <c r="F3" s="24"/>
      <c r="G3" s="24"/>
      <c r="H3" s="24"/>
      <c r="I3" s="24"/>
      <c r="J3" s="24"/>
    </row>
    <row r="4" spans="1:11" ht="20.25" customHeight="1" x14ac:dyDescent="0.25">
      <c r="B4" s="9"/>
      <c r="C4" s="9"/>
      <c r="D4" s="183" t="s">
        <v>2</v>
      </c>
      <c r="E4" s="183"/>
      <c r="F4" s="183"/>
      <c r="H4" s="183" t="s">
        <v>3</v>
      </c>
      <c r="I4" s="183"/>
      <c r="J4" s="183"/>
    </row>
    <row r="5" spans="1:11" ht="20.25" customHeight="1" x14ac:dyDescent="0.25">
      <c r="B5" s="7"/>
      <c r="C5" s="7"/>
      <c r="D5" s="182" t="s">
        <v>5</v>
      </c>
      <c r="E5" s="182"/>
      <c r="F5" s="182"/>
      <c r="G5" s="8"/>
      <c r="H5" s="182" t="s">
        <v>5</v>
      </c>
      <c r="I5" s="182"/>
      <c r="J5" s="182"/>
    </row>
    <row r="6" spans="1:11" ht="20.25" customHeight="1" x14ac:dyDescent="0.25">
      <c r="B6" s="7"/>
      <c r="C6" s="7"/>
      <c r="D6" s="187" t="s">
        <v>232</v>
      </c>
      <c r="E6" s="187"/>
      <c r="F6" s="187"/>
      <c r="G6" s="8"/>
      <c r="H6" s="187" t="s">
        <v>232</v>
      </c>
      <c r="I6" s="187"/>
      <c r="J6" s="187"/>
    </row>
    <row r="7" spans="1:11" ht="20.25" customHeight="1" x14ac:dyDescent="0.25">
      <c r="B7" s="5" t="s">
        <v>8</v>
      </c>
      <c r="C7" s="7"/>
      <c r="D7" s="186" t="s">
        <v>229</v>
      </c>
      <c r="E7" s="186"/>
      <c r="F7" s="186"/>
      <c r="G7" s="8"/>
      <c r="H7" s="186" t="s">
        <v>229</v>
      </c>
      <c r="I7" s="186"/>
      <c r="J7" s="186"/>
    </row>
    <row r="8" spans="1:11" ht="20.25" customHeight="1" x14ac:dyDescent="0.25">
      <c r="B8" s="5"/>
      <c r="C8" s="5"/>
      <c r="D8" s="7">
        <v>2024</v>
      </c>
      <c r="E8" s="7"/>
      <c r="F8" s="7">
        <v>2023</v>
      </c>
      <c r="G8" s="7"/>
      <c r="H8" s="7">
        <v>2024</v>
      </c>
      <c r="I8" s="7"/>
      <c r="J8" s="7">
        <v>2023</v>
      </c>
    </row>
    <row r="9" spans="1:11" ht="20.25" customHeight="1" x14ac:dyDescent="0.25">
      <c r="B9" s="5"/>
      <c r="C9" s="5"/>
      <c r="D9" s="184" t="s">
        <v>230</v>
      </c>
      <c r="E9" s="185"/>
      <c r="F9" s="185"/>
      <c r="G9" s="185"/>
      <c r="H9" s="185"/>
      <c r="I9" s="185"/>
      <c r="J9" s="185"/>
    </row>
    <row r="10" spans="1:11" ht="20.25" customHeight="1" x14ac:dyDescent="0.25">
      <c r="A10" s="10" t="s">
        <v>85</v>
      </c>
      <c r="B10" s="5"/>
      <c r="C10" s="5"/>
      <c r="D10" s="5"/>
      <c r="E10" s="5"/>
      <c r="F10" s="5"/>
      <c r="G10" s="5"/>
      <c r="H10" s="5"/>
      <c r="I10" s="5"/>
      <c r="J10" s="5"/>
    </row>
    <row r="11" spans="1:11" ht="20.25" customHeight="1" x14ac:dyDescent="0.25">
      <c r="A11" s="4" t="s">
        <v>86</v>
      </c>
      <c r="B11" s="5"/>
      <c r="D11" s="27"/>
      <c r="F11" s="27"/>
      <c r="G11" s="27"/>
      <c r="H11" s="27"/>
      <c r="I11" s="27"/>
      <c r="J11" s="27"/>
    </row>
    <row r="12" spans="1:11" ht="20.25" customHeight="1" x14ac:dyDescent="0.25">
      <c r="A12" s="4" t="s">
        <v>87</v>
      </c>
      <c r="B12" s="5">
        <v>9</v>
      </c>
      <c r="D12" s="27">
        <v>2088178</v>
      </c>
      <c r="F12" s="27">
        <v>3904496</v>
      </c>
      <c r="G12" s="27"/>
      <c r="H12" s="27">
        <v>96305</v>
      </c>
      <c r="I12" s="27"/>
      <c r="J12" s="27">
        <v>83259</v>
      </c>
    </row>
    <row r="13" spans="1:11" ht="20.25" customHeight="1" x14ac:dyDescent="0.25">
      <c r="A13" s="13" t="s">
        <v>209</v>
      </c>
      <c r="B13" s="5">
        <v>4</v>
      </c>
      <c r="D13" s="37">
        <v>-1946624</v>
      </c>
      <c r="F13" s="37">
        <v>-3658032</v>
      </c>
      <c r="G13" s="27"/>
      <c r="H13" s="37">
        <v>-82118</v>
      </c>
      <c r="I13" s="27"/>
      <c r="J13" s="37">
        <v>-72713</v>
      </c>
    </row>
    <row r="14" spans="1:11" ht="20.25" customHeight="1" x14ac:dyDescent="0.25">
      <c r="A14" s="2" t="s">
        <v>88</v>
      </c>
      <c r="B14" s="5"/>
      <c r="D14" s="28">
        <f>SUM(D11:D13)</f>
        <v>141554</v>
      </c>
      <c r="F14" s="28">
        <f>SUM(F11:F13)</f>
        <v>246464</v>
      </c>
      <c r="G14" s="28">
        <f>SUM(G11:G13)</f>
        <v>0</v>
      </c>
      <c r="H14" s="28">
        <f>SUM(H11:H13)</f>
        <v>14187</v>
      </c>
      <c r="I14" s="28">
        <f>SUM(I11:I13)</f>
        <v>0</v>
      </c>
      <c r="J14" s="28">
        <f>SUM(J11:J13)</f>
        <v>10546</v>
      </c>
      <c r="K14" s="40"/>
    </row>
    <row r="15" spans="1:11" ht="14.7" customHeight="1" x14ac:dyDescent="0.25">
      <c r="A15" s="55"/>
      <c r="B15" s="5"/>
      <c r="G15" s="27"/>
      <c r="I15" s="27"/>
      <c r="J15" s="27"/>
    </row>
    <row r="16" spans="1:11" ht="20.25" customHeight="1" x14ac:dyDescent="0.25">
      <c r="A16" s="13" t="s">
        <v>89</v>
      </c>
      <c r="B16" s="5"/>
      <c r="D16" s="27">
        <v>256</v>
      </c>
      <c r="F16" s="27">
        <v>441</v>
      </c>
      <c r="G16" s="27"/>
      <c r="H16" s="27">
        <v>1352</v>
      </c>
      <c r="I16" s="27"/>
      <c r="J16" s="27">
        <v>338</v>
      </c>
    </row>
    <row r="17" spans="1:13" ht="20.25" customHeight="1" x14ac:dyDescent="0.25">
      <c r="A17" s="13" t="s">
        <v>90</v>
      </c>
      <c r="B17" s="5"/>
      <c r="C17" s="27"/>
      <c r="D17" s="32">
        <v>0</v>
      </c>
      <c r="E17" s="27"/>
      <c r="F17" s="32">
        <v>31207</v>
      </c>
      <c r="G17" s="27"/>
      <c r="H17" s="32">
        <v>0</v>
      </c>
      <c r="I17" s="27"/>
      <c r="J17" s="32">
        <v>0</v>
      </c>
    </row>
    <row r="18" spans="1:13" ht="20.25" customHeight="1" x14ac:dyDescent="0.25">
      <c r="A18" s="9" t="s">
        <v>91</v>
      </c>
      <c r="B18" s="5"/>
      <c r="D18" s="27">
        <v>11669</v>
      </c>
      <c r="F18" s="27">
        <v>11577</v>
      </c>
      <c r="G18" s="27"/>
      <c r="H18" s="27">
        <v>135</v>
      </c>
      <c r="I18" s="27"/>
      <c r="J18" s="27">
        <v>1940</v>
      </c>
    </row>
    <row r="19" spans="1:13" ht="20.25" customHeight="1" x14ac:dyDescent="0.25">
      <c r="A19" s="9" t="s">
        <v>160</v>
      </c>
      <c r="B19" s="5"/>
      <c r="D19" s="32">
        <v>803</v>
      </c>
      <c r="E19" s="41"/>
      <c r="F19" s="32">
        <v>3478</v>
      </c>
      <c r="G19" s="27"/>
      <c r="H19" s="32">
        <v>45803</v>
      </c>
      <c r="I19" s="27"/>
      <c r="J19" s="32">
        <v>3478</v>
      </c>
    </row>
    <row r="20" spans="1:13" ht="20.25" customHeight="1" x14ac:dyDescent="0.25">
      <c r="A20" s="13" t="s">
        <v>92</v>
      </c>
      <c r="B20" s="5"/>
      <c r="D20" s="32">
        <v>-23991</v>
      </c>
      <c r="F20" s="32">
        <v>-34077</v>
      </c>
      <c r="G20" s="32"/>
      <c r="H20" s="32">
        <v>-2817</v>
      </c>
      <c r="I20" s="27"/>
      <c r="J20" s="32">
        <v>-2580</v>
      </c>
    </row>
    <row r="21" spans="1:13" ht="20.25" customHeight="1" x14ac:dyDescent="0.25">
      <c r="A21" s="13" t="s">
        <v>93</v>
      </c>
      <c r="B21" s="5"/>
      <c r="D21" s="32">
        <v>-81695</v>
      </c>
      <c r="F21" s="32">
        <v>-87084</v>
      </c>
      <c r="G21" s="27"/>
      <c r="H21" s="32">
        <v>-5636</v>
      </c>
      <c r="I21" s="27"/>
      <c r="J21" s="32">
        <v>-7366</v>
      </c>
    </row>
    <row r="22" spans="1:13" ht="20.25" customHeight="1" x14ac:dyDescent="0.25">
      <c r="A22" s="169" t="s">
        <v>278</v>
      </c>
      <c r="B22" s="170"/>
      <c r="C22" s="171"/>
      <c r="D22" s="172">
        <v>-12291</v>
      </c>
      <c r="E22" s="171"/>
      <c r="F22" s="172">
        <v>0</v>
      </c>
      <c r="G22" s="171"/>
      <c r="H22" s="172">
        <v>0</v>
      </c>
      <c r="I22" s="171"/>
      <c r="J22" s="172">
        <v>0</v>
      </c>
      <c r="K22" s="173"/>
      <c r="L22" s="173"/>
      <c r="M22" s="173"/>
    </row>
    <row r="23" spans="1:13" ht="20.25" customHeight="1" x14ac:dyDescent="0.25">
      <c r="A23" s="13" t="s">
        <v>94</v>
      </c>
      <c r="B23" s="5"/>
      <c r="D23" s="27">
        <v>-552</v>
      </c>
      <c r="F23" s="27">
        <v>-551</v>
      </c>
      <c r="G23" s="27"/>
      <c r="H23" s="27">
        <v>0</v>
      </c>
      <c r="I23" s="27"/>
      <c r="J23" s="27">
        <v>0</v>
      </c>
    </row>
    <row r="24" spans="1:13" ht="20.25" customHeight="1" x14ac:dyDescent="0.25">
      <c r="A24" s="13" t="s">
        <v>95</v>
      </c>
      <c r="B24" s="5">
        <v>2</v>
      </c>
      <c r="D24" s="27">
        <v>-8835</v>
      </c>
      <c r="F24" s="27">
        <v>-9047</v>
      </c>
      <c r="G24" s="27"/>
      <c r="H24" s="27">
        <v>-506</v>
      </c>
      <c r="I24" s="27"/>
      <c r="J24" s="27">
        <v>-516</v>
      </c>
    </row>
    <row r="25" spans="1:13" ht="20.25" hidden="1" customHeight="1" x14ac:dyDescent="0.25">
      <c r="A25" s="13" t="s">
        <v>96</v>
      </c>
      <c r="B25" s="5"/>
      <c r="D25" s="32" t="s">
        <v>97</v>
      </c>
      <c r="F25" s="32" t="s">
        <v>97</v>
      </c>
      <c r="G25" s="27"/>
      <c r="H25" s="32" t="s">
        <v>97</v>
      </c>
      <c r="I25" s="27"/>
      <c r="J25" s="32" t="s">
        <v>97</v>
      </c>
    </row>
    <row r="26" spans="1:13" ht="20.25" hidden="1" customHeight="1" x14ac:dyDescent="0.25">
      <c r="A26" s="13" t="s">
        <v>98</v>
      </c>
      <c r="B26" s="5"/>
      <c r="D26" s="32" t="s">
        <v>97</v>
      </c>
      <c r="F26" s="32" t="s">
        <v>97</v>
      </c>
      <c r="G26" s="27"/>
      <c r="H26" s="32" t="s">
        <v>97</v>
      </c>
      <c r="I26" s="27"/>
      <c r="J26" s="32" t="s">
        <v>97</v>
      </c>
    </row>
    <row r="27" spans="1:13" ht="20.25" customHeight="1" x14ac:dyDescent="0.25">
      <c r="A27" s="2" t="s">
        <v>99</v>
      </c>
      <c r="B27" s="5"/>
      <c r="D27" s="42">
        <f>SUM(D14:D26)</f>
        <v>26918</v>
      </c>
      <c r="F27" s="42">
        <f>SUM(F14:F26)</f>
        <v>162408</v>
      </c>
      <c r="G27" s="28"/>
      <c r="H27" s="42">
        <f>SUM(H14:H26)</f>
        <v>52518</v>
      </c>
      <c r="I27" s="28"/>
      <c r="J27" s="42">
        <f>SUM(J14:J26)</f>
        <v>5840</v>
      </c>
    </row>
    <row r="28" spans="1:13" ht="14.7" customHeight="1" x14ac:dyDescent="0.25">
      <c r="A28" s="55"/>
      <c r="B28" s="5"/>
      <c r="G28" s="27"/>
      <c r="I28" s="27"/>
      <c r="J28" s="27"/>
    </row>
    <row r="29" spans="1:13" ht="20.25" customHeight="1" x14ac:dyDescent="0.25">
      <c r="A29" s="13" t="s">
        <v>100</v>
      </c>
      <c r="B29" s="5"/>
      <c r="D29" s="37">
        <v>-44931</v>
      </c>
      <c r="F29" s="37">
        <v>-38890</v>
      </c>
      <c r="G29" s="27"/>
      <c r="H29" s="37">
        <v>-31570</v>
      </c>
      <c r="I29" s="27"/>
      <c r="J29" s="37">
        <v>-15300</v>
      </c>
    </row>
    <row r="30" spans="1:13" s="10" customFormat="1" ht="20.25" customHeight="1" x14ac:dyDescent="0.3">
      <c r="A30" s="2" t="s">
        <v>258</v>
      </c>
      <c r="B30" s="61"/>
      <c r="C30" s="4"/>
      <c r="D30" s="62">
        <f>SUM(D27:D29)</f>
        <v>-18013</v>
      </c>
      <c r="F30" s="62">
        <f>SUM(F27:F29)</f>
        <v>123518</v>
      </c>
      <c r="H30" s="62">
        <f>SUM(H27:H29)</f>
        <v>20948</v>
      </c>
      <c r="I30" s="29"/>
      <c r="J30" s="62">
        <f>SUM(J27:J29)</f>
        <v>-9460</v>
      </c>
    </row>
    <row r="31" spans="1:13" ht="20.25" customHeight="1" x14ac:dyDescent="0.25">
      <c r="A31" s="4" t="s">
        <v>276</v>
      </c>
      <c r="B31" s="5"/>
      <c r="D31" s="37">
        <v>-4871</v>
      </c>
      <c r="F31" s="37">
        <v>-20223</v>
      </c>
      <c r="G31" s="30"/>
      <c r="H31" s="37">
        <v>47</v>
      </c>
      <c r="I31" s="30"/>
      <c r="J31" s="37">
        <v>-217</v>
      </c>
    </row>
    <row r="32" spans="1:13" ht="20.100000000000001" customHeight="1" x14ac:dyDescent="0.25">
      <c r="A32" s="10" t="s">
        <v>260</v>
      </c>
      <c r="B32" s="5"/>
      <c r="D32" s="35">
        <f>SUM(D30:D31)</f>
        <v>-22884</v>
      </c>
      <c r="F32" s="35">
        <f>SUM(F30:F31)</f>
        <v>103295</v>
      </c>
      <c r="G32" s="28"/>
      <c r="H32" s="35">
        <f>SUM(H30:H31)</f>
        <v>20995</v>
      </c>
      <c r="I32" s="28"/>
      <c r="J32" s="35">
        <f>SUM(J30:J31)</f>
        <v>-9677</v>
      </c>
      <c r="K32" s="40"/>
    </row>
    <row r="33" spans="1:10" ht="14.7" customHeight="1" x14ac:dyDescent="0.25">
      <c r="A33" s="55"/>
      <c r="B33" s="5"/>
      <c r="G33" s="27"/>
      <c r="H33" s="27"/>
      <c r="I33" s="27"/>
      <c r="J33" s="27"/>
    </row>
    <row r="34" spans="1:10" ht="20.25" customHeight="1" x14ac:dyDescent="0.25">
      <c r="A34" s="10" t="s">
        <v>101</v>
      </c>
      <c r="B34" s="5"/>
      <c r="G34" s="27"/>
      <c r="H34" s="27"/>
      <c r="I34" s="27"/>
      <c r="J34" s="27"/>
    </row>
    <row r="35" spans="1:10" ht="20.25" customHeight="1" x14ac:dyDescent="0.3">
      <c r="A35" s="18" t="s">
        <v>102</v>
      </c>
      <c r="B35" s="5"/>
      <c r="G35" s="27"/>
      <c r="H35" s="27"/>
      <c r="I35" s="27"/>
      <c r="J35" s="27"/>
    </row>
    <row r="36" spans="1:10" ht="20.25" customHeight="1" x14ac:dyDescent="0.25">
      <c r="A36" s="4" t="s">
        <v>103</v>
      </c>
      <c r="B36" s="5"/>
      <c r="D36" s="27">
        <v>-287</v>
      </c>
      <c r="E36" s="91"/>
      <c r="F36" s="27">
        <v>882</v>
      </c>
      <c r="G36" s="91"/>
      <c r="H36" s="27">
        <v>0</v>
      </c>
      <c r="I36" s="113"/>
      <c r="J36" s="27">
        <v>0</v>
      </c>
    </row>
    <row r="37" spans="1:10" ht="20.25" customHeight="1" x14ac:dyDescent="0.25">
      <c r="A37" s="4" t="s">
        <v>211</v>
      </c>
      <c r="B37" s="5"/>
      <c r="D37" s="30"/>
      <c r="E37" s="143"/>
      <c r="F37" s="30"/>
      <c r="G37" s="143"/>
      <c r="H37" s="30"/>
      <c r="I37" s="133"/>
      <c r="J37" s="30"/>
    </row>
    <row r="38" spans="1:10" ht="20.25" customHeight="1" x14ac:dyDescent="0.25">
      <c r="A38" s="4" t="s">
        <v>212</v>
      </c>
      <c r="B38" s="5"/>
      <c r="D38" s="37">
        <v>57</v>
      </c>
      <c r="E38" s="91"/>
      <c r="F38" s="37">
        <v>-176</v>
      </c>
      <c r="G38" s="91"/>
      <c r="H38" s="37">
        <v>0</v>
      </c>
      <c r="I38" s="113"/>
      <c r="J38" s="37">
        <v>0</v>
      </c>
    </row>
    <row r="39" spans="1:10" ht="20.25" customHeight="1" x14ac:dyDescent="0.25">
      <c r="A39" s="10" t="s">
        <v>104</v>
      </c>
      <c r="B39" s="5"/>
      <c r="D39" s="35">
        <f>SUM(D36:D38)</f>
        <v>-230</v>
      </c>
      <c r="E39" s="113"/>
      <c r="F39" s="35">
        <f>SUM(F36:F38)</f>
        <v>706</v>
      </c>
      <c r="G39" s="113"/>
      <c r="H39" s="134">
        <f>SUM(H36:H38)</f>
        <v>0</v>
      </c>
      <c r="I39" s="91"/>
      <c r="J39" s="132">
        <f>SUM(J36:J38)</f>
        <v>0</v>
      </c>
    </row>
    <row r="40" spans="1:10" ht="20.25" hidden="1" customHeight="1" x14ac:dyDescent="0.25">
      <c r="A40" s="4"/>
      <c r="B40" s="5"/>
      <c r="G40" s="27"/>
      <c r="H40" s="27"/>
      <c r="I40" s="27"/>
      <c r="J40" s="27"/>
    </row>
    <row r="41" spans="1:10" ht="20.25" hidden="1" customHeight="1" x14ac:dyDescent="0.25">
      <c r="A41" s="10" t="s">
        <v>101</v>
      </c>
      <c r="B41" s="5"/>
      <c r="G41" s="27"/>
      <c r="H41" s="27"/>
      <c r="I41" s="27"/>
      <c r="J41" s="27"/>
    </row>
    <row r="42" spans="1:10" ht="20.25" hidden="1" customHeight="1" x14ac:dyDescent="0.3">
      <c r="A42" s="18" t="s">
        <v>216</v>
      </c>
      <c r="B42" s="5"/>
      <c r="G42" s="27"/>
      <c r="H42" s="27"/>
      <c r="I42" s="27"/>
      <c r="J42" s="27"/>
    </row>
    <row r="43" spans="1:10" ht="20.25" hidden="1" customHeight="1" x14ac:dyDescent="0.25">
      <c r="A43" s="4" t="s">
        <v>105</v>
      </c>
      <c r="B43" s="5"/>
      <c r="D43" s="27">
        <v>0</v>
      </c>
      <c r="F43" s="27">
        <v>0</v>
      </c>
      <c r="G43" s="27"/>
      <c r="H43" s="27">
        <v>0</v>
      </c>
      <c r="I43" s="27"/>
      <c r="J43" s="27">
        <v>0</v>
      </c>
    </row>
    <row r="44" spans="1:10" ht="20.25" hidden="1" customHeight="1" x14ac:dyDescent="0.25">
      <c r="A44" s="4" t="s">
        <v>210</v>
      </c>
      <c r="B44" s="5"/>
      <c r="D44" s="27">
        <v>0</v>
      </c>
      <c r="F44" s="27">
        <v>0</v>
      </c>
      <c r="G44" s="27"/>
      <c r="H44" s="27">
        <v>0</v>
      </c>
      <c r="I44" s="27"/>
      <c r="J44" s="27">
        <v>0</v>
      </c>
    </row>
    <row r="45" spans="1:10" ht="20.25" hidden="1" customHeight="1" x14ac:dyDescent="0.25">
      <c r="A45" s="4" t="s">
        <v>106</v>
      </c>
    </row>
    <row r="46" spans="1:10" ht="20.25" hidden="1" customHeight="1" x14ac:dyDescent="0.25">
      <c r="A46" s="4" t="s">
        <v>212</v>
      </c>
      <c r="B46" s="5"/>
      <c r="D46" s="37">
        <v>0</v>
      </c>
      <c r="F46" s="37">
        <v>0</v>
      </c>
      <c r="G46" s="27"/>
      <c r="H46" s="37">
        <v>0</v>
      </c>
      <c r="I46" s="27"/>
      <c r="J46" s="37">
        <v>0</v>
      </c>
    </row>
    <row r="47" spans="1:10" ht="20.25" hidden="1" customHeight="1" x14ac:dyDescent="0.25">
      <c r="A47" s="3" t="s">
        <v>213</v>
      </c>
      <c r="B47" s="5"/>
      <c r="D47" s="39">
        <f>SUM(D43:D46)</f>
        <v>0</v>
      </c>
      <c r="E47" s="10"/>
      <c r="F47" s="39">
        <f>SUM(F43:F46)</f>
        <v>0</v>
      </c>
      <c r="G47" s="28"/>
      <c r="H47" s="39">
        <f>SUM(H43:H46)</f>
        <v>0</v>
      </c>
      <c r="I47" s="28"/>
      <c r="J47" s="39">
        <f>SUM(J43:J46)</f>
        <v>0</v>
      </c>
    </row>
    <row r="48" spans="1:10" ht="20.25" hidden="1" customHeight="1" x14ac:dyDescent="0.25">
      <c r="A48" s="10" t="s">
        <v>217</v>
      </c>
      <c r="B48" s="5"/>
      <c r="D48" s="85">
        <f>D39+D47</f>
        <v>-230</v>
      </c>
      <c r="E48" s="10"/>
      <c r="F48" s="85">
        <f>F39+F47</f>
        <v>706</v>
      </c>
      <c r="G48" s="28"/>
      <c r="H48" s="85">
        <f>H39+H47</f>
        <v>0</v>
      </c>
      <c r="I48" s="28"/>
      <c r="J48" s="85">
        <f>J39+J47</f>
        <v>0</v>
      </c>
    </row>
    <row r="49" spans="1:13" ht="20.25" customHeight="1" thickBot="1" x14ac:dyDescent="0.3">
      <c r="A49" s="10" t="s">
        <v>252</v>
      </c>
      <c r="B49" s="5"/>
      <c r="D49" s="44">
        <f>SUM(D32,D48)</f>
        <v>-23114</v>
      </c>
      <c r="F49" s="44">
        <f>SUM(F32,F48)</f>
        <v>104001</v>
      </c>
      <c r="G49" s="28"/>
      <c r="H49" s="44">
        <f>SUM(H32,H47)</f>
        <v>20995</v>
      </c>
      <c r="I49" s="28"/>
      <c r="J49" s="44">
        <f>SUM(J32,J47)</f>
        <v>-9677</v>
      </c>
      <c r="K49" s="40"/>
    </row>
    <row r="50" spans="1:13" ht="20.25" customHeight="1" thickTop="1" x14ac:dyDescent="0.25">
      <c r="A50" s="10"/>
      <c r="B50" s="5"/>
      <c r="D50" s="29"/>
      <c r="F50" s="29"/>
      <c r="G50" s="28"/>
      <c r="H50" s="29"/>
      <c r="I50" s="28"/>
      <c r="J50" s="29"/>
      <c r="K50" s="40"/>
    </row>
    <row r="51" spans="1:13" ht="20.25" customHeight="1" x14ac:dyDescent="0.35">
      <c r="A51" s="21" t="s">
        <v>0</v>
      </c>
      <c r="B51" s="20"/>
      <c r="C51" s="23"/>
      <c r="D51" s="23"/>
      <c r="E51" s="23"/>
      <c r="F51" s="23"/>
      <c r="G51" s="23"/>
      <c r="H51" s="23"/>
      <c r="I51" s="23"/>
      <c r="J51" s="23"/>
    </row>
    <row r="52" spans="1:13" ht="20.25" customHeight="1" x14ac:dyDescent="0.3">
      <c r="A52" s="12" t="s">
        <v>231</v>
      </c>
      <c r="B52" s="22"/>
      <c r="C52" s="24"/>
      <c r="D52" s="24"/>
      <c r="E52" s="24"/>
      <c r="F52" s="24"/>
      <c r="G52" s="24"/>
      <c r="H52" s="24"/>
      <c r="I52" s="24"/>
      <c r="J52" s="24"/>
    </row>
    <row r="53" spans="1:13" ht="20.25" customHeight="1" x14ac:dyDescent="0.3">
      <c r="A53" s="12"/>
      <c r="B53" s="22"/>
      <c r="C53" s="24"/>
      <c r="D53" s="24"/>
      <c r="E53" s="24"/>
      <c r="F53" s="24"/>
      <c r="G53" s="24"/>
      <c r="H53" s="24"/>
      <c r="I53" s="24"/>
      <c r="J53" s="24"/>
    </row>
    <row r="54" spans="1:13" ht="20.25" customHeight="1" x14ac:dyDescent="0.25">
      <c r="B54" s="9"/>
      <c r="C54" s="9"/>
      <c r="D54" s="183" t="s">
        <v>2</v>
      </c>
      <c r="E54" s="183"/>
      <c r="F54" s="183"/>
      <c r="H54" s="183" t="s">
        <v>3</v>
      </c>
      <c r="I54" s="183"/>
      <c r="J54" s="183"/>
    </row>
    <row r="55" spans="1:13" ht="20.25" customHeight="1" x14ac:dyDescent="0.25">
      <c r="B55" s="7"/>
      <c r="C55" s="7"/>
      <c r="D55" s="182" t="s">
        <v>5</v>
      </c>
      <c r="E55" s="182"/>
      <c r="F55" s="182"/>
      <c r="G55" s="8"/>
      <c r="H55" s="182" t="s">
        <v>5</v>
      </c>
      <c r="I55" s="182"/>
      <c r="J55" s="182"/>
    </row>
    <row r="56" spans="1:13" ht="20.25" customHeight="1" x14ac:dyDescent="0.25">
      <c r="A56" s="159"/>
      <c r="B56" s="7"/>
      <c r="C56" s="7"/>
      <c r="D56" s="187" t="s">
        <v>232</v>
      </c>
      <c r="E56" s="187"/>
      <c r="F56" s="187"/>
      <c r="G56" s="8"/>
      <c r="H56" s="187" t="s">
        <v>232</v>
      </c>
      <c r="I56" s="187"/>
      <c r="J56" s="187"/>
    </row>
    <row r="57" spans="1:13" ht="20.25" customHeight="1" x14ac:dyDescent="0.25">
      <c r="B57" s="5"/>
      <c r="C57" s="7"/>
      <c r="D57" s="186" t="s">
        <v>229</v>
      </c>
      <c r="E57" s="186"/>
      <c r="F57" s="186"/>
      <c r="G57" s="8"/>
      <c r="H57" s="186" t="s">
        <v>229</v>
      </c>
      <c r="I57" s="186"/>
      <c r="J57" s="186"/>
    </row>
    <row r="58" spans="1:13" ht="20.25" customHeight="1" x14ac:dyDescent="0.25">
      <c r="A58" s="159"/>
      <c r="B58" s="5"/>
      <c r="C58" s="5"/>
      <c r="D58" s="7">
        <v>2024</v>
      </c>
      <c r="E58" s="7"/>
      <c r="F58" s="7">
        <v>2023</v>
      </c>
      <c r="G58" s="7"/>
      <c r="H58" s="7">
        <v>2024</v>
      </c>
      <c r="I58" s="7"/>
      <c r="J58" s="7">
        <v>2023</v>
      </c>
    </row>
    <row r="59" spans="1:13" ht="20.25" customHeight="1" x14ac:dyDescent="0.25">
      <c r="A59" s="159"/>
      <c r="B59" s="5"/>
      <c r="C59" s="5"/>
      <c r="D59" s="184" t="s">
        <v>230</v>
      </c>
      <c r="E59" s="185"/>
      <c r="F59" s="185"/>
      <c r="G59" s="185"/>
      <c r="H59" s="185"/>
      <c r="I59" s="185"/>
      <c r="J59" s="185"/>
    </row>
    <row r="60" spans="1:13" ht="20.25" customHeight="1" x14ac:dyDescent="0.25">
      <c r="A60" s="2" t="s">
        <v>218</v>
      </c>
      <c r="B60" s="5"/>
      <c r="C60" s="5"/>
    </row>
    <row r="61" spans="1:13" ht="20.25" customHeight="1" x14ac:dyDescent="0.25">
      <c r="A61" s="159" t="s">
        <v>107</v>
      </c>
      <c r="B61" s="5"/>
      <c r="C61" s="5"/>
      <c r="D61" s="27">
        <f>D32-D62</f>
        <v>-23941</v>
      </c>
      <c r="E61" s="91"/>
      <c r="F61" s="27">
        <f>F32-F62</f>
        <v>97009</v>
      </c>
      <c r="G61" s="91"/>
      <c r="H61" s="27">
        <f>H32-H62</f>
        <v>20995</v>
      </c>
      <c r="I61" s="113"/>
      <c r="J61" s="27">
        <f>J32-J62</f>
        <v>-9677</v>
      </c>
    </row>
    <row r="62" spans="1:13" ht="20.25" customHeight="1" x14ac:dyDescent="0.25">
      <c r="A62" s="159" t="s">
        <v>108</v>
      </c>
      <c r="B62" s="5"/>
      <c r="C62" s="5"/>
      <c r="D62" s="37">
        <v>1057</v>
      </c>
      <c r="E62" s="91"/>
      <c r="F62" s="37">
        <v>6286</v>
      </c>
      <c r="G62" s="91"/>
      <c r="H62" s="37">
        <v>0</v>
      </c>
      <c r="I62" s="113"/>
      <c r="J62" s="37">
        <v>0</v>
      </c>
    </row>
    <row r="63" spans="1:13" ht="20.25" customHeight="1" thickBot="1" x14ac:dyDescent="0.3">
      <c r="A63" s="2"/>
      <c r="B63" s="5"/>
      <c r="C63" s="5"/>
      <c r="D63" s="44">
        <f>SUM(D61:D62)</f>
        <v>-22884</v>
      </c>
      <c r="F63" s="44">
        <f>SUM(F61:F62)</f>
        <v>103295</v>
      </c>
      <c r="G63" s="28"/>
      <c r="H63" s="44">
        <f>SUM(H61:H62)</f>
        <v>20995</v>
      </c>
      <c r="I63" s="28"/>
      <c r="J63" s="44">
        <f>SUM(J61:J62)</f>
        <v>-9677</v>
      </c>
      <c r="K63" s="40"/>
      <c r="M63" s="41"/>
    </row>
    <row r="64" spans="1:13" ht="20.25" customHeight="1" thickTop="1" x14ac:dyDescent="0.25">
      <c r="A64" s="3"/>
      <c r="B64" s="5"/>
      <c r="C64" s="5"/>
      <c r="G64" s="27"/>
      <c r="H64" s="27"/>
      <c r="I64" s="27"/>
      <c r="J64" s="27"/>
    </row>
    <row r="65" spans="1:11" ht="20.25" customHeight="1" x14ac:dyDescent="0.25">
      <c r="A65" s="160" t="s">
        <v>219</v>
      </c>
      <c r="B65" s="5"/>
      <c r="C65" s="5"/>
      <c r="G65" s="27"/>
      <c r="H65" s="27"/>
      <c r="I65" s="27"/>
      <c r="J65" s="27"/>
    </row>
    <row r="66" spans="1:11" ht="20.25" customHeight="1" x14ac:dyDescent="0.25">
      <c r="A66" s="19" t="s">
        <v>107</v>
      </c>
      <c r="B66" s="5"/>
      <c r="C66" s="5"/>
      <c r="D66" s="27">
        <f>D49-D67</f>
        <v>-24171</v>
      </c>
      <c r="E66" s="91"/>
      <c r="F66" s="27">
        <f>F49-F67</f>
        <v>97715</v>
      </c>
      <c r="G66" s="91"/>
      <c r="H66" s="27">
        <f>H49-H67</f>
        <v>20995</v>
      </c>
      <c r="I66" s="113"/>
      <c r="J66" s="27">
        <f>J49-J67</f>
        <v>-9677</v>
      </c>
    </row>
    <row r="67" spans="1:11" ht="20.25" customHeight="1" x14ac:dyDescent="0.25">
      <c r="A67" s="13" t="s">
        <v>108</v>
      </c>
      <c r="B67" s="5"/>
      <c r="C67" s="5"/>
      <c r="D67" s="37">
        <v>1057</v>
      </c>
      <c r="E67" s="91"/>
      <c r="F67" s="37">
        <v>6286</v>
      </c>
      <c r="G67" s="91"/>
      <c r="H67" s="37">
        <v>0</v>
      </c>
      <c r="I67" s="113"/>
      <c r="J67" s="37">
        <v>0</v>
      </c>
    </row>
    <row r="68" spans="1:11" ht="20.25" customHeight="1" thickBot="1" x14ac:dyDescent="0.3">
      <c r="A68" s="2"/>
      <c r="B68" s="5"/>
      <c r="C68" s="5"/>
      <c r="D68" s="44">
        <f>SUM(D66:D67)</f>
        <v>-23114</v>
      </c>
      <c r="F68" s="44">
        <f>SUM(F66:F67)</f>
        <v>104001</v>
      </c>
      <c r="G68" s="28"/>
      <c r="H68" s="44">
        <f>SUM(H66:H67)</f>
        <v>20995</v>
      </c>
      <c r="I68" s="28"/>
      <c r="J68" s="44">
        <f>SUM(J66:J67)</f>
        <v>-9677</v>
      </c>
      <c r="K68" s="40"/>
    </row>
    <row r="69" spans="1:11" ht="20.25" customHeight="1" thickTop="1" x14ac:dyDescent="0.25">
      <c r="B69" s="5"/>
      <c r="C69" s="5"/>
      <c r="G69" s="27"/>
      <c r="H69" s="27"/>
      <c r="I69" s="27"/>
      <c r="J69" s="27"/>
    </row>
    <row r="70" spans="1:11" ht="20.25" customHeight="1" thickBot="1" x14ac:dyDescent="0.35">
      <c r="A70" s="2" t="s">
        <v>272</v>
      </c>
      <c r="B70" s="5"/>
      <c r="C70" s="5"/>
      <c r="D70" s="54">
        <f>+D61/'BS2-4'!F90</f>
        <v>-6.6095190768041517E-2</v>
      </c>
      <c r="E70" s="53"/>
      <c r="F70" s="54">
        <v>0.26781790072331735</v>
      </c>
      <c r="G70" s="52"/>
      <c r="H70" s="54">
        <f>+H61/'BS2-4'!J90</f>
        <v>5.7962012036883663E-2</v>
      </c>
      <c r="I70" s="52"/>
      <c r="J70" s="54">
        <v>-2.6715808072442161E-2</v>
      </c>
    </row>
    <row r="71" spans="1:11" ht="21.75" customHeight="1" thickTop="1" x14ac:dyDescent="0.25"/>
    <row r="111" ht="13.8" x14ac:dyDescent="0.25"/>
    <row r="125" spans="1:10" s="16" customFormat="1" ht="21.75" customHeight="1" x14ac:dyDescent="0.25">
      <c r="A125" s="9"/>
      <c r="B125" s="4"/>
      <c r="C125" s="4"/>
      <c r="D125" s="4"/>
      <c r="E125" s="4"/>
      <c r="F125" s="4"/>
      <c r="G125" s="4"/>
      <c r="H125" s="4"/>
      <c r="I125" s="4"/>
      <c r="J125" s="4"/>
    </row>
  </sheetData>
  <mergeCells count="18">
    <mergeCell ref="D4:F4"/>
    <mergeCell ref="H4:J4"/>
    <mergeCell ref="D5:F5"/>
    <mergeCell ref="H5:J5"/>
    <mergeCell ref="D6:F6"/>
    <mergeCell ref="H6:J6"/>
    <mergeCell ref="D59:J59"/>
    <mergeCell ref="D57:F57"/>
    <mergeCell ref="H57:J57"/>
    <mergeCell ref="D7:F7"/>
    <mergeCell ref="H7:J7"/>
    <mergeCell ref="D54:F54"/>
    <mergeCell ref="H54:J54"/>
    <mergeCell ref="D56:F56"/>
    <mergeCell ref="H56:J56"/>
    <mergeCell ref="D55:F55"/>
    <mergeCell ref="H55:J55"/>
    <mergeCell ref="D9:J9"/>
  </mergeCells>
  <phoneticPr fontId="0" type="noConversion"/>
  <pageMargins left="0.7" right="0.7" top="0.48" bottom="0.5" header="0.5" footer="0.5"/>
  <pageSetup paperSize="9" scale="66" firstPageNumber="5" fitToHeight="0" orientation="portrait" useFirstPageNumber="1" r:id="rId1"/>
  <headerFooter>
    <oddHeader xml:space="preserve">&amp;C
</oddHead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50" max="16383" man="1"/>
  </rowBreaks>
  <customProperties>
    <customPr name="KSheetIndex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FC1FC-1D47-45F1-8D3E-EBE4AF704127}">
  <dimension ref="A1:X42"/>
  <sheetViews>
    <sheetView showGridLines="0" zoomScale="70" zoomScaleNormal="70" zoomScaleSheetLayoutView="70" workbookViewId="0">
      <selection activeCell="N44" sqref="N44"/>
    </sheetView>
  </sheetViews>
  <sheetFormatPr defaultColWidth="9.125" defaultRowHeight="13.8" x14ac:dyDescent="0.25"/>
  <cols>
    <col min="1" max="1" width="57.75" style="9" customWidth="1"/>
    <col min="2" max="2" width="6.375" style="68" customWidth="1"/>
    <col min="3" max="3" width="1.125" style="4" customWidth="1"/>
    <col min="4" max="4" width="14.875" style="4" bestFit="1" customWidth="1"/>
    <col min="5" max="5" width="1.125" style="4" customWidth="1"/>
    <col min="6" max="6" width="17" style="4" bestFit="1" customWidth="1"/>
    <col min="7" max="7" width="1.125" style="4" customWidth="1"/>
    <col min="8" max="8" width="11.625" style="4" bestFit="1" customWidth="1"/>
    <col min="9" max="9" width="1.125" style="4" customWidth="1"/>
    <col min="10" max="10" width="12.625" style="4" bestFit="1" customWidth="1"/>
    <col min="11" max="11" width="1.125" style="4" customWidth="1"/>
    <col min="12" max="12" width="18.5" style="4" bestFit="1" customWidth="1"/>
    <col min="13" max="13" width="1.75" style="4" customWidth="1"/>
    <col min="14" max="14" width="13.625" style="4" customWidth="1"/>
    <col min="15" max="15" width="1.125" style="4" customWidth="1"/>
    <col min="16" max="16" width="13.625" style="4" customWidth="1"/>
    <col min="17" max="17" width="1.125" style="4" customWidth="1"/>
    <col min="18" max="18" width="13.625" style="4" customWidth="1"/>
    <col min="19" max="19" width="1.125" style="4" customWidth="1"/>
    <col min="20" max="20" width="17" style="4" bestFit="1" customWidth="1"/>
    <col min="21" max="21" width="1.125" style="4" customWidth="1"/>
    <col min="22" max="22" width="13.25" style="4" bestFit="1" customWidth="1"/>
    <col min="23" max="23" width="1.125" style="4" customWidth="1"/>
    <col min="24" max="24" width="17" style="4" bestFit="1" customWidth="1"/>
    <col min="25" max="16384" width="9.125" style="4"/>
  </cols>
  <sheetData>
    <row r="1" spans="1:24" s="10" customFormat="1" ht="18.75" customHeight="1" x14ac:dyDescent="0.35">
      <c r="A1" s="21" t="s">
        <v>0</v>
      </c>
      <c r="B1" s="65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</row>
    <row r="2" spans="1:24" s="10" customFormat="1" ht="18.75" customHeight="1" x14ac:dyDescent="0.3">
      <c r="A2" s="1" t="s">
        <v>236</v>
      </c>
      <c r="B2" s="66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</row>
    <row r="3" spans="1:24" s="10" customFormat="1" ht="18.75" customHeight="1" x14ac:dyDescent="0.3">
      <c r="A3" s="1"/>
      <c r="B3" s="66"/>
      <c r="C3" s="22"/>
      <c r="D3" s="144"/>
      <c r="E3" s="4"/>
      <c r="F3" s="144"/>
      <c r="G3" s="4"/>
      <c r="H3" s="144"/>
      <c r="I3" s="4"/>
      <c r="J3" s="144"/>
      <c r="K3" s="4"/>
      <c r="L3" s="144"/>
      <c r="M3" s="4"/>
      <c r="N3" s="4"/>
      <c r="O3" s="4"/>
      <c r="P3" s="4"/>
      <c r="Q3" s="4"/>
      <c r="R3" s="4"/>
      <c r="S3" s="4"/>
      <c r="T3" s="144"/>
      <c r="U3" s="4"/>
      <c r="V3" s="144"/>
      <c r="W3" s="4"/>
      <c r="X3" s="144"/>
    </row>
    <row r="4" spans="1:24" s="10" customFormat="1" ht="18.75" customHeight="1" x14ac:dyDescent="0.3">
      <c r="A4" s="1"/>
      <c r="B4" s="1"/>
      <c r="C4" s="1"/>
    </row>
    <row r="5" spans="1:24" s="10" customFormat="1" ht="18.75" customHeight="1" x14ac:dyDescent="0.3">
      <c r="A5" s="1"/>
      <c r="B5" s="1"/>
      <c r="C5" s="1"/>
    </row>
    <row r="6" spans="1:24" s="10" customFormat="1" ht="18.600000000000001" customHeight="1" x14ac:dyDescent="0.25">
      <c r="A6" s="9"/>
      <c r="B6" s="9"/>
      <c r="C6" s="68"/>
      <c r="D6" s="183" t="s">
        <v>109</v>
      </c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</row>
    <row r="7" spans="1:24" s="10" customFormat="1" ht="18.75" customHeight="1" x14ac:dyDescent="0.25">
      <c r="A7" s="9"/>
      <c r="B7" s="7"/>
      <c r="C7" s="5"/>
      <c r="D7" s="7"/>
      <c r="E7" s="4"/>
      <c r="F7" s="7"/>
      <c r="G7" s="7"/>
      <c r="H7" s="7"/>
      <c r="I7" s="7"/>
      <c r="J7" s="188" t="s">
        <v>75</v>
      </c>
      <c r="K7" s="188"/>
      <c r="L7" s="188"/>
      <c r="M7" s="7"/>
      <c r="N7" s="188" t="s">
        <v>79</v>
      </c>
      <c r="O7" s="188"/>
      <c r="P7" s="188"/>
      <c r="Q7" s="188"/>
      <c r="R7" s="188"/>
      <c r="S7" s="7"/>
      <c r="T7" s="7" t="s">
        <v>113</v>
      </c>
      <c r="U7" s="8"/>
      <c r="V7" s="8"/>
      <c r="W7" s="4"/>
      <c r="X7" s="8"/>
    </row>
    <row r="8" spans="1:24" s="10" customFormat="1" ht="18.75" customHeight="1" x14ac:dyDescent="0.25">
      <c r="A8" s="9"/>
      <c r="B8" s="7"/>
      <c r="C8" s="5"/>
      <c r="D8" s="7" t="s">
        <v>114</v>
      </c>
      <c r="E8" s="4"/>
      <c r="F8" s="7"/>
      <c r="G8" s="7"/>
      <c r="H8" s="7" t="s">
        <v>115</v>
      </c>
      <c r="I8" s="7"/>
      <c r="M8" s="7"/>
      <c r="N8" s="7" t="s">
        <v>116</v>
      </c>
      <c r="O8" s="7"/>
      <c r="P8" s="7"/>
      <c r="Q8" s="7"/>
      <c r="R8" s="7" t="s">
        <v>237</v>
      </c>
      <c r="S8" s="7"/>
      <c r="T8" s="7" t="s">
        <v>118</v>
      </c>
      <c r="U8" s="7"/>
      <c r="V8" s="7" t="s">
        <v>119</v>
      </c>
      <c r="W8" s="7"/>
      <c r="X8" s="4"/>
    </row>
    <row r="9" spans="1:24" s="10" customFormat="1" ht="18.75" customHeight="1" x14ac:dyDescent="0.25">
      <c r="A9" s="9"/>
      <c r="B9" s="7"/>
      <c r="C9" s="5"/>
      <c r="D9" s="7" t="s">
        <v>120</v>
      </c>
      <c r="E9" s="4"/>
      <c r="F9" s="7" t="s">
        <v>238</v>
      </c>
      <c r="G9" s="7"/>
      <c r="H9" s="7" t="s">
        <v>121</v>
      </c>
      <c r="I9" s="7"/>
      <c r="J9" s="7" t="s">
        <v>122</v>
      </c>
      <c r="K9" s="7"/>
      <c r="L9" s="7"/>
      <c r="M9" s="7"/>
      <c r="N9" s="7" t="s">
        <v>123</v>
      </c>
      <c r="O9" s="7"/>
      <c r="P9" s="7" t="s">
        <v>124</v>
      </c>
      <c r="Q9" s="7"/>
      <c r="R9" s="7" t="s">
        <v>239</v>
      </c>
      <c r="S9" s="7"/>
      <c r="T9" s="7" t="s">
        <v>126</v>
      </c>
      <c r="U9" s="7"/>
      <c r="V9" s="7" t="s">
        <v>127</v>
      </c>
      <c r="W9" s="7"/>
      <c r="X9" s="7" t="s">
        <v>112</v>
      </c>
    </row>
    <row r="10" spans="1:24" ht="18.75" customHeight="1" x14ac:dyDescent="0.25">
      <c r="B10" s="5" t="s">
        <v>8</v>
      </c>
      <c r="C10" s="5"/>
      <c r="D10" s="7" t="s">
        <v>128</v>
      </c>
      <c r="F10" s="7" t="s">
        <v>240</v>
      </c>
      <c r="G10" s="7"/>
      <c r="H10" s="7" t="s">
        <v>130</v>
      </c>
      <c r="I10" s="7"/>
      <c r="J10" s="7" t="s">
        <v>131</v>
      </c>
      <c r="K10" s="7"/>
      <c r="L10" s="7" t="s">
        <v>132</v>
      </c>
      <c r="M10" s="7"/>
      <c r="N10" s="7" t="s">
        <v>131</v>
      </c>
      <c r="O10" s="7"/>
      <c r="P10" s="7" t="s">
        <v>131</v>
      </c>
      <c r="Q10" s="7"/>
      <c r="R10" s="7" t="s">
        <v>133</v>
      </c>
      <c r="S10" s="7"/>
      <c r="T10" s="7" t="s">
        <v>241</v>
      </c>
      <c r="U10" s="7"/>
      <c r="V10" s="7" t="s">
        <v>135</v>
      </c>
      <c r="W10" s="7"/>
      <c r="X10" s="7" t="s">
        <v>111</v>
      </c>
    </row>
    <row r="11" spans="1:24" ht="18.75" customHeight="1" x14ac:dyDescent="0.25">
      <c r="A11" s="4"/>
      <c r="B11" s="5"/>
      <c r="D11" s="181" t="s">
        <v>230</v>
      </c>
      <c r="E11" s="181"/>
      <c r="F11" s="181"/>
      <c r="G11" s="181"/>
      <c r="H11" s="181"/>
      <c r="I11" s="181"/>
      <c r="J11" s="181"/>
      <c r="K11" s="181"/>
      <c r="L11" s="181"/>
      <c r="M11" s="181"/>
      <c r="N11" s="181"/>
      <c r="O11" s="181"/>
      <c r="P11" s="181"/>
      <c r="Q11" s="181"/>
      <c r="R11" s="181"/>
      <c r="S11" s="181"/>
      <c r="T11" s="181"/>
      <c r="U11" s="181"/>
      <c r="V11" s="181"/>
      <c r="W11" s="181"/>
      <c r="X11" s="181"/>
    </row>
    <row r="12" spans="1:24" ht="18.75" customHeight="1" x14ac:dyDescent="0.25">
      <c r="A12" s="3" t="s">
        <v>242</v>
      </c>
      <c r="B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spans="1:24" s="7" customFormat="1" ht="18.75" customHeight="1" x14ac:dyDescent="0.25">
      <c r="A13" s="10" t="s">
        <v>144</v>
      </c>
      <c r="B13" s="5"/>
      <c r="C13" s="68"/>
      <c r="D13" s="123">
        <v>362220</v>
      </c>
      <c r="E13" s="26"/>
      <c r="F13" s="123">
        <v>2086386</v>
      </c>
      <c r="G13" s="26"/>
      <c r="H13" s="123">
        <v>11080</v>
      </c>
      <c r="I13" s="26"/>
      <c r="J13" s="123">
        <v>50524</v>
      </c>
      <c r="K13" s="26"/>
      <c r="L13" s="123">
        <v>2610180</v>
      </c>
      <c r="M13" s="123"/>
      <c r="N13" s="62">
        <v>-9560</v>
      </c>
      <c r="O13" s="26"/>
      <c r="P13" s="62">
        <v>-281</v>
      </c>
      <c r="Q13" s="26"/>
      <c r="R13" s="62">
        <f>SUM(N13:P13)</f>
        <v>-9841</v>
      </c>
      <c r="S13" s="26"/>
      <c r="T13" s="26">
        <f>SUM(D13:L13,R13)</f>
        <v>5110549</v>
      </c>
      <c r="U13" s="26"/>
      <c r="V13" s="123">
        <v>148816</v>
      </c>
      <c r="W13" s="26"/>
      <c r="X13" s="26">
        <f>+T13+V13</f>
        <v>5259365</v>
      </c>
    </row>
    <row r="14" spans="1:24" s="7" customFormat="1" ht="9.75" customHeight="1" x14ac:dyDescent="0.25">
      <c r="A14" s="10"/>
      <c r="B14" s="5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</row>
    <row r="15" spans="1:24" s="7" customFormat="1" ht="18.75" customHeight="1" x14ac:dyDescent="0.25">
      <c r="A15" s="10" t="s">
        <v>136</v>
      </c>
      <c r="B15" s="5"/>
      <c r="D15" s="11"/>
      <c r="E15" s="11"/>
      <c r="F15" s="11"/>
      <c r="G15" s="11"/>
      <c r="H15" s="11"/>
      <c r="I15" s="11"/>
      <c r="J15" s="121"/>
      <c r="K15" s="11"/>
      <c r="L15" s="121"/>
      <c r="M15" s="121"/>
      <c r="N15" s="121"/>
      <c r="O15" s="145"/>
      <c r="P15" s="121"/>
      <c r="Q15" s="145"/>
      <c r="R15" s="121"/>
      <c r="S15" s="145"/>
      <c r="T15" s="121"/>
      <c r="U15" s="145"/>
      <c r="V15" s="121"/>
      <c r="W15" s="145"/>
      <c r="X15" s="121"/>
    </row>
    <row r="16" spans="1:24" s="7" customFormat="1" ht="18.75" customHeight="1" x14ac:dyDescent="0.3">
      <c r="A16" s="18" t="s">
        <v>137</v>
      </c>
      <c r="B16" s="5"/>
      <c r="D16" s="145"/>
      <c r="E16" s="11"/>
      <c r="F16" s="145"/>
      <c r="G16" s="11"/>
      <c r="H16" s="145"/>
      <c r="I16" s="11"/>
      <c r="J16" s="145"/>
      <c r="K16" s="11"/>
      <c r="L16" s="145"/>
      <c r="M16" s="145"/>
      <c r="N16" s="145"/>
      <c r="O16" s="145"/>
      <c r="P16" s="145"/>
      <c r="Q16" s="145"/>
      <c r="R16" s="145"/>
      <c r="S16" s="145"/>
      <c r="T16" s="145"/>
      <c r="U16" s="145"/>
      <c r="V16" s="145"/>
      <c r="W16" s="145"/>
      <c r="X16" s="145"/>
    </row>
    <row r="17" spans="1:24" s="7" customFormat="1" ht="18.75" customHeight="1" x14ac:dyDescent="0.25">
      <c r="A17" s="4" t="s">
        <v>275</v>
      </c>
      <c r="B17" s="146">
        <v>10</v>
      </c>
      <c r="D17" s="126">
        <v>0</v>
      </c>
      <c r="E17" s="11"/>
      <c r="F17" s="126">
        <v>0</v>
      </c>
      <c r="G17" s="11"/>
      <c r="H17" s="126">
        <v>0</v>
      </c>
      <c r="I17" s="11"/>
      <c r="J17" s="126">
        <v>0</v>
      </c>
      <c r="K17" s="11"/>
      <c r="L17" s="34">
        <v>-144870</v>
      </c>
      <c r="M17" s="96"/>
      <c r="N17" s="126">
        <v>0</v>
      </c>
      <c r="O17" s="145"/>
      <c r="P17" s="126">
        <v>0</v>
      </c>
      <c r="Q17" s="145"/>
      <c r="R17" s="125">
        <f>SUM(N17:P17)</f>
        <v>0</v>
      </c>
      <c r="S17" s="145"/>
      <c r="T17" s="124">
        <f>SUM(D17:L17,R17)</f>
        <v>-144870</v>
      </c>
      <c r="U17" s="145"/>
      <c r="V17" s="126">
        <v>0</v>
      </c>
      <c r="W17" s="145"/>
      <c r="X17" s="124">
        <f>+T17+V17</f>
        <v>-144870</v>
      </c>
    </row>
    <row r="18" spans="1:24" ht="18.75" customHeight="1" x14ac:dyDescent="0.3">
      <c r="A18" s="18" t="s">
        <v>139</v>
      </c>
      <c r="B18" s="5"/>
      <c r="C18" s="7"/>
      <c r="D18" s="127">
        <v>0</v>
      </c>
      <c r="E18" s="77"/>
      <c r="F18" s="127">
        <v>0</v>
      </c>
      <c r="G18" s="77"/>
      <c r="H18" s="127">
        <v>0</v>
      </c>
      <c r="I18" s="77"/>
      <c r="J18" s="127">
        <v>0</v>
      </c>
      <c r="K18" s="77"/>
      <c r="L18" s="125">
        <f>SUM(L17:L17)</f>
        <v>-144870</v>
      </c>
      <c r="M18" s="62"/>
      <c r="N18" s="127">
        <v>0</v>
      </c>
      <c r="O18" s="128"/>
      <c r="P18" s="127">
        <v>0</v>
      </c>
      <c r="Q18" s="128"/>
      <c r="R18" s="127">
        <v>0</v>
      </c>
      <c r="S18" s="128"/>
      <c r="T18" s="125">
        <f>SUM(T17:T17)</f>
        <v>-144870</v>
      </c>
      <c r="U18" s="128"/>
      <c r="V18" s="127">
        <v>0</v>
      </c>
      <c r="W18" s="128"/>
      <c r="X18" s="147">
        <f>SUM(T18:W18)</f>
        <v>-144870</v>
      </c>
    </row>
    <row r="19" spans="1:24" ht="9.75" customHeight="1" x14ac:dyDescent="0.3">
      <c r="A19" s="18"/>
      <c r="B19" s="5"/>
      <c r="C19" s="7"/>
      <c r="D19" s="145"/>
      <c r="E19" s="11"/>
      <c r="F19" s="145"/>
      <c r="G19" s="11"/>
      <c r="H19" s="145"/>
      <c r="I19" s="11"/>
      <c r="J19" s="145"/>
      <c r="K19" s="11"/>
      <c r="L19" s="145"/>
      <c r="M19" s="145"/>
      <c r="N19" s="145"/>
      <c r="O19" s="145"/>
      <c r="P19" s="145"/>
      <c r="Q19" s="145"/>
      <c r="R19" s="145"/>
      <c r="S19" s="145"/>
      <c r="T19" s="145"/>
      <c r="U19" s="145"/>
      <c r="V19" s="145"/>
      <c r="W19" s="145"/>
      <c r="X19" s="145"/>
    </row>
    <row r="20" spans="1:24" ht="18.75" hidden="1" customHeight="1" x14ac:dyDescent="0.3">
      <c r="A20" s="59" t="s">
        <v>140</v>
      </c>
      <c r="B20" s="5"/>
      <c r="C20" s="7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</row>
    <row r="21" spans="1:24" ht="18.75" hidden="1" customHeight="1" x14ac:dyDescent="0.25">
      <c r="A21" s="9" t="s">
        <v>243</v>
      </c>
      <c r="B21" s="146">
        <v>5</v>
      </c>
      <c r="C21" s="7"/>
      <c r="D21" s="126" t="s">
        <v>97</v>
      </c>
      <c r="E21" s="11"/>
      <c r="F21" s="126" t="s">
        <v>97</v>
      </c>
      <c r="G21" s="11"/>
      <c r="H21" s="126" t="s">
        <v>97</v>
      </c>
      <c r="I21" s="11"/>
      <c r="J21" s="126" t="s">
        <v>97</v>
      </c>
      <c r="K21" s="11"/>
      <c r="L21" s="148"/>
      <c r="M21" s="11"/>
      <c r="N21" s="148"/>
      <c r="O21" s="11"/>
      <c r="P21" s="148"/>
      <c r="Q21" s="11"/>
      <c r="R21" s="148"/>
      <c r="S21" s="11"/>
      <c r="T21" s="148">
        <f>SUM(D21:L21)</f>
        <v>0</v>
      </c>
      <c r="U21" s="11"/>
      <c r="V21" s="124">
        <v>0</v>
      </c>
      <c r="W21" s="96"/>
      <c r="X21" s="124">
        <v>0</v>
      </c>
    </row>
    <row r="22" spans="1:24" ht="18.75" hidden="1" customHeight="1" x14ac:dyDescent="0.3">
      <c r="A22" s="59" t="s">
        <v>141</v>
      </c>
      <c r="B22" s="5"/>
      <c r="C22" s="7"/>
      <c r="D22" s="127" t="s">
        <v>97</v>
      </c>
      <c r="E22" s="77"/>
      <c r="F22" s="127" t="s">
        <v>97</v>
      </c>
      <c r="G22" s="74"/>
      <c r="H22" s="127" t="s">
        <v>97</v>
      </c>
      <c r="I22" s="74"/>
      <c r="J22" s="127" t="s">
        <v>97</v>
      </c>
      <c r="K22" s="74"/>
      <c r="L22" s="125">
        <f>SUM(L20:L21)</f>
        <v>0</v>
      </c>
      <c r="M22" s="62"/>
      <c r="N22" s="125"/>
      <c r="O22" s="80"/>
      <c r="P22" s="125"/>
      <c r="Q22" s="80"/>
      <c r="R22" s="125"/>
      <c r="S22" s="80"/>
      <c r="T22" s="125">
        <f>SUM(T20:T21)</f>
        <v>0</v>
      </c>
      <c r="U22" s="80"/>
      <c r="V22" s="147">
        <v>0</v>
      </c>
      <c r="W22" s="26"/>
      <c r="X22" s="147">
        <v>0</v>
      </c>
    </row>
    <row r="23" spans="1:24" ht="8.1" hidden="1" customHeight="1" x14ac:dyDescent="0.25">
      <c r="A23" s="3"/>
      <c r="B23" s="5"/>
      <c r="C23" s="7"/>
      <c r="D23" s="77"/>
      <c r="E23" s="74"/>
      <c r="F23" s="77"/>
      <c r="G23" s="74"/>
      <c r="H23" s="77"/>
      <c r="I23" s="74"/>
      <c r="J23" s="77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26">
        <v>0</v>
      </c>
      <c r="W23" s="26"/>
      <c r="X23" s="26"/>
    </row>
    <row r="24" spans="1:24" ht="18.75" hidden="1" customHeight="1" x14ac:dyDescent="0.25">
      <c r="A24" s="10" t="s">
        <v>244</v>
      </c>
      <c r="B24" s="5"/>
      <c r="C24" s="7"/>
      <c r="D24" s="127" t="s">
        <v>97</v>
      </c>
      <c r="E24" s="74"/>
      <c r="F24" s="127" t="s">
        <v>97</v>
      </c>
      <c r="G24" s="74"/>
      <c r="H24" s="127" t="s">
        <v>97</v>
      </c>
      <c r="I24" s="74"/>
      <c r="J24" s="127" t="s">
        <v>97</v>
      </c>
      <c r="K24" s="74"/>
      <c r="L24" s="149">
        <f>L22+L18</f>
        <v>-144870</v>
      </c>
      <c r="M24" s="74"/>
      <c r="N24" s="74"/>
      <c r="O24" s="74"/>
      <c r="P24" s="74"/>
      <c r="Q24" s="74"/>
      <c r="R24" s="74"/>
      <c r="S24" s="74"/>
      <c r="T24" s="149">
        <f>T22+T18</f>
        <v>-144870</v>
      </c>
      <c r="U24" s="74"/>
      <c r="V24" s="147">
        <v>5636</v>
      </c>
      <c r="W24" s="26"/>
      <c r="X24" s="147">
        <v>5636</v>
      </c>
    </row>
    <row r="25" spans="1:24" ht="8.1" hidden="1" customHeight="1" x14ac:dyDescent="0.25">
      <c r="A25" s="3"/>
      <c r="B25" s="5"/>
      <c r="C25" s="7"/>
      <c r="D25" s="77"/>
      <c r="E25" s="74"/>
      <c r="F25" s="77"/>
      <c r="G25" s="74"/>
      <c r="H25" s="77"/>
      <c r="I25" s="74"/>
      <c r="J25" s="77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</row>
    <row r="26" spans="1:24" ht="18.75" hidden="1" customHeight="1" x14ac:dyDescent="0.3">
      <c r="A26" s="18" t="s">
        <v>140</v>
      </c>
      <c r="B26" s="5"/>
      <c r="C26" s="7"/>
      <c r="D26" s="77"/>
      <c r="E26" s="74"/>
      <c r="F26" s="77"/>
      <c r="G26" s="74"/>
      <c r="H26" s="77"/>
      <c r="I26" s="74"/>
      <c r="J26" s="77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</row>
    <row r="27" spans="1:24" ht="18.75" hidden="1" customHeight="1" x14ac:dyDescent="0.25">
      <c r="A27" s="4" t="s">
        <v>245</v>
      </c>
      <c r="B27" s="5"/>
      <c r="C27" s="7"/>
      <c r="D27" s="126">
        <v>0</v>
      </c>
      <c r="E27" s="11"/>
      <c r="F27" s="126">
        <v>0</v>
      </c>
      <c r="G27" s="11"/>
      <c r="H27" s="34"/>
      <c r="I27" s="11"/>
      <c r="J27" s="126">
        <v>0</v>
      </c>
      <c r="K27" s="11"/>
      <c r="L27" s="126">
        <v>0</v>
      </c>
      <c r="M27" s="96"/>
      <c r="N27" s="126">
        <v>0</v>
      </c>
      <c r="O27" s="145"/>
      <c r="P27" s="126">
        <v>0</v>
      </c>
      <c r="Q27" s="145"/>
      <c r="R27" s="126">
        <v>0</v>
      </c>
      <c r="S27" s="145"/>
      <c r="T27" s="34">
        <v>0</v>
      </c>
      <c r="U27" s="96"/>
      <c r="V27" s="34">
        <v>0</v>
      </c>
      <c r="W27" s="96"/>
      <c r="X27" s="34">
        <f>SUM(T27:V27)</f>
        <v>0</v>
      </c>
    </row>
    <row r="28" spans="1:24" ht="18.75" hidden="1" customHeight="1" x14ac:dyDescent="0.3">
      <c r="A28" s="2" t="s">
        <v>246</v>
      </c>
      <c r="B28" s="5"/>
      <c r="C28" s="7"/>
      <c r="D28" s="127">
        <v>0</v>
      </c>
      <c r="E28" s="77"/>
      <c r="F28" s="127">
        <v>0</v>
      </c>
      <c r="G28" s="77"/>
      <c r="H28" s="125">
        <f>H27</f>
        <v>0</v>
      </c>
      <c r="I28" s="77"/>
      <c r="J28" s="127">
        <v>0</v>
      </c>
      <c r="K28" s="11"/>
      <c r="L28" s="127">
        <v>0</v>
      </c>
      <c r="M28" s="96"/>
      <c r="N28" s="127">
        <v>0</v>
      </c>
      <c r="O28" s="145"/>
      <c r="P28" s="127">
        <v>0</v>
      </c>
      <c r="Q28" s="145"/>
      <c r="R28" s="127">
        <v>0</v>
      </c>
      <c r="S28" s="145"/>
      <c r="T28" s="125">
        <f>SUM(T27)</f>
        <v>0</v>
      </c>
      <c r="U28" s="96"/>
      <c r="V28" s="125">
        <f>SUM(V27)</f>
        <v>0</v>
      </c>
      <c r="W28" s="96"/>
      <c r="X28" s="125">
        <f>SUM(X27)</f>
        <v>0</v>
      </c>
    </row>
    <row r="29" spans="1:24" ht="18.75" hidden="1" customHeight="1" x14ac:dyDescent="0.25">
      <c r="A29" s="3"/>
      <c r="B29" s="5"/>
      <c r="C29" s="7"/>
      <c r="D29" s="77"/>
      <c r="E29" s="74"/>
      <c r="F29" s="77"/>
      <c r="G29" s="74"/>
      <c r="H29" s="137"/>
      <c r="I29" s="74"/>
      <c r="J29" s="77"/>
      <c r="K29" s="74"/>
      <c r="L29" s="74"/>
      <c r="M29" s="74"/>
      <c r="N29" s="74"/>
      <c r="O29" s="74"/>
      <c r="P29" s="74"/>
      <c r="Q29" s="74"/>
      <c r="R29" s="74"/>
      <c r="S29" s="74"/>
      <c r="T29" s="80"/>
      <c r="U29" s="80"/>
      <c r="V29" s="80"/>
      <c r="W29" s="80"/>
      <c r="X29" s="80"/>
    </row>
    <row r="30" spans="1:24" ht="8.1" hidden="1" customHeight="1" x14ac:dyDescent="0.25">
      <c r="A30" s="10" t="s">
        <v>244</v>
      </c>
      <c r="B30" s="5"/>
      <c r="C30" s="7"/>
      <c r="D30" s="127">
        <v>0</v>
      </c>
      <c r="E30" s="77"/>
      <c r="F30" s="127">
        <v>0</v>
      </c>
      <c r="G30" s="77"/>
      <c r="H30" s="125">
        <f>SUM(H23,H28)</f>
        <v>0</v>
      </c>
      <c r="I30" s="77"/>
      <c r="J30" s="127">
        <v>0</v>
      </c>
      <c r="K30" s="11"/>
      <c r="L30" s="125">
        <f>SUM(L18,L28)</f>
        <v>-144870</v>
      </c>
      <c r="M30" s="96"/>
      <c r="N30" s="127">
        <v>0</v>
      </c>
      <c r="O30" s="145"/>
      <c r="P30" s="127">
        <v>0</v>
      </c>
      <c r="Q30" s="145"/>
      <c r="R30" s="127">
        <v>0</v>
      </c>
      <c r="S30" s="145"/>
      <c r="T30" s="125">
        <f>SUM(T18,T28)</f>
        <v>-144870</v>
      </c>
      <c r="U30" s="96"/>
      <c r="V30" s="125">
        <f>SUM(V18,V28)</f>
        <v>0</v>
      </c>
      <c r="W30" s="96"/>
      <c r="X30" s="125">
        <f>SUM(X18,X28)</f>
        <v>-144870</v>
      </c>
    </row>
    <row r="31" spans="1:24" ht="18.75" hidden="1" customHeight="1" thickBot="1" x14ac:dyDescent="0.3">
      <c r="A31" s="3"/>
      <c r="B31" s="5"/>
      <c r="C31" s="7"/>
      <c r="D31" s="77"/>
      <c r="E31" s="74"/>
      <c r="F31" s="77"/>
      <c r="G31" s="74"/>
      <c r="H31" s="137"/>
      <c r="I31" s="74"/>
      <c r="J31" s="77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</row>
    <row r="32" spans="1:24" ht="18.75" customHeight="1" x14ac:dyDescent="0.25">
      <c r="A32" s="3" t="s">
        <v>247</v>
      </c>
      <c r="B32" s="5"/>
      <c r="C32" s="7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</row>
    <row r="33" spans="1:24" ht="18.75" customHeight="1" x14ac:dyDescent="0.25">
      <c r="A33" s="9" t="s">
        <v>273</v>
      </c>
      <c r="B33" s="5"/>
      <c r="C33" s="7"/>
      <c r="D33" s="95">
        <v>0</v>
      </c>
      <c r="E33" s="74"/>
      <c r="F33" s="95">
        <v>0</v>
      </c>
      <c r="G33" s="74"/>
      <c r="H33" s="95">
        <v>0</v>
      </c>
      <c r="I33" s="74"/>
      <c r="J33" s="95">
        <v>0</v>
      </c>
      <c r="K33" s="74"/>
      <c r="L33" s="11">
        <f>+'PL5-6'!F61</f>
        <v>97009</v>
      </c>
      <c r="M33" s="11"/>
      <c r="N33" s="150">
        <v>0</v>
      </c>
      <c r="O33" s="74"/>
      <c r="P33" s="95">
        <v>0</v>
      </c>
      <c r="Q33" s="74"/>
      <c r="R33" s="95">
        <f>SUM(N33:P33)</f>
        <v>0</v>
      </c>
      <c r="S33" s="74"/>
      <c r="T33" s="96">
        <f>SUM(D33:L33,R33)</f>
        <v>97009</v>
      </c>
      <c r="U33" s="74"/>
      <c r="V33" s="11">
        <v>6285.9076739805168</v>
      </c>
      <c r="W33" s="74"/>
      <c r="X33" s="96">
        <f>+T33+V33</f>
        <v>103294.90767398052</v>
      </c>
    </row>
    <row r="34" spans="1:24" x14ac:dyDescent="0.25">
      <c r="A34" s="9" t="s">
        <v>143</v>
      </c>
      <c r="B34" s="5"/>
      <c r="C34" s="7"/>
      <c r="D34" s="126">
        <v>0</v>
      </c>
      <c r="E34" s="74"/>
      <c r="F34" s="126">
        <v>0</v>
      </c>
      <c r="G34" s="74"/>
      <c r="H34" s="126">
        <v>0</v>
      </c>
      <c r="I34" s="74"/>
      <c r="J34" s="126">
        <v>0</v>
      </c>
      <c r="K34" s="74"/>
      <c r="L34" s="95">
        <v>0</v>
      </c>
      <c r="M34" s="95"/>
      <c r="N34" s="151">
        <f>+'PL5-6'!F39</f>
        <v>706</v>
      </c>
      <c r="O34" s="74"/>
      <c r="P34" s="34">
        <v>0</v>
      </c>
      <c r="Q34" s="74"/>
      <c r="R34" s="34">
        <f>SUM(N34:P34)</f>
        <v>706</v>
      </c>
      <c r="S34" s="74"/>
      <c r="T34" s="124">
        <f>SUM(D34:L34,R34)</f>
        <v>706</v>
      </c>
      <c r="U34" s="74"/>
      <c r="V34" s="95">
        <v>0</v>
      </c>
      <c r="W34" s="74"/>
      <c r="X34" s="96">
        <f>+T34+V34</f>
        <v>706</v>
      </c>
    </row>
    <row r="35" spans="1:24" x14ac:dyDescent="0.25">
      <c r="A35" s="3" t="s">
        <v>248</v>
      </c>
      <c r="B35" s="5"/>
      <c r="C35" s="7"/>
      <c r="D35" s="127">
        <v>0</v>
      </c>
      <c r="E35" s="74"/>
      <c r="F35" s="127">
        <v>0</v>
      </c>
      <c r="G35" s="74"/>
      <c r="H35" s="127">
        <v>0</v>
      </c>
      <c r="I35" s="74"/>
      <c r="J35" s="127">
        <v>0</v>
      </c>
      <c r="K35" s="74"/>
      <c r="L35" s="152">
        <f>SUM(L33:L34)</f>
        <v>97009</v>
      </c>
      <c r="M35" s="74"/>
      <c r="N35" s="152">
        <f>SUM(N33:N34)</f>
        <v>706</v>
      </c>
      <c r="O35" s="74"/>
      <c r="P35" s="127">
        <f>SUM(P33:P34)</f>
        <v>0</v>
      </c>
      <c r="Q35" s="74"/>
      <c r="R35" s="152">
        <f>SUM(R33:R34)</f>
        <v>706</v>
      </c>
      <c r="S35" s="74"/>
      <c r="T35" s="152">
        <f>SUM(T33:T34)</f>
        <v>97715</v>
      </c>
      <c r="U35" s="74"/>
      <c r="V35" s="152">
        <f>SUM(V33:V34)</f>
        <v>6285.9076739805168</v>
      </c>
      <c r="W35" s="74"/>
      <c r="X35" s="152">
        <f>SUM(X33:X34)</f>
        <v>104000.90767398052</v>
      </c>
    </row>
    <row r="36" spans="1:24" hidden="1" x14ac:dyDescent="0.25">
      <c r="A36" s="3"/>
      <c r="B36" s="5"/>
      <c r="C36" s="7"/>
      <c r="D36" s="122"/>
      <c r="E36" s="74"/>
      <c r="F36" s="122"/>
      <c r="G36" s="74"/>
      <c r="H36" s="122"/>
      <c r="I36" s="74"/>
      <c r="J36" s="122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</row>
    <row r="37" spans="1:24" hidden="1" x14ac:dyDescent="0.25">
      <c r="A37" s="9" t="s">
        <v>249</v>
      </c>
      <c r="B37" s="5"/>
      <c r="C37" s="7"/>
      <c r="D37" s="126" t="s">
        <v>97</v>
      </c>
      <c r="E37" s="74"/>
      <c r="F37" s="126" t="s">
        <v>97</v>
      </c>
      <c r="G37" s="74"/>
      <c r="H37" s="126" t="s">
        <v>97</v>
      </c>
      <c r="I37" s="74"/>
      <c r="J37" s="148"/>
      <c r="K37" s="74"/>
      <c r="L37" s="148">
        <f>-J37</f>
        <v>0</v>
      </c>
      <c r="M37" s="11"/>
      <c r="N37" s="11"/>
      <c r="O37" s="11"/>
      <c r="P37" s="11"/>
      <c r="Q37" s="11"/>
      <c r="R37" s="11"/>
      <c r="S37" s="11"/>
      <c r="T37" s="126" t="s">
        <v>97</v>
      </c>
      <c r="U37" s="11"/>
      <c r="V37" s="126" t="s">
        <v>97</v>
      </c>
      <c r="W37" s="11"/>
      <c r="X37" s="126" t="s">
        <v>97</v>
      </c>
    </row>
    <row r="38" spans="1:24" ht="10.050000000000001" customHeight="1" x14ac:dyDescent="0.25">
      <c r="A38" s="3"/>
      <c r="B38" s="5"/>
      <c r="C38" s="7"/>
      <c r="D38" s="122"/>
      <c r="E38" s="74"/>
      <c r="F38" s="122"/>
      <c r="G38" s="74"/>
      <c r="H38" s="122"/>
      <c r="I38" s="74"/>
      <c r="J38" s="122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</row>
    <row r="39" spans="1:24" ht="14.4" thickBot="1" x14ac:dyDescent="0.3">
      <c r="A39" s="10" t="s">
        <v>250</v>
      </c>
      <c r="B39" s="5"/>
      <c r="C39" s="7"/>
      <c r="D39" s="153">
        <f>SUM(D30,D35,D13)</f>
        <v>362220</v>
      </c>
      <c r="E39" s="26">
        <f>SUM(E13,E22,E35)</f>
        <v>0</v>
      </c>
      <c r="F39" s="153">
        <f>SUM(F30,F35,F13)</f>
        <v>2086386</v>
      </c>
      <c r="G39" s="26">
        <f>SUM(G13,G22,G35)</f>
        <v>0</v>
      </c>
      <c r="H39" s="153">
        <f>SUM(H30,H35,H13)</f>
        <v>11080</v>
      </c>
      <c r="I39" s="26"/>
      <c r="J39" s="153">
        <f>SUM(J30,J35,J13)</f>
        <v>50524</v>
      </c>
      <c r="K39" s="26">
        <f>SUM(K13,K22,K35)</f>
        <v>0</v>
      </c>
      <c r="L39" s="153">
        <f>SUM(L30,L35,L13)</f>
        <v>2562319</v>
      </c>
      <c r="M39" s="26"/>
      <c r="N39" s="153">
        <f>SUM(N30,N35,N13)</f>
        <v>-8854</v>
      </c>
      <c r="O39" s="26"/>
      <c r="P39" s="153">
        <f>SUM(P30,P35,P13)</f>
        <v>-281</v>
      </c>
      <c r="Q39" s="26"/>
      <c r="R39" s="153">
        <f>SUM(R30,R35,R13)</f>
        <v>-9135</v>
      </c>
      <c r="S39" s="26"/>
      <c r="T39" s="153">
        <f>SUM(T30,T35,T13)</f>
        <v>5063394</v>
      </c>
      <c r="U39" s="26"/>
      <c r="V39" s="153">
        <f>SUM(V30,V35,V13)</f>
        <v>155101.90767398052</v>
      </c>
      <c r="W39" s="26"/>
      <c r="X39" s="153">
        <f>SUM(T39:V39)</f>
        <v>5218495.9076739801</v>
      </c>
    </row>
    <row r="40" spans="1:24" ht="14.4" thickTop="1" x14ac:dyDescent="0.25"/>
    <row r="41" spans="1:24" x14ac:dyDescent="0.25">
      <c r="H41" s="41"/>
      <c r="T41" s="41"/>
      <c r="V41" s="41"/>
    </row>
    <row r="42" spans="1:24" x14ac:dyDescent="0.25"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</row>
  </sheetData>
  <mergeCells count="4">
    <mergeCell ref="D11:X11"/>
    <mergeCell ref="D6:X6"/>
    <mergeCell ref="J7:L7"/>
    <mergeCell ref="N7:R7"/>
  </mergeCells>
  <pageMargins left="0.8" right="0.5" top="0.48" bottom="0.5" header="0.5" footer="0.5"/>
  <pageSetup paperSize="9" scale="63" firstPageNumber="7" orientation="landscape" useFirstPageNumber="1" r:id="rId1"/>
  <headerFooter>
    <oddHeader xml:space="preserve">&amp;C
</oddHeader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FBCF0-51D7-4E80-80BC-936264C7524D}">
  <sheetPr>
    <pageSetUpPr fitToPage="1"/>
  </sheetPr>
  <dimension ref="A1:AS37"/>
  <sheetViews>
    <sheetView showGridLines="0" zoomScale="55" zoomScaleNormal="55" zoomScaleSheetLayoutView="70" workbookViewId="0">
      <selection activeCell="V40" sqref="V40"/>
    </sheetView>
  </sheetViews>
  <sheetFormatPr defaultColWidth="9.125" defaultRowHeight="13.8" x14ac:dyDescent="0.25"/>
  <cols>
    <col min="1" max="1" width="53.75" style="9" customWidth="1"/>
    <col min="2" max="2" width="5.875" style="68" customWidth="1"/>
    <col min="3" max="3" width="1.125" style="4" customWidth="1"/>
    <col min="4" max="4" width="18" style="4" customWidth="1"/>
    <col min="5" max="5" width="1.125" style="4" customWidth="1"/>
    <col min="6" max="6" width="18" style="4" customWidth="1"/>
    <col min="7" max="7" width="1.125" style="4" customWidth="1"/>
    <col min="8" max="8" width="18" style="4" customWidth="1"/>
    <col min="9" max="9" width="1.125" style="4" customWidth="1"/>
    <col min="10" max="10" width="18" style="4" customWidth="1"/>
    <col min="11" max="11" width="1.125" style="4" customWidth="1"/>
    <col min="12" max="12" width="18" style="4" customWidth="1"/>
    <col min="13" max="13" width="1.125" style="4" customWidth="1"/>
    <col min="14" max="14" width="18" style="4" customWidth="1"/>
    <col min="15" max="15" width="1" style="4" customWidth="1"/>
    <col min="16" max="16" width="18" style="4" customWidth="1"/>
    <col min="17" max="17" width="1" style="4" customWidth="1"/>
    <col min="18" max="18" width="18" style="4" customWidth="1"/>
    <col min="19" max="19" width="1.125" style="4" customWidth="1"/>
    <col min="20" max="20" width="18" style="4" customWidth="1"/>
    <col min="21" max="21" width="1.125" style="4" customWidth="1"/>
    <col min="22" max="22" width="18" style="4" customWidth="1"/>
    <col min="23" max="23" width="1.125" style="4" customWidth="1"/>
    <col min="24" max="24" width="18" style="4" customWidth="1"/>
    <col min="25" max="25" width="18.375" style="175" bestFit="1" customWidth="1"/>
    <col min="26" max="26" width="12.625" style="175" customWidth="1"/>
    <col min="27" max="27" width="1" style="175" customWidth="1"/>
    <col min="28" max="28" width="1.375" style="175" customWidth="1"/>
    <col min="29" max="29" width="12.875" style="175" customWidth="1"/>
    <col min="30" max="30" width="1.375" style="175" customWidth="1"/>
    <col min="31" max="39" width="9.125" style="175"/>
    <col min="40" max="16384" width="9.125" style="4"/>
  </cols>
  <sheetData>
    <row r="1" spans="1:45" ht="18.75" customHeight="1" x14ac:dyDescent="0.55000000000000004">
      <c r="A1" s="21" t="s">
        <v>0</v>
      </c>
      <c r="B1" s="65"/>
      <c r="C1" s="20"/>
      <c r="D1" s="20"/>
      <c r="E1" s="20"/>
      <c r="F1" s="20"/>
      <c r="G1" s="20"/>
      <c r="H1" s="20"/>
      <c r="I1" s="20"/>
      <c r="J1" s="20"/>
      <c r="K1" s="20"/>
      <c r="L1" s="20"/>
      <c r="M1" s="114">
        <v>0</v>
      </c>
      <c r="N1" s="114"/>
      <c r="O1" s="114"/>
      <c r="P1" s="115"/>
      <c r="Q1" s="114"/>
      <c r="R1" s="115"/>
      <c r="S1" s="114">
        <v>0</v>
      </c>
      <c r="T1" s="115"/>
      <c r="U1" s="114">
        <v>0</v>
      </c>
      <c r="V1" s="115"/>
      <c r="W1" s="114">
        <v>0</v>
      </c>
      <c r="X1" s="115"/>
      <c r="Y1" s="176">
        <v>0</v>
      </c>
      <c r="Z1" s="177"/>
      <c r="AA1" s="177">
        <v>0</v>
      </c>
      <c r="AB1" s="177"/>
      <c r="AC1" s="176">
        <v>0</v>
      </c>
      <c r="AD1" s="176"/>
      <c r="AE1" s="176">
        <f>SUM(AA1:AC1)</f>
        <v>0</v>
      </c>
      <c r="AF1" s="177"/>
      <c r="AG1" s="176">
        <f>SUM(M1:Y1,AE1)</f>
        <v>0</v>
      </c>
      <c r="AH1" s="177"/>
      <c r="AI1" s="176">
        <v>0</v>
      </c>
      <c r="AJ1" s="177"/>
      <c r="AK1" s="176">
        <f>+AI1+AG1</f>
        <v>0</v>
      </c>
      <c r="AL1" s="178"/>
      <c r="AM1" s="178"/>
      <c r="AN1" s="20"/>
      <c r="AO1" s="20"/>
      <c r="AP1" s="20"/>
      <c r="AQ1" s="20"/>
      <c r="AR1" s="20"/>
      <c r="AS1" s="20"/>
    </row>
    <row r="2" spans="1:45" ht="18.75" customHeight="1" x14ac:dyDescent="0.3">
      <c r="A2" s="1" t="s">
        <v>236</v>
      </c>
      <c r="B2" s="66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</row>
    <row r="3" spans="1:45" ht="18.75" customHeight="1" x14ac:dyDescent="0.3">
      <c r="A3" s="18"/>
      <c r="B3" s="5"/>
      <c r="C3" s="7"/>
      <c r="D3" s="67"/>
      <c r="E3" s="11"/>
      <c r="F3" s="67"/>
      <c r="G3" s="11"/>
      <c r="H3" s="67"/>
      <c r="I3" s="11"/>
      <c r="J3" s="67"/>
      <c r="K3" s="11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</row>
    <row r="4" spans="1:45" ht="18.75" customHeight="1" x14ac:dyDescent="0.3">
      <c r="A4" s="1"/>
      <c r="B4" s="1"/>
      <c r="C4" s="1"/>
      <c r="D4" s="183" t="s">
        <v>109</v>
      </c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  <c r="X4" s="183"/>
    </row>
    <row r="5" spans="1:45" ht="18.75" customHeight="1" x14ac:dyDescent="0.3">
      <c r="A5" s="1"/>
      <c r="B5" s="1"/>
      <c r="C5" s="1"/>
      <c r="D5" s="8"/>
      <c r="E5" s="8"/>
      <c r="F5" s="8"/>
      <c r="G5" s="8"/>
      <c r="H5" s="8"/>
      <c r="I5" s="8"/>
      <c r="J5" s="8"/>
      <c r="K5" s="8"/>
      <c r="L5" s="8"/>
      <c r="M5" s="8"/>
      <c r="N5" s="189" t="s">
        <v>110</v>
      </c>
      <c r="O5" s="189"/>
      <c r="P5" s="189"/>
      <c r="Q5" s="189"/>
      <c r="R5" s="189"/>
      <c r="S5" s="8"/>
      <c r="T5" s="8"/>
      <c r="U5" s="8"/>
      <c r="V5" s="8"/>
      <c r="W5" s="8"/>
      <c r="X5" s="8"/>
    </row>
    <row r="6" spans="1:45" ht="18.600000000000001" customHeight="1" x14ac:dyDescent="0.55000000000000004">
      <c r="B6" s="9"/>
      <c r="C6" s="68"/>
      <c r="E6" s="8"/>
      <c r="F6" s="7"/>
      <c r="G6" s="7"/>
      <c r="H6" s="7"/>
      <c r="I6" s="7"/>
      <c r="J6" s="188" t="s">
        <v>75</v>
      </c>
      <c r="K6" s="188"/>
      <c r="L6" s="188"/>
      <c r="M6" s="69"/>
      <c r="N6" s="188" t="s">
        <v>111</v>
      </c>
      <c r="O6" s="188"/>
      <c r="P6" s="188"/>
      <c r="Q6" s="188"/>
      <c r="R6" s="188"/>
      <c r="S6" s="69"/>
      <c r="T6" s="69"/>
      <c r="U6" s="69"/>
      <c r="V6" s="69"/>
      <c r="W6" s="69"/>
    </row>
    <row r="7" spans="1:45" ht="18.75" customHeight="1" x14ac:dyDescent="0.25">
      <c r="B7" s="7"/>
      <c r="C7" s="5"/>
      <c r="D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 t="s">
        <v>112</v>
      </c>
      <c r="S7" s="7"/>
      <c r="T7" s="7" t="s">
        <v>113</v>
      </c>
      <c r="U7" s="8"/>
      <c r="V7" s="8"/>
      <c r="X7" s="8"/>
    </row>
    <row r="8" spans="1:45" ht="18.75" customHeight="1" x14ac:dyDescent="0.25">
      <c r="B8" s="7"/>
      <c r="C8" s="5"/>
      <c r="D8" s="7" t="s">
        <v>114</v>
      </c>
      <c r="F8" s="7"/>
      <c r="G8" s="7"/>
      <c r="H8" s="7" t="s">
        <v>115</v>
      </c>
      <c r="I8" s="7"/>
      <c r="J8" s="7"/>
      <c r="L8" s="7"/>
      <c r="M8" s="7"/>
      <c r="N8" s="7" t="s">
        <v>116</v>
      </c>
      <c r="O8" s="7"/>
      <c r="Q8" s="7"/>
      <c r="R8" s="7" t="s">
        <v>117</v>
      </c>
      <c r="S8" s="7"/>
      <c r="T8" s="7" t="s">
        <v>118</v>
      </c>
      <c r="U8" s="7"/>
      <c r="V8" s="7" t="s">
        <v>119</v>
      </c>
      <c r="W8" s="7"/>
    </row>
    <row r="9" spans="1:45" ht="18.75" customHeight="1" x14ac:dyDescent="0.25">
      <c r="B9" s="7"/>
      <c r="C9" s="5"/>
      <c r="D9" s="7" t="s">
        <v>120</v>
      </c>
      <c r="F9" s="7"/>
      <c r="G9" s="7"/>
      <c r="H9" s="7" t="s">
        <v>121</v>
      </c>
      <c r="I9" s="7"/>
      <c r="J9" s="7" t="s">
        <v>122</v>
      </c>
      <c r="K9" s="7"/>
      <c r="L9" s="7"/>
      <c r="M9" s="7"/>
      <c r="N9" s="7" t="s">
        <v>123</v>
      </c>
      <c r="O9" s="7"/>
      <c r="P9" s="7" t="s">
        <v>124</v>
      </c>
      <c r="Q9" s="7"/>
      <c r="R9" s="7" t="s">
        <v>125</v>
      </c>
      <c r="S9" s="7"/>
      <c r="T9" s="7" t="s">
        <v>126</v>
      </c>
      <c r="U9" s="7"/>
      <c r="V9" s="7" t="s">
        <v>127</v>
      </c>
      <c r="W9" s="7"/>
      <c r="X9" s="7" t="s">
        <v>112</v>
      </c>
    </row>
    <row r="10" spans="1:45" ht="18.75" customHeight="1" x14ac:dyDescent="0.25">
      <c r="B10" s="5" t="s">
        <v>8</v>
      </c>
      <c r="C10" s="5"/>
      <c r="D10" s="7" t="s">
        <v>128</v>
      </c>
      <c r="F10" s="7" t="s">
        <v>129</v>
      </c>
      <c r="G10" s="7"/>
      <c r="H10" s="7" t="s">
        <v>130</v>
      </c>
      <c r="I10" s="7"/>
      <c r="J10" s="7" t="s">
        <v>131</v>
      </c>
      <c r="K10" s="7"/>
      <c r="L10" s="7" t="s">
        <v>132</v>
      </c>
      <c r="M10" s="7"/>
      <c r="N10" s="7" t="s">
        <v>131</v>
      </c>
      <c r="O10" s="7"/>
      <c r="P10" s="7" t="s">
        <v>131</v>
      </c>
      <c r="Q10" s="7"/>
      <c r="R10" s="7" t="s">
        <v>133</v>
      </c>
      <c r="S10" s="7"/>
      <c r="T10" s="7" t="s">
        <v>134</v>
      </c>
      <c r="U10" s="7"/>
      <c r="V10" s="7" t="s">
        <v>135</v>
      </c>
      <c r="W10" s="7"/>
      <c r="X10" s="7" t="s">
        <v>111</v>
      </c>
    </row>
    <row r="11" spans="1:45" ht="18.75" customHeight="1" x14ac:dyDescent="0.25">
      <c r="A11" s="4"/>
      <c r="B11" s="5"/>
      <c r="D11" s="181" t="s">
        <v>230</v>
      </c>
      <c r="E11" s="181"/>
      <c r="F11" s="181"/>
      <c r="G11" s="181"/>
      <c r="H11" s="181"/>
      <c r="I11" s="181"/>
      <c r="J11" s="181"/>
      <c r="K11" s="181"/>
      <c r="L11" s="181"/>
      <c r="M11" s="181"/>
      <c r="N11" s="181"/>
      <c r="O11" s="181"/>
      <c r="P11" s="181"/>
      <c r="Q11" s="181"/>
      <c r="R11" s="181"/>
      <c r="S11" s="181"/>
      <c r="T11" s="181"/>
      <c r="U11" s="181"/>
      <c r="V11" s="181"/>
      <c r="W11" s="181"/>
      <c r="X11" s="181"/>
    </row>
    <row r="12" spans="1:45" ht="18.75" customHeight="1" x14ac:dyDescent="0.25">
      <c r="A12" s="3" t="s">
        <v>233</v>
      </c>
      <c r="B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spans="1:45" ht="18.75" customHeight="1" x14ac:dyDescent="0.25">
      <c r="A13" s="10" t="s">
        <v>234</v>
      </c>
      <c r="B13" s="5"/>
      <c r="C13" s="68"/>
      <c r="D13" s="93">
        <v>362220</v>
      </c>
      <c r="E13" s="93"/>
      <c r="F13" s="93">
        <v>2086386</v>
      </c>
      <c r="G13" s="93"/>
      <c r="H13" s="93">
        <v>-1845</v>
      </c>
      <c r="I13" s="93"/>
      <c r="J13" s="93">
        <v>50524</v>
      </c>
      <c r="K13" s="93"/>
      <c r="L13" s="93">
        <v>2374984</v>
      </c>
      <c r="M13" s="93"/>
      <c r="N13" s="93">
        <v>-5311</v>
      </c>
      <c r="O13" s="93"/>
      <c r="P13" s="93">
        <v>-286</v>
      </c>
      <c r="Q13" s="93"/>
      <c r="R13" s="93">
        <f>+N13+P13</f>
        <v>-5597</v>
      </c>
      <c r="S13" s="93"/>
      <c r="T13" s="93">
        <f>SUM(D13:L13,R13)</f>
        <v>4866672</v>
      </c>
      <c r="U13" s="93"/>
      <c r="V13" s="93">
        <v>102455</v>
      </c>
      <c r="W13" s="93"/>
      <c r="X13" s="93">
        <f>+V13+T13</f>
        <v>4969127</v>
      </c>
    </row>
    <row r="14" spans="1:45" ht="8.1" hidden="1" customHeight="1" x14ac:dyDescent="0.3">
      <c r="A14" s="18"/>
      <c r="B14" s="5"/>
      <c r="C14" s="7"/>
      <c r="D14" s="92"/>
      <c r="E14" s="74"/>
      <c r="F14" s="92"/>
      <c r="G14" s="74"/>
      <c r="H14" s="92"/>
      <c r="I14" s="74"/>
      <c r="J14" s="92"/>
      <c r="K14" s="74"/>
      <c r="L14" s="93"/>
      <c r="M14" s="70"/>
      <c r="N14" s="70"/>
      <c r="O14" s="70"/>
      <c r="P14" s="70"/>
      <c r="Q14" s="70"/>
      <c r="R14" s="70"/>
      <c r="S14" s="70"/>
      <c r="T14" s="93"/>
      <c r="U14" s="70"/>
      <c r="V14" s="93"/>
      <c r="W14" s="70"/>
      <c r="X14" s="93"/>
    </row>
    <row r="15" spans="1:45" ht="18.75" hidden="1" customHeight="1" x14ac:dyDescent="0.25">
      <c r="A15" s="10" t="s">
        <v>136</v>
      </c>
      <c r="B15" s="5"/>
      <c r="C15" s="7"/>
      <c r="D15" s="11"/>
      <c r="E15" s="11"/>
      <c r="F15" s="11"/>
      <c r="G15" s="11"/>
      <c r="H15" s="67"/>
      <c r="I15" s="11"/>
      <c r="J15" s="67"/>
      <c r="K15" s="11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</row>
    <row r="16" spans="1:45" ht="18.75" hidden="1" customHeight="1" x14ac:dyDescent="0.3">
      <c r="A16" s="18" t="s">
        <v>137</v>
      </c>
      <c r="B16" s="5"/>
      <c r="C16" s="7"/>
      <c r="D16" s="67"/>
      <c r="E16" s="11"/>
      <c r="F16" s="67"/>
      <c r="G16" s="11"/>
      <c r="H16" s="121"/>
      <c r="I16" s="11"/>
      <c r="J16" s="121"/>
      <c r="K16" s="1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67"/>
      <c r="X16" s="67"/>
    </row>
    <row r="17" spans="1:25" ht="18.75" hidden="1" customHeight="1" x14ac:dyDescent="0.25">
      <c r="A17" s="4" t="s">
        <v>138</v>
      </c>
      <c r="B17" s="5"/>
      <c r="C17" s="7"/>
      <c r="D17" s="71">
        <v>0</v>
      </c>
      <c r="E17" s="67"/>
      <c r="F17" s="71">
        <v>0</v>
      </c>
      <c r="G17" s="67"/>
      <c r="H17" s="126">
        <v>0</v>
      </c>
      <c r="I17" s="121"/>
      <c r="J17" s="126">
        <v>0</v>
      </c>
      <c r="K17" s="121"/>
      <c r="L17" s="34">
        <v>0</v>
      </c>
      <c r="M17" s="121"/>
      <c r="N17" s="126"/>
      <c r="O17" s="121"/>
      <c r="P17" s="126"/>
      <c r="Q17" s="121"/>
      <c r="R17" s="126"/>
      <c r="S17" s="121"/>
      <c r="T17" s="34">
        <f>SUM(D17:L17,R17)</f>
        <v>0</v>
      </c>
      <c r="U17" s="33"/>
      <c r="V17" s="34">
        <v>0</v>
      </c>
      <c r="W17" s="72"/>
      <c r="X17" s="141">
        <f>SUM(T17:V17)</f>
        <v>0</v>
      </c>
      <c r="Y17" s="179"/>
    </row>
    <row r="18" spans="1:25" ht="18.75" hidden="1" customHeight="1" x14ac:dyDescent="0.3">
      <c r="A18" s="18" t="s">
        <v>139</v>
      </c>
      <c r="B18" s="5"/>
      <c r="C18" s="7"/>
      <c r="D18" s="129">
        <f>SUM(D17:D17)</f>
        <v>0</v>
      </c>
      <c r="E18" s="130"/>
      <c r="F18" s="129">
        <f>SUM(F17:F17)</f>
        <v>0</v>
      </c>
      <c r="G18" s="130"/>
      <c r="H18" s="127">
        <f>SUM(H17:H17)</f>
        <v>0</v>
      </c>
      <c r="I18" s="161"/>
      <c r="J18" s="127">
        <f>SUM(J17:J17)</f>
        <v>0</v>
      </c>
      <c r="K18" s="161"/>
      <c r="L18" s="125">
        <f>SUM(L17:L17)</f>
        <v>0</v>
      </c>
      <c r="M18" s="162"/>
      <c r="N18" s="127">
        <f>SUM(N17:N17)</f>
        <v>0</v>
      </c>
      <c r="O18" s="162"/>
      <c r="P18" s="127">
        <f>SUM(P17:P17)</f>
        <v>0</v>
      </c>
      <c r="Q18" s="162"/>
      <c r="R18" s="127">
        <f>SUM(R17:R17)</f>
        <v>0</v>
      </c>
      <c r="S18" s="162"/>
      <c r="T18" s="125">
        <f>SUM(T17:T17)</f>
        <v>0</v>
      </c>
      <c r="U18" s="162"/>
      <c r="V18" s="125">
        <f>SUM(V17:V17)</f>
        <v>0</v>
      </c>
      <c r="W18" s="75"/>
      <c r="X18" s="64">
        <f>SUM(X17:X17)</f>
        <v>0</v>
      </c>
    </row>
    <row r="19" spans="1:25" ht="8.1" hidden="1" customHeight="1" x14ac:dyDescent="0.3">
      <c r="A19" s="18"/>
      <c r="B19" s="5"/>
      <c r="C19" s="7"/>
      <c r="D19" s="73"/>
      <c r="E19" s="74"/>
      <c r="F19" s="73"/>
      <c r="G19" s="74"/>
      <c r="H19" s="163"/>
      <c r="I19" s="74"/>
      <c r="J19" s="163"/>
      <c r="K19" s="74"/>
      <c r="L19" s="164"/>
      <c r="M19" s="123"/>
      <c r="N19" s="123"/>
      <c r="O19" s="123"/>
      <c r="P19" s="123"/>
      <c r="Q19" s="123"/>
      <c r="R19" s="123"/>
      <c r="S19" s="123"/>
      <c r="T19" s="164"/>
      <c r="U19" s="123"/>
      <c r="V19" s="164"/>
      <c r="W19" s="70"/>
      <c r="X19" s="76"/>
    </row>
    <row r="20" spans="1:25" ht="18.75" hidden="1" customHeight="1" x14ac:dyDescent="0.3">
      <c r="A20" s="18" t="s">
        <v>140</v>
      </c>
      <c r="B20" s="5"/>
      <c r="C20" s="7"/>
      <c r="D20" s="67"/>
      <c r="E20" s="11"/>
      <c r="F20" s="67"/>
      <c r="G20" s="11"/>
      <c r="H20" s="121"/>
      <c r="I20" s="11"/>
      <c r="J20" s="121"/>
      <c r="K20" s="1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67"/>
      <c r="X20" s="67"/>
    </row>
    <row r="21" spans="1:25" ht="18.75" hidden="1" customHeight="1" x14ac:dyDescent="0.25">
      <c r="A21" s="4" t="s">
        <v>220</v>
      </c>
      <c r="B21" s="5"/>
      <c r="C21" s="7"/>
      <c r="D21" s="112">
        <v>0</v>
      </c>
      <c r="E21" s="81"/>
      <c r="F21" s="112">
        <v>0</v>
      </c>
      <c r="G21" s="81"/>
      <c r="H21" s="84">
        <v>0</v>
      </c>
      <c r="I21" s="81"/>
      <c r="J21" s="84">
        <v>0</v>
      </c>
      <c r="K21" s="81"/>
      <c r="L21" s="96">
        <v>0</v>
      </c>
      <c r="M21" s="96"/>
      <c r="N21" s="84">
        <v>0</v>
      </c>
      <c r="O21" s="96"/>
      <c r="P21" s="84">
        <v>0</v>
      </c>
      <c r="Q21" s="96"/>
      <c r="R21" s="84">
        <v>0</v>
      </c>
      <c r="S21" s="33"/>
      <c r="T21" s="33">
        <v>0</v>
      </c>
      <c r="U21" s="33"/>
      <c r="V21" s="33">
        <v>0</v>
      </c>
      <c r="W21" s="72"/>
      <c r="X21" s="58">
        <f>SUM(T21:V21)</f>
        <v>0</v>
      </c>
    </row>
    <row r="22" spans="1:25" ht="18.75" hidden="1" customHeight="1" x14ac:dyDescent="0.25">
      <c r="A22" s="4" t="s">
        <v>221</v>
      </c>
      <c r="B22" s="5"/>
      <c r="C22" s="7"/>
      <c r="D22" s="60">
        <v>0</v>
      </c>
      <c r="E22" s="81"/>
      <c r="F22" s="60">
        <v>0</v>
      </c>
      <c r="G22" s="81"/>
      <c r="H22" s="34">
        <v>0</v>
      </c>
      <c r="I22" s="81"/>
      <c r="J22" s="34">
        <v>0</v>
      </c>
      <c r="K22" s="81"/>
      <c r="L22" s="33">
        <v>0</v>
      </c>
      <c r="M22" s="33"/>
      <c r="N22" s="34">
        <v>0</v>
      </c>
      <c r="O22" s="33"/>
      <c r="P22" s="34">
        <v>0</v>
      </c>
      <c r="Q22" s="33"/>
      <c r="R22" s="34">
        <v>0</v>
      </c>
      <c r="S22" s="33"/>
      <c r="T22" s="33">
        <f>SUM(D22:L22)</f>
        <v>0</v>
      </c>
      <c r="U22" s="33"/>
      <c r="V22" s="33">
        <v>0</v>
      </c>
      <c r="W22" s="72"/>
      <c r="X22" s="58">
        <f>SUM(T22:V22)</f>
        <v>0</v>
      </c>
    </row>
    <row r="23" spans="1:25" ht="18.75" hidden="1" customHeight="1" x14ac:dyDescent="0.3">
      <c r="A23" s="18" t="s">
        <v>141</v>
      </c>
      <c r="B23" s="5"/>
      <c r="C23" s="7"/>
      <c r="D23" s="135">
        <f>SUM(D21:D22)</f>
        <v>0</v>
      </c>
      <c r="E23" s="80"/>
      <c r="F23" s="135">
        <f>SUM(F21:F22)</f>
        <v>0</v>
      </c>
      <c r="G23" s="80"/>
      <c r="H23" s="39">
        <f>SUM(H21:H22)</f>
        <v>0</v>
      </c>
      <c r="I23" s="80"/>
      <c r="J23" s="39">
        <f>SUM(J21:J22)</f>
        <v>0</v>
      </c>
      <c r="K23" s="80"/>
      <c r="L23" s="39">
        <f>SUM(L21:L22)</f>
        <v>0</v>
      </c>
      <c r="M23" s="123"/>
      <c r="N23" s="39">
        <f>SUM(N21:N22)</f>
        <v>0</v>
      </c>
      <c r="O23" s="123"/>
      <c r="P23" s="39">
        <f>SUM(P21:P22)</f>
        <v>0</v>
      </c>
      <c r="Q23" s="123"/>
      <c r="R23" s="39">
        <f>SUM(R21:R22)</f>
        <v>0</v>
      </c>
      <c r="S23" s="123"/>
      <c r="T23" s="39">
        <f>SUM(T21:T22)</f>
        <v>0</v>
      </c>
      <c r="U23" s="123"/>
      <c r="V23" s="39">
        <f>SUM(V21:V22)</f>
        <v>0</v>
      </c>
      <c r="W23" s="70"/>
      <c r="X23" s="135">
        <f>SUM(X21:X22)</f>
        <v>0</v>
      </c>
    </row>
    <row r="24" spans="1:25" ht="8.1" hidden="1" customHeight="1" x14ac:dyDescent="0.3">
      <c r="A24" s="18"/>
      <c r="B24" s="5"/>
      <c r="C24" s="7"/>
      <c r="D24" s="136"/>
      <c r="E24" s="80"/>
      <c r="F24" s="136"/>
      <c r="G24" s="80"/>
      <c r="H24" s="139"/>
      <c r="I24" s="80"/>
      <c r="J24" s="139"/>
      <c r="K24" s="80"/>
      <c r="L24" s="164"/>
      <c r="M24" s="123"/>
      <c r="N24" s="164"/>
      <c r="O24" s="123"/>
      <c r="P24" s="164"/>
      <c r="Q24" s="123"/>
      <c r="R24" s="164"/>
      <c r="S24" s="123"/>
      <c r="T24" s="164"/>
      <c r="U24" s="123"/>
      <c r="V24" s="164"/>
      <c r="W24" s="70"/>
      <c r="X24" s="76"/>
    </row>
    <row r="25" spans="1:25" ht="18.75" hidden="1" customHeight="1" x14ac:dyDescent="0.25">
      <c r="A25" s="10" t="s">
        <v>142</v>
      </c>
      <c r="B25" s="5"/>
      <c r="C25" s="7"/>
      <c r="D25" s="48">
        <f>SUM(D18,D23)</f>
        <v>0</v>
      </c>
      <c r="E25" s="137"/>
      <c r="F25" s="48">
        <f>SUM(F18,F23)</f>
        <v>0</v>
      </c>
      <c r="G25" s="137"/>
      <c r="H25" s="62">
        <f>SUM(H18,H23)</f>
        <v>0</v>
      </c>
      <c r="I25" s="137"/>
      <c r="J25" s="62">
        <f>SUM(J18,J23)</f>
        <v>0</v>
      </c>
      <c r="K25" s="80"/>
      <c r="L25" s="62">
        <f>SUM(L18,L23)</f>
        <v>0</v>
      </c>
      <c r="M25" s="123"/>
      <c r="N25" s="62">
        <f>SUM(N18,N23)</f>
        <v>0</v>
      </c>
      <c r="O25" s="123"/>
      <c r="P25" s="62">
        <f>SUM(P18,P23)</f>
        <v>0</v>
      </c>
      <c r="Q25" s="123"/>
      <c r="R25" s="62">
        <f>SUM(R18,R23)</f>
        <v>0</v>
      </c>
      <c r="S25" s="123"/>
      <c r="T25" s="62">
        <f>SUM(T18,T23)</f>
        <v>0</v>
      </c>
      <c r="U25" s="123"/>
      <c r="V25" s="62">
        <f>SUM(V18,V23)</f>
        <v>0</v>
      </c>
      <c r="W25" s="70"/>
      <c r="X25" s="48">
        <f>SUM(X18,X23)</f>
        <v>0</v>
      </c>
    </row>
    <row r="26" spans="1:25" ht="9.75" customHeight="1" x14ac:dyDescent="0.3">
      <c r="A26" s="18"/>
      <c r="B26" s="5"/>
      <c r="C26" s="7"/>
      <c r="D26" s="92"/>
      <c r="E26" s="74"/>
      <c r="F26" s="92"/>
      <c r="G26" s="74"/>
      <c r="H26" s="122"/>
      <c r="I26" s="74"/>
      <c r="J26" s="122"/>
      <c r="K26" s="74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93"/>
      <c r="X26" s="93"/>
    </row>
    <row r="27" spans="1:25" ht="18.75" customHeight="1" x14ac:dyDescent="0.25">
      <c r="A27" s="3" t="s">
        <v>247</v>
      </c>
      <c r="B27" s="5"/>
      <c r="C27" s="7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</row>
    <row r="28" spans="1:25" ht="18.75" customHeight="1" x14ac:dyDescent="0.25">
      <c r="A28" s="9" t="s">
        <v>273</v>
      </c>
      <c r="B28" s="5"/>
      <c r="C28" s="7"/>
      <c r="D28" s="72">
        <v>0</v>
      </c>
      <c r="E28" s="81"/>
      <c r="F28" s="72">
        <v>0</v>
      </c>
      <c r="G28" s="11"/>
      <c r="H28" s="121">
        <v>0</v>
      </c>
      <c r="I28" s="11"/>
      <c r="J28" s="121">
        <v>0</v>
      </c>
      <c r="K28" s="11"/>
      <c r="L28" s="33">
        <f>+'PL5-6'!D61</f>
        <v>-23941</v>
      </c>
      <c r="M28" s="33"/>
      <c r="N28" s="33">
        <v>0</v>
      </c>
      <c r="O28" s="33"/>
      <c r="P28" s="33">
        <v>0</v>
      </c>
      <c r="Q28" s="33"/>
      <c r="R28" s="33">
        <v>0</v>
      </c>
      <c r="S28" s="33"/>
      <c r="T28" s="33">
        <f>SUM(D28:L28,R28)</f>
        <v>-23941</v>
      </c>
      <c r="U28" s="33"/>
      <c r="V28" s="33">
        <f>+'PL5-6'!D62</f>
        <v>1057</v>
      </c>
      <c r="W28" s="72"/>
      <c r="X28" s="112">
        <f>SUM(T28:V28)</f>
        <v>-22884</v>
      </c>
      <c r="Y28" s="180"/>
    </row>
    <row r="29" spans="1:25" ht="18.75" customHeight="1" x14ac:dyDescent="0.25">
      <c r="A29" s="9" t="s">
        <v>143</v>
      </c>
      <c r="B29" s="5"/>
      <c r="C29" s="7"/>
      <c r="D29" s="71">
        <v>0</v>
      </c>
      <c r="E29" s="67"/>
      <c r="F29" s="71">
        <v>0</v>
      </c>
      <c r="G29" s="67"/>
      <c r="H29" s="126">
        <v>0</v>
      </c>
      <c r="I29" s="121"/>
      <c r="J29" s="126">
        <v>0</v>
      </c>
      <c r="K29" s="121"/>
      <c r="L29" s="34">
        <v>0</v>
      </c>
      <c r="M29" s="33"/>
      <c r="N29" s="34">
        <f>+'PL5-6'!D39</f>
        <v>-230</v>
      </c>
      <c r="O29" s="33"/>
      <c r="P29" s="34">
        <f>+'PL5-6'!D47</f>
        <v>0</v>
      </c>
      <c r="Q29" s="33"/>
      <c r="R29" s="34">
        <f>SUM(N29:P29)</f>
        <v>-230</v>
      </c>
      <c r="S29" s="33"/>
      <c r="T29" s="34">
        <f>SUM(D29:L29,R29)</f>
        <v>-230</v>
      </c>
      <c r="U29" s="33"/>
      <c r="V29" s="34"/>
      <c r="W29" s="72"/>
      <c r="X29" s="112">
        <f>SUM(T29:V29)</f>
        <v>-230</v>
      </c>
      <c r="Y29" s="180"/>
    </row>
    <row r="30" spans="1:25" ht="18.75" customHeight="1" x14ac:dyDescent="0.25">
      <c r="A30" s="3" t="s">
        <v>252</v>
      </c>
      <c r="B30" s="5"/>
      <c r="C30" s="7"/>
      <c r="D30" s="131">
        <f>SUM(D28:D29)</f>
        <v>0</v>
      </c>
      <c r="E30" s="75"/>
      <c r="F30" s="131">
        <f>SUM(F28:F29)</f>
        <v>0</v>
      </c>
      <c r="G30" s="75"/>
      <c r="H30" s="131">
        <f>SUM(H28:H29)</f>
        <v>0</v>
      </c>
      <c r="I30" s="75"/>
      <c r="J30" s="131">
        <f>SUM(J28:J29)</f>
        <v>0</v>
      </c>
      <c r="K30" s="75"/>
      <c r="L30" s="135">
        <f>SUM(L28:L29)</f>
        <v>-23941</v>
      </c>
      <c r="M30" s="70"/>
      <c r="N30" s="135">
        <f>SUM(N28:N29)</f>
        <v>-230</v>
      </c>
      <c r="O30" s="70"/>
      <c r="P30" s="135">
        <f>SUM(P28:P29)</f>
        <v>0</v>
      </c>
      <c r="Q30" s="70"/>
      <c r="R30" s="135">
        <f>SUM(R28:R29)</f>
        <v>-230</v>
      </c>
      <c r="S30" s="70"/>
      <c r="T30" s="138">
        <f>SUM(T28:T29)</f>
        <v>-24171</v>
      </c>
      <c r="U30" s="70"/>
      <c r="V30" s="135">
        <f>SUM(V28:V29)</f>
        <v>1057</v>
      </c>
      <c r="W30" s="70"/>
      <c r="X30" s="138">
        <f>SUM(X28:X29)</f>
        <v>-23114</v>
      </c>
      <c r="Y30" s="180"/>
    </row>
    <row r="31" spans="1:25" ht="10.050000000000001" customHeight="1" x14ac:dyDescent="0.3">
      <c r="A31" s="18"/>
      <c r="B31" s="5"/>
      <c r="C31" s="7"/>
      <c r="D31" s="73"/>
      <c r="E31" s="74"/>
      <c r="F31" s="73"/>
      <c r="G31" s="74"/>
      <c r="H31" s="73"/>
      <c r="I31" s="74"/>
      <c r="J31" s="73"/>
      <c r="K31" s="74"/>
      <c r="L31" s="76"/>
      <c r="M31" s="70"/>
      <c r="N31" s="70"/>
      <c r="O31" s="70"/>
      <c r="P31" s="70"/>
      <c r="Q31" s="70"/>
      <c r="R31" s="70"/>
      <c r="S31" s="70"/>
      <c r="T31" s="76"/>
      <c r="U31" s="70"/>
      <c r="V31" s="76"/>
      <c r="W31" s="70"/>
      <c r="X31" s="76"/>
    </row>
    <row r="32" spans="1:25" ht="18.75" customHeight="1" thickBot="1" x14ac:dyDescent="0.3">
      <c r="A32" s="10" t="s">
        <v>235</v>
      </c>
      <c r="B32" s="5"/>
      <c r="C32" s="7"/>
      <c r="D32" s="78">
        <f>SUM(D13,D25,D30)</f>
        <v>362220</v>
      </c>
      <c r="E32" s="70"/>
      <c r="F32" s="78">
        <f>SUM(F13,F25,F30)</f>
        <v>2086386</v>
      </c>
      <c r="G32" s="63"/>
      <c r="H32" s="78">
        <f>SUM(H13,H25,H30)</f>
        <v>-1845</v>
      </c>
      <c r="I32" s="63"/>
      <c r="J32" s="78">
        <f>SUM(J13,J25,J30)</f>
        <v>50524</v>
      </c>
      <c r="K32" s="70"/>
      <c r="L32" s="78">
        <f>SUM(L13,L25,L30)</f>
        <v>2351043</v>
      </c>
      <c r="M32" s="70"/>
      <c r="N32" s="78">
        <f>SUM(N13,N25,N30)</f>
        <v>-5541</v>
      </c>
      <c r="O32" s="70"/>
      <c r="P32" s="78">
        <f>SUM(P13,P25,P30)</f>
        <v>-286</v>
      </c>
      <c r="Q32" s="70"/>
      <c r="R32" s="78">
        <f>SUM(R13,R25,R30)</f>
        <v>-5827</v>
      </c>
      <c r="S32" s="70"/>
      <c r="T32" s="116">
        <f>SUM(T13,T25,T30)</f>
        <v>4842501</v>
      </c>
      <c r="U32" s="70"/>
      <c r="V32" s="78">
        <f>SUM(V13,V25,V30)</f>
        <v>103512</v>
      </c>
      <c r="W32" s="70"/>
      <c r="X32" s="116">
        <f>SUM(X13,X25,X30)</f>
        <v>4946013</v>
      </c>
    </row>
    <row r="33" spans="20:24" ht="18.75" customHeight="1" thickTop="1" x14ac:dyDescent="0.25"/>
    <row r="34" spans="20:24" ht="18.75" customHeight="1" x14ac:dyDescent="0.25">
      <c r="T34" s="179">
        <f>+T32-'BS2-4'!F98</f>
        <v>0</v>
      </c>
      <c r="U34" s="175"/>
      <c r="V34" s="175"/>
      <c r="W34" s="175"/>
      <c r="X34" s="179">
        <f>+X32-'BS2-4'!F100</f>
        <v>0</v>
      </c>
    </row>
    <row r="35" spans="20:24" x14ac:dyDescent="0.25">
      <c r="T35" s="175"/>
      <c r="U35" s="175"/>
      <c r="V35" s="175"/>
      <c r="W35" s="175"/>
      <c r="X35" s="175"/>
    </row>
    <row r="36" spans="20:24" x14ac:dyDescent="0.25">
      <c r="T36" s="175"/>
      <c r="U36" s="175"/>
      <c r="V36" s="175"/>
      <c r="W36" s="175"/>
      <c r="X36" s="175"/>
    </row>
    <row r="37" spans="20:24" x14ac:dyDescent="0.25">
      <c r="T37" s="175"/>
      <c r="U37" s="175"/>
      <c r="V37" s="175"/>
      <c r="W37" s="175"/>
      <c r="X37" s="175"/>
    </row>
  </sheetData>
  <mergeCells count="5">
    <mergeCell ref="D4:X4"/>
    <mergeCell ref="N5:R5"/>
    <mergeCell ref="J6:L6"/>
    <mergeCell ref="N6:R6"/>
    <mergeCell ref="D11:X11"/>
  </mergeCells>
  <pageMargins left="0.8" right="0.5" top="0.48" bottom="0.5" header="0.5" footer="0.5"/>
  <pageSetup paperSize="9" scale="56" firstPageNumber="8" orientation="landscape" useFirstPageNumber="1" r:id="rId1"/>
  <headerFooter>
    <oddHeader xml:space="preserve">&amp;C
</oddHead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B2B35-E3BE-4D4D-8AB6-FE69396898B7}">
  <sheetPr>
    <pageSetUpPr fitToPage="1"/>
  </sheetPr>
  <dimension ref="A1:N40"/>
  <sheetViews>
    <sheetView showGridLines="0" zoomScale="85" zoomScaleNormal="85" zoomScaleSheetLayoutView="85" workbookViewId="0">
      <selection activeCell="A22" sqref="A22"/>
    </sheetView>
  </sheetViews>
  <sheetFormatPr defaultColWidth="9.125" defaultRowHeight="13.8" x14ac:dyDescent="0.25"/>
  <cols>
    <col min="1" max="1" width="61" style="9" customWidth="1"/>
    <col min="2" max="2" width="7.875" style="68" customWidth="1"/>
    <col min="3" max="3" width="1.125" style="4" customWidth="1"/>
    <col min="4" max="4" width="12.875" style="4" customWidth="1"/>
    <col min="5" max="5" width="1.125" style="4" customWidth="1"/>
    <col min="6" max="6" width="13.625" style="4" customWidth="1"/>
    <col min="7" max="7" width="1.125" style="4" customWidth="1"/>
    <col min="8" max="8" width="12.125" style="4" customWidth="1"/>
    <col min="9" max="9" width="1.125" style="4" customWidth="1"/>
    <col min="10" max="10" width="14.125" style="4" customWidth="1"/>
    <col min="11" max="11" width="1.125" style="4" customWidth="1"/>
    <col min="12" max="12" width="19.375" style="4" customWidth="1"/>
    <col min="13" max="13" width="1.125" style="4" customWidth="1"/>
    <col min="14" max="14" width="13.625" style="4" customWidth="1"/>
    <col min="15" max="16384" width="9.125" style="4"/>
  </cols>
  <sheetData>
    <row r="1" spans="1:14" ht="21" customHeight="1" x14ac:dyDescent="0.35">
      <c r="A1" s="21" t="s">
        <v>0</v>
      </c>
      <c r="B1" s="65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21" customHeight="1" x14ac:dyDescent="0.3">
      <c r="A2" s="1" t="s">
        <v>236</v>
      </c>
      <c r="B2" s="66"/>
      <c r="C2" s="22"/>
      <c r="D2" s="144"/>
      <c r="F2" s="144"/>
      <c r="H2" s="144"/>
      <c r="J2" s="144"/>
      <c r="L2" s="144"/>
      <c r="N2" s="144"/>
    </row>
    <row r="3" spans="1:14" ht="19.5" customHeight="1" x14ac:dyDescent="0.3">
      <c r="A3" s="190"/>
      <c r="B3" s="190"/>
      <c r="C3" s="190"/>
      <c r="D3" s="190"/>
      <c r="E3" s="190"/>
      <c r="F3" s="190"/>
      <c r="G3" s="22"/>
      <c r="H3" s="22"/>
      <c r="I3" s="22"/>
      <c r="J3" s="22"/>
      <c r="K3" s="22"/>
      <c r="L3" s="22"/>
      <c r="M3" s="22"/>
      <c r="N3" s="22"/>
    </row>
    <row r="4" spans="1:14" ht="19.5" customHeight="1" x14ac:dyDescent="0.25">
      <c r="D4" s="183" t="s">
        <v>145</v>
      </c>
      <c r="E4" s="183"/>
      <c r="F4" s="183"/>
      <c r="G4" s="183"/>
      <c r="H4" s="183"/>
      <c r="I4" s="183"/>
      <c r="J4" s="183"/>
      <c r="K4" s="183"/>
      <c r="L4" s="183"/>
      <c r="M4" s="183"/>
      <c r="N4" s="183"/>
    </row>
    <row r="5" spans="1:14" ht="18.600000000000001" customHeight="1" x14ac:dyDescent="0.25">
      <c r="D5" s="8"/>
      <c r="E5" s="8"/>
      <c r="F5" s="8"/>
      <c r="G5" s="8"/>
      <c r="H5" s="8"/>
      <c r="I5" s="8"/>
      <c r="J5" s="8"/>
      <c r="K5" s="8"/>
      <c r="L5" s="7" t="s">
        <v>251</v>
      </c>
      <c r="M5" s="8"/>
      <c r="N5" s="8"/>
    </row>
    <row r="6" spans="1:14" ht="19.5" customHeight="1" x14ac:dyDescent="0.55000000000000004">
      <c r="B6" s="9"/>
      <c r="C6" s="68"/>
      <c r="E6" s="8"/>
      <c r="F6" s="7"/>
      <c r="G6" s="7"/>
      <c r="H6" s="188" t="s">
        <v>75</v>
      </c>
      <c r="I6" s="188"/>
      <c r="J6" s="188"/>
      <c r="K6" s="7"/>
      <c r="L6" s="120" t="s">
        <v>133</v>
      </c>
      <c r="M6" s="69"/>
    </row>
    <row r="7" spans="1:14" ht="19.5" customHeight="1" x14ac:dyDescent="0.25">
      <c r="B7" s="7"/>
      <c r="C7" s="5"/>
      <c r="D7" s="7" t="s">
        <v>114</v>
      </c>
      <c r="F7" s="7"/>
      <c r="G7" s="7"/>
      <c r="H7" s="7"/>
      <c r="I7" s="7"/>
      <c r="J7" s="7"/>
      <c r="K7" s="7"/>
      <c r="L7" s="7"/>
      <c r="M7" s="7"/>
      <c r="N7" s="7"/>
    </row>
    <row r="8" spans="1:14" ht="19.5" customHeight="1" x14ac:dyDescent="0.25">
      <c r="B8" s="7"/>
      <c r="C8" s="5"/>
      <c r="D8" s="7" t="s">
        <v>120</v>
      </c>
      <c r="F8" s="7" t="s">
        <v>238</v>
      </c>
      <c r="G8" s="7"/>
      <c r="H8" s="7" t="s">
        <v>122</v>
      </c>
      <c r="I8" s="7"/>
      <c r="J8" s="7"/>
      <c r="K8" s="7"/>
      <c r="L8" s="7" t="s">
        <v>124</v>
      </c>
      <c r="M8" s="7"/>
      <c r="N8" s="7" t="s">
        <v>112</v>
      </c>
    </row>
    <row r="9" spans="1:14" ht="19.5" customHeight="1" x14ac:dyDescent="0.25">
      <c r="B9" s="5" t="s">
        <v>8</v>
      </c>
      <c r="C9" s="5"/>
      <c r="D9" s="7" t="s">
        <v>128</v>
      </c>
      <c r="F9" s="7" t="s">
        <v>240</v>
      </c>
      <c r="G9" s="7"/>
      <c r="H9" s="7" t="s">
        <v>131</v>
      </c>
      <c r="I9" s="7"/>
      <c r="J9" s="7" t="s">
        <v>132</v>
      </c>
      <c r="K9" s="7"/>
      <c r="L9" s="7" t="s">
        <v>131</v>
      </c>
      <c r="M9" s="7"/>
      <c r="N9" s="7" t="s">
        <v>111</v>
      </c>
    </row>
    <row r="10" spans="1:14" ht="19.5" customHeight="1" x14ac:dyDescent="0.25">
      <c r="A10" s="4"/>
      <c r="B10" s="5"/>
      <c r="D10" s="181" t="s">
        <v>230</v>
      </c>
      <c r="E10" s="181"/>
      <c r="F10" s="181"/>
      <c r="G10" s="181"/>
      <c r="H10" s="181"/>
      <c r="I10" s="181"/>
      <c r="J10" s="181"/>
      <c r="K10" s="181"/>
      <c r="L10" s="181"/>
      <c r="M10" s="181"/>
      <c r="N10" s="181"/>
    </row>
    <row r="11" spans="1:14" ht="20.25" customHeight="1" x14ac:dyDescent="0.25">
      <c r="A11" s="3" t="s">
        <v>242</v>
      </c>
      <c r="B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68"/>
    </row>
    <row r="12" spans="1:14" ht="20.25" customHeight="1" x14ac:dyDescent="0.25">
      <c r="A12" s="10" t="s">
        <v>144</v>
      </c>
      <c r="B12" s="5"/>
      <c r="C12" s="68"/>
      <c r="D12" s="123">
        <v>362220</v>
      </c>
      <c r="E12" s="26"/>
      <c r="F12" s="123">
        <v>2086386</v>
      </c>
      <c r="G12" s="26"/>
      <c r="H12" s="123">
        <v>50524</v>
      </c>
      <c r="I12" s="26"/>
      <c r="J12" s="123">
        <v>1087982</v>
      </c>
      <c r="K12" s="123"/>
      <c r="L12" s="62">
        <v>-281</v>
      </c>
      <c r="M12" s="26">
        <v>-281</v>
      </c>
      <c r="N12" s="123">
        <f>SUM(D12:L12)</f>
        <v>3586831</v>
      </c>
    </row>
    <row r="13" spans="1:14" ht="9.75" customHeight="1" x14ac:dyDescent="0.3">
      <c r="A13" s="79"/>
      <c r="B13" s="5"/>
      <c r="C13" s="7"/>
      <c r="D13" s="74"/>
      <c r="E13" s="11"/>
      <c r="F13" s="74"/>
      <c r="G13" s="11"/>
      <c r="H13" s="77"/>
      <c r="I13" s="145"/>
      <c r="J13" s="74"/>
      <c r="K13" s="74"/>
      <c r="L13" s="74"/>
      <c r="M13" s="145"/>
      <c r="N13" s="74"/>
    </row>
    <row r="14" spans="1:14" ht="20.25" customHeight="1" x14ac:dyDescent="0.25">
      <c r="A14" s="10" t="s">
        <v>136</v>
      </c>
      <c r="B14" s="5"/>
      <c r="C14" s="7"/>
      <c r="D14" s="11"/>
      <c r="E14" s="11"/>
      <c r="F14" s="11"/>
      <c r="G14" s="11"/>
      <c r="H14" s="121"/>
      <c r="I14" s="145"/>
      <c r="J14" s="121"/>
      <c r="K14" s="121"/>
      <c r="L14" s="121"/>
      <c r="M14" s="145"/>
      <c r="N14" s="121"/>
    </row>
    <row r="15" spans="1:14" ht="20.25" customHeight="1" x14ac:dyDescent="0.3">
      <c r="A15" s="18" t="s">
        <v>137</v>
      </c>
      <c r="B15" s="5"/>
      <c r="C15" s="7"/>
      <c r="D15" s="11"/>
      <c r="E15" s="11"/>
      <c r="F15" s="11"/>
      <c r="G15" s="11"/>
      <c r="H15" s="121"/>
      <c r="I15" s="145"/>
      <c r="J15" s="121"/>
      <c r="K15" s="121"/>
      <c r="L15" s="121"/>
      <c r="M15" s="145"/>
      <c r="N15" s="121"/>
    </row>
    <row r="16" spans="1:14" ht="21.6" x14ac:dyDescent="0.55000000000000004">
      <c r="A16" s="4" t="s">
        <v>275</v>
      </c>
      <c r="B16" s="146">
        <v>10</v>
      </c>
      <c r="C16" s="7"/>
      <c r="D16" s="154">
        <v>0</v>
      </c>
      <c r="E16" s="81"/>
      <c r="F16" s="154">
        <v>0</v>
      </c>
      <c r="G16" s="81"/>
      <c r="H16" s="154">
        <v>0</v>
      </c>
      <c r="I16" s="145"/>
      <c r="J16" s="124">
        <v>-144870</v>
      </c>
      <c r="K16" s="96"/>
      <c r="L16" s="154">
        <v>0</v>
      </c>
      <c r="M16" s="145"/>
      <c r="N16" s="124">
        <f>SUM(D16:L16)</f>
        <v>-144870</v>
      </c>
    </row>
    <row r="17" spans="1:14" ht="20.25" customHeight="1" x14ac:dyDescent="0.6">
      <c r="A17" s="18" t="s">
        <v>147</v>
      </c>
      <c r="B17" s="5"/>
      <c r="C17" s="7"/>
      <c r="D17" s="155">
        <v>0</v>
      </c>
      <c r="E17" s="81"/>
      <c r="F17" s="155">
        <v>0</v>
      </c>
      <c r="G17" s="81"/>
      <c r="H17" s="155">
        <v>0</v>
      </c>
      <c r="I17" s="145"/>
      <c r="J17" s="149">
        <f>SUM(J16:J16)</f>
        <v>-144870</v>
      </c>
      <c r="K17" s="74"/>
      <c r="L17" s="155">
        <v>0</v>
      </c>
      <c r="M17" s="145"/>
      <c r="N17" s="149">
        <f>SUM(N16:N16)</f>
        <v>-144870</v>
      </c>
    </row>
    <row r="18" spans="1:14" ht="9.75" customHeight="1" x14ac:dyDescent="0.3">
      <c r="A18" s="79"/>
      <c r="B18" s="5"/>
      <c r="C18" s="7"/>
      <c r="D18" s="74"/>
      <c r="E18" s="81"/>
      <c r="F18" s="74"/>
      <c r="G18" s="81"/>
      <c r="H18" s="77"/>
      <c r="I18" s="145"/>
      <c r="J18" s="74"/>
      <c r="K18" s="74"/>
      <c r="L18" s="74"/>
      <c r="M18" s="145"/>
      <c r="N18" s="74"/>
    </row>
    <row r="19" spans="1:14" ht="20.25" customHeight="1" x14ac:dyDescent="0.25">
      <c r="A19" s="3" t="s">
        <v>247</v>
      </c>
      <c r="B19" s="5"/>
      <c r="C19" s="7"/>
      <c r="D19" s="80"/>
      <c r="E19" s="81"/>
      <c r="F19" s="80"/>
      <c r="G19" s="81"/>
      <c r="H19" s="80"/>
      <c r="I19" s="81"/>
      <c r="J19" s="80"/>
      <c r="K19" s="80"/>
      <c r="L19" s="80"/>
      <c r="M19" s="81"/>
      <c r="N19" s="80"/>
    </row>
    <row r="20" spans="1:14" ht="20.25" customHeight="1" x14ac:dyDescent="0.25">
      <c r="A20" s="9" t="s">
        <v>273</v>
      </c>
      <c r="B20" s="5"/>
      <c r="C20" s="7"/>
      <c r="D20" s="156">
        <v>0</v>
      </c>
      <c r="E20" s="81"/>
      <c r="F20" s="156">
        <v>0</v>
      </c>
      <c r="G20" s="81"/>
      <c r="H20" s="156">
        <v>0</v>
      </c>
      <c r="I20" s="81"/>
      <c r="J20" s="81">
        <f>+'PL5-6'!J61</f>
        <v>-9677</v>
      </c>
      <c r="K20" s="81"/>
      <c r="L20" s="156">
        <v>0</v>
      </c>
      <c r="M20" s="81"/>
      <c r="N20" s="81">
        <f>SUM(D20:L20)</f>
        <v>-9677</v>
      </c>
    </row>
    <row r="21" spans="1:14" ht="20.25" customHeight="1" x14ac:dyDescent="0.25">
      <c r="A21" s="9" t="s">
        <v>143</v>
      </c>
      <c r="B21" s="5"/>
      <c r="C21" s="7"/>
      <c r="D21" s="157">
        <v>0</v>
      </c>
      <c r="E21" s="81"/>
      <c r="F21" s="157">
        <v>0</v>
      </c>
      <c r="G21" s="81"/>
      <c r="H21" s="157">
        <v>0</v>
      </c>
      <c r="I21" s="81"/>
      <c r="J21" s="157">
        <v>0</v>
      </c>
      <c r="K21" s="156"/>
      <c r="L21" s="156">
        <v>0</v>
      </c>
      <c r="M21" s="81"/>
      <c r="N21" s="81">
        <f>SUM(D21:L21)</f>
        <v>0</v>
      </c>
    </row>
    <row r="22" spans="1:14" ht="20.25" customHeight="1" x14ac:dyDescent="0.25">
      <c r="A22" s="3" t="s">
        <v>252</v>
      </c>
      <c r="B22" s="5"/>
      <c r="C22" s="7"/>
      <c r="D22" s="43">
        <v>0</v>
      </c>
      <c r="E22" s="81"/>
      <c r="F22" s="43">
        <v>0</v>
      </c>
      <c r="G22" s="81"/>
      <c r="H22" s="43">
        <v>0</v>
      </c>
      <c r="I22" s="81"/>
      <c r="J22" s="158">
        <f>SUM(J20:J21)</f>
        <v>-9677</v>
      </c>
      <c r="K22" s="80"/>
      <c r="L22" s="158">
        <f>SUM(L20:L21)</f>
        <v>0</v>
      </c>
      <c r="M22" s="81"/>
      <c r="N22" s="158">
        <f>SUM(N20:N21)</f>
        <v>-9677</v>
      </c>
    </row>
    <row r="23" spans="1:14" ht="10.050000000000001" customHeight="1" x14ac:dyDescent="0.3">
      <c r="A23" s="79"/>
      <c r="B23" s="5"/>
      <c r="C23" s="7"/>
      <c r="D23" s="74"/>
      <c r="E23" s="11"/>
      <c r="F23" s="74"/>
      <c r="G23" s="11"/>
      <c r="H23" s="77"/>
      <c r="I23" s="145"/>
      <c r="J23" s="74"/>
      <c r="K23" s="74"/>
      <c r="L23" s="74"/>
      <c r="M23" s="145"/>
      <c r="N23" s="74"/>
    </row>
    <row r="24" spans="1:14" ht="20.25" customHeight="1" thickBot="1" x14ac:dyDescent="0.3">
      <c r="A24" s="10" t="s">
        <v>250</v>
      </c>
      <c r="B24" s="5"/>
      <c r="C24" s="8"/>
      <c r="D24" s="82">
        <f>SUM(D12,D17,D22)</f>
        <v>362220</v>
      </c>
      <c r="E24" s="81"/>
      <c r="F24" s="82">
        <f>SUM(F12,F17,F22)</f>
        <v>2086386</v>
      </c>
      <c r="G24" s="81"/>
      <c r="H24" s="82">
        <f>SUM(H12,H17,H22)</f>
        <v>50524</v>
      </c>
      <c r="I24" s="81"/>
      <c r="J24" s="82">
        <f>SUM(J12,J17,J22)</f>
        <v>933435</v>
      </c>
      <c r="K24" s="137"/>
      <c r="L24" s="82">
        <f>SUM(L12,L17,L22)</f>
        <v>-281</v>
      </c>
      <c r="M24" s="81"/>
      <c r="N24" s="82">
        <f>SUM(N12,N17,N22)</f>
        <v>3432284</v>
      </c>
    </row>
    <row r="25" spans="1:14" ht="21" customHeight="1" thickTop="1" x14ac:dyDescent="0.25"/>
    <row r="26" spans="1:14" s="9" customFormat="1" x14ac:dyDescent="0.25">
      <c r="B26" s="68"/>
      <c r="C26" s="4"/>
      <c r="D26" s="144"/>
      <c r="E26" s="4"/>
      <c r="F26" s="144"/>
      <c r="G26" s="4"/>
      <c r="H26" s="144"/>
      <c r="I26" s="4"/>
      <c r="J26" s="144"/>
      <c r="K26" s="4"/>
      <c r="L26" s="144"/>
      <c r="M26" s="4"/>
      <c r="N26" s="144"/>
    </row>
    <row r="27" spans="1:14" s="9" customFormat="1" x14ac:dyDescent="0.25">
      <c r="B27" s="68"/>
      <c r="C27" s="4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</row>
    <row r="28" spans="1:14" s="9" customFormat="1" x14ac:dyDescent="0.25">
      <c r="B28" s="68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s="9" customFormat="1" x14ac:dyDescent="0.25">
      <c r="B29" s="68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s="9" customFormat="1" x14ac:dyDescent="0.25">
      <c r="B30" s="68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s="9" customFormat="1" x14ac:dyDescent="0.25">
      <c r="B31" s="68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s="9" customFormat="1" x14ac:dyDescent="0.25">
      <c r="B32" s="68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2:14" s="9" customFormat="1" x14ac:dyDescent="0.25">
      <c r="B33" s="68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2:14" s="9" customFormat="1" x14ac:dyDescent="0.25">
      <c r="B34" s="68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2:14" s="9" customFormat="1" x14ac:dyDescent="0.25">
      <c r="B35" s="68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2:14" s="9" customFormat="1" x14ac:dyDescent="0.25">
      <c r="B36" s="68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2:14" s="9" customFormat="1" x14ac:dyDescent="0.25">
      <c r="B37" s="68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2:14" s="9" customFormat="1" x14ac:dyDescent="0.25">
      <c r="B38" s="68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2:14" s="9" customFormat="1" x14ac:dyDescent="0.25">
      <c r="B39" s="68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2:14" s="9" customFormat="1" x14ac:dyDescent="0.25">
      <c r="B40" s="68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</sheetData>
  <mergeCells count="4">
    <mergeCell ref="D10:N10"/>
    <mergeCell ref="A3:F3"/>
    <mergeCell ref="D4:N4"/>
    <mergeCell ref="H6:J6"/>
  </mergeCells>
  <pageMargins left="0.7" right="0.7" top="0.48" bottom="0.5" header="0.5" footer="0.5"/>
  <pageSetup paperSize="9" scale="93" firstPageNumber="9" orientation="landscape" useFirstPageNumber="1" r:id="rId1"/>
  <headerFooter>
    <oddHeader xml:space="preserve">&amp;C
</oddHeader>
    <oddFooter>&amp;L&amp;"Times New Roman,Regular"&amp;11The accompanying notes form an integral part of the interim financial statements.
&amp;C&amp;"Times New Roman,Regular"&amp;11&amp;P</oddFooter>
  </headerFooter>
  <ignoredErrors>
    <ignoredError sqref="N12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7266A-FC59-48B5-A5A2-8E083947F494}">
  <dimension ref="A1:O25"/>
  <sheetViews>
    <sheetView showGridLines="0" zoomScale="85" zoomScaleNormal="85" zoomScaleSheetLayoutView="70" workbookViewId="0">
      <selection activeCell="L11" sqref="L11"/>
    </sheetView>
  </sheetViews>
  <sheetFormatPr defaultColWidth="9.125" defaultRowHeight="13.8" x14ac:dyDescent="0.25"/>
  <cols>
    <col min="1" max="1" width="64.875" style="9" customWidth="1"/>
    <col min="2" max="2" width="7.125" style="68" customWidth="1"/>
    <col min="3" max="3" width="1.125" style="4" customWidth="1"/>
    <col min="4" max="4" width="15.625" style="4" customWidth="1"/>
    <col min="5" max="5" width="1.125" style="4" customWidth="1"/>
    <col min="6" max="6" width="16.25" style="4" customWidth="1"/>
    <col min="7" max="7" width="1.125" style="4" customWidth="1"/>
    <col min="8" max="8" width="15.625" style="4" customWidth="1"/>
    <col min="9" max="9" width="1.125" style="4" customWidth="1"/>
    <col min="10" max="10" width="16.75" style="4" customWidth="1"/>
    <col min="11" max="11" width="1.125" style="4" customWidth="1"/>
    <col min="12" max="12" width="15.625" style="4" customWidth="1"/>
    <col min="13" max="13" width="1.125" style="4" customWidth="1"/>
    <col min="14" max="14" width="17.125" style="4" customWidth="1"/>
    <col min="15" max="15" width="1.125" style="4" customWidth="1"/>
    <col min="16" max="16" width="12.625" style="4" customWidth="1"/>
    <col min="17" max="17" width="1" style="4" customWidth="1"/>
    <col min="18" max="18" width="1.375" style="4" customWidth="1"/>
    <col min="19" max="19" width="12.875" style="4" customWidth="1"/>
    <col min="20" max="20" width="1.375" style="4" customWidth="1"/>
    <col min="21" max="16384" width="9.125" style="4"/>
  </cols>
  <sheetData>
    <row r="1" spans="1:14" ht="21" customHeight="1" x14ac:dyDescent="0.35">
      <c r="A1" s="21" t="s">
        <v>0</v>
      </c>
      <c r="B1" s="65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21" customHeight="1" x14ac:dyDescent="0.3">
      <c r="A2" s="1" t="s">
        <v>236</v>
      </c>
      <c r="B2" s="66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9.5" customHeight="1" x14ac:dyDescent="0.25">
      <c r="D3" s="183" t="s">
        <v>145</v>
      </c>
      <c r="E3" s="183"/>
      <c r="F3" s="183"/>
      <c r="G3" s="183"/>
      <c r="H3" s="183"/>
      <c r="I3" s="183"/>
      <c r="J3" s="183"/>
      <c r="K3" s="183"/>
      <c r="L3" s="183"/>
      <c r="M3" s="183"/>
      <c r="N3" s="183"/>
    </row>
    <row r="4" spans="1:14" ht="19.5" customHeight="1" x14ac:dyDescent="0.25">
      <c r="D4" s="8"/>
      <c r="E4" s="8"/>
      <c r="F4" s="8"/>
      <c r="G4" s="8"/>
      <c r="H4" s="8"/>
      <c r="I4" s="8"/>
      <c r="J4" s="8"/>
      <c r="L4" s="7" t="s">
        <v>110</v>
      </c>
      <c r="N4" s="8"/>
    </row>
    <row r="5" spans="1:14" ht="18.600000000000001" customHeight="1" x14ac:dyDescent="0.25">
      <c r="B5" s="9"/>
      <c r="C5" s="68"/>
      <c r="E5" s="8"/>
      <c r="F5" s="7"/>
      <c r="G5" s="7"/>
      <c r="H5" s="188" t="s">
        <v>75</v>
      </c>
      <c r="I5" s="188"/>
      <c r="J5" s="188"/>
      <c r="L5" s="120" t="s">
        <v>111</v>
      </c>
      <c r="M5" s="119"/>
    </row>
    <row r="6" spans="1:14" ht="19.5" customHeight="1" x14ac:dyDescent="0.25">
      <c r="B6" s="7"/>
      <c r="C6" s="5"/>
      <c r="D6" s="7" t="s">
        <v>114</v>
      </c>
      <c r="F6" s="7"/>
      <c r="G6" s="7"/>
      <c r="H6" s="7"/>
      <c r="J6" s="7"/>
      <c r="K6" s="7"/>
      <c r="L6" s="7"/>
      <c r="M6" s="7"/>
      <c r="N6" s="7"/>
    </row>
    <row r="7" spans="1:14" ht="19.5" customHeight="1" x14ac:dyDescent="0.25">
      <c r="B7" s="7"/>
      <c r="C7" s="5"/>
      <c r="D7" s="7" t="s">
        <v>120</v>
      </c>
      <c r="F7" s="7"/>
      <c r="G7" s="7"/>
      <c r="H7" s="7" t="s">
        <v>122</v>
      </c>
      <c r="I7" s="7"/>
      <c r="J7" s="7"/>
      <c r="K7" s="7"/>
      <c r="L7" s="7" t="s">
        <v>124</v>
      </c>
      <c r="M7" s="7"/>
      <c r="N7" s="7" t="s">
        <v>112</v>
      </c>
    </row>
    <row r="8" spans="1:14" ht="19.5" customHeight="1" x14ac:dyDescent="0.25">
      <c r="B8" s="5"/>
      <c r="C8" s="5"/>
      <c r="D8" s="7" t="s">
        <v>128</v>
      </c>
      <c r="F8" s="7" t="s">
        <v>129</v>
      </c>
      <c r="G8" s="7"/>
      <c r="H8" s="7" t="s">
        <v>131</v>
      </c>
      <c r="I8" s="7"/>
      <c r="J8" s="7" t="s">
        <v>146</v>
      </c>
      <c r="K8" s="7"/>
      <c r="L8" s="7" t="s">
        <v>131</v>
      </c>
      <c r="M8" s="7"/>
      <c r="N8" s="7" t="s">
        <v>111</v>
      </c>
    </row>
    <row r="9" spans="1:14" ht="19.5" customHeight="1" x14ac:dyDescent="0.25">
      <c r="A9" s="4"/>
      <c r="B9" s="5"/>
      <c r="D9" s="181" t="s">
        <v>230</v>
      </c>
      <c r="E9" s="181"/>
      <c r="F9" s="181"/>
      <c r="G9" s="181"/>
      <c r="H9" s="181"/>
      <c r="I9" s="181"/>
      <c r="J9" s="181"/>
      <c r="K9" s="181"/>
      <c r="L9" s="181"/>
      <c r="M9" s="181"/>
      <c r="N9" s="181"/>
    </row>
    <row r="10" spans="1:14" ht="19.5" customHeight="1" x14ac:dyDescent="0.25">
      <c r="A10" s="3" t="s">
        <v>233</v>
      </c>
      <c r="B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68"/>
    </row>
    <row r="11" spans="1:14" ht="19.5" customHeight="1" x14ac:dyDescent="0.25">
      <c r="A11" s="10" t="s">
        <v>234</v>
      </c>
      <c r="B11" s="5"/>
      <c r="C11" s="68"/>
      <c r="D11" s="48">
        <v>362220</v>
      </c>
      <c r="E11" s="48"/>
      <c r="F11" s="48">
        <v>2086386</v>
      </c>
      <c r="G11" s="48"/>
      <c r="H11" s="48">
        <v>50524</v>
      </c>
      <c r="I11" s="48"/>
      <c r="J11" s="48">
        <v>1461918</v>
      </c>
      <c r="K11" s="48"/>
      <c r="L11" s="48">
        <v>-286</v>
      </c>
      <c r="M11" s="48"/>
      <c r="N11" s="48">
        <f>SUM(D11:L11)</f>
        <v>3960762</v>
      </c>
    </row>
    <row r="12" spans="1:14" ht="9.6" hidden="1" customHeight="1" x14ac:dyDescent="0.3">
      <c r="A12" s="79"/>
      <c r="B12" s="5"/>
      <c r="C12" s="7"/>
      <c r="D12" s="74"/>
      <c r="E12" s="11"/>
      <c r="F12" s="74"/>
      <c r="G12" s="11"/>
      <c r="H12" s="77"/>
      <c r="I12" s="11"/>
      <c r="J12" s="74"/>
      <c r="K12" s="97"/>
      <c r="L12" s="97"/>
      <c r="M12" s="97"/>
      <c r="N12" s="74"/>
    </row>
    <row r="13" spans="1:14" ht="19.5" hidden="1" customHeight="1" x14ac:dyDescent="0.25">
      <c r="A13" s="10" t="s">
        <v>136</v>
      </c>
      <c r="B13" s="5"/>
      <c r="C13" s="7"/>
      <c r="D13" s="11"/>
      <c r="E13" s="11"/>
      <c r="F13" s="11"/>
      <c r="G13" s="11"/>
      <c r="H13" s="67"/>
      <c r="I13" s="11"/>
      <c r="J13" s="67"/>
      <c r="K13" s="67"/>
      <c r="L13" s="67"/>
      <c r="M13" s="67"/>
      <c r="N13" s="67"/>
    </row>
    <row r="14" spans="1:14" ht="19.5" hidden="1" customHeight="1" x14ac:dyDescent="0.3">
      <c r="A14" s="18" t="s">
        <v>137</v>
      </c>
      <c r="B14" s="5"/>
      <c r="C14" s="7"/>
      <c r="D14" s="11"/>
      <c r="E14" s="11"/>
      <c r="F14" s="11"/>
      <c r="G14" s="11"/>
      <c r="H14" s="121"/>
      <c r="I14" s="11"/>
      <c r="J14" s="121"/>
      <c r="K14" s="121"/>
      <c r="L14" s="121"/>
      <c r="M14" s="121"/>
      <c r="N14" s="121"/>
    </row>
    <row r="15" spans="1:14" ht="19.5" hidden="1" customHeight="1" x14ac:dyDescent="0.25">
      <c r="A15" s="4" t="s">
        <v>138</v>
      </c>
      <c r="B15" s="5">
        <v>24</v>
      </c>
      <c r="C15" s="7"/>
      <c r="D15" s="60">
        <v>0</v>
      </c>
      <c r="E15" s="33"/>
      <c r="F15" s="34">
        <v>0</v>
      </c>
      <c r="G15" s="33"/>
      <c r="H15" s="34">
        <v>0</v>
      </c>
      <c r="I15" s="33"/>
      <c r="J15" s="34"/>
      <c r="K15" s="32"/>
      <c r="L15" s="34">
        <v>0</v>
      </c>
      <c r="M15" s="32"/>
      <c r="N15" s="34">
        <f>SUM(D15:L15)</f>
        <v>0</v>
      </c>
    </row>
    <row r="16" spans="1:14" ht="19.5" hidden="1" customHeight="1" x14ac:dyDescent="0.3">
      <c r="A16" s="18" t="s">
        <v>147</v>
      </c>
      <c r="B16" s="5"/>
      <c r="C16" s="7"/>
      <c r="D16" s="64">
        <f>SUM(D15:D15)</f>
        <v>0</v>
      </c>
      <c r="E16" s="123"/>
      <c r="F16" s="125">
        <f>SUM(F15:F15)</f>
        <v>0</v>
      </c>
      <c r="G16" s="123"/>
      <c r="H16" s="125">
        <f>SUM(H15:H15)</f>
        <v>0</v>
      </c>
      <c r="I16" s="123"/>
      <c r="J16" s="125">
        <f>SUM(J15:J15)</f>
        <v>0</v>
      </c>
      <c r="K16" s="123"/>
      <c r="L16" s="125">
        <f>SUM(L15:L15)</f>
        <v>0</v>
      </c>
      <c r="M16" s="123"/>
      <c r="N16" s="125">
        <f>SUM(N15:N15)</f>
        <v>0</v>
      </c>
    </row>
    <row r="17" spans="1:15" ht="9.6" customHeight="1" x14ac:dyDescent="0.3">
      <c r="A17" s="79"/>
      <c r="B17" s="5"/>
      <c r="C17" s="7"/>
      <c r="D17" s="74"/>
      <c r="E17" s="11"/>
      <c r="F17" s="74"/>
      <c r="G17" s="11"/>
      <c r="H17" s="77"/>
      <c r="I17" s="11"/>
      <c r="J17" s="74"/>
      <c r="K17" s="121"/>
      <c r="L17" s="121"/>
      <c r="M17" s="121"/>
      <c r="N17" s="74"/>
    </row>
    <row r="18" spans="1:15" ht="19.5" customHeight="1" x14ac:dyDescent="0.25">
      <c r="A18" s="3" t="s">
        <v>247</v>
      </c>
      <c r="B18" s="5"/>
      <c r="C18" s="7"/>
      <c r="D18" s="80"/>
      <c r="E18" s="81"/>
      <c r="F18" s="80"/>
      <c r="G18" s="81"/>
      <c r="H18" s="80"/>
      <c r="I18" s="81"/>
      <c r="J18" s="80"/>
      <c r="K18" s="81"/>
      <c r="L18" s="81"/>
      <c r="M18" s="81"/>
      <c r="N18" s="80"/>
    </row>
    <row r="19" spans="1:15" ht="19.5" customHeight="1" x14ac:dyDescent="0.55000000000000004">
      <c r="A19" s="4" t="s">
        <v>273</v>
      </c>
      <c r="B19" s="5"/>
      <c r="C19" s="7"/>
      <c r="D19" s="111">
        <v>0</v>
      </c>
      <c r="E19" s="109"/>
      <c r="F19" s="111">
        <v>0</v>
      </c>
      <c r="G19" s="109"/>
      <c r="H19" s="111">
        <v>0</v>
      </c>
      <c r="I19" s="109"/>
      <c r="J19" s="84">
        <f>+'PL5-6'!H61</f>
        <v>20995</v>
      </c>
      <c r="K19" s="109"/>
      <c r="L19" s="111">
        <v>0</v>
      </c>
      <c r="M19" s="109"/>
      <c r="N19" s="84">
        <f>SUM(D19,F19,H19,J19,L19)</f>
        <v>20995</v>
      </c>
    </row>
    <row r="20" spans="1:15" ht="19.5" customHeight="1" x14ac:dyDescent="0.55000000000000004">
      <c r="A20" s="4" t="s">
        <v>143</v>
      </c>
      <c r="B20" s="5"/>
      <c r="C20" s="7"/>
      <c r="D20" s="110">
        <v>0</v>
      </c>
      <c r="E20" s="109"/>
      <c r="F20" s="110">
        <v>0</v>
      </c>
      <c r="G20" s="109"/>
      <c r="H20" s="110">
        <v>0</v>
      </c>
      <c r="I20" s="109"/>
      <c r="J20" s="110">
        <v>0</v>
      </c>
      <c r="K20" s="109"/>
      <c r="L20" s="34">
        <f>+'PL5-6'!H47</f>
        <v>0</v>
      </c>
      <c r="M20" s="109"/>
      <c r="N20" s="117">
        <f>SUM(D20,F20,H20,J20,L20)</f>
        <v>0</v>
      </c>
    </row>
    <row r="21" spans="1:15" ht="19.5" customHeight="1" x14ac:dyDescent="0.25">
      <c r="A21" s="3" t="s">
        <v>248</v>
      </c>
      <c r="B21" s="5"/>
      <c r="C21" s="7"/>
      <c r="D21" s="43">
        <f>SUM(D19:D20)</f>
        <v>0</v>
      </c>
      <c r="E21" s="80"/>
      <c r="F21" s="43">
        <f>SUM(F19:F20)</f>
        <v>0</v>
      </c>
      <c r="G21" s="80"/>
      <c r="H21" s="43">
        <f>SUM(H19:H20)</f>
        <v>0</v>
      </c>
      <c r="I21" s="80"/>
      <c r="J21" s="43">
        <f>SUM(J19:J20)</f>
        <v>20995</v>
      </c>
      <c r="K21" s="80"/>
      <c r="L21" s="43">
        <f>SUM(L19:L20)</f>
        <v>0</v>
      </c>
      <c r="M21" s="80"/>
      <c r="N21" s="43">
        <f>SUM(N19:N20)</f>
        <v>20995</v>
      </c>
      <c r="O21" s="41"/>
    </row>
    <row r="22" spans="1:15" ht="10.050000000000001" customHeight="1" x14ac:dyDescent="0.3">
      <c r="A22" s="79"/>
      <c r="B22" s="5"/>
      <c r="C22" s="7"/>
      <c r="D22" s="74"/>
      <c r="E22" s="11"/>
      <c r="F22" s="74"/>
      <c r="G22" s="11"/>
      <c r="H22" s="77"/>
      <c r="I22" s="11"/>
      <c r="J22" s="74"/>
      <c r="K22" s="67"/>
      <c r="L22" s="67"/>
      <c r="M22" s="67"/>
      <c r="N22" s="74"/>
    </row>
    <row r="23" spans="1:15" ht="19.5" customHeight="1" thickBot="1" x14ac:dyDescent="0.3">
      <c r="A23" s="10" t="s">
        <v>235</v>
      </c>
      <c r="B23" s="5"/>
      <c r="C23" s="8"/>
      <c r="D23" s="82">
        <f>SUM(D11,D16,D21)</f>
        <v>362220</v>
      </c>
      <c r="E23" s="81"/>
      <c r="F23" s="82">
        <f>SUM(F11,F16,F21)</f>
        <v>2086386</v>
      </c>
      <c r="G23" s="81"/>
      <c r="H23" s="82">
        <f>SUM(H11,H16,H21)</f>
        <v>50524</v>
      </c>
      <c r="I23" s="81"/>
      <c r="J23" s="82">
        <f>SUM(J11,J16,J21)</f>
        <v>1482913</v>
      </c>
      <c r="K23" s="81"/>
      <c r="L23" s="82">
        <f>SUM(L11,L16,L21)</f>
        <v>-286</v>
      </c>
      <c r="M23" s="81"/>
      <c r="N23" s="82">
        <f>SUM(N11,N16,N21)</f>
        <v>3981757</v>
      </c>
    </row>
    <row r="24" spans="1:15" ht="21" customHeight="1" thickTop="1" x14ac:dyDescent="0.25"/>
    <row r="25" spans="1:15" ht="21" customHeight="1" x14ac:dyDescent="0.25">
      <c r="N25" s="41">
        <f>+N23-'BS2-4'!J100</f>
        <v>0</v>
      </c>
    </row>
  </sheetData>
  <mergeCells count="3">
    <mergeCell ref="D3:N3"/>
    <mergeCell ref="H5:J5"/>
    <mergeCell ref="D9:N9"/>
  </mergeCells>
  <pageMargins left="0.7" right="0.7" top="0.48" bottom="0.5" header="0.5" footer="0.5"/>
  <pageSetup paperSize="9" scale="85" firstPageNumber="10" orientation="landscape" useFirstPageNumber="1" r:id="rId1"/>
  <headerFooter>
    <oddHeader xml:space="preserve">&amp;C
</oddHeader>
    <oddFooter>&amp;L&amp;"Times New Roman,Regular"&amp;11The accompanying notes form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19"/>
  <sheetViews>
    <sheetView showGridLines="0" zoomScale="55" zoomScaleNormal="55" zoomScaleSheetLayoutView="70" workbookViewId="0">
      <selection activeCell="J10" sqref="J10"/>
    </sheetView>
  </sheetViews>
  <sheetFormatPr defaultColWidth="35" defaultRowHeight="20.25" customHeight="1" x14ac:dyDescent="0.25"/>
  <cols>
    <col min="1" max="1" width="60" style="4" customWidth="1"/>
    <col min="2" max="2" width="19.625" style="25" customWidth="1"/>
    <col min="3" max="3" width="1.375" style="4" customWidth="1"/>
    <col min="4" max="4" width="18" style="25" customWidth="1"/>
    <col min="5" max="5" width="1.125" style="4" customWidth="1"/>
    <col min="6" max="6" width="19.25" style="4" customWidth="1"/>
    <col min="7" max="7" width="1.125" style="4" customWidth="1"/>
    <col min="8" max="8" width="18" style="4" customWidth="1"/>
    <col min="9" max="16384" width="35" style="4"/>
  </cols>
  <sheetData>
    <row r="1" spans="1:8" s="20" customFormat="1" ht="20.25" customHeight="1" x14ac:dyDescent="0.35">
      <c r="A1" s="21" t="s">
        <v>0</v>
      </c>
    </row>
    <row r="2" spans="1:8" s="22" customFormat="1" ht="20.25" customHeight="1" x14ac:dyDescent="0.3">
      <c r="A2" s="12" t="s">
        <v>253</v>
      </c>
    </row>
    <row r="3" spans="1:8" ht="12" customHeight="1" x14ac:dyDescent="0.25">
      <c r="A3" s="3"/>
      <c r="B3" s="4"/>
      <c r="D3" s="4"/>
    </row>
    <row r="4" spans="1:8" ht="17.100000000000001" customHeight="1" x14ac:dyDescent="0.25">
      <c r="A4" s="3"/>
      <c r="B4" s="183" t="s">
        <v>2</v>
      </c>
      <c r="C4" s="183"/>
      <c r="D4" s="183"/>
      <c r="F4" s="183" t="s">
        <v>3</v>
      </c>
      <c r="G4" s="183"/>
      <c r="H4" s="183"/>
    </row>
    <row r="5" spans="1:8" ht="17.100000000000001" customHeight="1" x14ac:dyDescent="0.25">
      <c r="A5" s="9"/>
      <c r="B5" s="182" t="s">
        <v>5</v>
      </c>
      <c r="C5" s="182"/>
      <c r="D5" s="182"/>
      <c r="E5" s="8"/>
      <c r="F5" s="182" t="s">
        <v>5</v>
      </c>
      <c r="G5" s="182"/>
      <c r="H5" s="182"/>
    </row>
    <row r="6" spans="1:8" ht="17.100000000000001" customHeight="1" x14ac:dyDescent="0.25">
      <c r="A6" s="9"/>
      <c r="B6" s="187" t="s">
        <v>232</v>
      </c>
      <c r="C6" s="187"/>
      <c r="D6" s="187"/>
      <c r="E6" s="7"/>
      <c r="F6" s="187" t="s">
        <v>232</v>
      </c>
      <c r="G6" s="187"/>
      <c r="H6" s="187"/>
    </row>
    <row r="7" spans="1:8" ht="17.100000000000001" customHeight="1" x14ac:dyDescent="0.25">
      <c r="A7" s="3"/>
      <c r="B7" s="186" t="s">
        <v>229</v>
      </c>
      <c r="C7" s="186"/>
      <c r="D7" s="186"/>
      <c r="E7" s="7"/>
      <c r="F7" s="186" t="s">
        <v>229</v>
      </c>
      <c r="G7" s="186"/>
      <c r="H7" s="186"/>
    </row>
    <row r="8" spans="1:8" ht="16.2" customHeight="1" x14ac:dyDescent="0.25">
      <c r="A8" s="9"/>
      <c r="B8" s="7">
        <v>2024</v>
      </c>
      <c r="C8" s="7"/>
      <c r="D8" s="7">
        <v>2023</v>
      </c>
      <c r="E8" s="7"/>
      <c r="F8" s="7">
        <v>2024</v>
      </c>
      <c r="G8" s="7"/>
      <c r="H8" s="7">
        <v>2023</v>
      </c>
    </row>
    <row r="9" spans="1:8" ht="16.2" customHeight="1" x14ac:dyDescent="0.25">
      <c r="A9" s="9"/>
      <c r="B9" s="181" t="s">
        <v>230</v>
      </c>
      <c r="C9" s="181"/>
      <c r="D9" s="181"/>
      <c r="E9" s="181"/>
      <c r="F9" s="181"/>
      <c r="G9" s="181"/>
      <c r="H9" s="181"/>
    </row>
    <row r="10" spans="1:8" ht="18.75" customHeight="1" x14ac:dyDescent="0.3">
      <c r="A10" s="17" t="s">
        <v>148</v>
      </c>
      <c r="B10" s="11"/>
      <c r="C10" s="14"/>
      <c r="D10" s="11"/>
      <c r="E10" s="14"/>
      <c r="F10" s="14"/>
      <c r="G10" s="14"/>
      <c r="H10" s="14"/>
    </row>
    <row r="11" spans="1:8" ht="18.75" customHeight="1" x14ac:dyDescent="0.25">
      <c r="A11" s="13" t="s">
        <v>260</v>
      </c>
      <c r="B11" s="72">
        <f>'PL5-6'!D32</f>
        <v>-22884</v>
      </c>
      <c r="C11" s="72"/>
      <c r="D11" s="72">
        <v>103295</v>
      </c>
      <c r="E11" s="72"/>
      <c r="F11" s="72">
        <v>20995</v>
      </c>
      <c r="G11" s="72"/>
      <c r="H11" s="72">
        <v>-9677</v>
      </c>
    </row>
    <row r="12" spans="1:8" ht="27.6" x14ac:dyDescent="0.25">
      <c r="A12" s="45" t="s">
        <v>226</v>
      </c>
      <c r="B12" s="33"/>
      <c r="C12" s="27"/>
      <c r="D12" s="33"/>
      <c r="E12" s="27"/>
      <c r="F12" s="33"/>
      <c r="G12" s="27"/>
      <c r="H12" s="33"/>
    </row>
    <row r="13" spans="1:8" ht="18.75" customHeight="1" x14ac:dyDescent="0.25">
      <c r="A13" s="4" t="s">
        <v>261</v>
      </c>
      <c r="B13" s="33">
        <v>4871</v>
      </c>
      <c r="C13" s="33"/>
      <c r="D13" s="33">
        <v>20223</v>
      </c>
      <c r="E13" s="33"/>
      <c r="F13" s="33">
        <v>-47</v>
      </c>
      <c r="G13" s="33"/>
      <c r="H13" s="33">
        <v>217</v>
      </c>
    </row>
    <row r="14" spans="1:8" ht="18.75" customHeight="1" x14ac:dyDescent="0.25">
      <c r="A14" s="13" t="s">
        <v>100</v>
      </c>
      <c r="B14" s="32">
        <v>44931</v>
      </c>
      <c r="C14" s="27"/>
      <c r="D14" s="32">
        <v>38890</v>
      </c>
      <c r="E14" s="27"/>
      <c r="F14" s="32">
        <v>31570</v>
      </c>
      <c r="G14" s="27"/>
      <c r="H14" s="32">
        <v>15300</v>
      </c>
    </row>
    <row r="15" spans="1:8" ht="18.75" customHeight="1" x14ac:dyDescent="0.25">
      <c r="A15" s="13" t="s">
        <v>149</v>
      </c>
      <c r="B15" s="33">
        <v>615</v>
      </c>
      <c r="C15" s="27"/>
      <c r="D15" s="33">
        <v>3364</v>
      </c>
      <c r="E15" s="27"/>
      <c r="F15" s="33">
        <v>0</v>
      </c>
      <c r="G15" s="27"/>
      <c r="H15" s="33">
        <v>0</v>
      </c>
    </row>
    <row r="16" spans="1:8" ht="18.75" customHeight="1" x14ac:dyDescent="0.25">
      <c r="A16" s="13" t="s">
        <v>150</v>
      </c>
      <c r="B16" s="33">
        <v>147873</v>
      </c>
      <c r="C16" s="27"/>
      <c r="D16" s="33">
        <v>166212</v>
      </c>
      <c r="E16" s="27"/>
      <c r="F16" s="33">
        <v>8290</v>
      </c>
      <c r="G16" s="27"/>
      <c r="H16" s="33">
        <v>6594</v>
      </c>
    </row>
    <row r="17" spans="1:8" ht="18.75" customHeight="1" x14ac:dyDescent="0.25">
      <c r="A17" s="13" t="s">
        <v>151</v>
      </c>
      <c r="B17" s="33">
        <v>9287</v>
      </c>
      <c r="C17" s="27"/>
      <c r="D17" s="33">
        <v>9279</v>
      </c>
      <c r="E17" s="27"/>
      <c r="F17" s="33">
        <v>1308</v>
      </c>
      <c r="G17" s="27"/>
      <c r="H17" s="33">
        <v>1308</v>
      </c>
    </row>
    <row r="18" spans="1:8" ht="18.75" customHeight="1" x14ac:dyDescent="0.25">
      <c r="A18" s="13" t="s">
        <v>152</v>
      </c>
      <c r="B18" s="33">
        <v>1618</v>
      </c>
      <c r="C18" s="27"/>
      <c r="D18" s="33">
        <v>2119</v>
      </c>
      <c r="E18" s="27"/>
      <c r="F18" s="33">
        <v>869</v>
      </c>
      <c r="G18" s="27"/>
      <c r="H18" s="33">
        <v>866</v>
      </c>
    </row>
    <row r="19" spans="1:8" ht="18.75" customHeight="1" x14ac:dyDescent="0.25">
      <c r="A19" s="13" t="s">
        <v>64</v>
      </c>
      <c r="B19" s="33">
        <v>1643</v>
      </c>
      <c r="C19" s="27"/>
      <c r="D19" s="33">
        <v>1427</v>
      </c>
      <c r="E19" s="27"/>
      <c r="F19" s="33">
        <v>202</v>
      </c>
      <c r="G19" s="27"/>
      <c r="H19" s="33">
        <v>247</v>
      </c>
    </row>
    <row r="20" spans="1:8" ht="18.75" customHeight="1" x14ac:dyDescent="0.25">
      <c r="A20" s="4" t="s">
        <v>265</v>
      </c>
      <c r="B20" s="33">
        <v>-3917</v>
      </c>
      <c r="C20" s="27"/>
      <c r="D20" s="33">
        <v>-24238</v>
      </c>
      <c r="E20" s="27"/>
      <c r="F20" s="33">
        <v>0</v>
      </c>
      <c r="G20" s="27"/>
      <c r="H20" s="33">
        <v>-12</v>
      </c>
    </row>
    <row r="21" spans="1:8" ht="18.75" customHeight="1" x14ac:dyDescent="0.25">
      <c r="A21" s="4" t="s">
        <v>262</v>
      </c>
      <c r="B21" s="33">
        <v>620</v>
      </c>
      <c r="C21" s="27"/>
      <c r="D21" s="33">
        <v>1601</v>
      </c>
      <c r="E21" s="27"/>
      <c r="F21" s="33">
        <v>0</v>
      </c>
      <c r="G21" s="27"/>
      <c r="H21" s="33">
        <v>0</v>
      </c>
    </row>
    <row r="22" spans="1:8" ht="18.75" hidden="1" customHeight="1" x14ac:dyDescent="0.25">
      <c r="A22" s="4" t="s">
        <v>153</v>
      </c>
      <c r="B22" s="121"/>
      <c r="C22" s="33"/>
      <c r="D22" s="121"/>
      <c r="E22" s="33"/>
      <c r="F22" s="121"/>
      <c r="G22" s="32"/>
      <c r="H22" s="121"/>
    </row>
    <row r="23" spans="1:8" ht="18.75" customHeight="1" x14ac:dyDescent="0.25">
      <c r="A23" s="4" t="s">
        <v>154</v>
      </c>
      <c r="B23" s="33">
        <v>-974</v>
      </c>
      <c r="C23" s="27"/>
      <c r="D23" s="33">
        <v>1034</v>
      </c>
      <c r="E23" s="27"/>
      <c r="F23" s="33">
        <v>26</v>
      </c>
      <c r="G23" s="27"/>
      <c r="H23" s="33">
        <v>-157</v>
      </c>
    </row>
    <row r="24" spans="1:8" ht="18.75" customHeight="1" x14ac:dyDescent="0.25">
      <c r="A24" s="4" t="s">
        <v>263</v>
      </c>
      <c r="B24" s="32">
        <v>-11</v>
      </c>
      <c r="C24" s="27"/>
      <c r="D24" s="32">
        <v>-165</v>
      </c>
      <c r="E24" s="27"/>
      <c r="F24" s="32">
        <v>-2</v>
      </c>
      <c r="G24" s="27"/>
      <c r="H24" s="32">
        <v>-177</v>
      </c>
    </row>
    <row r="25" spans="1:8" ht="18.75" customHeight="1" x14ac:dyDescent="0.25">
      <c r="A25" s="4" t="s">
        <v>155</v>
      </c>
      <c r="B25" s="32">
        <v>88</v>
      </c>
      <c r="C25" s="27"/>
      <c r="D25" s="32">
        <v>0</v>
      </c>
      <c r="E25" s="27"/>
      <c r="F25" s="32">
        <v>0</v>
      </c>
      <c r="G25" s="27"/>
      <c r="H25" s="32">
        <v>0</v>
      </c>
    </row>
    <row r="26" spans="1:8" ht="18.75" hidden="1" customHeight="1" x14ac:dyDescent="0.25">
      <c r="A26" s="4" t="s">
        <v>156</v>
      </c>
      <c r="B26" s="33"/>
      <c r="C26" s="33"/>
      <c r="D26" s="33"/>
      <c r="E26" s="33"/>
      <c r="F26" s="33"/>
      <c r="G26" s="32"/>
      <c r="H26" s="33"/>
    </row>
    <row r="27" spans="1:8" ht="18.75" hidden="1" customHeight="1" x14ac:dyDescent="0.25">
      <c r="A27" s="4" t="s">
        <v>157</v>
      </c>
      <c r="B27" s="33"/>
      <c r="C27" s="33"/>
      <c r="D27" s="33"/>
      <c r="E27" s="33"/>
      <c r="F27" s="33"/>
      <c r="G27" s="32"/>
      <c r="H27" s="33"/>
    </row>
    <row r="28" spans="1:8" ht="18.75" customHeight="1" x14ac:dyDescent="0.25">
      <c r="A28" s="4" t="s">
        <v>158</v>
      </c>
      <c r="B28" s="32">
        <v>2633</v>
      </c>
      <c r="C28" s="27"/>
      <c r="D28" s="32">
        <v>-445</v>
      </c>
      <c r="E28" s="27"/>
      <c r="F28" s="32">
        <v>0</v>
      </c>
      <c r="G28" s="32"/>
      <c r="H28" s="32">
        <v>0</v>
      </c>
    </row>
    <row r="29" spans="1:8" ht="18.75" hidden="1" customHeight="1" x14ac:dyDescent="0.25">
      <c r="A29" s="4" t="s">
        <v>159</v>
      </c>
      <c r="B29" s="32">
        <v>0</v>
      </c>
      <c r="C29" s="27"/>
      <c r="D29" s="32">
        <v>0</v>
      </c>
      <c r="E29" s="27"/>
      <c r="F29" s="32">
        <v>0</v>
      </c>
      <c r="G29" s="32"/>
      <c r="H29" s="32">
        <v>0</v>
      </c>
    </row>
    <row r="30" spans="1:8" ht="18.75" customHeight="1" x14ac:dyDescent="0.25">
      <c r="A30" s="4" t="s">
        <v>160</v>
      </c>
      <c r="B30" s="32">
        <v>-803</v>
      </c>
      <c r="C30" s="27"/>
      <c r="D30" s="32">
        <v>-3478</v>
      </c>
      <c r="E30" s="27"/>
      <c r="F30" s="32">
        <v>-45803</v>
      </c>
      <c r="G30" s="27"/>
      <c r="H30" s="32">
        <v>-3478</v>
      </c>
    </row>
    <row r="31" spans="1:8" ht="18.75" customHeight="1" x14ac:dyDescent="0.25">
      <c r="A31" s="13" t="s">
        <v>89</v>
      </c>
      <c r="B31" s="33">
        <v>-256</v>
      </c>
      <c r="C31" s="27"/>
      <c r="D31" s="33">
        <v>-441</v>
      </c>
      <c r="E31" s="27"/>
      <c r="F31" s="33">
        <v>-1352</v>
      </c>
      <c r="G31" s="27"/>
      <c r="H31" s="33">
        <v>-338</v>
      </c>
    </row>
    <row r="32" spans="1:8" ht="18.600000000000001" customHeight="1" x14ac:dyDescent="0.25">
      <c r="B32" s="38">
        <f>SUM(B11:B31)</f>
        <v>185334</v>
      </c>
      <c r="C32" s="30"/>
      <c r="D32" s="38">
        <f>SUM(D11:D31)</f>
        <v>318677</v>
      </c>
      <c r="E32" s="30"/>
      <c r="F32" s="38">
        <f>SUM(F11:F31)</f>
        <v>16056</v>
      </c>
      <c r="G32" s="30"/>
      <c r="H32" s="38">
        <f>SUM(H11:H31)</f>
        <v>10693</v>
      </c>
    </row>
    <row r="33" spans="1:8" ht="18.75" customHeight="1" x14ac:dyDescent="0.25">
      <c r="A33" s="45" t="s">
        <v>161</v>
      </c>
      <c r="B33" s="81"/>
      <c r="C33" s="14"/>
      <c r="D33" s="11"/>
      <c r="E33" s="14"/>
      <c r="F33" s="14"/>
      <c r="G33" s="14"/>
      <c r="H33" s="14"/>
    </row>
    <row r="34" spans="1:8" ht="18.75" customHeight="1" x14ac:dyDescent="0.25">
      <c r="A34" s="13" t="s">
        <v>162</v>
      </c>
      <c r="B34" s="33">
        <v>-622796</v>
      </c>
      <c r="C34" s="14"/>
      <c r="D34" s="33">
        <v>-182555</v>
      </c>
      <c r="E34" s="14"/>
      <c r="F34" s="33">
        <v>-12559</v>
      </c>
      <c r="G34" s="14"/>
      <c r="H34" s="33">
        <v>2052</v>
      </c>
    </row>
    <row r="35" spans="1:8" ht="18.75" customHeight="1" x14ac:dyDescent="0.25">
      <c r="A35" s="13" t="s">
        <v>14</v>
      </c>
      <c r="B35" s="33">
        <v>-30232</v>
      </c>
      <c r="C35" s="14"/>
      <c r="D35" s="33">
        <v>-11967</v>
      </c>
      <c r="E35" s="14"/>
      <c r="F35" s="33">
        <v>-16614</v>
      </c>
      <c r="G35" s="14"/>
      <c r="H35" s="33">
        <v>29234</v>
      </c>
    </row>
    <row r="36" spans="1:8" ht="18.75" customHeight="1" x14ac:dyDescent="0.25">
      <c r="A36" s="13" t="s">
        <v>17</v>
      </c>
      <c r="B36" s="33">
        <v>-677390</v>
      </c>
      <c r="C36" s="14"/>
      <c r="D36" s="33">
        <v>490495</v>
      </c>
      <c r="E36" s="14"/>
      <c r="F36" s="33">
        <v>-6692</v>
      </c>
      <c r="G36" s="14"/>
      <c r="H36" s="33">
        <v>330</v>
      </c>
    </row>
    <row r="37" spans="1:8" ht="18.75" customHeight="1" x14ac:dyDescent="0.25">
      <c r="A37" s="13" t="s">
        <v>18</v>
      </c>
      <c r="B37" s="33">
        <v>-24358</v>
      </c>
      <c r="C37" s="14"/>
      <c r="D37" s="33">
        <v>-33170</v>
      </c>
      <c r="E37" s="14"/>
      <c r="F37" s="33">
        <v>-158</v>
      </c>
      <c r="G37" s="14"/>
      <c r="H37" s="33">
        <v>-235</v>
      </c>
    </row>
    <row r="38" spans="1:8" ht="18.75" customHeight="1" x14ac:dyDescent="0.25">
      <c r="A38" s="13" t="s">
        <v>34</v>
      </c>
      <c r="B38" s="33">
        <v>515</v>
      </c>
      <c r="C38" s="14"/>
      <c r="D38" s="33">
        <v>-5351</v>
      </c>
      <c r="E38" s="14"/>
      <c r="F38" s="33">
        <v>-664</v>
      </c>
      <c r="G38" s="14"/>
      <c r="H38" s="33">
        <v>-1406</v>
      </c>
    </row>
    <row r="39" spans="1:8" ht="18.75" customHeight="1" x14ac:dyDescent="0.25">
      <c r="A39" s="13" t="s">
        <v>42</v>
      </c>
      <c r="B39" s="33">
        <v>1244637</v>
      </c>
      <c r="C39" s="14"/>
      <c r="D39" s="33">
        <v>-244425</v>
      </c>
      <c r="E39" s="14"/>
      <c r="F39" s="33">
        <v>22757</v>
      </c>
      <c r="G39" s="14"/>
      <c r="H39" s="33">
        <v>10682</v>
      </c>
    </row>
    <row r="40" spans="1:8" ht="18.75" hidden="1" customHeight="1" x14ac:dyDescent="0.25">
      <c r="A40" s="13" t="s">
        <v>163</v>
      </c>
      <c r="B40" s="33">
        <v>0</v>
      </c>
      <c r="C40" s="14"/>
      <c r="D40" s="33">
        <v>0</v>
      </c>
      <c r="E40" s="14"/>
      <c r="F40" s="33">
        <v>0</v>
      </c>
      <c r="G40" s="14"/>
      <c r="H40" s="33">
        <v>0</v>
      </c>
    </row>
    <row r="41" spans="1:8" ht="18.75" customHeight="1" x14ac:dyDescent="0.25">
      <c r="A41" s="13" t="s">
        <v>53</v>
      </c>
      <c r="B41" s="96">
        <v>1579</v>
      </c>
      <c r="C41" s="14"/>
      <c r="D41" s="96">
        <v>10848</v>
      </c>
      <c r="E41" s="14"/>
      <c r="F41" s="96">
        <v>324</v>
      </c>
      <c r="G41" s="14"/>
      <c r="H41" s="96">
        <v>-3121</v>
      </c>
    </row>
    <row r="42" spans="1:8" ht="18.75" hidden="1" customHeight="1" x14ac:dyDescent="0.25">
      <c r="A42" s="13" t="s">
        <v>59</v>
      </c>
      <c r="B42" s="96"/>
      <c r="C42" s="14"/>
      <c r="D42" s="96"/>
      <c r="E42" s="14"/>
      <c r="F42" s="96">
        <v>0</v>
      </c>
      <c r="G42" s="14"/>
      <c r="H42" s="96">
        <v>0</v>
      </c>
    </row>
    <row r="43" spans="1:8" ht="18.75" customHeight="1" x14ac:dyDescent="0.25">
      <c r="A43" s="13" t="s">
        <v>66</v>
      </c>
      <c r="B43" s="96">
        <v>-810</v>
      </c>
      <c r="C43" s="14"/>
      <c r="D43" s="96">
        <v>-539</v>
      </c>
      <c r="E43" s="14"/>
      <c r="F43" s="96">
        <v>0</v>
      </c>
      <c r="G43" s="14"/>
      <c r="H43" s="96">
        <v>0</v>
      </c>
    </row>
    <row r="44" spans="1:8" ht="18.75" customHeight="1" x14ac:dyDescent="0.25">
      <c r="A44" s="13" t="s">
        <v>164</v>
      </c>
      <c r="B44" s="46">
        <f>SUM(B32,B34:B43)</f>
        <v>76479</v>
      </c>
      <c r="C44" s="14"/>
      <c r="D44" s="46">
        <f>SUM(D32,D34:D43)</f>
        <v>342013</v>
      </c>
      <c r="E44" s="14"/>
      <c r="F44" s="46">
        <f>SUM(F32,F34:F43)</f>
        <v>2450</v>
      </c>
      <c r="G44" s="14"/>
      <c r="H44" s="46">
        <f>SUM(H32,H34:H43)</f>
        <v>48229</v>
      </c>
    </row>
    <row r="45" spans="1:8" ht="18.75" customHeight="1" x14ac:dyDescent="0.25">
      <c r="A45" s="13" t="s">
        <v>165</v>
      </c>
      <c r="B45" s="72">
        <v>-2124</v>
      </c>
      <c r="C45" s="14"/>
      <c r="D45" s="72">
        <v>-3703</v>
      </c>
      <c r="E45" s="14"/>
      <c r="F45" s="72">
        <v>0</v>
      </c>
      <c r="G45" s="14"/>
      <c r="H45" s="72">
        <v>0</v>
      </c>
    </row>
    <row r="46" spans="1:8" ht="18.75" customHeight="1" x14ac:dyDescent="0.25">
      <c r="A46" s="10" t="s">
        <v>166</v>
      </c>
      <c r="B46" s="15">
        <f>SUM(B44:B45)</f>
        <v>74355</v>
      </c>
      <c r="C46" s="6"/>
      <c r="D46" s="15">
        <f>SUM(D44:D45)</f>
        <v>338310</v>
      </c>
      <c r="E46" s="6"/>
      <c r="F46" s="15">
        <f>SUM(F44:F45)</f>
        <v>2450</v>
      </c>
      <c r="G46" s="6"/>
      <c r="H46" s="15">
        <f>SUM(H44:H45)</f>
        <v>48229</v>
      </c>
    </row>
    <row r="47" spans="1:8" s="20" customFormat="1" ht="20.25" customHeight="1" x14ac:dyDescent="0.35">
      <c r="A47" s="21" t="s">
        <v>0</v>
      </c>
      <c r="B47" s="118"/>
    </row>
    <row r="48" spans="1:8" s="22" customFormat="1" ht="20.25" customHeight="1" x14ac:dyDescent="0.3">
      <c r="A48" s="12" t="s">
        <v>253</v>
      </c>
    </row>
    <row r="49" spans="1:8" ht="15" customHeight="1" x14ac:dyDescent="0.25">
      <c r="A49" s="3"/>
      <c r="B49" s="4"/>
      <c r="D49" s="4"/>
    </row>
    <row r="50" spans="1:8" ht="16.5" customHeight="1" x14ac:dyDescent="0.25">
      <c r="A50" s="3"/>
      <c r="B50" s="183" t="s">
        <v>2</v>
      </c>
      <c r="C50" s="183"/>
      <c r="D50" s="183"/>
      <c r="F50" s="183" t="s">
        <v>3</v>
      </c>
      <c r="G50" s="183"/>
      <c r="H50" s="183"/>
    </row>
    <row r="51" spans="1:8" ht="16.5" customHeight="1" x14ac:dyDescent="0.25">
      <c r="A51" s="9"/>
      <c r="B51" s="182" t="s">
        <v>5</v>
      </c>
      <c r="C51" s="182"/>
      <c r="D51" s="182"/>
      <c r="E51" s="8"/>
      <c r="F51" s="182" t="s">
        <v>5</v>
      </c>
      <c r="G51" s="182"/>
      <c r="H51" s="182"/>
    </row>
    <row r="52" spans="1:8" ht="16.5" customHeight="1" x14ac:dyDescent="0.25">
      <c r="A52" s="9"/>
      <c r="B52" s="187" t="s">
        <v>232</v>
      </c>
      <c r="C52" s="187"/>
      <c r="D52" s="187"/>
      <c r="E52" s="7"/>
      <c r="F52" s="187" t="s">
        <v>232</v>
      </c>
      <c r="G52" s="187"/>
      <c r="H52" s="187"/>
    </row>
    <row r="53" spans="1:8" ht="16.5" customHeight="1" x14ac:dyDescent="0.25">
      <c r="A53" s="3"/>
      <c r="B53" s="186" t="s">
        <v>229</v>
      </c>
      <c r="C53" s="186"/>
      <c r="D53" s="186"/>
      <c r="E53" s="7"/>
      <c r="F53" s="186" t="s">
        <v>229</v>
      </c>
      <c r="G53" s="186"/>
      <c r="H53" s="186"/>
    </row>
    <row r="54" spans="1:8" ht="16.5" customHeight="1" x14ac:dyDescent="0.25">
      <c r="A54" s="9" t="s">
        <v>167</v>
      </c>
      <c r="B54" s="7">
        <v>2024</v>
      </c>
      <c r="C54" s="7"/>
      <c r="D54" s="7">
        <v>2023</v>
      </c>
      <c r="E54" s="7"/>
      <c r="F54" s="7">
        <v>2024</v>
      </c>
      <c r="G54" s="7"/>
      <c r="H54" s="7">
        <v>2023</v>
      </c>
    </row>
    <row r="55" spans="1:8" ht="16.5" customHeight="1" x14ac:dyDescent="0.25">
      <c r="A55" s="9"/>
      <c r="B55" s="181" t="s">
        <v>230</v>
      </c>
      <c r="C55" s="181"/>
      <c r="D55" s="181"/>
      <c r="E55" s="181"/>
      <c r="F55" s="181"/>
      <c r="G55" s="181"/>
      <c r="H55" s="181"/>
    </row>
    <row r="56" spans="1:8" ht="17.7" customHeight="1" x14ac:dyDescent="0.3">
      <c r="A56" s="17" t="s">
        <v>168</v>
      </c>
      <c r="B56" s="11"/>
      <c r="C56" s="14"/>
      <c r="D56" s="11"/>
      <c r="E56" s="14"/>
      <c r="F56" s="14"/>
      <c r="G56" s="14"/>
      <c r="H56" s="14"/>
    </row>
    <row r="57" spans="1:8" ht="17.7" customHeight="1" x14ac:dyDescent="0.25">
      <c r="A57" s="166" t="s">
        <v>259</v>
      </c>
      <c r="B57" s="84">
        <v>0</v>
      </c>
      <c r="C57" s="27"/>
      <c r="D57" s="84">
        <v>-300000</v>
      </c>
      <c r="E57" s="27"/>
      <c r="F57" s="84">
        <v>0</v>
      </c>
      <c r="G57" s="27"/>
      <c r="H57" s="84">
        <v>-300000</v>
      </c>
    </row>
    <row r="58" spans="1:8" ht="17.7" hidden="1" customHeight="1" x14ac:dyDescent="0.25">
      <c r="A58" s="19" t="s">
        <v>169</v>
      </c>
      <c r="B58" s="33"/>
      <c r="C58" s="27"/>
      <c r="D58" s="33"/>
      <c r="E58" s="27"/>
      <c r="F58" s="33"/>
      <c r="G58" s="27"/>
      <c r="H58" s="33"/>
    </row>
    <row r="59" spans="1:8" ht="17.7" hidden="1" customHeight="1" x14ac:dyDescent="0.25">
      <c r="A59" s="9" t="s">
        <v>170</v>
      </c>
      <c r="B59" s="84"/>
      <c r="C59" s="27"/>
      <c r="D59" s="84"/>
      <c r="E59" s="27"/>
      <c r="F59" s="84"/>
      <c r="G59" s="27"/>
      <c r="H59" s="84"/>
    </row>
    <row r="60" spans="1:8" ht="17.7" hidden="1" customHeight="1" x14ac:dyDescent="0.25">
      <c r="A60" s="9" t="s">
        <v>259</v>
      </c>
      <c r="B60" s="84">
        <v>0</v>
      </c>
      <c r="C60" s="27"/>
      <c r="D60" s="84">
        <v>0</v>
      </c>
      <c r="E60" s="27"/>
      <c r="F60" s="84">
        <v>0</v>
      </c>
      <c r="G60" s="27"/>
      <c r="H60" s="84">
        <v>0</v>
      </c>
    </row>
    <row r="61" spans="1:8" ht="17.7" customHeight="1" x14ac:dyDescent="0.25">
      <c r="A61" s="9" t="s">
        <v>171</v>
      </c>
      <c r="B61" s="84">
        <v>0</v>
      </c>
      <c r="C61" s="27"/>
      <c r="D61" s="84">
        <v>0</v>
      </c>
      <c r="E61" s="27"/>
      <c r="F61" s="84">
        <v>-35000</v>
      </c>
      <c r="G61" s="27"/>
      <c r="H61" s="84">
        <v>-71349</v>
      </c>
    </row>
    <row r="62" spans="1:8" ht="17.7" hidden="1" customHeight="1" x14ac:dyDescent="0.25">
      <c r="A62" s="19" t="s">
        <v>172</v>
      </c>
      <c r="B62" s="32"/>
      <c r="C62" s="94"/>
      <c r="D62" s="32"/>
      <c r="E62" s="94"/>
      <c r="F62" s="32"/>
      <c r="G62" s="94"/>
      <c r="H62" s="32"/>
    </row>
    <row r="63" spans="1:8" ht="17.7" hidden="1" customHeight="1" x14ac:dyDescent="0.25">
      <c r="A63" s="19" t="s">
        <v>173</v>
      </c>
      <c r="B63" s="32"/>
      <c r="C63" s="94"/>
      <c r="D63" s="32"/>
      <c r="E63" s="94"/>
      <c r="F63" s="32"/>
      <c r="G63" s="94"/>
      <c r="H63" s="32"/>
    </row>
    <row r="64" spans="1:8" ht="18.600000000000001" customHeight="1" x14ac:dyDescent="0.25">
      <c r="A64" s="4" t="s">
        <v>174</v>
      </c>
      <c r="B64" s="33">
        <v>-18510</v>
      </c>
      <c r="C64" s="27"/>
      <c r="D64" s="33">
        <v>-40405</v>
      </c>
      <c r="E64" s="27"/>
      <c r="F64" s="33">
        <v>0</v>
      </c>
      <c r="G64" s="27"/>
      <c r="H64" s="33">
        <v>0</v>
      </c>
    </row>
    <row r="65" spans="1:8" ht="17.7" customHeight="1" x14ac:dyDescent="0.25">
      <c r="A65" s="19" t="s">
        <v>175</v>
      </c>
      <c r="B65" s="32">
        <v>11</v>
      </c>
      <c r="C65" s="27"/>
      <c r="D65" s="32">
        <v>1308</v>
      </c>
      <c r="E65" s="27"/>
      <c r="F65" s="32">
        <v>656</v>
      </c>
      <c r="G65" s="27"/>
      <c r="H65" s="32">
        <v>1367</v>
      </c>
    </row>
    <row r="66" spans="1:8" ht="18.600000000000001" customHeight="1" x14ac:dyDescent="0.25">
      <c r="A66" s="4" t="s">
        <v>176</v>
      </c>
      <c r="B66" s="33">
        <v>-38651</v>
      </c>
      <c r="C66" s="27"/>
      <c r="D66" s="33">
        <v>-171600</v>
      </c>
      <c r="E66" s="27">
        <v>-850</v>
      </c>
      <c r="F66" s="33">
        <v>-850</v>
      </c>
      <c r="G66" s="27"/>
      <c r="H66" s="33">
        <v>-5033</v>
      </c>
    </row>
    <row r="67" spans="1:8" ht="18.600000000000001" customHeight="1" x14ac:dyDescent="0.25">
      <c r="A67" s="4" t="s">
        <v>177</v>
      </c>
      <c r="B67" s="33">
        <v>-2491</v>
      </c>
      <c r="C67" s="27"/>
      <c r="D67" s="33">
        <v>-17</v>
      </c>
      <c r="E67" s="27"/>
      <c r="F67" s="33">
        <v>-175</v>
      </c>
      <c r="G67" s="27"/>
      <c r="H67" s="33">
        <v>0</v>
      </c>
    </row>
    <row r="68" spans="1:8" ht="18.600000000000001" customHeight="1" x14ac:dyDescent="0.25">
      <c r="A68" s="4" t="s">
        <v>178</v>
      </c>
      <c r="B68" s="41"/>
      <c r="C68" s="41"/>
      <c r="D68" s="41"/>
      <c r="E68" s="41"/>
      <c r="F68" s="41"/>
      <c r="G68" s="41"/>
      <c r="H68" s="41"/>
    </row>
    <row r="69" spans="1:8" ht="18.600000000000001" customHeight="1" x14ac:dyDescent="0.25">
      <c r="A69" s="4" t="s">
        <v>208</v>
      </c>
      <c r="B69" s="32">
        <v>-2603</v>
      </c>
      <c r="C69" s="27"/>
      <c r="D69" s="32">
        <v>-563</v>
      </c>
      <c r="E69" s="27"/>
      <c r="F69" s="32">
        <v>0</v>
      </c>
      <c r="G69" s="27"/>
      <c r="H69" s="32">
        <v>0</v>
      </c>
    </row>
    <row r="70" spans="1:8" ht="18.600000000000001" hidden="1" customHeight="1" x14ac:dyDescent="0.25">
      <c r="A70" s="19" t="s">
        <v>179</v>
      </c>
      <c r="B70" s="84">
        <v>0</v>
      </c>
      <c r="C70" s="27"/>
      <c r="D70" s="84">
        <v>0</v>
      </c>
      <c r="E70" s="27"/>
      <c r="F70" s="84">
        <v>0</v>
      </c>
      <c r="G70" s="27"/>
      <c r="H70" s="84">
        <v>0</v>
      </c>
    </row>
    <row r="71" spans="1:8" ht="18.600000000000001" customHeight="1" x14ac:dyDescent="0.25">
      <c r="A71" s="19" t="s">
        <v>277</v>
      </c>
      <c r="B71" s="84">
        <v>0</v>
      </c>
      <c r="C71" s="27"/>
      <c r="D71" s="84">
        <v>0</v>
      </c>
      <c r="E71" s="27"/>
      <c r="F71" s="84">
        <v>-85000</v>
      </c>
      <c r="G71" s="27"/>
      <c r="H71" s="84">
        <v>-5005</v>
      </c>
    </row>
    <row r="72" spans="1:8" ht="18.600000000000001" customHeight="1" x14ac:dyDescent="0.25">
      <c r="A72" s="13" t="s">
        <v>160</v>
      </c>
      <c r="B72" s="84">
        <v>0</v>
      </c>
      <c r="C72" s="27"/>
      <c r="D72" s="84">
        <v>0</v>
      </c>
      <c r="E72" s="27"/>
      <c r="F72" s="84">
        <v>45000</v>
      </c>
      <c r="G72" s="27"/>
      <c r="H72" s="84">
        <v>0</v>
      </c>
    </row>
    <row r="73" spans="1:8" ht="18.600000000000001" customHeight="1" x14ac:dyDescent="0.25">
      <c r="A73" s="4" t="s">
        <v>180</v>
      </c>
      <c r="B73" s="33">
        <v>256</v>
      </c>
      <c r="C73" s="27">
        <v>470</v>
      </c>
      <c r="D73" s="33">
        <v>470</v>
      </c>
      <c r="E73" s="27"/>
      <c r="F73" s="33">
        <v>1352</v>
      </c>
      <c r="G73" s="27"/>
      <c r="H73" s="33">
        <v>338</v>
      </c>
    </row>
    <row r="74" spans="1:8" ht="18.600000000000001" customHeight="1" x14ac:dyDescent="0.25">
      <c r="A74" s="10" t="s">
        <v>264</v>
      </c>
      <c r="B74" s="35">
        <f>SUM(B57:B73)</f>
        <v>-61988</v>
      </c>
      <c r="C74" s="28"/>
      <c r="D74" s="35">
        <f>SUM(D57:D73)</f>
        <v>-510807</v>
      </c>
      <c r="E74" s="28"/>
      <c r="F74" s="35">
        <f>SUM(F57:F73)</f>
        <v>-74017</v>
      </c>
      <c r="G74" s="28"/>
      <c r="H74" s="35">
        <f>SUM(H57:H73)</f>
        <v>-379682</v>
      </c>
    </row>
    <row r="75" spans="1:8" ht="19.5" customHeight="1" x14ac:dyDescent="0.25">
      <c r="A75" s="10"/>
      <c r="B75" s="29"/>
      <c r="C75" s="28"/>
      <c r="D75" s="29"/>
      <c r="E75" s="28"/>
      <c r="F75" s="29"/>
      <c r="G75" s="28"/>
      <c r="H75" s="29"/>
    </row>
    <row r="76" spans="1:8" ht="18.600000000000001" customHeight="1" x14ac:dyDescent="0.3">
      <c r="A76" s="17" t="s">
        <v>181</v>
      </c>
      <c r="B76" s="33"/>
      <c r="C76" s="27"/>
      <c r="D76" s="33"/>
      <c r="E76" s="27"/>
      <c r="F76" s="27"/>
      <c r="G76" s="27"/>
      <c r="H76" s="27"/>
    </row>
    <row r="77" spans="1:8" ht="18.600000000000001" hidden="1" customHeight="1" x14ac:dyDescent="0.25">
      <c r="A77" s="13" t="s">
        <v>205</v>
      </c>
      <c r="B77" s="58"/>
      <c r="C77" s="57"/>
      <c r="D77" s="58"/>
      <c r="E77" s="57"/>
      <c r="F77" s="33"/>
      <c r="G77" s="58"/>
      <c r="H77" s="95"/>
    </row>
    <row r="78" spans="1:8" ht="18.600000000000001" hidden="1" customHeight="1" x14ac:dyDescent="0.25">
      <c r="A78" s="13" t="s">
        <v>227</v>
      </c>
      <c r="B78" s="58"/>
      <c r="C78" s="57"/>
      <c r="D78" s="58"/>
      <c r="E78" s="57"/>
      <c r="F78" s="33"/>
      <c r="G78" s="58"/>
      <c r="H78" s="95"/>
    </row>
    <row r="79" spans="1:8" ht="18.600000000000001" hidden="1" customHeight="1" x14ac:dyDescent="0.25">
      <c r="A79" s="13" t="s">
        <v>206</v>
      </c>
      <c r="B79" s="58"/>
      <c r="C79" s="57"/>
      <c r="D79" s="58"/>
      <c r="E79" s="57"/>
      <c r="F79" s="33"/>
      <c r="G79" s="58"/>
      <c r="H79" s="84"/>
    </row>
    <row r="80" spans="1:8" ht="18.600000000000001" customHeight="1" x14ac:dyDescent="0.25">
      <c r="A80" s="13" t="s">
        <v>271</v>
      </c>
      <c r="B80" s="58"/>
      <c r="C80" s="57"/>
      <c r="D80" s="58"/>
      <c r="E80" s="57"/>
      <c r="F80" s="58"/>
      <c r="G80" s="58"/>
      <c r="H80" s="58"/>
    </row>
    <row r="81" spans="1:8" ht="18.600000000000001" customHeight="1" x14ac:dyDescent="0.25">
      <c r="A81" s="13" t="s">
        <v>270</v>
      </c>
      <c r="B81" s="58">
        <v>130667</v>
      </c>
      <c r="C81" s="57"/>
      <c r="D81" s="58">
        <v>-1287674</v>
      </c>
      <c r="E81" s="57"/>
      <c r="F81" s="58">
        <v>100000</v>
      </c>
      <c r="G81" s="58"/>
      <c r="H81" s="58">
        <v>-1020000</v>
      </c>
    </row>
    <row r="82" spans="1:8" ht="18.600000000000001" customHeight="1" x14ac:dyDescent="0.25">
      <c r="A82" s="13" t="s">
        <v>182</v>
      </c>
      <c r="B82" s="49">
        <v>10400</v>
      </c>
      <c r="C82" s="27"/>
      <c r="D82" s="49">
        <v>23094</v>
      </c>
      <c r="E82" s="27"/>
      <c r="F82" s="49">
        <v>0</v>
      </c>
      <c r="G82" s="27"/>
      <c r="H82" s="49">
        <v>0</v>
      </c>
    </row>
    <row r="83" spans="1:8" ht="18.600000000000001" customHeight="1" x14ac:dyDescent="0.25">
      <c r="A83" s="13" t="s">
        <v>183</v>
      </c>
      <c r="B83" s="49">
        <v>-120685</v>
      </c>
      <c r="C83" s="27"/>
      <c r="D83" s="49">
        <v>-140796</v>
      </c>
      <c r="E83" s="27"/>
      <c r="F83" s="49">
        <v>0</v>
      </c>
      <c r="G83" s="27"/>
      <c r="H83" s="49">
        <v>0</v>
      </c>
    </row>
    <row r="84" spans="1:8" ht="18.600000000000001" customHeight="1" x14ac:dyDescent="0.25">
      <c r="A84" s="13" t="s">
        <v>184</v>
      </c>
      <c r="B84" s="49">
        <v>0</v>
      </c>
      <c r="C84" s="27"/>
      <c r="D84" s="49">
        <v>977702</v>
      </c>
      <c r="E84" s="27"/>
      <c r="F84" s="49">
        <v>0</v>
      </c>
      <c r="G84" s="27"/>
      <c r="H84" s="49">
        <v>977702</v>
      </c>
    </row>
    <row r="85" spans="1:8" ht="18.600000000000001" customHeight="1" x14ac:dyDescent="0.25">
      <c r="A85" s="13" t="s">
        <v>185</v>
      </c>
      <c r="B85" s="49">
        <v>-11865</v>
      </c>
      <c r="C85" s="27"/>
      <c r="D85" s="49">
        <v>-12156</v>
      </c>
      <c r="E85" s="27"/>
      <c r="F85" s="49">
        <v>-1590</v>
      </c>
      <c r="G85" s="27"/>
      <c r="H85" s="49">
        <v>-1589</v>
      </c>
    </row>
    <row r="86" spans="1:8" ht="18.600000000000001" customHeight="1" x14ac:dyDescent="0.25">
      <c r="A86" s="13" t="s">
        <v>186</v>
      </c>
      <c r="B86" s="84">
        <v>0</v>
      </c>
      <c r="C86" s="27"/>
      <c r="D86" s="84">
        <v>0</v>
      </c>
      <c r="E86" s="27"/>
      <c r="F86" s="84">
        <v>64000</v>
      </c>
      <c r="G86" s="27"/>
      <c r="H86" s="84">
        <v>410000</v>
      </c>
    </row>
    <row r="87" spans="1:8" ht="18.600000000000001" customHeight="1" x14ac:dyDescent="0.25">
      <c r="A87" s="13" t="s">
        <v>187</v>
      </c>
      <c r="B87" s="84">
        <v>0</v>
      </c>
      <c r="C87" s="27"/>
      <c r="D87" s="84">
        <v>0</v>
      </c>
      <c r="E87" s="27"/>
      <c r="F87" s="84">
        <v>-118000</v>
      </c>
      <c r="G87" s="27"/>
      <c r="H87" s="84">
        <v>-100000</v>
      </c>
    </row>
    <row r="88" spans="1:8" ht="18.600000000000001" customHeight="1" x14ac:dyDescent="0.25">
      <c r="A88" s="13" t="s">
        <v>188</v>
      </c>
      <c r="B88" s="49">
        <v>0</v>
      </c>
      <c r="C88" s="27"/>
      <c r="D88" s="49">
        <v>-3</v>
      </c>
      <c r="E88" s="27"/>
      <c r="F88" s="49">
        <v>0</v>
      </c>
      <c r="G88" s="27"/>
      <c r="H88" s="49">
        <v>-3</v>
      </c>
    </row>
    <row r="89" spans="1:8" ht="18.600000000000001" hidden="1" customHeight="1" x14ac:dyDescent="0.25">
      <c r="A89" s="13" t="s">
        <v>189</v>
      </c>
      <c r="B89" s="49">
        <v>0</v>
      </c>
      <c r="C89" s="27"/>
      <c r="D89" s="49">
        <v>0</v>
      </c>
      <c r="E89" s="27"/>
      <c r="F89" s="49">
        <v>0</v>
      </c>
      <c r="G89" s="27"/>
      <c r="H89" s="49">
        <v>0</v>
      </c>
    </row>
    <row r="90" spans="1:8" ht="18.600000000000001" customHeight="1" x14ac:dyDescent="0.25">
      <c r="A90" s="13" t="s">
        <v>190</v>
      </c>
      <c r="B90" s="49">
        <v>-49187</v>
      </c>
      <c r="C90" s="27"/>
      <c r="D90" s="49">
        <v>-29417</v>
      </c>
      <c r="E90" s="27"/>
      <c r="F90" s="49">
        <v>-24606</v>
      </c>
      <c r="G90" s="27"/>
      <c r="H90" s="49">
        <v>-9727</v>
      </c>
    </row>
    <row r="91" spans="1:8" ht="18.600000000000001" customHeight="1" x14ac:dyDescent="0.25">
      <c r="A91" s="10" t="s">
        <v>191</v>
      </c>
      <c r="B91" s="39">
        <f>SUM(B77:B90)</f>
        <v>-40670</v>
      </c>
      <c r="C91" s="28"/>
      <c r="D91" s="39">
        <f>SUM(D77:D90)</f>
        <v>-469250</v>
      </c>
      <c r="E91" s="28"/>
      <c r="F91" s="39">
        <f>SUM(F77:F90)</f>
        <v>19804</v>
      </c>
      <c r="G91" s="28"/>
      <c r="H91" s="39">
        <f>SUM(H77:H90)</f>
        <v>256383</v>
      </c>
    </row>
    <row r="92" spans="1:8" ht="19.5" customHeight="1" x14ac:dyDescent="0.25">
      <c r="A92" s="10"/>
      <c r="B92" s="26"/>
      <c r="C92" s="28"/>
      <c r="D92" s="26"/>
      <c r="E92" s="28"/>
      <c r="F92" s="29"/>
      <c r="G92" s="28"/>
      <c r="H92" s="29"/>
    </row>
    <row r="93" spans="1:8" ht="19.5" customHeight="1" x14ac:dyDescent="0.25">
      <c r="A93" s="13" t="s">
        <v>266</v>
      </c>
      <c r="B93" s="49"/>
      <c r="C93" s="27"/>
      <c r="D93" s="49"/>
      <c r="E93" s="27"/>
      <c r="F93" s="49"/>
      <c r="G93" s="27"/>
      <c r="H93" s="49"/>
    </row>
    <row r="94" spans="1:8" ht="19.5" customHeight="1" x14ac:dyDescent="0.25">
      <c r="A94" s="13" t="s">
        <v>192</v>
      </c>
      <c r="B94" s="49">
        <f>B91+B74+B46</f>
        <v>-28303</v>
      </c>
      <c r="C94" s="27">
        <v>0</v>
      </c>
      <c r="D94" s="49">
        <f>D91+D74+D46</f>
        <v>-641747</v>
      </c>
      <c r="E94" s="27">
        <v>0</v>
      </c>
      <c r="F94" s="49">
        <f>F91+F74+F46</f>
        <v>-51763</v>
      </c>
      <c r="G94" s="27">
        <v>0</v>
      </c>
      <c r="H94" s="49">
        <f>H91+H74+H46</f>
        <v>-75070</v>
      </c>
    </row>
    <row r="95" spans="1:8" ht="18.600000000000001" customHeight="1" x14ac:dyDescent="0.25">
      <c r="A95" s="13" t="s">
        <v>193</v>
      </c>
      <c r="B95" s="49">
        <v>8185</v>
      </c>
      <c r="C95" s="27"/>
      <c r="D95" s="49">
        <v>27799</v>
      </c>
      <c r="E95" s="27"/>
      <c r="F95" s="49">
        <v>0</v>
      </c>
      <c r="G95" s="27"/>
      <c r="H95" s="49">
        <v>0</v>
      </c>
    </row>
    <row r="96" spans="1:8" ht="17.100000000000001" customHeight="1" x14ac:dyDescent="0.25">
      <c r="A96" s="10" t="s">
        <v>267</v>
      </c>
      <c r="B96" s="139">
        <f>SUM(B94:B95)</f>
        <v>-20118</v>
      </c>
      <c r="C96" s="27">
        <v>0</v>
      </c>
      <c r="D96" s="139">
        <f>SUM(D94:D95)</f>
        <v>-613948</v>
      </c>
      <c r="E96" s="27">
        <v>0</v>
      </c>
      <c r="F96" s="139">
        <f>SUM(F94:F95)</f>
        <v>-51763</v>
      </c>
      <c r="G96" s="27">
        <v>0</v>
      </c>
      <c r="H96" s="83">
        <f>SUM(H94:H95)</f>
        <v>-75070</v>
      </c>
    </row>
    <row r="97" spans="1:8" ht="17.100000000000001" customHeight="1" x14ac:dyDescent="0.25">
      <c r="A97" s="4" t="s">
        <v>194</v>
      </c>
      <c r="B97" s="33">
        <v>1093663</v>
      </c>
      <c r="C97" s="27"/>
      <c r="D97" s="33">
        <v>2528766</v>
      </c>
      <c r="E97" s="27"/>
      <c r="F97" s="33">
        <v>360766</v>
      </c>
      <c r="G97" s="27"/>
      <c r="H97" s="33">
        <v>359869</v>
      </c>
    </row>
    <row r="98" spans="1:8" ht="17.100000000000001" customHeight="1" thickBot="1" x14ac:dyDescent="0.3">
      <c r="A98" s="10" t="s">
        <v>274</v>
      </c>
      <c r="B98" s="140">
        <f>SUM(B96:B97)</f>
        <v>1073545</v>
      </c>
      <c r="C98" s="28"/>
      <c r="D98" s="31">
        <f>SUM(D96:D97)</f>
        <v>1914818</v>
      </c>
      <c r="E98" s="28"/>
      <c r="F98" s="140">
        <f>SUM(F96:F97)</f>
        <v>309003</v>
      </c>
      <c r="G98" s="28"/>
      <c r="H98" s="31">
        <f>SUM(H96:H97)</f>
        <v>284799</v>
      </c>
    </row>
    <row r="99" spans="1:8" ht="12" customHeight="1" thickTop="1" x14ac:dyDescent="0.25">
      <c r="A99" s="3"/>
      <c r="B99" s="50"/>
      <c r="C99" s="51"/>
      <c r="D99" s="50"/>
      <c r="E99" s="51"/>
      <c r="F99" s="50"/>
      <c r="G99" s="28"/>
      <c r="H99" s="50"/>
    </row>
    <row r="100" spans="1:8" ht="15" customHeight="1" x14ac:dyDescent="0.25">
      <c r="A100" s="3"/>
      <c r="B100" s="165"/>
      <c r="D100" s="41"/>
      <c r="F100" s="41"/>
      <c r="H100" s="41"/>
    </row>
    <row r="101" spans="1:8" ht="18.600000000000001" customHeight="1" x14ac:dyDescent="0.3">
      <c r="A101" s="18" t="s">
        <v>222</v>
      </c>
      <c r="B101" s="47"/>
      <c r="C101" s="28"/>
      <c r="D101" s="47"/>
      <c r="E101" s="28"/>
      <c r="F101" s="29"/>
      <c r="G101" s="28"/>
      <c r="H101" s="29"/>
    </row>
    <row r="102" spans="1:8" ht="18" customHeight="1" x14ac:dyDescent="0.25">
      <c r="A102" s="4" t="s">
        <v>223</v>
      </c>
      <c r="B102" s="4"/>
      <c r="D102" s="4"/>
    </row>
    <row r="103" spans="1:8" ht="18" customHeight="1" x14ac:dyDescent="0.25">
      <c r="A103" s="4" t="s">
        <v>224</v>
      </c>
      <c r="B103" s="33">
        <v>-3800</v>
      </c>
      <c r="D103" s="33">
        <v>83119</v>
      </c>
      <c r="F103" s="33">
        <v>0</v>
      </c>
      <c r="H103" s="33">
        <v>493</v>
      </c>
    </row>
    <row r="104" spans="1:8" ht="18" customHeight="1" x14ac:dyDescent="0.25">
      <c r="A104" s="167" t="s">
        <v>269</v>
      </c>
      <c r="B104" s="84"/>
      <c r="D104" s="95"/>
      <c r="E104" s="27"/>
      <c r="F104" s="95"/>
      <c r="G104" s="27"/>
      <c r="H104" s="95"/>
    </row>
    <row r="105" spans="1:8" ht="18" customHeight="1" x14ac:dyDescent="0.25">
      <c r="A105" s="167" t="s">
        <v>268</v>
      </c>
      <c r="B105" s="84">
        <v>7412</v>
      </c>
      <c r="D105" s="95">
        <v>0</v>
      </c>
      <c r="E105" s="27"/>
      <c r="F105" s="95">
        <v>0</v>
      </c>
      <c r="G105" s="27"/>
      <c r="H105" s="95">
        <v>0</v>
      </c>
    </row>
    <row r="106" spans="1:8" ht="18" customHeight="1" x14ac:dyDescent="0.25">
      <c r="A106" s="4" t="s">
        <v>254</v>
      </c>
      <c r="B106" s="32">
        <v>0</v>
      </c>
      <c r="D106" s="32">
        <v>72944</v>
      </c>
      <c r="E106" s="27"/>
      <c r="F106" s="32">
        <v>0</v>
      </c>
      <c r="G106" s="27"/>
      <c r="H106" s="32">
        <v>0</v>
      </c>
    </row>
    <row r="107" spans="1:8" ht="18" customHeight="1" x14ac:dyDescent="0.25">
      <c r="A107" s="4" t="s">
        <v>203</v>
      </c>
      <c r="B107" s="32">
        <v>2701</v>
      </c>
      <c r="D107" s="32">
        <v>16323</v>
      </c>
      <c r="E107" s="27"/>
      <c r="F107" s="32">
        <v>0</v>
      </c>
      <c r="G107" s="27"/>
      <c r="H107" s="32">
        <v>0</v>
      </c>
    </row>
    <row r="108" spans="1:8" ht="18" customHeight="1" x14ac:dyDescent="0.25">
      <c r="A108" s="4" t="s">
        <v>204</v>
      </c>
      <c r="B108" s="32">
        <v>5333</v>
      </c>
      <c r="D108" s="32">
        <v>18938</v>
      </c>
      <c r="E108" s="27"/>
      <c r="F108" s="32">
        <v>0</v>
      </c>
      <c r="G108" s="27"/>
      <c r="H108" s="32">
        <v>0</v>
      </c>
    </row>
    <row r="109" spans="1:8" ht="18" customHeight="1" x14ac:dyDescent="0.25">
      <c r="A109" s="4" t="s">
        <v>255</v>
      </c>
      <c r="B109" s="32">
        <v>803</v>
      </c>
      <c r="D109" s="32">
        <v>3478</v>
      </c>
      <c r="E109" s="27"/>
      <c r="F109" s="32">
        <v>803</v>
      </c>
      <c r="G109" s="27"/>
      <c r="H109" s="32">
        <v>3478</v>
      </c>
    </row>
    <row r="110" spans="1:8" ht="18" hidden="1" customHeight="1" x14ac:dyDescent="0.25">
      <c r="A110" s="4" t="s">
        <v>225</v>
      </c>
      <c r="B110" s="33"/>
      <c r="D110" s="33"/>
      <c r="F110" s="33"/>
      <c r="H110" s="33"/>
    </row>
    <row r="111" spans="1:8" ht="18" hidden="1" customHeight="1" x14ac:dyDescent="0.25">
      <c r="A111" s="4" t="s">
        <v>195</v>
      </c>
      <c r="B111" s="4"/>
      <c r="D111" s="4"/>
    </row>
    <row r="112" spans="1:8" ht="18" hidden="1" customHeight="1" x14ac:dyDescent="0.25">
      <c r="A112" s="4" t="s">
        <v>196</v>
      </c>
      <c r="B112" s="95"/>
      <c r="D112" s="95"/>
      <c r="F112" s="95"/>
      <c r="H112" s="95"/>
    </row>
    <row r="113" spans="1:8" ht="18" hidden="1" customHeight="1" x14ac:dyDescent="0.25">
      <c r="A113" s="4" t="s">
        <v>197</v>
      </c>
      <c r="B113" s="95"/>
      <c r="D113" s="95"/>
      <c r="F113" s="95"/>
      <c r="H113" s="95"/>
    </row>
    <row r="114" spans="1:8" ht="18" hidden="1" customHeight="1" x14ac:dyDescent="0.25">
      <c r="A114" s="4" t="s">
        <v>198</v>
      </c>
      <c r="B114" s="33"/>
      <c r="D114" s="33"/>
      <c r="F114" s="33"/>
      <c r="H114" s="33"/>
    </row>
    <row r="115" spans="1:8" ht="20.25" hidden="1" customHeight="1" x14ac:dyDescent="0.25">
      <c r="A115" s="4" t="s">
        <v>199</v>
      </c>
      <c r="B115" s="33">
        <v>0</v>
      </c>
      <c r="D115" s="33">
        <v>0</v>
      </c>
      <c r="F115" s="33">
        <v>0</v>
      </c>
      <c r="H115" s="33">
        <v>0</v>
      </c>
    </row>
    <row r="116" spans="1:8" ht="20.25" hidden="1" customHeight="1" x14ac:dyDescent="0.25">
      <c r="A116" s="4" t="s">
        <v>200</v>
      </c>
      <c r="B116" s="4"/>
      <c r="D116" s="4"/>
    </row>
    <row r="117" spans="1:8" ht="20.25" hidden="1" customHeight="1" x14ac:dyDescent="0.25">
      <c r="A117" s="142" t="s">
        <v>201</v>
      </c>
      <c r="B117" s="95"/>
      <c r="C117" s="57"/>
      <c r="D117" s="95"/>
      <c r="E117" s="57"/>
      <c r="F117" s="95"/>
      <c r="G117" s="57"/>
      <c r="H117" s="95"/>
    </row>
    <row r="118" spans="1:8" ht="20.25" hidden="1" customHeight="1" x14ac:dyDescent="0.25">
      <c r="A118" s="4" t="s">
        <v>202</v>
      </c>
      <c r="B118" s="95"/>
      <c r="C118" s="57"/>
      <c r="D118" s="95"/>
      <c r="E118" s="57"/>
      <c r="F118" s="95"/>
      <c r="G118" s="57"/>
      <c r="H118" s="95"/>
    </row>
    <row r="119" spans="1:8" ht="20.25" customHeight="1" x14ac:dyDescent="0.25">
      <c r="B119" s="4"/>
      <c r="D119" s="4"/>
    </row>
  </sheetData>
  <mergeCells count="18">
    <mergeCell ref="B7:D7"/>
    <mergeCell ref="F7:H7"/>
    <mergeCell ref="B4:D4"/>
    <mergeCell ref="F4:H4"/>
    <mergeCell ref="B5:D5"/>
    <mergeCell ref="F5:H5"/>
    <mergeCell ref="B6:D6"/>
    <mergeCell ref="F6:H6"/>
    <mergeCell ref="B9:H9"/>
    <mergeCell ref="B53:D53"/>
    <mergeCell ref="F53:H53"/>
    <mergeCell ref="B55:H55"/>
    <mergeCell ref="B52:D52"/>
    <mergeCell ref="F52:H52"/>
    <mergeCell ref="B50:D50"/>
    <mergeCell ref="B51:D51"/>
    <mergeCell ref="F51:H51"/>
    <mergeCell ref="F50:H50"/>
  </mergeCells>
  <phoneticPr fontId="0" type="noConversion"/>
  <pageMargins left="0.7" right="0.7" top="0.48" bottom="0.5" header="0.5" footer="0.5"/>
  <pageSetup paperSize="9" scale="71" firstPageNumber="11" fitToHeight="0" orientation="portrait" useFirstPageNumber="1" r:id="rId1"/>
  <headerFooter>
    <oddHeader xml:space="preserve">&amp;C
</oddHead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6" max="7" man="1"/>
  </rowBreaks>
  <customProperties>
    <customPr name="KSheetIndex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AD34F5-34C2-4C96-97B5-41E1BB929AE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944520-C6AB-454A-85DA-30AC3EC519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BS2-4</vt:lpstr>
      <vt:lpstr>PL5-6</vt:lpstr>
      <vt:lpstr>CH-Conso7</vt:lpstr>
      <vt:lpstr>CH-Conso8</vt:lpstr>
      <vt:lpstr>CH-Separate9</vt:lpstr>
      <vt:lpstr>CH-Separate10</vt:lpstr>
      <vt:lpstr>Cash flow11-12</vt:lpstr>
      <vt:lpstr>'BS2-4'!Print_Area</vt:lpstr>
      <vt:lpstr>'Cash flow11-12'!Print_Area</vt:lpstr>
      <vt:lpstr>'CH-Conso7'!Print_Area</vt:lpstr>
      <vt:lpstr>'CH-Conso8'!Print_Area</vt:lpstr>
      <vt:lpstr>'CH-Separate10'!Print_Area</vt:lpstr>
      <vt:lpstr>'CH-Separate9'!Print_Area</vt:lpstr>
      <vt:lpstr>'PL5-6'!Print_Area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SAHP_Yaowaluk Banyennjam&lt;ACC&amp;FIN&gt;</cp:lastModifiedBy>
  <cp:revision/>
  <cp:lastPrinted>2024-05-14T03:24:04Z</cp:lastPrinted>
  <dcterms:created xsi:type="dcterms:W3CDTF">2006-01-06T08:39:44Z</dcterms:created>
  <dcterms:modified xsi:type="dcterms:W3CDTF">2024-05-14T03:57:24Z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