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charawalaia\Desktop\FSQ1-24\"/>
    </mc:Choice>
  </mc:AlternateContent>
  <xr:revisionPtr revIDLastSave="0" documentId="8_{7189E8BD-879A-4518-86AE-11DDE4A74386}" xr6:coauthVersionLast="47" xr6:coauthVersionMax="47" xr10:uidLastSave="{00000000-0000-0000-0000-000000000000}"/>
  <bookViews>
    <workbookView xWindow="-110" yWindow="-110" windowWidth="19420" windowHeight="10300" tabRatio="749" activeTab="4" xr2:uid="{00000000-000D-0000-FFFF-FFFF00000000}"/>
  </bookViews>
  <sheets>
    <sheet name="BS-Eng" sheetId="1" r:id="rId1"/>
    <sheet name="PL-Eng 3M" sheetId="9" state="hidden" r:id="rId2"/>
    <sheet name="PL-Eng" sheetId="2" r:id="rId3"/>
    <sheet name="SOE_Conso-Eng" sheetId="8" r:id="rId4"/>
    <sheet name="SOE-Eng" sheetId="7" r:id="rId5"/>
    <sheet name="CF-Eng" sheetId="5" r:id="rId6"/>
    <sheet name="CF-Eng (2)" sheetId="11" r:id="rId7"/>
  </sheets>
  <definedNames>
    <definedName name="_xlnm.Print_Area" localSheetId="0">'BS-Eng'!$A$1:$N$75</definedName>
    <definedName name="_xlnm.Print_Area" localSheetId="5">'CF-Eng'!$A$1:$J$38</definedName>
    <definedName name="_xlnm.Print_Area" localSheetId="6">'CF-Eng (2)'!$A$1:$J$32</definedName>
    <definedName name="_xlnm.Print_Area" localSheetId="2">'PL-Eng'!$A$1:$L$47</definedName>
    <definedName name="_xlnm.Print_Area" localSheetId="1">'PL-Eng 3M'!$A$1:$J$44</definedName>
    <definedName name="_xlnm.Print_Area" localSheetId="3">'SOE_Conso-Eng'!$A$1:$P$26</definedName>
    <definedName name="_xlnm.Print_Area" localSheetId="4">'SOE-Eng'!$A$1:$J$29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7" l="1"/>
  <c r="M76" i="1" l="1"/>
  <c r="H29" i="7"/>
  <c r="D29" i="7"/>
  <c r="J23" i="7"/>
  <c r="J29" i="7" s="1"/>
  <c r="H23" i="7"/>
  <c r="F23" i="7"/>
  <c r="F29" i="7" s="1"/>
  <c r="D23" i="7"/>
  <c r="J18" i="7"/>
  <c r="H18" i="7"/>
  <c r="F18" i="7"/>
  <c r="D18" i="7"/>
  <c r="J11" i="7"/>
  <c r="J12" i="7" s="1"/>
  <c r="H12" i="7"/>
  <c r="F12" i="7"/>
  <c r="D12" i="7"/>
  <c r="N74" i="1"/>
  <c r="N75" i="1"/>
  <c r="N72" i="1"/>
  <c r="N59" i="1"/>
  <c r="N58" i="1"/>
  <c r="N51" i="1"/>
  <c r="L51" i="1"/>
  <c r="N32" i="1"/>
  <c r="L32" i="1"/>
  <c r="J32" i="1"/>
  <c r="L33" i="1"/>
  <c r="J33" i="1"/>
  <c r="N21" i="1"/>
  <c r="N33" i="1" l="1"/>
  <c r="N76" i="1"/>
  <c r="F29" i="2"/>
  <c r="D28" i="11"/>
  <c r="H28" i="11"/>
  <c r="F71" i="1"/>
  <c r="H27" i="7"/>
  <c r="F27" i="7"/>
  <c r="D27" i="7"/>
  <c r="J26" i="7"/>
  <c r="J25" i="7"/>
  <c r="J27" i="7" s="1"/>
  <c r="J15" i="7"/>
  <c r="J14" i="7"/>
  <c r="H16" i="7"/>
  <c r="F16" i="7"/>
  <c r="D16" i="7"/>
  <c r="J10" i="7"/>
  <c r="J21" i="7"/>
  <c r="P17" i="8" l="1"/>
  <c r="N17" i="8"/>
  <c r="L17" i="8"/>
  <c r="J17" i="8"/>
  <c r="P26" i="8"/>
  <c r="N26" i="8"/>
  <c r="L26" i="8"/>
  <c r="J26" i="8"/>
  <c r="H26" i="8"/>
  <c r="F26" i="8"/>
  <c r="F24" i="8"/>
  <c r="P23" i="8"/>
  <c r="P24" i="8" s="1"/>
  <c r="P22" i="8"/>
  <c r="L23" i="8"/>
  <c r="L22" i="8"/>
  <c r="N24" i="8"/>
  <c r="J24" i="8"/>
  <c r="H24" i="8"/>
  <c r="P14" i="8"/>
  <c r="P13" i="8"/>
  <c r="P15" i="8" s="1"/>
  <c r="L14" i="8"/>
  <c r="L13" i="8"/>
  <c r="N15" i="8"/>
  <c r="J15" i="8"/>
  <c r="H15" i="8"/>
  <c r="F15" i="8"/>
  <c r="L11" i="8"/>
  <c r="P11" i="8" s="1"/>
  <c r="L72" i="1"/>
  <c r="L74" i="1" s="1"/>
  <c r="H72" i="1"/>
  <c r="H74" i="1" s="1"/>
  <c r="L24" i="8" l="1"/>
  <c r="L15" i="8"/>
  <c r="J25" i="11" l="1"/>
  <c r="H25" i="11"/>
  <c r="F25" i="11"/>
  <c r="D25" i="11"/>
  <c r="J18" i="11"/>
  <c r="H18" i="11"/>
  <c r="F18" i="11"/>
  <c r="D18" i="11"/>
  <c r="J42" i="2"/>
  <c r="F42" i="2"/>
  <c r="J37" i="2" l="1"/>
  <c r="F37" i="2"/>
  <c r="L42" i="2" l="1"/>
  <c r="H42" i="2"/>
  <c r="L34" i="2"/>
  <c r="H34" i="2"/>
  <c r="K37" i="2" l="1"/>
  <c r="I37" i="2"/>
  <c r="H17" i="8" l="1"/>
  <c r="F17" i="8"/>
  <c r="F27" i="5" l="1"/>
  <c r="L21" i="1" l="1"/>
  <c r="H21" i="1"/>
  <c r="J27" i="5" l="1"/>
  <c r="H15" i="2" l="1"/>
  <c r="J21" i="1" l="1"/>
  <c r="F21" i="1"/>
  <c r="H58" i="1" l="1"/>
  <c r="J58" i="1" l="1"/>
  <c r="F58" i="1"/>
  <c r="J51" i="1"/>
  <c r="F51" i="1"/>
  <c r="H51" i="1"/>
  <c r="F32" i="1"/>
  <c r="F23" i="2"/>
  <c r="J23" i="2"/>
  <c r="L23" i="2"/>
  <c r="F15" i="2"/>
  <c r="L15" i="2"/>
  <c r="J15" i="2"/>
  <c r="J24" i="2" l="1"/>
  <c r="J36" i="5"/>
  <c r="J38" i="5" s="1"/>
  <c r="J27" i="11" s="1"/>
  <c r="J29" i="11" s="1"/>
  <c r="F36" i="5"/>
  <c r="F38" i="5" s="1"/>
  <c r="F27" i="11" s="1"/>
  <c r="F29" i="11" s="1"/>
  <c r="L20" i="8"/>
  <c r="P20" i="8" s="1"/>
  <c r="H23" i="2"/>
  <c r="H24" i="2" l="1"/>
  <c r="H27" i="2" s="1"/>
  <c r="H29" i="2" s="1"/>
  <c r="P78" i="2" l="1"/>
  <c r="N88" i="8"/>
  <c r="N91" i="7"/>
  <c r="N78" i="2"/>
  <c r="L88" i="8"/>
  <c r="J88" i="8"/>
  <c r="J91" i="7"/>
  <c r="H37" i="2" l="1"/>
  <c r="H39" i="2" s="1"/>
  <c r="H44" i="2"/>
  <c r="G76" i="1" l="1"/>
  <c r="I76" i="1"/>
  <c r="K76" i="1"/>
  <c r="L24" i="2" l="1"/>
  <c r="L27" i="2" s="1"/>
  <c r="L29" i="2" s="1"/>
  <c r="L37" i="2" s="1"/>
  <c r="L44" i="2" l="1"/>
  <c r="L39" i="2"/>
  <c r="F24" i="2"/>
  <c r="F27" i="2" s="1"/>
  <c r="D12" i="5" l="1"/>
  <c r="F34" i="2"/>
  <c r="L78" i="2"/>
  <c r="L58" i="1"/>
  <c r="H32" i="1"/>
  <c r="H33" i="1" s="1"/>
  <c r="J27" i="2" l="1"/>
  <c r="J29" i="2" s="1"/>
  <c r="L59" i="1"/>
  <c r="L75" i="1" s="1"/>
  <c r="L76" i="1" s="1"/>
  <c r="H59" i="1"/>
  <c r="H75" i="1" s="1"/>
  <c r="F33" i="1"/>
  <c r="J59" i="1"/>
  <c r="F59" i="1"/>
  <c r="J34" i="2" l="1"/>
  <c r="H76" i="1"/>
  <c r="H22" i="9"/>
  <c r="D22" i="9"/>
  <c r="F39" i="2" l="1"/>
  <c r="F44" i="2"/>
  <c r="F72" i="1"/>
  <c r="F74" i="1" s="1"/>
  <c r="D27" i="5"/>
  <c r="H27" i="5"/>
  <c r="H36" i="5" s="1"/>
  <c r="H38" i="5" s="1"/>
  <c r="H27" i="11" s="1"/>
  <c r="H29" i="11" s="1"/>
  <c r="D14" i="9"/>
  <c r="J39" i="2" l="1"/>
  <c r="J44" i="2"/>
  <c r="J16" i="7"/>
  <c r="D36" i="5"/>
  <c r="D38" i="5" s="1"/>
  <c r="D27" i="11" s="1"/>
  <c r="D29" i="11" s="1"/>
  <c r="F75" i="1"/>
  <c r="F76" i="1" s="1"/>
  <c r="J22" i="9"/>
  <c r="F22" i="9"/>
  <c r="D24" i="9"/>
  <c r="D26" i="9" s="1"/>
  <c r="J14" i="9"/>
  <c r="H14" i="9"/>
  <c r="F14" i="9"/>
  <c r="J72" i="1" l="1"/>
  <c r="J74" i="1" s="1"/>
  <c r="J75" i="1" s="1"/>
  <c r="J76" i="1" s="1"/>
  <c r="J24" i="9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<sst xmlns="http://schemas.openxmlformats.org/spreadsheetml/2006/main" count="312" uniqueCount="201">
  <si>
    <t>Bliss Intelligence Public Company Limited 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</si>
  <si>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</si>
  <si>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</si>
  <si>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</si>
  <si>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</si>
  <si>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</si>
  <si>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</si>
  <si>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>Note</t>
  </si>
  <si>
    <t>(Unaudited)</t>
  </si>
  <si>
    <t>(in thousand Baht)</t>
  </si>
  <si>
    <t>Assets</t>
  </si>
  <si>
    <t>Current assets</t>
  </si>
  <si>
    <t>Cash and cash equivalents</t>
  </si>
  <si>
    <t>Current investments</t>
  </si>
  <si>
    <t>Trade account receivables</t>
  </si>
  <si>
    <t>Other current receivables</t>
  </si>
  <si>
    <t>Contract Assets</t>
  </si>
  <si>
    <t>Short-term loan to related parties</t>
  </si>
  <si>
    <t xml:space="preserve">Inventories - net </t>
  </si>
  <si>
    <t>Financial assets at fair value through profit &amp; Loss</t>
  </si>
  <si>
    <t>Other current assets</t>
  </si>
  <si>
    <t>Total current assets</t>
  </si>
  <si>
    <t>Non-current assets</t>
  </si>
  <si>
    <t>Investment in subsidiaries</t>
  </si>
  <si>
    <t>Investment in joint ventures</t>
  </si>
  <si>
    <t>Fixture and equipment</t>
  </si>
  <si>
    <t>Right-of-use assets</t>
  </si>
  <si>
    <t>Intangible assets</t>
  </si>
  <si>
    <t>Deferred tax assets</t>
  </si>
  <si>
    <t>Restricted bank deposits</t>
  </si>
  <si>
    <t>Other non - current assets</t>
  </si>
  <si>
    <t>Total non-current assets</t>
  </si>
  <si>
    <t>Total assets</t>
  </si>
  <si>
    <t>Liabilities and equity</t>
  </si>
  <si>
    <t>Current liabilities</t>
  </si>
  <si>
    <t xml:space="preserve">Bank overdrafts and short-term loans </t>
  </si>
  <si>
    <t xml:space="preserve">  Form financial institutions</t>
  </si>
  <si>
    <t>Trade accounts payable</t>
  </si>
  <si>
    <t>Other current payables</t>
  </si>
  <si>
    <t>Current portion of lease liabilities</t>
  </si>
  <si>
    <t>Other current provisions</t>
  </si>
  <si>
    <t>Total current liabilities</t>
  </si>
  <si>
    <t>Non-current liabilities</t>
  </si>
  <si>
    <t>Financial lease liabilities</t>
  </si>
  <si>
    <t xml:space="preserve">Non-current provisions for </t>
  </si>
  <si>
    <t xml:space="preserve">  employee benefit</t>
  </si>
  <si>
    <t>Other non-current provisions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</si>
  <si>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</si>
  <si>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</si>
  <si>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</si>
  <si>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</si>
  <si>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</si>
  <si>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   (75,630,986,937 ordinary shares, </t>
  </si>
  <si>
    <t xml:space="preserve">   par value at Baht 0.5 per share)</t>
  </si>
  <si>
    <t>Issued and paid-up share capital</t>
  </si>
  <si>
    <t xml:space="preserve">   (32,230,527,817 ordinary shares, </t>
  </si>
  <si>
    <t>Discount on ordinary shares</t>
  </si>
  <si>
    <t>Deficits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</si>
  <si>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</si>
  <si>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</si>
  <si>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</si>
  <si>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</si>
  <si>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</si>
  <si>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"UNAUDITED"</t>
  </si>
  <si>
    <t>"REVIEWED"</t>
  </si>
  <si>
    <t>BLISS-TEL PUBLIC COMPANY LIMITED AND SUBSIDIARIES</t>
  </si>
  <si>
    <t>STATEMENTS OF COMPREHENSIVE INCOME</t>
  </si>
  <si>
    <t>FOR THE THREE-MONTH PERIOD ENDED SEPTEMBER 30, 2019</t>
  </si>
  <si>
    <t>(Unit : Thousand Baht)</t>
  </si>
  <si>
    <t xml:space="preserve">Separate  </t>
  </si>
  <si>
    <t>2019</t>
  </si>
  <si>
    <t>2018</t>
  </si>
  <si>
    <t>Revenues</t>
  </si>
  <si>
    <t>Revenue from sales</t>
  </si>
  <si>
    <t>Revenue from services</t>
  </si>
  <si>
    <t>Other income</t>
  </si>
  <si>
    <t>5,19</t>
  </si>
  <si>
    <t>Total revenues</t>
  </si>
  <si>
    <t>Expenses</t>
  </si>
  <si>
    <t>Costs of sales</t>
  </si>
  <si>
    <t>Cost of rendering of services</t>
  </si>
  <si>
    <t>Distribution costs</t>
  </si>
  <si>
    <t xml:space="preserve">Administrative expenses </t>
  </si>
  <si>
    <t>Finance costs</t>
  </si>
  <si>
    <t>Total expenses</t>
  </si>
  <si>
    <t xml:space="preserve">Share of profit (loss) of investments of associate </t>
  </si>
  <si>
    <t>Profit (loss) before income tax</t>
  </si>
  <si>
    <t>Income (expense) tax expense</t>
  </si>
  <si>
    <t>Profit (loss)  for the periods</t>
  </si>
  <si>
    <t xml:space="preserve">    </t>
  </si>
  <si>
    <t xml:space="preserve">Other comprehensive income Item that will never </t>
  </si>
  <si>
    <t xml:space="preserve">    reclassified to profit or loss :</t>
  </si>
  <si>
    <t>Gain on changes in value of available-for-sale investments</t>
  </si>
  <si>
    <t>Total profit (loss) comprehensive income for the period</t>
  </si>
  <si>
    <t>Profit (loss) attributable to:</t>
  </si>
  <si>
    <t>Owner of the Company</t>
  </si>
  <si>
    <t>Profit (loss) attributable comprehensive income to:</t>
  </si>
  <si>
    <t>Earnings per Share</t>
  </si>
  <si>
    <t>Basic earnings (loss) per share</t>
  </si>
  <si>
    <t>Dilute earings (Loss) per share</t>
  </si>
  <si>
    <t>Statement of comprehensive income (Unaudited)</t>
  </si>
  <si>
    <t>Three-month period ended</t>
  </si>
  <si>
    <t>Revenue from sale of goods</t>
  </si>
  <si>
    <t>Revenue from rendering of services</t>
  </si>
  <si>
    <t>Cost of sales of goods</t>
  </si>
  <si>
    <t>Costs of rendering of services</t>
  </si>
  <si>
    <t>Other expenses</t>
  </si>
  <si>
    <t>Profit (loss) from operating activies</t>
  </si>
  <si>
    <t>Share profit (loss) of investment in joint ventures</t>
  </si>
  <si>
    <t>Tax (expenses) income</t>
  </si>
  <si>
    <t>Profit (loss)  for the period</t>
  </si>
  <si>
    <t>Other comprehensive income (expense)</t>
  </si>
  <si>
    <t>Item that will not be reclassified subsequently to profit or loss :</t>
  </si>
  <si>
    <t>Profit (loss) on remeasurements of defined benefit plans</t>
  </si>
  <si>
    <t>Total comprehensive income (expense) for the period</t>
  </si>
  <si>
    <t xml:space="preserve">Owners of the parent </t>
  </si>
  <si>
    <t>Non-controlling interest</t>
  </si>
  <si>
    <t>Profit (loss) for the period</t>
  </si>
  <si>
    <t>Total comprehensive income attributation to:</t>
  </si>
  <si>
    <t>Total comprehensive income (expenses) for the period</t>
  </si>
  <si>
    <t>Earnings per share</t>
  </si>
  <si>
    <t>0.00001</t>
  </si>
  <si>
    <t>Statement of changes in equity (Unaudited)</t>
  </si>
  <si>
    <t>Consolidated financial statements</t>
  </si>
  <si>
    <t>Equity attributable to owners of the Company</t>
  </si>
  <si>
    <t>Issued and</t>
  </si>
  <si>
    <t>Equity attributable</t>
  </si>
  <si>
    <t xml:space="preserve"> paid up</t>
  </si>
  <si>
    <t xml:space="preserve">Discount </t>
  </si>
  <si>
    <t>to owners of</t>
  </si>
  <si>
    <t>Non-controlling</t>
  </si>
  <si>
    <t>share capital</t>
  </si>
  <si>
    <t>on ordinary shares</t>
  </si>
  <si>
    <t>Unappropriated</t>
  </si>
  <si>
    <t>the parent</t>
  </si>
  <si>
    <t>interest</t>
  </si>
  <si>
    <t>Three-month period ended  31 March 2023</t>
  </si>
  <si>
    <t>Balance as at 1 January 2023</t>
  </si>
  <si>
    <t>Comprehensive income (expense) for the period</t>
  </si>
  <si>
    <t xml:space="preserve">   Loss for the period</t>
  </si>
  <si>
    <t xml:space="preserve">   Other comprehensive income (expense) for the period</t>
  </si>
  <si>
    <t>Balance as at 31 March 2023</t>
  </si>
  <si>
    <t>Three-month period ended  31 March 2024</t>
  </si>
  <si>
    <t>Balance as at 1 January 2024</t>
  </si>
  <si>
    <t xml:space="preserve">   Profit for the period</t>
  </si>
  <si>
    <t>Balance as at 31 March 2024</t>
  </si>
  <si>
    <t>Separate financial statements</t>
  </si>
  <si>
    <t>Three-month period ended 31 March 2024</t>
  </si>
  <si>
    <t>Statement of cash flows (Unaudited)</t>
  </si>
  <si>
    <t>Cash Flows from operating activities</t>
  </si>
  <si>
    <t xml:space="preserve">Adjustments to reconcile profit (loss) for the period to </t>
  </si>
  <si>
    <t>cash receipts (payments) from operating activities:</t>
  </si>
  <si>
    <t>Interest income</t>
  </si>
  <si>
    <t>(Reversal of) expected credit loss</t>
  </si>
  <si>
    <t>Depreciation</t>
  </si>
  <si>
    <t>Amortization of intangible assets</t>
  </si>
  <si>
    <t>(Gain) Loss on fair value adjustments of financial assets</t>
  </si>
  <si>
    <t>(Gain) Loss from disposals and write off equipment</t>
  </si>
  <si>
    <t>Employee benefit obligations</t>
  </si>
  <si>
    <t>Provision for penalty of delayed project under the contract</t>
  </si>
  <si>
    <t>Tax expense</t>
  </si>
  <si>
    <t xml:space="preserve">Profit (loss) from operating activities before changes in operational </t>
  </si>
  <si>
    <t>Trade accounts receivable</t>
  </si>
  <si>
    <t>Inventories</t>
  </si>
  <si>
    <t>Cash from (used in) operating activities</t>
  </si>
  <si>
    <t>Income tax and withholding tax paid</t>
  </si>
  <si>
    <t>Net cash from (used in) operating activities</t>
  </si>
  <si>
    <t>Cash Flows from Investing Activities</t>
  </si>
  <si>
    <t>Interest received</t>
  </si>
  <si>
    <t>Current investments decrease (increase)</t>
  </si>
  <si>
    <t>Investment in short-term financial assets decreased (increased)</t>
  </si>
  <si>
    <t>Purchase of equipment</t>
  </si>
  <si>
    <t>Cash received of  short-term loans</t>
  </si>
  <si>
    <t>Repayment of loan to related parties</t>
  </si>
  <si>
    <t>Net cash flows used in investing activities</t>
  </si>
  <si>
    <t>Cash Flows from Financing Activities</t>
  </si>
  <si>
    <t xml:space="preserve"> </t>
  </si>
  <si>
    <t>Interest payment</t>
  </si>
  <si>
    <t>(Decrease) increase in bank overdrafts</t>
  </si>
  <si>
    <t xml:space="preserve"> and short-term loan from financial institution</t>
  </si>
  <si>
    <t>Finance lease payment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</si>
  <si>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</si>
  <si>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</si>
  <si>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</si>
  <si>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31 March</t>
  </si>
  <si>
    <t>Non-cash transactions</t>
  </si>
  <si>
    <t>Account payable - equipment</t>
  </si>
  <si>
    <t>4,5</t>
  </si>
  <si>
    <t>"Restated"</t>
  </si>
  <si>
    <t>Balance as at 1 January 2023  as reported</t>
  </si>
  <si>
    <t>Impact of rectrospective adjustment</t>
  </si>
  <si>
    <t>Balance as at 1 January 2023  restated</t>
  </si>
  <si>
    <t>Balance as at 1 January 2024 as reported</t>
  </si>
  <si>
    <t>(Restated)</t>
  </si>
  <si>
    <t>1 January</t>
  </si>
  <si>
    <t>3,4,6</t>
  </si>
  <si>
    <t>3,4,8</t>
  </si>
  <si>
    <t>3,9</t>
  </si>
  <si>
    <t xml:space="preserve">   assets and liabilities</t>
  </si>
  <si>
    <t>Changes in operatings assets and liabilities</t>
  </si>
  <si>
    <t>Balance as at 1 January 2024 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</si>
</sst>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;[Red]\(#,##0.00\);\-"/>
    <numFmt numFmtId="182" formatCode="#,##0.00\ ;\(#,##0.00\)"/>
    <numFmt numFmtId="183" formatCode="dd\ mmmm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UPC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205">
    <xf numFmtId="0" fontId="0" fillId="0" borderId="0"/>
    <xf numFmtId="43" fontId="3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/>
    <xf numFmtId="168" fontId="14" fillId="0" borderId="0"/>
    <xf numFmtId="168" fontId="14" fillId="0" borderId="0"/>
    <xf numFmtId="169" fontId="14" fillId="0" borderId="0"/>
    <xf numFmtId="169" fontId="14" fillId="0" borderId="0"/>
    <xf numFmtId="169" fontId="14" fillId="0" borderId="0"/>
    <xf numFmtId="38" fontId="15" fillId="16" borderId="0" applyNumberFormat="0" applyBorder="0" applyAlignment="0" applyProtection="0"/>
    <xf numFmtId="0" fontId="16" fillId="0" borderId="5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6" applyNumberFormat="0" applyBorder="0" applyAlignment="0" applyProtection="0"/>
    <xf numFmtId="37" fontId="18" fillId="0" borderId="0"/>
    <xf numFmtId="37" fontId="18" fillId="0" borderId="0"/>
    <xf numFmtId="170" fontId="19" fillId="0" borderId="0"/>
    <xf numFmtId="0" fontId="20" fillId="0" borderId="0"/>
    <xf numFmtId="0" fontId="2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1" fillId="18" borderId="8" applyNumberFormat="0" applyAlignment="0" applyProtection="0"/>
    <xf numFmtId="0" fontId="22" fillId="0" borderId="9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0" applyNumberFormat="0" applyAlignment="0" applyProtection="0"/>
    <xf numFmtId="0" fontId="25" fillId="19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3" fillId="0" borderId="0"/>
    <xf numFmtId="0" fontId="30" fillId="7" borderId="11" applyNumberFormat="0" applyAlignment="0" applyProtection="0"/>
    <xf numFmtId="0" fontId="31" fillId="20" borderId="0" applyNumberFormat="0" applyBorder="0" applyAlignment="0" applyProtection="0"/>
    <xf numFmtId="0" fontId="32" fillId="0" borderId="12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3" applyNumberFormat="0" applyFont="0" applyAlignment="0" applyProtection="0"/>
    <xf numFmtId="0" fontId="7" fillId="25" borderId="13" applyNumberFormat="0" applyFont="0" applyAlignment="0" applyProtection="0"/>
    <xf numFmtId="0" fontId="3" fillId="25" borderId="13" applyNumberFormat="0" applyFont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38" fillId="0" borderId="0"/>
    <xf numFmtId="4" fontId="38" fillId="0" borderId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39" fillId="0" borderId="0"/>
    <xf numFmtId="0" fontId="10" fillId="0" borderId="0"/>
    <xf numFmtId="0" fontId="37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166" fontId="2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174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/>
    </xf>
    <xf numFmtId="173" fontId="2" fillId="0" borderId="3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179" fontId="2" fillId="0" borderId="0" xfId="188" applyNumberFormat="1" applyFont="1" applyAlignment="1">
      <alignment horizontal="right" vertical="center"/>
    </xf>
    <xf numFmtId="180" fontId="36" fillId="0" borderId="3" xfId="188" applyNumberFormat="1" applyFont="1" applyBorder="1" applyAlignment="1">
      <alignment horizontal="right" vertical="center"/>
    </xf>
    <xf numFmtId="166" fontId="2" fillId="0" borderId="17" xfId="0" applyNumberFormat="1" applyFont="1" applyBorder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43" fontId="42" fillId="0" borderId="0" xfId="1" applyFont="1" applyFill="1" applyAlignment="1">
      <alignment vertical="center"/>
    </xf>
    <xf numFmtId="0" fontId="43" fillId="0" borderId="0" xfId="0" applyFont="1" applyAlignment="1">
      <alignment vertical="center"/>
    </xf>
    <xf numFmtId="183" fontId="45" fillId="0" borderId="17" xfId="189" quotePrefix="1" applyNumberFormat="1" applyFont="1" applyBorder="1" applyAlignment="1">
      <alignment horizontal="center"/>
    </xf>
    <xf numFmtId="0" fontId="44" fillId="0" borderId="17" xfId="189" applyFont="1" applyBorder="1" applyAlignment="1">
      <alignment horizontal="left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0" xfId="189" applyFont="1" applyAlignment="1">
      <alignment horizontal="center"/>
    </xf>
    <xf numFmtId="0" fontId="45" fillId="0" borderId="0" xfId="189" applyFont="1"/>
    <xf numFmtId="0" fontId="44" fillId="0" borderId="0" xfId="0" applyFont="1" applyAlignment="1">
      <alignment horizontal="center" vertical="center"/>
    </xf>
    <xf numFmtId="0" fontId="45" fillId="0" borderId="0" xfId="197" applyFont="1"/>
    <xf numFmtId="0" fontId="45" fillId="0" borderId="4" xfId="189" applyFont="1" applyBorder="1" applyAlignment="1">
      <alignment horizontal="center"/>
    </xf>
    <xf numFmtId="0" fontId="45" fillId="0" borderId="4" xfId="197" applyFont="1" applyBorder="1" applyAlignment="1">
      <alignment horizontal="center"/>
    </xf>
    <xf numFmtId="0" fontId="47" fillId="0" borderId="0" xfId="0" applyFont="1" applyAlignment="1">
      <alignment horizontal="left" vertical="center"/>
    </xf>
    <xf numFmtId="0" fontId="46" fillId="0" borderId="0" xfId="0" quotePrefix="1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1" fillId="0" borderId="0" xfId="0" applyFont="1" applyAlignment="1">
      <alignment vertical="center" wrapText="1"/>
    </xf>
    <xf numFmtId="0" fontId="42" fillId="0" borderId="0" xfId="0" applyFont="1" applyAlignment="1">
      <alignment horizontal="right" vertical="center"/>
    </xf>
    <xf numFmtId="0" fontId="45" fillId="0" borderId="0" xfId="0" applyFont="1" applyAlignment="1">
      <alignment horizontal="left" vertical="top"/>
    </xf>
    <xf numFmtId="0" fontId="45" fillId="0" borderId="0" xfId="0" applyFont="1" applyAlignment="1">
      <alignment horizontal="left" vertical="center" indent="1"/>
    </xf>
    <xf numFmtId="0" fontId="46" fillId="0" borderId="0" xfId="0" applyFont="1" applyAlignment="1">
      <alignment horizontal="center"/>
    </xf>
    <xf numFmtId="176" fontId="45" fillId="0" borderId="0" xfId="1" applyNumberFormat="1" applyFont="1" applyFill="1" applyAlignment="1"/>
    <xf numFmtId="166" fontId="45" fillId="0" borderId="0" xfId="1" applyNumberFormat="1" applyFont="1" applyFill="1" applyBorder="1" applyAlignment="1">
      <alignment vertical="center"/>
    </xf>
    <xf numFmtId="176" fontId="45" fillId="0" borderId="0" xfId="0" applyNumberFormat="1" applyFont="1"/>
    <xf numFmtId="177" fontId="45" fillId="0" borderId="0" xfId="1" applyNumberFormat="1" applyFont="1" applyFill="1" applyAlignment="1"/>
    <xf numFmtId="178" fontId="45" fillId="0" borderId="0" xfId="1" applyNumberFormat="1" applyFont="1" applyFill="1" applyAlignment="1"/>
    <xf numFmtId="0" fontId="46" fillId="0" borderId="0" xfId="0" applyFont="1" applyAlignment="1">
      <alignment horizontal="center" vertical="center" wrapText="1"/>
    </xf>
    <xf numFmtId="176" fontId="45" fillId="0" borderId="4" xfId="1" applyNumberFormat="1" applyFont="1" applyFill="1" applyBorder="1"/>
    <xf numFmtId="0" fontId="44" fillId="0" borderId="0" xfId="0" applyFont="1" applyAlignment="1">
      <alignment vertical="center"/>
    </xf>
    <xf numFmtId="0" fontId="44" fillId="0" borderId="0" xfId="0" applyFont="1" applyAlignment="1">
      <alignment vertical="center" wrapText="1"/>
    </xf>
    <xf numFmtId="166" fontId="45" fillId="0" borderId="0" xfId="1" applyNumberFormat="1" applyFont="1" applyFill="1" applyAlignment="1">
      <alignment vertical="center"/>
    </xf>
    <xf numFmtId="166" fontId="44" fillId="0" borderId="2" xfId="1" applyNumberFormat="1" applyFont="1" applyFill="1" applyBorder="1" applyAlignment="1">
      <alignment vertical="center"/>
    </xf>
    <xf numFmtId="166" fontId="44" fillId="0" borderId="0" xfId="1" applyNumberFormat="1" applyFont="1" applyFill="1" applyBorder="1" applyAlignment="1">
      <alignment vertical="center"/>
    </xf>
    <xf numFmtId="49" fontId="49" fillId="0" borderId="0" xfId="1" applyNumberFormat="1" applyFont="1" applyFill="1" applyAlignment="1">
      <alignment horizontal="center" vertical="center"/>
    </xf>
    <xf numFmtId="166" fontId="42" fillId="0" borderId="0" xfId="1" applyNumberFormat="1" applyFont="1" applyFill="1" applyAlignment="1">
      <alignment vertical="center"/>
    </xf>
    <xf numFmtId="0" fontId="45" fillId="0" borderId="0" xfId="0" applyFont="1" applyAlignment="1">
      <alignment vertical="top"/>
    </xf>
    <xf numFmtId="178" fontId="45" fillId="0" borderId="0" xfId="1" applyNumberFormat="1" applyFont="1" applyFill="1" applyBorder="1"/>
    <xf numFmtId="0" fontId="46" fillId="0" borderId="0" xfId="0" applyFont="1" applyAlignment="1">
      <alignment vertical="center"/>
    </xf>
    <xf numFmtId="166" fontId="44" fillId="0" borderId="1" xfId="1" applyNumberFormat="1" applyFont="1" applyFill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45" fillId="0" borderId="0" xfId="0" applyFont="1" applyAlignment="1">
      <alignment horizontal="right" vertical="center"/>
    </xf>
    <xf numFmtId="0" fontId="47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178" fontId="45" fillId="0" borderId="0" xfId="1" applyNumberFormat="1" applyFont="1" applyFill="1"/>
    <xf numFmtId="166" fontId="44" fillId="0" borderId="0" xfId="1" applyNumberFormat="1" applyFont="1" applyFill="1" applyBorder="1" applyAlignment="1">
      <alignment horizontal="center" vertical="center"/>
    </xf>
    <xf numFmtId="166" fontId="45" fillId="0" borderId="0" xfId="1" applyNumberFormat="1" applyFont="1" applyFill="1" applyAlignment="1">
      <alignment horizontal="right"/>
    </xf>
    <xf numFmtId="0" fontId="45" fillId="0" borderId="0" xfId="0" applyFont="1" applyAlignment="1">
      <alignment horizontal="center" vertical="center" wrapText="1"/>
    </xf>
    <xf numFmtId="166" fontId="45" fillId="0" borderId="0" xfId="1" applyNumberFormat="1" applyFont="1" applyFill="1" applyAlignment="1"/>
    <xf numFmtId="49" fontId="45" fillId="0" borderId="0" xfId="0" applyNumberFormat="1" applyFont="1" applyAlignment="1">
      <alignment horizontal="center" vertical="center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49" fontId="46" fillId="0" borderId="0" xfId="0" applyNumberFormat="1" applyFont="1" applyAlignment="1">
      <alignment horizontal="center" vertical="center"/>
    </xf>
    <xf numFmtId="0" fontId="53" fillId="0" borderId="0" xfId="0" applyFont="1" applyAlignment="1">
      <alignment vertical="center"/>
    </xf>
    <xf numFmtId="177" fontId="45" fillId="0" borderId="4" xfId="1" applyNumberFormat="1" applyFont="1" applyFill="1" applyBorder="1" applyAlignment="1">
      <alignment horizontal="right"/>
    </xf>
    <xf numFmtId="166" fontId="44" fillId="0" borderId="17" xfId="1" applyNumberFormat="1" applyFont="1" applyFill="1" applyBorder="1" applyAlignment="1">
      <alignment vertical="center"/>
    </xf>
    <xf numFmtId="41" fontId="46" fillId="0" borderId="0" xfId="0" applyNumberFormat="1" applyFont="1" applyAlignment="1">
      <alignment horizontal="center" vertical="center"/>
    </xf>
    <xf numFmtId="41" fontId="45" fillId="0" borderId="0" xfId="0" applyNumberFormat="1" applyFont="1" applyAlignment="1">
      <alignment horizontal="center" vertical="center"/>
    </xf>
    <xf numFmtId="181" fontId="47" fillId="0" borderId="0" xfId="123" applyNumberFormat="1" applyFont="1" applyAlignment="1">
      <alignment horizontal="left"/>
    </xf>
    <xf numFmtId="0" fontId="45" fillId="0" borderId="0" xfId="0" applyFont="1"/>
    <xf numFmtId="176" fontId="45" fillId="0" borderId="3" xfId="0" applyNumberFormat="1" applyFont="1" applyBorder="1"/>
    <xf numFmtId="0" fontId="45" fillId="0" borderId="0" xfId="0" applyFont="1" applyAlignment="1">
      <alignment vertical="center" wrapText="1"/>
    </xf>
    <xf numFmtId="43" fontId="45" fillId="0" borderId="0" xfId="1" applyFont="1" applyFill="1" applyAlignment="1">
      <alignment vertical="center"/>
    </xf>
    <xf numFmtId="43" fontId="45" fillId="0" borderId="0" xfId="1" applyFont="1" applyFill="1" applyBorder="1" applyAlignment="1">
      <alignment vertical="center"/>
    </xf>
    <xf numFmtId="176" fontId="45" fillId="0" borderId="4" xfId="0" applyNumberFormat="1" applyFont="1" applyBorder="1" applyAlignment="1">
      <alignment horizontal="right"/>
    </xf>
    <xf numFmtId="166" fontId="45" fillId="0" borderId="4" xfId="1" applyNumberFormat="1" applyFont="1" applyFill="1" applyBorder="1" applyAlignment="1">
      <alignment vertical="center"/>
    </xf>
    <xf numFmtId="41" fontId="45" fillId="0" borderId="0" xfId="0" applyNumberFormat="1" applyFont="1" applyAlignment="1">
      <alignment vertical="center"/>
    </xf>
    <xf numFmtId="41" fontId="42" fillId="0" borderId="0" xfId="0" applyNumberFormat="1" applyFont="1" applyAlignment="1">
      <alignment vertical="center"/>
    </xf>
    <xf numFmtId="41" fontId="54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45" fillId="0" borderId="4" xfId="0" applyFont="1" applyBorder="1" applyAlignment="1">
      <alignment horizontal="center"/>
    </xf>
    <xf numFmtId="166" fontId="45" fillId="0" borderId="0" xfId="0" applyNumberFormat="1" applyFont="1" applyAlignment="1">
      <alignment vertical="center"/>
    </xf>
    <xf numFmtId="0" fontId="45" fillId="0" borderId="0" xfId="0" applyFont="1" applyAlignment="1">
      <alignment horizontal="left"/>
    </xf>
    <xf numFmtId="41" fontId="45" fillId="0" borderId="0" xfId="1" applyNumberFormat="1" applyFont="1" applyFill="1" applyAlignment="1">
      <alignment horizontal="right"/>
    </xf>
    <xf numFmtId="41" fontId="45" fillId="0" borderId="0" xfId="1" applyNumberFormat="1" applyFont="1" applyFill="1"/>
    <xf numFmtId="41" fontId="1" fillId="0" borderId="0" xfId="1" applyNumberFormat="1" applyFont="1" applyFill="1"/>
    <xf numFmtId="41" fontId="1" fillId="0" borderId="0" xfId="0" applyNumberFormat="1" applyFont="1"/>
    <xf numFmtId="0" fontId="1" fillId="0" borderId="0" xfId="188" applyFont="1" applyAlignment="1">
      <alignment vertical="center"/>
    </xf>
    <xf numFmtId="43" fontId="1" fillId="0" borderId="0" xfId="1" applyFont="1" applyFill="1" applyBorder="1" applyAlignment="1">
      <alignment vertical="center"/>
    </xf>
    <xf numFmtId="43" fontId="1" fillId="0" borderId="0" xfId="1" applyFont="1" applyFill="1"/>
    <xf numFmtId="41" fontId="1" fillId="0" borderId="4" xfId="1" applyNumberFormat="1" applyFont="1" applyFill="1" applyBorder="1"/>
    <xf numFmtId="41" fontId="45" fillId="0" borderId="4" xfId="1" applyNumberFormat="1" applyFont="1" applyFill="1" applyBorder="1" applyAlignment="1">
      <alignment horizontal="right"/>
    </xf>
    <xf numFmtId="41" fontId="45" fillId="0" borderId="0" xfId="1" applyNumberFormat="1" applyFont="1" applyFill="1" applyBorder="1"/>
    <xf numFmtId="41" fontId="1" fillId="0" borderId="0" xfId="1" applyNumberFormat="1" applyFont="1" applyFill="1" applyAlignment="1">
      <alignment horizontal="right"/>
    </xf>
    <xf numFmtId="41" fontId="1" fillId="0" borderId="4" xfId="0" applyNumberFormat="1" applyFont="1" applyBorder="1"/>
    <xf numFmtId="41" fontId="1" fillId="0" borderId="0" xfId="0" applyNumberFormat="1" applyFont="1" applyAlignment="1">
      <alignment horizontal="right"/>
    </xf>
    <xf numFmtId="166" fontId="45" fillId="0" borderId="0" xfId="1" applyNumberFormat="1" applyFont="1" applyFill="1" applyBorder="1" applyAlignment="1">
      <alignment horizontal="center" vertical="center"/>
    </xf>
    <xf numFmtId="43" fontId="45" fillId="0" borderId="0" xfId="1" applyFont="1" applyFill="1" applyBorder="1" applyAlignment="1">
      <alignment horizontal="center" vertical="center"/>
    </xf>
    <xf numFmtId="166" fontId="45" fillId="0" borderId="0" xfId="1" applyNumberFormat="1" applyFont="1" applyFill="1" applyAlignment="1">
      <alignment horizontal="center" vertical="center"/>
    </xf>
    <xf numFmtId="0" fontId="45" fillId="0" borderId="0" xfId="107" applyFont="1" applyAlignment="1">
      <alignment vertical="top"/>
    </xf>
    <xf numFmtId="41" fontId="1" fillId="0" borderId="0" xfId="1" applyNumberFormat="1" applyFont="1" applyFill="1" applyBorder="1"/>
    <xf numFmtId="41" fontId="45" fillId="0" borderId="0" xfId="1" applyNumberFormat="1" applyFont="1" applyFill="1" applyAlignment="1">
      <alignment horizontal="center"/>
    </xf>
    <xf numFmtId="0" fontId="44" fillId="0" borderId="0" xfId="171" applyFont="1" applyAlignment="1">
      <alignment horizontal="center" vertical="center"/>
    </xf>
    <xf numFmtId="0" fontId="44" fillId="0" borderId="0" xfId="171" applyFont="1" applyAlignment="1">
      <alignment vertical="center"/>
    </xf>
    <xf numFmtId="172" fontId="45" fillId="0" borderId="0" xfId="171" applyNumberFormat="1" applyFont="1" applyAlignment="1">
      <alignment vertical="center"/>
    </xf>
    <xf numFmtId="0" fontId="45" fillId="0" borderId="0" xfId="171" applyFont="1" applyAlignment="1">
      <alignment vertical="center"/>
    </xf>
    <xf numFmtId="172" fontId="45" fillId="0" borderId="0" xfId="171" applyNumberFormat="1" applyFont="1" applyAlignment="1">
      <alignment horizontal="center" vertical="center"/>
    </xf>
    <xf numFmtId="0" fontId="45" fillId="0" borderId="0" xfId="171" applyFont="1" applyAlignment="1">
      <alignment horizontal="center" vertical="center"/>
    </xf>
    <xf numFmtId="172" fontId="45" fillId="0" borderId="4" xfId="171" applyNumberFormat="1" applyFont="1" applyBorder="1" applyAlignment="1">
      <alignment horizontal="center" vertical="center"/>
    </xf>
    <xf numFmtId="0" fontId="45" fillId="0" borderId="4" xfId="171" applyFont="1" applyBorder="1" applyAlignment="1">
      <alignment horizontal="center" vertical="center"/>
    </xf>
    <xf numFmtId="0" fontId="45" fillId="0" borderId="0" xfId="171" quotePrefix="1" applyFont="1" applyAlignment="1">
      <alignment vertical="center"/>
    </xf>
    <xf numFmtId="0" fontId="55" fillId="0" borderId="0" xfId="171" applyFont="1" applyAlignment="1">
      <alignment vertical="center"/>
    </xf>
    <xf numFmtId="166" fontId="45" fillId="0" borderId="0" xfId="171" applyNumberFormat="1" applyFont="1" applyAlignment="1">
      <alignment vertical="center"/>
    </xf>
    <xf numFmtId="166" fontId="55" fillId="0" borderId="0" xfId="171" applyNumberFormat="1" applyFont="1" applyAlignment="1">
      <alignment vertical="center"/>
    </xf>
    <xf numFmtId="172" fontId="55" fillId="0" borderId="0" xfId="171" applyNumberFormat="1" applyFont="1" applyAlignment="1">
      <alignment vertical="center"/>
    </xf>
    <xf numFmtId="0" fontId="45" fillId="0" borderId="0" xfId="122" applyFont="1"/>
    <xf numFmtId="172" fontId="55" fillId="0" borderId="0" xfId="171" applyNumberFormat="1" applyFont="1" applyAlignment="1">
      <alignment horizontal="center" vertical="center"/>
    </xf>
    <xf numFmtId="166" fontId="55" fillId="0" borderId="0" xfId="1" applyNumberFormat="1" applyFont="1" applyFill="1" applyBorder="1" applyAlignment="1">
      <alignment vertical="center"/>
    </xf>
    <xf numFmtId="175" fontId="45" fillId="0" borderId="0" xfId="0" applyNumberFormat="1" applyFont="1" applyAlignment="1">
      <alignment horizontal="right"/>
    </xf>
    <xf numFmtId="0" fontId="44" fillId="0" borderId="0" xfId="0" applyFont="1"/>
    <xf numFmtId="166" fontId="55" fillId="0" borderId="0" xfId="1" applyNumberFormat="1" applyFont="1" applyFill="1" applyAlignment="1">
      <alignment vertical="center"/>
    </xf>
    <xf numFmtId="0" fontId="56" fillId="0" borderId="0" xfId="0" applyFont="1"/>
    <xf numFmtId="0" fontId="41" fillId="0" borderId="0" xfId="0" applyFont="1" applyAlignment="1">
      <alignment horizontal="right" vertical="center"/>
    </xf>
    <xf numFmtId="0" fontId="42" fillId="0" borderId="0" xfId="0" applyFont="1" applyAlignment="1">
      <alignment horizontal="center" vertical="center" wrapText="1"/>
    </xf>
    <xf numFmtId="0" fontId="45" fillId="0" borderId="0" xfId="0" applyFont="1" applyAlignment="1">
      <alignment horizontal="right" vertical="center" wrapText="1"/>
    </xf>
    <xf numFmtId="178" fontId="45" fillId="0" borderId="0" xfId="1" applyNumberFormat="1" applyFont="1" applyFill="1" applyBorder="1" applyAlignment="1">
      <alignment horizontal="right" vertical="center"/>
    </xf>
    <xf numFmtId="166" fontId="44" fillId="0" borderId="2" xfId="0" applyNumberFormat="1" applyFont="1" applyBorder="1" applyAlignment="1">
      <alignment vertical="center"/>
    </xf>
    <xf numFmtId="166" fontId="44" fillId="0" borderId="0" xfId="0" applyNumberFormat="1" applyFont="1" applyAlignment="1">
      <alignment vertical="center"/>
    </xf>
    <xf numFmtId="179" fontId="45" fillId="0" borderId="0" xfId="188" applyNumberFormat="1" applyFont="1" applyAlignment="1">
      <alignment horizontal="right" vertical="center"/>
    </xf>
    <xf numFmtId="166" fontId="44" fillId="0" borderId="17" xfId="0" applyNumberFormat="1" applyFont="1" applyBorder="1" applyAlignment="1">
      <alignment vertical="center"/>
    </xf>
    <xf numFmtId="166" fontId="44" fillId="0" borderId="1" xfId="0" applyNumberFormat="1" applyFont="1" applyBorder="1" applyAlignment="1">
      <alignment vertical="center"/>
    </xf>
    <xf numFmtId="171" fontId="44" fillId="0" borderId="0" xfId="0" applyNumberFormat="1" applyFont="1" applyAlignment="1">
      <alignment vertical="center"/>
    </xf>
    <xf numFmtId="171" fontId="45" fillId="0" borderId="0" xfId="0" applyNumberFormat="1" applyFont="1" applyAlignment="1">
      <alignment vertical="center"/>
    </xf>
    <xf numFmtId="38" fontId="41" fillId="0" borderId="0" xfId="0" applyNumberFormat="1" applyFont="1" applyAlignment="1">
      <alignment vertical="center"/>
    </xf>
    <xf numFmtId="173" fontId="45" fillId="0" borderId="3" xfId="0" applyNumberFormat="1" applyFont="1" applyBorder="1" applyAlignment="1">
      <alignment vertical="center"/>
    </xf>
    <xf numFmtId="173" fontId="44" fillId="0" borderId="0" xfId="0" applyNumberFormat="1" applyFont="1" applyAlignment="1">
      <alignment vertical="center" wrapText="1"/>
    </xf>
    <xf numFmtId="173" fontId="45" fillId="0" borderId="0" xfId="0" applyNumberFormat="1" applyFont="1" applyAlignment="1">
      <alignment vertical="center"/>
    </xf>
    <xf numFmtId="166" fontId="42" fillId="0" borderId="0" xfId="0" applyNumberFormat="1" applyFont="1" applyAlignment="1">
      <alignment vertical="center"/>
    </xf>
    <xf numFmtId="3" fontId="42" fillId="0" borderId="0" xfId="0" applyNumberFormat="1" applyFont="1" applyAlignment="1">
      <alignment horizontal="right" vertical="center" wrapText="1"/>
    </xf>
    <xf numFmtId="38" fontId="42" fillId="0" borderId="0" xfId="0" applyNumberFormat="1" applyFont="1" applyAlignment="1">
      <alignment vertical="center"/>
    </xf>
    <xf numFmtId="0" fontId="41" fillId="0" borderId="0" xfId="171" applyFont="1" applyAlignment="1">
      <alignment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43" fontId="57" fillId="0" borderId="0" xfId="1" applyFont="1" applyFill="1" applyAlignment="1">
      <alignment vertical="center"/>
    </xf>
    <xf numFmtId="0" fontId="47" fillId="0" borderId="0" xfId="0" applyFont="1" applyAlignment="1">
      <alignment horizontal="right" vertical="center"/>
    </xf>
    <xf numFmtId="0" fontId="47" fillId="0" borderId="0" xfId="122" applyFont="1" applyAlignment="1">
      <alignment horizontal="left"/>
    </xf>
    <xf numFmtId="171" fontId="48" fillId="0" borderId="0" xfId="0" applyNumberFormat="1" applyFont="1" applyAlignment="1">
      <alignment vertical="center"/>
    </xf>
    <xf numFmtId="0" fontId="46" fillId="0" borderId="4" xfId="0" applyFont="1" applyBorder="1" applyAlignment="1">
      <alignment horizontal="center" vertical="center"/>
    </xf>
    <xf numFmtId="43" fontId="45" fillId="0" borderId="0" xfId="1" applyFont="1" applyAlignment="1">
      <alignment vertical="center"/>
    </xf>
    <xf numFmtId="173" fontId="45" fillId="0" borderId="3" xfId="0" quotePrefix="1" applyNumberFormat="1" applyFont="1" applyBorder="1" applyAlignment="1">
      <alignment horizontal="right" vertical="center"/>
    </xf>
    <xf numFmtId="0" fontId="40" fillId="0" borderId="0" xfId="171" applyFont="1"/>
    <xf numFmtId="0" fontId="41" fillId="0" borderId="0" xfId="171" applyFont="1"/>
    <xf numFmtId="0" fontId="41" fillId="0" borderId="0" xfId="171" applyFont="1" applyAlignment="1">
      <alignment horizontal="center"/>
    </xf>
    <xf numFmtId="172" fontId="42" fillId="0" borderId="0" xfId="171" applyNumberFormat="1" applyFont="1"/>
    <xf numFmtId="0" fontId="41" fillId="0" borderId="0" xfId="171" applyFont="1" applyAlignment="1">
      <alignment horizontal="right"/>
    </xf>
    <xf numFmtId="0" fontId="42" fillId="0" borderId="0" xfId="171" applyFont="1"/>
    <xf numFmtId="0" fontId="47" fillId="0" borderId="0" xfId="171" applyFont="1"/>
    <xf numFmtId="0" fontId="47" fillId="0" borderId="0" xfId="171" applyFont="1" applyAlignment="1">
      <alignment horizontal="center"/>
    </xf>
    <xf numFmtId="172" fontId="57" fillId="0" borderId="0" xfId="171" applyNumberFormat="1" applyFont="1"/>
    <xf numFmtId="0" fontId="47" fillId="0" borderId="0" xfId="171" applyFont="1" applyAlignment="1">
      <alignment horizontal="right"/>
    </xf>
    <xf numFmtId="0" fontId="57" fillId="0" borderId="0" xfId="171" applyFont="1"/>
    <xf numFmtId="0" fontId="46" fillId="0" borderId="0" xfId="0" quotePrefix="1" applyFont="1" applyAlignment="1">
      <alignment vertical="center" wrapText="1"/>
    </xf>
    <xf numFmtId="172" fontId="46" fillId="0" borderId="0" xfId="171" applyNumberFormat="1" applyFont="1" applyAlignment="1">
      <alignment horizontal="center" vertical="center"/>
    </xf>
    <xf numFmtId="0" fontId="38" fillId="0" borderId="0" xfId="199"/>
    <xf numFmtId="0" fontId="44" fillId="0" borderId="0" xfId="199" applyFont="1"/>
    <xf numFmtId="0" fontId="45" fillId="0" borderId="0" xfId="199" applyFont="1"/>
    <xf numFmtId="0" fontId="46" fillId="0" borderId="0" xfId="199" applyFont="1"/>
    <xf numFmtId="175" fontId="45" fillId="0" borderId="4" xfId="0" applyNumberFormat="1" applyFont="1" applyBorder="1" applyAlignment="1">
      <alignment horizontal="right"/>
    </xf>
    <xf numFmtId="166" fontId="44" fillId="0" borderId="4" xfId="1" applyNumberFormat="1" applyFont="1" applyFill="1" applyBorder="1" applyAlignment="1">
      <alignment vertical="center"/>
    </xf>
    <xf numFmtId="166" fontId="58" fillId="0" borderId="0" xfId="1" applyNumberFormat="1" applyFont="1" applyFill="1" applyBorder="1" applyAlignment="1">
      <alignment vertical="center"/>
    </xf>
    <xf numFmtId="43" fontId="44" fillId="0" borderId="0" xfId="1" applyFont="1" applyFill="1" applyBorder="1" applyAlignment="1">
      <alignment vertical="center"/>
    </xf>
    <xf numFmtId="175" fontId="44" fillId="0" borderId="0" xfId="0" applyNumberFormat="1" applyFont="1" applyAlignment="1">
      <alignment horizontal="right"/>
    </xf>
    <xf numFmtId="166" fontId="44" fillId="0" borderId="3" xfId="1" applyNumberFormat="1" applyFont="1" applyFill="1" applyBorder="1" applyAlignment="1">
      <alignment vertical="center"/>
    </xf>
    <xf numFmtId="43" fontId="45" fillId="0" borderId="0" xfId="1" applyFont="1" applyBorder="1" applyAlignment="1">
      <alignment horizontal="right"/>
    </xf>
    <xf numFmtId="0" fontId="38" fillId="0" borderId="0" xfId="200"/>
    <xf numFmtId="166" fontId="45" fillId="0" borderId="0" xfId="0" applyNumberFormat="1" applyFont="1"/>
    <xf numFmtId="0" fontId="44" fillId="0" borderId="0" xfId="202" applyFont="1" applyAlignment="1">
      <alignment horizontal="left"/>
    </xf>
    <xf numFmtId="0" fontId="45" fillId="0" borderId="0" xfId="202" applyFont="1" applyAlignment="1">
      <alignment horizontal="left"/>
    </xf>
    <xf numFmtId="39" fontId="45" fillId="0" borderId="0" xfId="190" applyNumberFormat="1" applyFont="1"/>
    <xf numFmtId="166" fontId="44" fillId="0" borderId="4" xfId="0" applyNumberFormat="1" applyFont="1" applyBorder="1"/>
    <xf numFmtId="166" fontId="44" fillId="0" borderId="0" xfId="0" applyNumberFormat="1" applyFont="1"/>
    <xf numFmtId="166" fontId="44" fillId="0" borderId="3" xfId="171" applyNumberFormat="1" applyFont="1" applyBorder="1" applyAlignment="1">
      <alignment vertical="center"/>
    </xf>
    <xf numFmtId="183" fontId="45" fillId="0" borderId="0" xfId="197" quotePrefix="1" applyNumberFormat="1" applyFont="1" applyAlignment="1">
      <alignment horizontal="center"/>
    </xf>
    <xf numFmtId="183" fontId="45" fillId="0" borderId="0" xfId="197" applyNumberFormat="1" applyFont="1"/>
    <xf numFmtId="166" fontId="45" fillId="0" borderId="0" xfId="1" applyNumberFormat="1" applyFont="1"/>
    <xf numFmtId="43" fontId="45" fillId="0" borderId="0" xfId="1" applyFont="1"/>
    <xf numFmtId="43" fontId="45" fillId="0" borderId="0" xfId="1" applyFont="1" applyFill="1" applyAlignment="1"/>
    <xf numFmtId="166" fontId="44" fillId="0" borderId="1" xfId="1" applyNumberFormat="1" applyFont="1" applyBorder="1" applyAlignment="1">
      <alignment vertical="center"/>
    </xf>
    <xf numFmtId="43" fontId="44" fillId="0" borderId="0" xfId="1" applyFont="1" applyFill="1" applyAlignment="1">
      <alignment vertical="center"/>
    </xf>
    <xf numFmtId="166" fontId="44" fillId="0" borderId="2" xfId="1" applyNumberFormat="1" applyFont="1" applyFill="1" applyBorder="1" applyAlignment="1">
      <alignment horizontal="center" vertical="center"/>
    </xf>
    <xf numFmtId="166" fontId="44" fillId="0" borderId="1" xfId="1" applyNumberFormat="1" applyFont="1" applyFill="1" applyBorder="1" applyAlignment="1">
      <alignment horizontal="center" vertical="center"/>
    </xf>
    <xf numFmtId="41" fontId="59" fillId="0" borderId="0" xfId="1" applyNumberFormat="1" applyFont="1" applyFill="1"/>
    <xf numFmtId="176" fontId="44" fillId="0" borderId="0" xfId="0" applyNumberFormat="1" applyFont="1" applyAlignment="1">
      <alignment horizontal="right"/>
    </xf>
    <xf numFmtId="172" fontId="46" fillId="0" borderId="4" xfId="171" applyNumberFormat="1" applyFont="1" applyBorder="1" applyAlignment="1">
      <alignment horizontal="center" vertical="center"/>
    </xf>
    <xf numFmtId="0" fontId="46" fillId="0" borderId="0" xfId="0" quotePrefix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4" fillId="0" borderId="0" xfId="189" applyFont="1" applyAlignment="1">
      <alignment horizontal="center"/>
    </xf>
    <xf numFmtId="182" fontId="44" fillId="0" borderId="0" xfId="197" applyNumberFormat="1" applyFont="1" applyAlignment="1">
      <alignment horizontal="center"/>
    </xf>
    <xf numFmtId="182" fontId="44" fillId="0" borderId="4" xfId="197" applyNumberFormat="1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4" fillId="0" borderId="4" xfId="0" applyFont="1" applyBorder="1" applyAlignment="1">
      <alignment horizontal="center"/>
    </xf>
    <xf numFmtId="0" fontId="45" fillId="0" borderId="0" xfId="0" applyFont="1" applyAlignment="1">
      <alignment horizontal="center"/>
    </xf>
    <xf numFmtId="16" fontId="45" fillId="0" borderId="0" xfId="0" quotePrefix="1" applyNumberFormat="1" applyFont="1" applyAlignment="1">
      <alignment horizontal="center"/>
    </xf>
    <xf numFmtId="182" fontId="44" fillId="0" borderId="0" xfId="0" applyNumberFormat="1" applyFont="1" applyAlignment="1">
      <alignment horizontal="center"/>
    </xf>
    <xf numFmtId="182" fontId="44" fillId="0" borderId="4" xfId="0" applyNumberFormat="1" applyFont="1" applyBorder="1" applyAlignment="1">
      <alignment horizontal="center"/>
    </xf>
    <xf numFmtId="16" fontId="45" fillId="0" borderId="0" xfId="0" applyNumberFormat="1" applyFont="1" applyAlignment="1">
      <alignment horizontal="center"/>
    </xf>
    <xf numFmtId="172" fontId="46" fillId="0" borderId="0" xfId="171" quotePrefix="1" applyNumberFormat="1" applyFont="1" applyAlignment="1">
      <alignment horizontal="center" vertical="center"/>
    </xf>
    <xf numFmtId="172" fontId="46" fillId="0" borderId="0" xfId="171" applyNumberFormat="1" applyFont="1" applyAlignment="1">
      <alignment horizontal="center" vertical="center"/>
    </xf>
    <xf numFmtId="0" fontId="45" fillId="0" borderId="0" xfId="171" applyFont="1" applyAlignment="1">
      <alignment horizontal="right" vertical="center"/>
    </xf>
    <xf numFmtId="0" fontId="41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5" fillId="0" borderId="2" xfId="122" applyFont="1" applyBorder="1" applyAlignment="1">
      <alignment horizontal="center"/>
    </xf>
    <xf numFmtId="0" fontId="44" fillId="0" borderId="4" xfId="122" applyFont="1" applyBorder="1" applyAlignment="1">
      <alignment horizontal="center"/>
    </xf>
    <xf numFmtId="172" fontId="44" fillId="0" borderId="4" xfId="171" applyNumberFormat="1" applyFont="1" applyBorder="1" applyAlignment="1">
      <alignment horizontal="center" vertical="center"/>
    </xf>
    <xf numFmtId="172" fontId="45" fillId="0" borderId="0" xfId="171" applyNumberFormat="1" applyFont="1" applyAlignment="1">
      <alignment horizontal="center" wrapText="1"/>
    </xf>
    <xf numFmtId="172" fontId="45" fillId="0" borderId="4" xfId="171" applyNumberFormat="1" applyFont="1" applyBorder="1" applyAlignment="1">
      <alignment horizontal="center" wrapText="1"/>
    </xf>
    <xf numFmtId="0" fontId="46" fillId="0" borderId="0" xfId="0" quotePrefix="1" applyFont="1" applyAlignment="1">
      <alignment horizontal="center" vertical="center" wrapText="1"/>
    </xf>
  </cellXfs>
  <cellStyles count="205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17" xfId="190" xr:uid="{9B20AD27-4EE8-4893-A9A9-636C3C8ABDB5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40" xfId="191" xr:uid="{F919669A-1CD6-4BCE-9A9F-E93C9F6F1BAA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17" xfId="189" xr:uid="{066AFC77-ED63-4762-8C43-7A4637028119}"/>
    <cellStyle name="Normal 18" xfId="197" xr:uid="{1EEA82AE-1E8C-435C-9891-987B582C1F01}"/>
    <cellStyle name="Normal 19" xfId="199" xr:uid="{28A27D29-2493-42AA-9C41-4A4105AAC3D6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 8" xfId="192" xr:uid="{AE6AF7AF-2B0D-443A-8C92-F858939EACE0}"/>
    <cellStyle name="Normal 2_Lead_Sheet_WWC_Q1'53" xfId="120" xr:uid="{00000000-0005-0000-0000-000078000000}"/>
    <cellStyle name="Normal 20" xfId="200" xr:uid="{DF29FA48-7477-4DE6-A3B2-7B0F63E97AD0}"/>
    <cellStyle name="Normal 21" xfId="202" xr:uid="{BE033560-E806-41FC-AECA-7FABA979F604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3 5" xfId="193" xr:uid="{5C429E47-AC30-4355-AEB0-551325553051}"/>
    <cellStyle name="Normal 4" xfId="125" xr:uid="{00000000-0005-0000-0000-00007D000000}"/>
    <cellStyle name="Normal 4 2" xfId="126" xr:uid="{00000000-0005-0000-0000-00007E000000}"/>
    <cellStyle name="Normal 4 2 2" xfId="194" xr:uid="{137193C4-38FF-43FB-A2EA-E765036C540E}"/>
    <cellStyle name="Normal 436" xfId="195" xr:uid="{4A8E0230-5B1C-47ED-A39C-60CF6140D4FD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12" xfId="196" xr:uid="{8AB24633-854E-4509-A500-11DE6C1AF693}"/>
    <cellStyle name="Percent 13" xfId="198" xr:uid="{AE5BC428-676A-4EA8-8043-B29AEC8CC057}"/>
    <cellStyle name="Percent 14" xfId="201" xr:uid="{FF33E4A1-C4D5-4579-B248-23DC39316AB8}"/>
    <cellStyle name="Percent 15" xfId="203" xr:uid="{494C7ECB-4CBE-453D-A6F4-394C579BCFC1}"/>
    <cellStyle name="Percent 16" xfId="204" xr:uid="{B9859340-F6F3-4DA7-A4F5-599DA471038F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เปอร์เซ็นต์ 2" xfId="159" xr:uid="{00000000-0005-0000-0000-0000AC000000}"/>
    <cellStyle name="แย่ 2" xfId="160" xr:uid="{00000000-0005-0000-0000-0000AE000000}"/>
    <cellStyle name="แสดงผล 2" xfId="161" xr:uid="{00000000-0005-0000-0000-0000B5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ชื่อเรื่อง 2" xfId="165" xr:uid="{00000000-0005-0000-0000-0000A0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ผลรวม 2" xfId="174" xr:uid="{00000000-0005-0000-0000-0000AD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164"/>
  <sheetViews>
    <sheetView showGridLines="0" view="pageBreakPreview" topLeftCell="A30" zoomScale="70" zoomScaleNormal="70" zoomScaleSheetLayoutView="70" zoomScalePageLayoutView="80" workbookViewId="0">
      <selection activeCell="A17" sqref="A17"/>
    </sheetView>
  </sheetViews>
  <sheetFormatPr defaultColWidth="9.453125" defaultRowHeight="16.5" customHeight="1"/>
  <cols>
    <col min="1" max="1" width="13.81640625" style="36" customWidth="1"/>
    <col min="2" max="2" width="27.7265625" style="36" customWidth="1"/>
    <col min="3" max="3" width="1.1796875" style="36" customWidth="1"/>
    <col min="4" max="4" width="6.1796875" style="36" customWidth="1"/>
    <col min="5" max="5" width="1" style="36" customWidth="1"/>
    <col min="6" max="6" width="14.453125" style="108" customWidth="1"/>
    <col min="7" max="7" width="1" style="36" customWidth="1"/>
    <col min="8" max="8" width="14.453125" style="36" customWidth="1"/>
    <col min="9" max="9" width="1" style="36" customWidth="1"/>
    <col min="10" max="10" width="14.453125" style="36" customWidth="1"/>
    <col min="11" max="11" width="1" style="36" customWidth="1"/>
    <col min="12" max="12" width="14.453125" style="36" customWidth="1"/>
    <col min="13" max="13" width="1.1796875" style="37" customWidth="1"/>
    <col min="14" max="14" width="14.453125" style="36" customWidth="1"/>
    <col min="15" max="16384" width="9.453125" style="36"/>
  </cols>
  <sheetData>
    <row r="1" spans="1:14" ht="18.649999999999999" customHeight="1">
      <c r="A1" s="33" t="s">
        <v>0</v>
      </c>
      <c r="B1" s="52"/>
      <c r="C1" s="52"/>
      <c r="D1" s="35"/>
      <c r="E1" s="35"/>
      <c r="F1" s="36"/>
    </row>
    <row r="2" spans="1:14" s="171" customFormat="1" ht="18.649999999999999" customHeight="1">
      <c r="A2" s="38" t="s">
        <v>1</v>
      </c>
      <c r="B2" s="38"/>
      <c r="C2" s="38"/>
      <c r="D2" s="170"/>
      <c r="M2" s="172"/>
    </row>
    <row r="3" spans="1:14" ht="18.5">
      <c r="A3" s="34"/>
      <c r="B3" s="34"/>
      <c r="C3" s="34"/>
      <c r="D3" s="35"/>
      <c r="F3" s="36"/>
    </row>
    <row r="4" spans="1:14" ht="18.5">
      <c r="A4" s="34"/>
      <c r="B4" s="34"/>
      <c r="C4" s="34"/>
      <c r="D4" s="35"/>
      <c r="F4" s="225" t="s">
        <v>2</v>
      </c>
      <c r="G4" s="225"/>
      <c r="H4" s="225"/>
      <c r="J4" s="226" t="s">
        <v>3</v>
      </c>
      <c r="K4" s="226"/>
      <c r="L4" s="226"/>
      <c r="M4" s="226"/>
      <c r="N4" s="226"/>
    </row>
    <row r="5" spans="1:14" ht="18.5">
      <c r="A5" s="34"/>
      <c r="B5" s="34"/>
      <c r="C5" s="34"/>
      <c r="D5" s="35"/>
      <c r="F5" s="225" t="s">
        <v>4</v>
      </c>
      <c r="G5" s="225"/>
      <c r="H5" s="225"/>
      <c r="J5" s="227" t="s">
        <v>4</v>
      </c>
      <c r="K5" s="227"/>
      <c r="L5" s="227"/>
      <c r="M5" s="227"/>
      <c r="N5" s="227"/>
    </row>
    <row r="6" spans="1:14" ht="18.5">
      <c r="A6" s="34"/>
      <c r="B6" s="34"/>
      <c r="C6" s="34"/>
      <c r="D6" s="35"/>
      <c r="F6" s="39" t="s">
        <v>5</v>
      </c>
      <c r="G6" s="40"/>
      <c r="H6" s="39" t="s">
        <v>6</v>
      </c>
      <c r="J6" s="211" t="s">
        <v>5</v>
      </c>
      <c r="K6" s="212"/>
      <c r="L6" s="211" t="s">
        <v>6</v>
      </c>
      <c r="N6" s="211" t="s">
        <v>194</v>
      </c>
    </row>
    <row r="7" spans="1:14" ht="18.5">
      <c r="C7" s="41"/>
      <c r="D7" s="42"/>
      <c r="E7" s="43"/>
      <c r="F7" s="44">
        <v>2024</v>
      </c>
      <c r="G7" s="45"/>
      <c r="H7" s="44">
        <v>2023</v>
      </c>
      <c r="I7" s="46"/>
      <c r="J7" s="44">
        <v>2024</v>
      </c>
      <c r="K7" s="45"/>
      <c r="L7" s="44">
        <v>2023</v>
      </c>
      <c r="N7" s="44">
        <v>2023</v>
      </c>
    </row>
    <row r="8" spans="1:14" ht="18.5">
      <c r="C8" s="41"/>
      <c r="D8" s="176" t="s">
        <v>7</v>
      </c>
      <c r="E8" s="43"/>
      <c r="F8" s="48" t="s">
        <v>8</v>
      </c>
      <c r="G8" s="45"/>
      <c r="H8" s="48"/>
      <c r="I8" s="46"/>
      <c r="J8" s="48" t="s">
        <v>8</v>
      </c>
      <c r="K8" s="47"/>
      <c r="L8" s="49" t="s">
        <v>193</v>
      </c>
      <c r="N8" s="49" t="s">
        <v>193</v>
      </c>
    </row>
    <row r="9" spans="1:14" ht="18.5">
      <c r="C9" s="41"/>
      <c r="E9" s="43"/>
      <c r="F9" s="223" t="s">
        <v>9</v>
      </c>
      <c r="G9" s="223"/>
      <c r="H9" s="223"/>
      <c r="I9" s="223"/>
      <c r="J9" s="223"/>
      <c r="K9" s="223"/>
      <c r="L9" s="223"/>
      <c r="M9" s="223"/>
      <c r="N9" s="223"/>
    </row>
    <row r="10" spans="1:14" ht="18.5">
      <c r="A10" s="50" t="s">
        <v>10</v>
      </c>
      <c r="B10" s="52"/>
      <c r="C10" s="52"/>
      <c r="D10" s="53"/>
      <c r="E10" s="53"/>
    </row>
    <row r="11" spans="1:14" ht="18.5">
      <c r="A11" s="54" t="s">
        <v>11</v>
      </c>
      <c r="B11" s="55"/>
      <c r="C11" s="55"/>
      <c r="D11" s="53"/>
      <c r="E11" s="53"/>
      <c r="F11" s="36"/>
      <c r="G11" s="53"/>
      <c r="H11" s="56"/>
      <c r="I11" s="56"/>
      <c r="K11" s="56"/>
      <c r="L11" s="56"/>
      <c r="N11" s="56"/>
    </row>
    <row r="12" spans="1:14" ht="18.5">
      <c r="A12" s="57" t="s">
        <v>12</v>
      </c>
      <c r="C12" s="58"/>
      <c r="D12" s="59"/>
      <c r="E12" s="46"/>
      <c r="F12" s="60">
        <v>74936</v>
      </c>
      <c r="G12" s="61"/>
      <c r="H12" s="62">
        <v>50506</v>
      </c>
      <c r="I12" s="61"/>
      <c r="J12" s="60">
        <v>27583</v>
      </c>
      <c r="K12" s="61"/>
      <c r="L12" s="62">
        <v>24340</v>
      </c>
      <c r="M12" s="101"/>
      <c r="N12" s="213">
        <v>193730</v>
      </c>
    </row>
    <row r="13" spans="1:14" ht="18.5">
      <c r="A13" s="57" t="s">
        <v>13</v>
      </c>
      <c r="C13" s="58"/>
      <c r="D13" s="59"/>
      <c r="E13" s="46"/>
      <c r="F13" s="60">
        <v>80000</v>
      </c>
      <c r="G13" s="61"/>
      <c r="H13" s="62">
        <v>100000</v>
      </c>
      <c r="I13" s="61"/>
      <c r="J13" s="60">
        <v>80000</v>
      </c>
      <c r="K13" s="61"/>
      <c r="L13" s="62">
        <v>100000</v>
      </c>
      <c r="M13" s="101"/>
      <c r="N13" s="213">
        <v>0</v>
      </c>
    </row>
    <row r="14" spans="1:14" ht="18.5">
      <c r="A14" s="57" t="s">
        <v>14</v>
      </c>
      <c r="C14" s="58"/>
      <c r="D14" s="59" t="s">
        <v>187</v>
      </c>
      <c r="E14" s="46"/>
      <c r="F14" s="63">
        <v>11192</v>
      </c>
      <c r="G14" s="61"/>
      <c r="H14" s="62">
        <v>6005</v>
      </c>
      <c r="I14" s="61"/>
      <c r="J14" s="63">
        <v>0</v>
      </c>
      <c r="K14" s="61"/>
      <c r="L14" s="63">
        <v>0</v>
      </c>
      <c r="M14" s="101"/>
      <c r="N14" s="87">
        <v>350</v>
      </c>
    </row>
    <row r="15" spans="1:14" ht="18.5">
      <c r="A15" s="57" t="s">
        <v>15</v>
      </c>
      <c r="C15" s="58"/>
      <c r="D15" s="59" t="s">
        <v>195</v>
      </c>
      <c r="E15" s="46"/>
      <c r="F15" s="60">
        <v>87930</v>
      </c>
      <c r="G15" s="61"/>
      <c r="H15" s="62">
        <v>86493</v>
      </c>
      <c r="I15" s="61"/>
      <c r="J15" s="60">
        <v>144950</v>
      </c>
      <c r="K15" s="61"/>
      <c r="L15" s="62">
        <v>149611</v>
      </c>
      <c r="M15" s="101"/>
      <c r="N15" s="213">
        <v>200880</v>
      </c>
    </row>
    <row r="16" spans="1:14" ht="18.5">
      <c r="A16" s="57" t="s">
        <v>16</v>
      </c>
      <c r="C16" s="58"/>
      <c r="D16" s="59">
        <v>7</v>
      </c>
      <c r="E16" s="46"/>
      <c r="F16" s="60">
        <v>208246</v>
      </c>
      <c r="G16" s="61"/>
      <c r="H16" s="62">
        <v>295717</v>
      </c>
      <c r="I16" s="61"/>
      <c r="J16" s="63">
        <v>0</v>
      </c>
      <c r="K16" s="61"/>
      <c r="L16" s="62">
        <v>1061</v>
      </c>
      <c r="M16" s="101"/>
      <c r="N16" s="213">
        <v>3150</v>
      </c>
    </row>
    <row r="17" spans="1:14" ht="18.5">
      <c r="A17" s="57" t="s">
        <v>17</v>
      </c>
      <c r="C17" s="58"/>
      <c r="D17" s="59" t="s">
        <v>196</v>
      </c>
      <c r="E17" s="46"/>
      <c r="F17" s="64">
        <v>22980</v>
      </c>
      <c r="G17" s="61"/>
      <c r="H17" s="62">
        <v>10000</v>
      </c>
      <c r="I17" s="61"/>
      <c r="J17" s="60">
        <v>222980</v>
      </c>
      <c r="K17" s="61"/>
      <c r="L17" s="62">
        <v>231000</v>
      </c>
      <c r="M17" s="101"/>
      <c r="N17" s="213">
        <v>213318</v>
      </c>
    </row>
    <row r="18" spans="1:14" ht="18.5">
      <c r="A18" s="57" t="s">
        <v>18</v>
      </c>
      <c r="C18" s="58"/>
      <c r="D18" s="59"/>
      <c r="E18" s="41"/>
      <c r="F18" s="60">
        <v>24513</v>
      </c>
      <c r="G18" s="61"/>
      <c r="H18" s="62">
        <v>24513</v>
      </c>
      <c r="I18" s="61"/>
      <c r="J18" s="60">
        <v>826</v>
      </c>
      <c r="K18" s="61"/>
      <c r="L18" s="62">
        <v>826</v>
      </c>
      <c r="M18" s="101"/>
      <c r="N18" s="213">
        <v>826</v>
      </c>
    </row>
    <row r="19" spans="1:14" ht="18.5">
      <c r="A19" s="57" t="s">
        <v>19</v>
      </c>
      <c r="C19" s="58"/>
      <c r="D19" s="42"/>
      <c r="E19" s="41"/>
      <c r="F19" s="60">
        <v>152756</v>
      </c>
      <c r="G19" s="61"/>
      <c r="H19" s="62">
        <v>120917</v>
      </c>
      <c r="I19" s="61"/>
      <c r="J19" s="87">
        <v>141120</v>
      </c>
      <c r="K19" s="61"/>
      <c r="L19" s="62">
        <v>110349</v>
      </c>
      <c r="M19" s="101"/>
      <c r="N19" s="213">
        <v>0</v>
      </c>
    </row>
    <row r="20" spans="1:14" ht="18.5">
      <c r="A20" s="57" t="s">
        <v>20</v>
      </c>
      <c r="C20" s="58"/>
      <c r="D20" s="65"/>
      <c r="E20" s="46"/>
      <c r="F20" s="66">
        <v>97935</v>
      </c>
      <c r="G20" s="61"/>
      <c r="H20" s="62">
        <v>105240</v>
      </c>
      <c r="I20" s="61">
        <v>11062</v>
      </c>
      <c r="J20" s="66">
        <v>20681</v>
      </c>
      <c r="K20" s="61"/>
      <c r="L20" s="62">
        <v>20553</v>
      </c>
      <c r="M20" s="101"/>
      <c r="N20" s="213">
        <v>18775</v>
      </c>
    </row>
    <row r="21" spans="1:14" ht="18.5">
      <c r="A21" s="67" t="s">
        <v>21</v>
      </c>
      <c r="B21" s="68"/>
      <c r="D21" s="65"/>
      <c r="E21" s="69"/>
      <c r="F21" s="70">
        <f>SUM(F12:F20)</f>
        <v>760488</v>
      </c>
      <c r="G21" s="71"/>
      <c r="H21" s="70">
        <f>SUM(H12:H20)</f>
        <v>799391</v>
      </c>
      <c r="I21" s="71"/>
      <c r="J21" s="70">
        <f>SUM(J12:J20)</f>
        <v>638140</v>
      </c>
      <c r="K21" s="71"/>
      <c r="L21" s="70">
        <f>SUM(L12:L20)</f>
        <v>637740</v>
      </c>
      <c r="M21" s="101"/>
      <c r="N21" s="70">
        <f>SUM(N12:N20)</f>
        <v>631029</v>
      </c>
    </row>
    <row r="22" spans="1:14" ht="18.5">
      <c r="A22" s="67"/>
      <c r="B22" s="68"/>
      <c r="D22" s="65"/>
      <c r="E22" s="69"/>
      <c r="F22" s="71"/>
      <c r="G22" s="71"/>
      <c r="H22" s="71"/>
      <c r="I22" s="71"/>
      <c r="J22" s="71"/>
      <c r="K22" s="71"/>
      <c r="L22" s="71"/>
      <c r="M22" s="101"/>
      <c r="N22" s="71"/>
    </row>
    <row r="23" spans="1:14" ht="18.5">
      <c r="A23" s="54" t="s">
        <v>22</v>
      </c>
      <c r="B23" s="55"/>
      <c r="C23" s="55"/>
      <c r="D23" s="72"/>
      <c r="E23" s="73"/>
      <c r="F23" s="69"/>
      <c r="G23" s="61"/>
      <c r="H23" s="69"/>
      <c r="I23" s="61"/>
      <c r="J23" s="69"/>
      <c r="K23" s="61"/>
      <c r="L23" s="69"/>
      <c r="M23" s="101"/>
      <c r="N23" s="69"/>
    </row>
    <row r="24" spans="1:14" ht="18.5">
      <c r="A24" s="74" t="s">
        <v>23</v>
      </c>
      <c r="B24" s="58"/>
      <c r="C24" s="58"/>
      <c r="D24" s="59" t="s">
        <v>197</v>
      </c>
      <c r="E24" s="69"/>
      <c r="F24" s="63">
        <v>0</v>
      </c>
      <c r="G24" s="61"/>
      <c r="H24" s="63">
        <v>0</v>
      </c>
      <c r="I24" s="61"/>
      <c r="J24" s="214">
        <v>0</v>
      </c>
      <c r="K24" s="102"/>
      <c r="L24" s="214">
        <v>0</v>
      </c>
      <c r="M24" s="101"/>
      <c r="N24" s="214">
        <v>0</v>
      </c>
    </row>
    <row r="25" spans="1:14" ht="18.5">
      <c r="A25" s="41" t="s">
        <v>24</v>
      </c>
      <c r="B25" s="41"/>
      <c r="C25" s="41"/>
      <c r="D25" s="59">
        <v>10</v>
      </c>
      <c r="E25" s="41"/>
      <c r="F25" s="63">
        <v>0</v>
      </c>
      <c r="G25" s="41"/>
      <c r="H25" s="63">
        <v>0</v>
      </c>
      <c r="I25" s="41"/>
      <c r="J25" s="215">
        <v>0</v>
      </c>
      <c r="K25" s="177"/>
      <c r="L25" s="215">
        <v>0</v>
      </c>
      <c r="M25" s="101"/>
      <c r="N25" s="215">
        <v>0</v>
      </c>
    </row>
    <row r="26" spans="1:14" ht="18.5">
      <c r="A26" s="74" t="s">
        <v>25</v>
      </c>
      <c r="B26" s="58"/>
      <c r="C26" s="58"/>
      <c r="D26" s="59"/>
      <c r="E26" s="69"/>
      <c r="F26" s="62">
        <v>1488</v>
      </c>
      <c r="G26" s="61"/>
      <c r="H26" s="62">
        <v>1542</v>
      </c>
      <c r="I26" s="61"/>
      <c r="J26" s="213">
        <v>93</v>
      </c>
      <c r="K26" s="61"/>
      <c r="L26" s="213">
        <v>119</v>
      </c>
      <c r="M26" s="69"/>
      <c r="N26" s="213">
        <v>234</v>
      </c>
    </row>
    <row r="27" spans="1:14" ht="18.5">
      <c r="A27" s="74" t="s">
        <v>26</v>
      </c>
      <c r="B27" s="58"/>
      <c r="C27" s="58"/>
      <c r="D27" s="59"/>
      <c r="E27" s="69"/>
      <c r="F27" s="62">
        <v>12231</v>
      </c>
      <c r="G27" s="61"/>
      <c r="H27" s="62">
        <v>14747</v>
      </c>
      <c r="I27" s="61"/>
      <c r="J27" s="213">
        <v>1986</v>
      </c>
      <c r="K27" s="61"/>
      <c r="L27" s="213">
        <v>2100</v>
      </c>
      <c r="M27" s="69"/>
      <c r="N27" s="213">
        <v>95</v>
      </c>
    </row>
    <row r="28" spans="1:14" ht="18.5">
      <c r="A28" s="74" t="s">
        <v>27</v>
      </c>
      <c r="B28" s="58"/>
      <c r="C28" s="58"/>
      <c r="D28" s="59"/>
      <c r="E28" s="69"/>
      <c r="F28" s="62">
        <v>5441</v>
      </c>
      <c r="G28" s="61"/>
      <c r="H28" s="62">
        <v>5448</v>
      </c>
      <c r="I28" s="61"/>
      <c r="J28" s="213">
        <v>5380</v>
      </c>
      <c r="K28" s="61"/>
      <c r="L28" s="213">
        <v>5380</v>
      </c>
      <c r="M28" s="69"/>
      <c r="N28" s="213">
        <v>5383</v>
      </c>
    </row>
    <row r="29" spans="1:14" ht="18.5">
      <c r="A29" s="74" t="s">
        <v>28</v>
      </c>
      <c r="B29" s="58"/>
      <c r="C29" s="58"/>
      <c r="D29" s="59"/>
      <c r="E29" s="69"/>
      <c r="F29" s="63">
        <v>0</v>
      </c>
      <c r="G29" s="61"/>
      <c r="H29" s="63">
        <v>612</v>
      </c>
      <c r="I29" s="61"/>
      <c r="J29" s="85">
        <v>0</v>
      </c>
      <c r="K29" s="61"/>
      <c r="L29" s="85">
        <v>0</v>
      </c>
      <c r="M29" s="69"/>
      <c r="N29" s="85">
        <v>0</v>
      </c>
    </row>
    <row r="30" spans="1:14" ht="18.5">
      <c r="A30" s="74" t="s">
        <v>29</v>
      </c>
      <c r="B30" s="58"/>
      <c r="C30" s="58"/>
      <c r="D30" s="59">
        <v>11</v>
      </c>
      <c r="E30" s="69"/>
      <c r="F30" s="75">
        <v>79963</v>
      </c>
      <c r="G30" s="61"/>
      <c r="H30" s="75">
        <v>79963</v>
      </c>
      <c r="I30" s="61"/>
      <c r="J30" s="87">
        <v>79963</v>
      </c>
      <c r="K30" s="61"/>
      <c r="L30" s="213">
        <v>79963</v>
      </c>
      <c r="M30" s="69"/>
      <c r="N30" s="213">
        <v>93367</v>
      </c>
    </row>
    <row r="31" spans="1:14" ht="18.5">
      <c r="A31" s="74" t="s">
        <v>30</v>
      </c>
      <c r="B31" s="58"/>
      <c r="C31" s="58"/>
      <c r="D31" s="59"/>
      <c r="E31" s="69"/>
      <c r="F31" s="62">
        <v>287</v>
      </c>
      <c r="G31" s="61"/>
      <c r="H31" s="62">
        <v>287</v>
      </c>
      <c r="I31" s="61"/>
      <c r="J31" s="213">
        <v>204</v>
      </c>
      <c r="K31" s="61"/>
      <c r="L31" s="213">
        <v>204</v>
      </c>
      <c r="M31" s="69"/>
      <c r="N31" s="213">
        <v>204</v>
      </c>
    </row>
    <row r="32" spans="1:14" ht="18.5">
      <c r="A32" s="67" t="s">
        <v>31</v>
      </c>
      <c r="B32" s="41"/>
      <c r="D32" s="65"/>
      <c r="E32" s="69"/>
      <c r="F32" s="70">
        <f>SUM(F24:F31)</f>
        <v>99410</v>
      </c>
      <c r="G32" s="71"/>
      <c r="H32" s="70">
        <f>SUM(H24:H31)</f>
        <v>102599</v>
      </c>
      <c r="I32" s="71"/>
      <c r="J32" s="70">
        <f>SUM(J24:J31)</f>
        <v>87626</v>
      </c>
      <c r="K32" s="71"/>
      <c r="L32" s="70">
        <f>SUM(L24:L31)</f>
        <v>87766</v>
      </c>
      <c r="M32" s="69"/>
      <c r="N32" s="70">
        <f>SUM(N24:N31)</f>
        <v>99283</v>
      </c>
    </row>
    <row r="33" spans="1:14" ht="19" thickBot="1">
      <c r="A33" s="67" t="s">
        <v>32</v>
      </c>
      <c r="B33" s="68"/>
      <c r="C33" s="68"/>
      <c r="D33" s="76"/>
      <c r="E33" s="41"/>
      <c r="F33" s="77">
        <f>F21+F32</f>
        <v>859898</v>
      </c>
      <c r="G33" s="71"/>
      <c r="H33" s="77">
        <f>H21+H32</f>
        <v>901990</v>
      </c>
      <c r="I33" s="71"/>
      <c r="J33" s="216">
        <f>J21+J32</f>
        <v>725766</v>
      </c>
      <c r="K33" s="199"/>
      <c r="L33" s="216">
        <f>L21+L32</f>
        <v>725506</v>
      </c>
      <c r="M33" s="101"/>
      <c r="N33" s="216">
        <f>N21+N32</f>
        <v>730312</v>
      </c>
    </row>
    <row r="34" spans="1:14" ht="18.649999999999999" customHeight="1" thickTop="1">
      <c r="A34" s="33" t="s">
        <v>0</v>
      </c>
      <c r="B34" s="52"/>
      <c r="C34" s="52"/>
      <c r="D34" s="35"/>
      <c r="E34" s="35"/>
      <c r="F34" s="36"/>
    </row>
    <row r="35" spans="1:14" s="171" customFormat="1" ht="18.649999999999999" customHeight="1">
      <c r="A35" s="38" t="s">
        <v>1</v>
      </c>
      <c r="B35" s="38"/>
      <c r="C35" s="38"/>
      <c r="D35" s="170"/>
      <c r="M35" s="172"/>
    </row>
    <row r="36" spans="1:14" ht="18.5">
      <c r="A36" s="78"/>
      <c r="B36" s="78"/>
      <c r="C36" s="78"/>
      <c r="D36" s="35"/>
      <c r="F36" s="36"/>
      <c r="L36" s="79"/>
      <c r="N36" s="79"/>
    </row>
    <row r="37" spans="1:14" ht="18.5">
      <c r="D37" s="43"/>
      <c r="E37" s="43"/>
      <c r="F37" s="225" t="s">
        <v>2</v>
      </c>
      <c r="G37" s="225"/>
      <c r="H37" s="225"/>
      <c r="J37" s="226" t="s">
        <v>3</v>
      </c>
      <c r="K37" s="226"/>
      <c r="L37" s="226"/>
      <c r="M37" s="226"/>
      <c r="N37" s="226"/>
    </row>
    <row r="38" spans="1:14" ht="18.5">
      <c r="E38" s="43"/>
      <c r="F38" s="225" t="s">
        <v>4</v>
      </c>
      <c r="G38" s="225"/>
      <c r="H38" s="225"/>
      <c r="J38" s="227" t="s">
        <v>4</v>
      </c>
      <c r="K38" s="227"/>
      <c r="L38" s="227"/>
      <c r="M38" s="227"/>
      <c r="N38" s="227"/>
    </row>
    <row r="39" spans="1:14" ht="18.5">
      <c r="D39" s="41"/>
      <c r="E39" s="43"/>
      <c r="F39" s="39" t="s">
        <v>5</v>
      </c>
      <c r="G39" s="40"/>
      <c r="H39" s="39" t="s">
        <v>6</v>
      </c>
      <c r="J39" s="211" t="s">
        <v>5</v>
      </c>
      <c r="K39" s="212"/>
      <c r="L39" s="211" t="s">
        <v>6</v>
      </c>
      <c r="N39" s="211" t="s">
        <v>194</v>
      </c>
    </row>
    <row r="40" spans="1:14" ht="18.5">
      <c r="D40" s="41"/>
      <c r="E40" s="43"/>
      <c r="F40" s="44">
        <v>2024</v>
      </c>
      <c r="G40" s="45"/>
      <c r="H40" s="44">
        <v>2023</v>
      </c>
      <c r="I40" s="46"/>
      <c r="J40" s="44">
        <v>2024</v>
      </c>
      <c r="K40" s="45"/>
      <c r="L40" s="44">
        <v>2023</v>
      </c>
      <c r="N40" s="44">
        <v>2023</v>
      </c>
    </row>
    <row r="41" spans="1:14" ht="18.5">
      <c r="D41" s="176" t="s">
        <v>7</v>
      </c>
      <c r="E41" s="43"/>
      <c r="F41" s="48" t="s">
        <v>8</v>
      </c>
      <c r="G41" s="45"/>
      <c r="H41" s="48"/>
      <c r="I41" s="46"/>
      <c r="J41" s="48" t="s">
        <v>8</v>
      </c>
      <c r="K41" s="47"/>
      <c r="L41" s="49" t="s">
        <v>188</v>
      </c>
      <c r="N41" s="49" t="s">
        <v>188</v>
      </c>
    </row>
    <row r="42" spans="1:14" ht="18.5">
      <c r="B42" s="81"/>
      <c r="C42" s="81"/>
      <c r="D42" s="53"/>
      <c r="E42" s="53"/>
      <c r="F42" s="223" t="s">
        <v>9</v>
      </c>
      <c r="G42" s="223"/>
      <c r="H42" s="223"/>
      <c r="I42" s="223"/>
      <c r="J42" s="223"/>
      <c r="K42" s="223"/>
      <c r="L42" s="223"/>
      <c r="M42" s="223"/>
      <c r="N42" s="223"/>
    </row>
    <row r="43" spans="1:14" ht="18.5">
      <c r="A43" s="80" t="s">
        <v>33</v>
      </c>
      <c r="B43" s="81"/>
      <c r="C43" s="81"/>
      <c r="D43" s="53"/>
      <c r="E43" s="53"/>
    </row>
    <row r="44" spans="1:14" ht="18.5">
      <c r="A44" s="54" t="s">
        <v>34</v>
      </c>
      <c r="B44" s="34"/>
      <c r="C44" s="34"/>
      <c r="D44" s="53"/>
      <c r="E44" s="53"/>
      <c r="F44" s="36"/>
      <c r="G44" s="53"/>
      <c r="H44" s="53"/>
      <c r="I44" s="82"/>
      <c r="J44" s="53"/>
    </row>
    <row r="45" spans="1:14" ht="18.5">
      <c r="A45" s="74" t="s">
        <v>35</v>
      </c>
      <c r="B45" s="67"/>
      <c r="C45" s="67"/>
      <c r="D45" s="59"/>
      <c r="E45" s="46"/>
      <c r="F45" s="41"/>
      <c r="G45" s="41"/>
      <c r="H45" s="41"/>
      <c r="I45" s="41"/>
      <c r="J45" s="41"/>
      <c r="K45" s="41"/>
      <c r="L45" s="41"/>
      <c r="N45" s="41"/>
    </row>
    <row r="46" spans="1:14" ht="18.5">
      <c r="A46" s="41" t="s">
        <v>36</v>
      </c>
      <c r="C46" s="67"/>
      <c r="D46" s="59"/>
      <c r="E46" s="46"/>
      <c r="F46" s="83">
        <v>8</v>
      </c>
      <c r="G46" s="84"/>
      <c r="H46" s="69">
        <v>0</v>
      </c>
      <c r="I46" s="84"/>
      <c r="J46" s="85">
        <v>8</v>
      </c>
      <c r="K46" s="61"/>
      <c r="L46" s="69">
        <v>0</v>
      </c>
      <c r="M46" s="101"/>
      <c r="N46" s="69">
        <v>5</v>
      </c>
    </row>
    <row r="47" spans="1:14" ht="18.5">
      <c r="A47" s="74" t="s">
        <v>37</v>
      </c>
      <c r="B47" s="58"/>
      <c r="C47" s="58"/>
      <c r="D47" s="59">
        <v>4</v>
      </c>
      <c r="E47" s="86"/>
      <c r="F47" s="83">
        <v>74332</v>
      </c>
      <c r="G47" s="61"/>
      <c r="H47" s="85">
        <v>86922</v>
      </c>
      <c r="I47" s="61"/>
      <c r="J47" s="85">
        <v>37830</v>
      </c>
      <c r="K47" s="61"/>
      <c r="L47" s="69">
        <v>37846</v>
      </c>
      <c r="M47" s="101"/>
      <c r="N47" s="69">
        <v>35035</v>
      </c>
    </row>
    <row r="48" spans="1:14" ht="18.5">
      <c r="A48" s="74" t="s">
        <v>38</v>
      </c>
      <c r="B48" s="58"/>
      <c r="C48" s="58"/>
      <c r="D48" s="59">
        <v>4</v>
      </c>
      <c r="E48" s="86"/>
      <c r="F48" s="83">
        <v>78039</v>
      </c>
      <c r="G48" s="61"/>
      <c r="H48" s="85">
        <v>105417</v>
      </c>
      <c r="I48" s="61"/>
      <c r="J48" s="85">
        <v>7002</v>
      </c>
      <c r="K48" s="61"/>
      <c r="L48" s="69">
        <v>12402</v>
      </c>
      <c r="M48" s="101"/>
      <c r="N48" s="69">
        <v>17156</v>
      </c>
    </row>
    <row r="49" spans="1:14" ht="18.5">
      <c r="A49" s="74" t="s">
        <v>39</v>
      </c>
      <c r="B49" s="41"/>
      <c r="C49" s="58"/>
      <c r="D49" s="59"/>
      <c r="E49" s="86"/>
      <c r="F49" s="87">
        <v>6713</v>
      </c>
      <c r="G49" s="87">
        <v>9522</v>
      </c>
      <c r="H49" s="85">
        <v>7992</v>
      </c>
      <c r="I49" s="61"/>
      <c r="J49" s="87">
        <v>436</v>
      </c>
      <c r="K49" s="61"/>
      <c r="L49" s="69">
        <v>431</v>
      </c>
      <c r="M49" s="101"/>
      <c r="N49" s="69">
        <v>107</v>
      </c>
    </row>
    <row r="50" spans="1:14" ht="18.5">
      <c r="A50" s="74" t="s">
        <v>40</v>
      </c>
      <c r="B50" s="58"/>
      <c r="C50" s="58"/>
      <c r="D50" s="59">
        <v>12</v>
      </c>
      <c r="E50" s="86"/>
      <c r="F50" s="87">
        <v>58536</v>
      </c>
      <c r="G50" s="61"/>
      <c r="H50" s="87">
        <v>58536</v>
      </c>
      <c r="I50" s="61"/>
      <c r="J50" s="87">
        <v>44751</v>
      </c>
      <c r="K50" s="61"/>
      <c r="L50" s="69">
        <v>44751</v>
      </c>
      <c r="M50" s="101"/>
      <c r="N50" s="69">
        <v>45032</v>
      </c>
    </row>
    <row r="51" spans="1:14" ht="18.5">
      <c r="A51" s="67" t="s">
        <v>41</v>
      </c>
      <c r="B51" s="68"/>
      <c r="C51" s="41"/>
      <c r="D51" s="42"/>
      <c r="E51" s="88"/>
      <c r="F51" s="70">
        <f>SUM(F46:F50)</f>
        <v>217628</v>
      </c>
      <c r="G51" s="71"/>
      <c r="H51" s="70">
        <f>SUM(H46:H50)</f>
        <v>258867</v>
      </c>
      <c r="I51" s="71"/>
      <c r="J51" s="70">
        <f>SUM(J46:J50)</f>
        <v>90027</v>
      </c>
      <c r="K51" s="71"/>
      <c r="L51" s="70">
        <f>SUM(L46:L50)</f>
        <v>95430</v>
      </c>
      <c r="M51" s="217"/>
      <c r="N51" s="70">
        <f>SUM(N46:N50)</f>
        <v>97335</v>
      </c>
    </row>
    <row r="52" spans="1:14" ht="18.5">
      <c r="A52" s="67"/>
      <c r="B52" s="68"/>
      <c r="C52" s="41"/>
      <c r="D52" s="42"/>
      <c r="E52" s="88"/>
      <c r="F52" s="61"/>
      <c r="G52" s="61"/>
      <c r="H52" s="61"/>
      <c r="I52" s="61"/>
      <c r="J52" s="61"/>
      <c r="K52" s="61"/>
      <c r="L52" s="61"/>
      <c r="M52" s="101"/>
      <c r="N52" s="61"/>
    </row>
    <row r="53" spans="1:14" ht="18.5">
      <c r="A53" s="89" t="s">
        <v>42</v>
      </c>
      <c r="B53" s="90"/>
      <c r="C53" s="90"/>
      <c r="D53" s="91"/>
      <c r="E53" s="88"/>
      <c r="F53" s="69"/>
      <c r="G53" s="61"/>
      <c r="H53" s="69"/>
      <c r="I53" s="61"/>
      <c r="J53" s="69"/>
      <c r="K53" s="61"/>
      <c r="L53" s="69"/>
      <c r="M53" s="101"/>
      <c r="N53" s="69"/>
    </row>
    <row r="54" spans="1:14" ht="18.5">
      <c r="A54" s="92" t="s">
        <v>43</v>
      </c>
      <c r="B54" s="90"/>
      <c r="C54" s="90"/>
      <c r="D54" s="59"/>
      <c r="E54" s="88"/>
      <c r="F54" s="63">
        <v>5247</v>
      </c>
      <c r="G54" s="61"/>
      <c r="H54" s="69">
        <v>6420</v>
      </c>
      <c r="I54" s="61"/>
      <c r="J54" s="63">
        <v>1586</v>
      </c>
      <c r="K54" s="61"/>
      <c r="L54" s="69">
        <v>1697</v>
      </c>
      <c r="M54" s="101"/>
      <c r="N54" s="69">
        <v>0</v>
      </c>
    </row>
    <row r="55" spans="1:14" ht="18.5">
      <c r="A55" s="41" t="s">
        <v>44</v>
      </c>
      <c r="B55" s="58"/>
      <c r="C55" s="58"/>
      <c r="D55" s="59"/>
      <c r="E55" s="86"/>
      <c r="F55" s="69"/>
      <c r="G55" s="61"/>
      <c r="H55" s="69"/>
      <c r="I55" s="61"/>
      <c r="J55" s="69"/>
      <c r="K55" s="61"/>
      <c r="L55" s="69"/>
      <c r="M55" s="101"/>
      <c r="N55" s="69"/>
    </row>
    <row r="56" spans="1:14" ht="18.5">
      <c r="A56" s="41" t="s">
        <v>45</v>
      </c>
      <c r="C56" s="58"/>
      <c r="D56" s="59"/>
      <c r="E56" s="86"/>
      <c r="F56" s="87">
        <v>5386</v>
      </c>
      <c r="G56" s="61"/>
      <c r="H56" s="69">
        <v>5380</v>
      </c>
      <c r="I56" s="61"/>
      <c r="J56" s="63">
        <v>3960</v>
      </c>
      <c r="K56" s="61"/>
      <c r="L56" s="69">
        <v>2320</v>
      </c>
      <c r="M56" s="101"/>
      <c r="N56" s="69">
        <v>1762</v>
      </c>
    </row>
    <row r="57" spans="1:14" ht="18.5">
      <c r="A57" s="41" t="s">
        <v>46</v>
      </c>
      <c r="B57" s="58"/>
      <c r="C57" s="58"/>
      <c r="D57" s="59">
        <v>12</v>
      </c>
      <c r="E57" s="86"/>
      <c r="F57" s="63">
        <v>1512</v>
      </c>
      <c r="G57" s="61"/>
      <c r="H57" s="69">
        <v>1775</v>
      </c>
      <c r="I57" s="61"/>
      <c r="J57" s="93">
        <v>0</v>
      </c>
      <c r="K57" s="61"/>
      <c r="L57" s="69">
        <v>0</v>
      </c>
      <c r="M57" s="101"/>
      <c r="N57" s="69">
        <v>0</v>
      </c>
    </row>
    <row r="58" spans="1:14" ht="18.5">
      <c r="A58" s="90" t="s">
        <v>47</v>
      </c>
      <c r="B58" s="41"/>
      <c r="D58" s="76"/>
      <c r="E58" s="41"/>
      <c r="F58" s="94">
        <f>SUM(F54:F57)</f>
        <v>12145</v>
      </c>
      <c r="G58" s="71"/>
      <c r="H58" s="94">
        <f>SUM(H54:H57)</f>
        <v>13575</v>
      </c>
      <c r="I58" s="71"/>
      <c r="J58" s="94">
        <f>SUM(J54:J57)</f>
        <v>5546</v>
      </c>
      <c r="K58" s="71"/>
      <c r="L58" s="94">
        <f>SUM(L54:L57)</f>
        <v>4017</v>
      </c>
      <c r="M58" s="101"/>
      <c r="N58" s="94">
        <f>SUM(N54:N57)</f>
        <v>1762</v>
      </c>
    </row>
    <row r="59" spans="1:14" ht="18.5">
      <c r="A59" s="67" t="s">
        <v>48</v>
      </c>
      <c r="C59" s="67"/>
      <c r="D59" s="95"/>
      <c r="E59" s="96"/>
      <c r="F59" s="70">
        <f>F51+F58</f>
        <v>229773</v>
      </c>
      <c r="G59" s="71"/>
      <c r="H59" s="70">
        <f>H51+H58</f>
        <v>272442</v>
      </c>
      <c r="I59" s="71"/>
      <c r="J59" s="70">
        <f>J51+J58</f>
        <v>95573</v>
      </c>
      <c r="K59" s="71"/>
      <c r="L59" s="70">
        <f>L51+L58</f>
        <v>99447</v>
      </c>
      <c r="M59" s="101"/>
      <c r="N59" s="70">
        <f>N51+N58</f>
        <v>99097</v>
      </c>
    </row>
    <row r="60" spans="1:14" ht="10" customHeight="1">
      <c r="A60" s="68"/>
      <c r="B60" s="68"/>
      <c r="C60" s="68"/>
      <c r="D60" s="95"/>
      <c r="E60" s="96"/>
      <c r="F60" s="69"/>
      <c r="G60" s="61"/>
      <c r="H60" s="69"/>
      <c r="I60" s="61"/>
      <c r="J60" s="69"/>
      <c r="K60" s="61"/>
      <c r="L60" s="69"/>
      <c r="N60" s="69"/>
    </row>
    <row r="61" spans="1:14" ht="18.5">
      <c r="A61" s="97" t="s">
        <v>49</v>
      </c>
      <c r="B61" s="81"/>
      <c r="C61" s="81"/>
      <c r="D61" s="53"/>
      <c r="E61" s="53"/>
      <c r="F61" s="223"/>
      <c r="G61" s="224"/>
      <c r="H61" s="224"/>
      <c r="I61" s="224"/>
      <c r="J61" s="224"/>
      <c r="K61" s="224"/>
      <c r="L61" s="224"/>
    </row>
    <row r="62" spans="1:14" ht="21.5">
      <c r="A62" s="194" t="s">
        <v>50</v>
      </c>
      <c r="B62" s="192"/>
      <c r="C62" s="192"/>
      <c r="D62" s="41"/>
      <c r="E62" s="96"/>
      <c r="F62" s="61"/>
      <c r="G62" s="61"/>
      <c r="H62" s="69"/>
      <c r="I62" s="61"/>
      <c r="J62" s="69"/>
      <c r="K62" s="61"/>
      <c r="L62" s="69"/>
      <c r="N62" s="69"/>
    </row>
    <row r="63" spans="1:14" ht="18.5">
      <c r="A63" s="194" t="s">
        <v>51</v>
      </c>
      <c r="C63" s="195"/>
      <c r="D63" s="41"/>
      <c r="E63" s="96"/>
      <c r="F63" s="61"/>
      <c r="G63" s="61"/>
      <c r="H63" s="69"/>
      <c r="I63" s="61"/>
      <c r="J63" s="69"/>
      <c r="K63" s="61"/>
      <c r="L63" s="69"/>
      <c r="N63" s="69"/>
    </row>
    <row r="64" spans="1:14" ht="18.5">
      <c r="A64" s="195" t="s">
        <v>52</v>
      </c>
      <c r="C64" s="195"/>
      <c r="D64" s="41"/>
      <c r="E64" s="96"/>
      <c r="F64" s="61"/>
      <c r="G64" s="61"/>
      <c r="H64" s="69"/>
      <c r="I64" s="61"/>
      <c r="J64" s="69"/>
      <c r="K64" s="61"/>
      <c r="L64" s="69"/>
      <c r="N64" s="69"/>
    </row>
    <row r="65" spans="1:14" ht="19" thickBot="1">
      <c r="A65" s="195" t="s">
        <v>53</v>
      </c>
      <c r="D65" s="41"/>
      <c r="E65" s="96"/>
      <c r="F65" s="99">
        <v>37815493</v>
      </c>
      <c r="G65" s="61"/>
      <c r="H65" s="99">
        <v>37815493</v>
      </c>
      <c r="I65" s="61"/>
      <c r="J65" s="99">
        <v>37815493</v>
      </c>
      <c r="K65" s="61"/>
      <c r="L65" s="99">
        <v>37815493</v>
      </c>
      <c r="M65" s="101"/>
      <c r="N65" s="99">
        <v>37815493</v>
      </c>
    </row>
    <row r="66" spans="1:14" ht="19" thickTop="1">
      <c r="A66" s="194" t="s">
        <v>54</v>
      </c>
      <c r="D66" s="41"/>
      <c r="E66" s="96"/>
      <c r="F66" s="62"/>
      <c r="G66" s="61"/>
      <c r="H66" s="62"/>
      <c r="I66" s="61"/>
      <c r="J66" s="62"/>
      <c r="K66" s="61"/>
      <c r="L66" s="62"/>
      <c r="M66" s="101"/>
      <c r="N66" s="62"/>
    </row>
    <row r="67" spans="1:14" ht="18.5">
      <c r="A67" s="195" t="s">
        <v>55</v>
      </c>
      <c r="C67" s="195"/>
      <c r="D67" s="41"/>
      <c r="E67" s="96"/>
      <c r="F67" s="41"/>
      <c r="G67" s="41"/>
      <c r="H67" s="41"/>
      <c r="I67" s="41"/>
      <c r="J67" s="41"/>
      <c r="K67" s="41"/>
      <c r="L67" s="41"/>
      <c r="M67" s="101"/>
      <c r="N67" s="41"/>
    </row>
    <row r="68" spans="1:14" ht="18.5">
      <c r="A68" s="195" t="s">
        <v>53</v>
      </c>
      <c r="C68" s="195"/>
      <c r="D68" s="41"/>
      <c r="E68" s="96"/>
      <c r="F68" s="62">
        <v>16115264</v>
      </c>
      <c r="G68" s="61"/>
      <c r="H68" s="69">
        <v>16115264</v>
      </c>
      <c r="I68" s="61"/>
      <c r="J68" s="62">
        <v>16115264</v>
      </c>
      <c r="K68" s="61"/>
      <c r="L68" s="69">
        <v>16115264</v>
      </c>
      <c r="M68" s="101"/>
      <c r="N68" s="69">
        <v>16115264</v>
      </c>
    </row>
    <row r="69" spans="1:14" ht="18.5">
      <c r="A69" s="194" t="s">
        <v>56</v>
      </c>
      <c r="B69" s="195"/>
      <c r="D69" s="42"/>
      <c r="E69" s="96"/>
      <c r="F69" s="62">
        <v>-13596830</v>
      </c>
      <c r="G69" s="41"/>
      <c r="H69" s="69">
        <v>-13596830</v>
      </c>
      <c r="I69" s="41"/>
      <c r="J69" s="62">
        <v>-13596830</v>
      </c>
      <c r="K69" s="41"/>
      <c r="L69" s="69">
        <v>-13596830</v>
      </c>
      <c r="M69" s="101"/>
      <c r="N69" s="69">
        <v>-13596830</v>
      </c>
    </row>
    <row r="70" spans="1:14" ht="18.5">
      <c r="A70" s="41" t="s">
        <v>57</v>
      </c>
      <c r="C70" s="100"/>
      <c r="D70" s="42"/>
      <c r="E70" s="88"/>
      <c r="F70" s="61"/>
      <c r="G70" s="61"/>
      <c r="H70" s="101"/>
      <c r="I70" s="102"/>
      <c r="J70" s="101"/>
      <c r="K70" s="102"/>
      <c r="L70" s="101"/>
      <c r="M70" s="101"/>
      <c r="N70" s="101"/>
    </row>
    <row r="71" spans="1:14" ht="18.5">
      <c r="A71" s="41" t="s">
        <v>58</v>
      </c>
      <c r="C71" s="41"/>
      <c r="D71" s="42">
        <v>3</v>
      </c>
      <c r="E71" s="88"/>
      <c r="F71" s="103">
        <f>'SOE_Conso-Eng'!J26</f>
        <v>-1888309</v>
      </c>
      <c r="G71" s="61"/>
      <c r="H71" s="104">
        <v>-1888886</v>
      </c>
      <c r="I71" s="61"/>
      <c r="J71" s="103">
        <v>-1888241</v>
      </c>
      <c r="K71" s="61"/>
      <c r="L71" s="104">
        <v>-1892375</v>
      </c>
      <c r="M71" s="101"/>
      <c r="N71" s="104">
        <v>-1887219</v>
      </c>
    </row>
    <row r="72" spans="1:14" ht="21.5">
      <c r="A72" s="193" t="s">
        <v>59</v>
      </c>
      <c r="B72" s="203"/>
      <c r="C72" s="41"/>
      <c r="D72" s="42"/>
      <c r="E72" s="88"/>
      <c r="F72" s="221">
        <f>SUM(F68:F71)</f>
        <v>630125</v>
      </c>
      <c r="G72" s="71"/>
      <c r="H72" s="221">
        <f>SUM(H68:H71)</f>
        <v>629548</v>
      </c>
      <c r="I72" s="71"/>
      <c r="J72" s="221">
        <f>SUM(J68:J71)</f>
        <v>630193</v>
      </c>
      <c r="K72" s="71"/>
      <c r="L72" s="221">
        <f>SUM(L68:L71)</f>
        <v>626059</v>
      </c>
      <c r="M72" s="217"/>
      <c r="N72" s="221">
        <f>SUM(N68:N71)</f>
        <v>631215</v>
      </c>
    </row>
    <row r="73" spans="1:14" ht="21.5">
      <c r="A73" s="194" t="s">
        <v>60</v>
      </c>
      <c r="B73" s="203"/>
      <c r="C73" s="41"/>
      <c r="D73" s="42"/>
      <c r="E73" s="88"/>
      <c r="F73" s="202">
        <v>0</v>
      </c>
      <c r="G73" s="61"/>
      <c r="H73" s="202">
        <v>0</v>
      </c>
      <c r="I73" s="61"/>
      <c r="J73" s="202">
        <v>0</v>
      </c>
      <c r="K73" s="61"/>
      <c r="L73" s="202">
        <v>0</v>
      </c>
      <c r="M73" s="101"/>
      <c r="N73" s="202">
        <v>0</v>
      </c>
    </row>
    <row r="74" spans="1:14" ht="21.5">
      <c r="A74" s="193" t="s">
        <v>61</v>
      </c>
      <c r="B74" s="203"/>
      <c r="C74" s="92"/>
      <c r="D74" s="42"/>
      <c r="E74" s="43"/>
      <c r="F74" s="94">
        <f>SUM(F73,F72)</f>
        <v>630125</v>
      </c>
      <c r="G74" s="71"/>
      <c r="H74" s="94">
        <f>SUM(H73,H72)</f>
        <v>629548</v>
      </c>
      <c r="I74" s="71"/>
      <c r="J74" s="94">
        <f>SUM(J73,J72)</f>
        <v>630193</v>
      </c>
      <c r="K74" s="71"/>
      <c r="L74" s="94">
        <f>SUM(L73,L72)</f>
        <v>626059</v>
      </c>
      <c r="M74" s="101"/>
      <c r="N74" s="94">
        <f>SUM(N72:N73)</f>
        <v>631215</v>
      </c>
    </row>
    <row r="75" spans="1:14" ht="19" thickBot="1">
      <c r="A75" s="67" t="s">
        <v>62</v>
      </c>
      <c r="B75" s="67"/>
      <c r="C75" s="67"/>
      <c r="D75" s="95"/>
      <c r="E75" s="96"/>
      <c r="F75" s="77">
        <f>SUM(F59+F74)</f>
        <v>859898</v>
      </c>
      <c r="G75" s="71"/>
      <c r="H75" s="77">
        <f>SUM(H59+H74)</f>
        <v>901990</v>
      </c>
      <c r="I75" s="71"/>
      <c r="J75" s="77">
        <f>SUM(J59+J74)</f>
        <v>725766</v>
      </c>
      <c r="K75" s="71"/>
      <c r="L75" s="77">
        <f>SUM(L59+L74)</f>
        <v>725506</v>
      </c>
      <c r="M75" s="101"/>
      <c r="N75" s="77">
        <f>SUM(N74,N59)</f>
        <v>730312</v>
      </c>
    </row>
    <row r="76" spans="1:14" ht="19" thickTop="1">
      <c r="F76" s="105">
        <f t="shared" ref="F76:N76" si="0">F33-F75</f>
        <v>0</v>
      </c>
      <c r="G76" s="105">
        <f t="shared" si="0"/>
        <v>0</v>
      </c>
      <c r="H76" s="105">
        <f t="shared" si="0"/>
        <v>0</v>
      </c>
      <c r="I76" s="105">
        <f t="shared" si="0"/>
        <v>0</v>
      </c>
      <c r="J76" s="105">
        <f t="shared" si="0"/>
        <v>0</v>
      </c>
      <c r="K76" s="105">
        <f t="shared" si="0"/>
        <v>0</v>
      </c>
      <c r="L76" s="105">
        <f t="shared" si="0"/>
        <v>0</v>
      </c>
      <c r="M76" s="105">
        <f t="shared" si="0"/>
        <v>0</v>
      </c>
      <c r="N76" s="105">
        <f t="shared" si="0"/>
        <v>0</v>
      </c>
    </row>
    <row r="77" spans="1:14" ht="18.5">
      <c r="F77" s="106"/>
      <c r="G77" s="106"/>
      <c r="H77" s="106"/>
      <c r="I77" s="106"/>
      <c r="J77" s="106"/>
      <c r="K77" s="106"/>
      <c r="L77" s="106"/>
      <c r="N77" s="106"/>
    </row>
    <row r="78" spans="1:14" ht="16.5" customHeight="1">
      <c r="F78" s="107"/>
    </row>
    <row r="79" spans="1:14" ht="16.5" customHeight="1">
      <c r="F79" s="107"/>
    </row>
    <row r="80" spans="1:14" ht="16.5" customHeight="1">
      <c r="F80" s="107"/>
    </row>
    <row r="81" spans="6:6" ht="16.5" customHeight="1">
      <c r="F81" s="107"/>
    </row>
    <row r="82" spans="6:6" ht="16.5" customHeight="1">
      <c r="F82" s="107"/>
    </row>
    <row r="83" spans="6:6" ht="16.5" customHeight="1">
      <c r="F83" s="107"/>
    </row>
    <row r="84" spans="6:6" ht="16.5" customHeight="1">
      <c r="F84" s="107"/>
    </row>
    <row r="85" spans="6:6" ht="16.5" customHeight="1">
      <c r="F85" s="107"/>
    </row>
    <row r="86" spans="6:6" ht="16.5" customHeight="1">
      <c r="F86" s="107"/>
    </row>
    <row r="87" spans="6:6" ht="16.5" customHeight="1">
      <c r="F87" s="107"/>
    </row>
    <row r="88" spans="6:6" ht="16.5" customHeight="1">
      <c r="F88" s="107"/>
    </row>
    <row r="89" spans="6:6" ht="16.5" customHeight="1">
      <c r="F89" s="107"/>
    </row>
    <row r="90" spans="6:6" ht="16.5" customHeight="1">
      <c r="F90" s="107"/>
    </row>
    <row r="91" spans="6:6" ht="16.5" customHeight="1">
      <c r="F91" s="107"/>
    </row>
    <row r="92" spans="6:6" ht="16.5" customHeight="1">
      <c r="F92" s="107"/>
    </row>
    <row r="93" spans="6:6" ht="16.5" customHeight="1">
      <c r="F93" s="107"/>
    </row>
    <row r="94" spans="6:6" ht="16.5" customHeight="1">
      <c r="F94" s="107"/>
    </row>
    <row r="95" spans="6:6" ht="16.5" customHeight="1">
      <c r="F95" s="107"/>
    </row>
    <row r="96" spans="6:6" ht="16.5" customHeight="1">
      <c r="F96" s="107"/>
    </row>
    <row r="97" spans="6:6" ht="16.5" customHeight="1">
      <c r="F97" s="107"/>
    </row>
    <row r="98" spans="6:6" ht="16.5" customHeight="1">
      <c r="F98" s="107"/>
    </row>
    <row r="99" spans="6:6" ht="16.5" customHeight="1">
      <c r="F99" s="107"/>
    </row>
    <row r="100" spans="6:6" ht="16.5" customHeight="1">
      <c r="F100" s="107"/>
    </row>
    <row r="101" spans="6:6" ht="16.5" customHeight="1">
      <c r="F101" s="107"/>
    </row>
    <row r="102" spans="6:6" ht="16.5" customHeight="1">
      <c r="F102" s="107"/>
    </row>
    <row r="103" spans="6:6" ht="16.5" customHeight="1">
      <c r="F103" s="107"/>
    </row>
    <row r="104" spans="6:6" ht="16.5" customHeight="1">
      <c r="F104" s="107"/>
    </row>
    <row r="105" spans="6:6" ht="16.5" customHeight="1">
      <c r="F105" s="107"/>
    </row>
    <row r="106" spans="6:6" ht="16.5" customHeight="1">
      <c r="F106" s="107"/>
    </row>
    <row r="107" spans="6:6" ht="16.5" customHeight="1">
      <c r="F107" s="107"/>
    </row>
    <row r="108" spans="6:6" ht="16.5" customHeight="1">
      <c r="F108" s="107"/>
    </row>
    <row r="109" spans="6:6" ht="16.5" customHeight="1">
      <c r="F109" s="107"/>
    </row>
    <row r="110" spans="6:6" ht="16.5" customHeight="1">
      <c r="F110" s="107"/>
    </row>
    <row r="111" spans="6:6" ht="16.5" customHeight="1">
      <c r="F111" s="107"/>
    </row>
    <row r="112" spans="6:6" ht="16.5" customHeight="1">
      <c r="F112" s="107"/>
    </row>
    <row r="113" spans="6:6" ht="16.5" customHeight="1">
      <c r="F113" s="107"/>
    </row>
    <row r="114" spans="6:6" ht="16.5" customHeight="1">
      <c r="F114" s="107"/>
    </row>
    <row r="115" spans="6:6" ht="16.5" customHeight="1">
      <c r="F115" s="107"/>
    </row>
    <row r="116" spans="6:6" ht="16.5" customHeight="1">
      <c r="F116" s="107"/>
    </row>
    <row r="117" spans="6:6" ht="16.5" customHeight="1">
      <c r="F117" s="107"/>
    </row>
    <row r="118" spans="6:6" ht="16.5" customHeight="1">
      <c r="F118" s="107"/>
    </row>
    <row r="119" spans="6:6" ht="16.5" customHeight="1">
      <c r="F119" s="107"/>
    </row>
    <row r="120" spans="6:6" ht="16.5" customHeight="1">
      <c r="F120" s="107"/>
    </row>
    <row r="121" spans="6:6" ht="16.5" customHeight="1">
      <c r="F121" s="107"/>
    </row>
    <row r="122" spans="6:6" ht="16.5" customHeight="1">
      <c r="F122" s="107"/>
    </row>
    <row r="123" spans="6:6" ht="16.5" customHeight="1">
      <c r="F123" s="107"/>
    </row>
    <row r="124" spans="6:6" ht="16.5" customHeight="1">
      <c r="F124" s="107"/>
    </row>
    <row r="125" spans="6:6" ht="16.5" customHeight="1">
      <c r="F125" s="107"/>
    </row>
    <row r="126" spans="6:6" ht="16.5" customHeight="1">
      <c r="F126" s="107"/>
    </row>
    <row r="127" spans="6:6" ht="16.5" customHeight="1">
      <c r="F127" s="107"/>
    </row>
    <row r="128" spans="6:6" ht="16.5" customHeight="1">
      <c r="F128" s="107"/>
    </row>
    <row r="129" spans="6:6" ht="16.5" customHeight="1">
      <c r="F129" s="107"/>
    </row>
    <row r="130" spans="6:6" ht="16.5" customHeight="1">
      <c r="F130" s="107"/>
    </row>
    <row r="131" spans="6:6" ht="16.5" customHeight="1">
      <c r="F131" s="107"/>
    </row>
    <row r="132" spans="6:6" ht="16.5" customHeight="1">
      <c r="F132" s="107"/>
    </row>
    <row r="133" spans="6:6" ht="16.5" customHeight="1">
      <c r="F133" s="107"/>
    </row>
    <row r="134" spans="6:6" ht="16.5" customHeight="1">
      <c r="F134" s="107"/>
    </row>
    <row r="135" spans="6:6" ht="16.5" customHeight="1">
      <c r="F135" s="107"/>
    </row>
    <row r="136" spans="6:6" ht="16.5" customHeight="1">
      <c r="F136" s="107"/>
    </row>
    <row r="137" spans="6:6" ht="16.5" customHeight="1">
      <c r="F137" s="107"/>
    </row>
    <row r="138" spans="6:6" ht="16.5" customHeight="1">
      <c r="F138" s="107"/>
    </row>
    <row r="139" spans="6:6" ht="16.5" customHeight="1">
      <c r="F139" s="107"/>
    </row>
    <row r="140" spans="6:6" ht="16.5" customHeight="1">
      <c r="F140" s="107"/>
    </row>
    <row r="141" spans="6:6" ht="16.5" customHeight="1">
      <c r="F141" s="107"/>
    </row>
    <row r="142" spans="6:6" ht="16.5" customHeight="1">
      <c r="F142" s="107"/>
    </row>
    <row r="143" spans="6:6" ht="16.5" customHeight="1">
      <c r="F143" s="107"/>
    </row>
    <row r="144" spans="6:6" ht="16.5" customHeight="1">
      <c r="F144" s="107"/>
    </row>
    <row r="145" spans="6:6" ht="16.5" customHeight="1">
      <c r="F145" s="107"/>
    </row>
    <row r="146" spans="6:6" ht="16.5" customHeight="1">
      <c r="F146" s="107"/>
    </row>
    <row r="147" spans="6:6" ht="16.5" customHeight="1">
      <c r="F147" s="107"/>
    </row>
    <row r="148" spans="6:6" ht="16.5" customHeight="1">
      <c r="F148" s="107"/>
    </row>
    <row r="149" spans="6:6" ht="16.5" customHeight="1">
      <c r="F149" s="107"/>
    </row>
    <row r="150" spans="6:6" ht="16.5" customHeight="1">
      <c r="F150" s="107"/>
    </row>
    <row r="151" spans="6:6" ht="16.5" customHeight="1">
      <c r="F151" s="107"/>
    </row>
    <row r="152" spans="6:6" ht="16.5" customHeight="1">
      <c r="F152" s="107"/>
    </row>
    <row r="153" spans="6:6" ht="16.5" customHeight="1">
      <c r="F153" s="107"/>
    </row>
    <row r="154" spans="6:6" ht="16.5" customHeight="1">
      <c r="F154" s="107"/>
    </row>
    <row r="155" spans="6:6" ht="16.5" customHeight="1">
      <c r="F155" s="107"/>
    </row>
    <row r="156" spans="6:6" ht="16.5" customHeight="1">
      <c r="F156" s="107"/>
    </row>
    <row r="157" spans="6:6" ht="16.5" customHeight="1">
      <c r="F157" s="107"/>
    </row>
    <row r="158" spans="6:6" ht="16.5" customHeight="1">
      <c r="F158" s="107"/>
    </row>
    <row r="159" spans="6:6" ht="16.5" customHeight="1">
      <c r="F159" s="107"/>
    </row>
    <row r="160" spans="6:6" ht="16.5" customHeight="1">
      <c r="F160" s="107"/>
    </row>
    <row r="161" spans="6:6" ht="16.5" customHeight="1">
      <c r="F161" s="107"/>
    </row>
    <row r="162" spans="6:6" ht="16.5" customHeight="1">
      <c r="F162" s="107"/>
    </row>
    <row r="163" spans="6:6" ht="16.5" customHeight="1">
      <c r="F163" s="107"/>
    </row>
    <row r="164" spans="6:6" ht="16.5" customHeight="1">
      <c r="F164" s="107"/>
    </row>
  </sheetData>
  <mergeCells count="11">
    <mergeCell ref="F61:L61"/>
    <mergeCell ref="F37:H37"/>
    <mergeCell ref="F4:H4"/>
    <mergeCell ref="F5:H5"/>
    <mergeCell ref="F38:H38"/>
    <mergeCell ref="J4:N4"/>
    <mergeCell ref="J5:N5"/>
    <mergeCell ref="J38:N38"/>
    <mergeCell ref="J37:N37"/>
    <mergeCell ref="F9:N9"/>
    <mergeCell ref="F42:N42"/>
  </mergeCells>
  <pageMargins left="0.71" right="0.39" top="0.71" bottom="0.51" header="0.2" footer="0.2"/>
  <pageSetup paperSize="9" scale="73" firstPageNumber="3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rowBreaks count="1" manualBreakCount="1">
    <brk id="33" max="14" man="1"/>
  </rowBreaks>
  <ignoredErrors>
    <ignoredError sqref="G74 K74 I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1640625" defaultRowHeight="20"/>
  <cols>
    <col min="1" max="1" width="46.54296875" style="1" customWidth="1"/>
    <col min="2" max="2" width="8.453125" style="1" customWidth="1"/>
    <col min="3" max="3" width="1.54296875" style="1" customWidth="1"/>
    <col min="4" max="4" width="12.5429687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2.54296875" style="1" customWidth="1"/>
    <col min="9" max="9" width="1.54296875" style="1" customWidth="1"/>
    <col min="10" max="10" width="12.54296875" style="1" customWidth="1"/>
    <col min="11" max="256" width="9" style="1"/>
    <col min="257" max="257" width="46.54296875" style="1" customWidth="1"/>
    <col min="258" max="258" width="8.453125" style="1" customWidth="1"/>
    <col min="259" max="259" width="1.54296875" style="1" customWidth="1"/>
    <col min="260" max="260" width="12.54296875" style="1" customWidth="1"/>
    <col min="261" max="261" width="1.54296875" style="1" customWidth="1"/>
    <col min="262" max="262" width="12.54296875" style="1" customWidth="1"/>
    <col min="263" max="263" width="1.54296875" style="1" customWidth="1"/>
    <col min="264" max="264" width="12.54296875" style="1" customWidth="1"/>
    <col min="265" max="265" width="1.54296875" style="1" customWidth="1"/>
    <col min="266" max="266" width="12.54296875" style="1" customWidth="1"/>
    <col min="267" max="512" width="9" style="1"/>
    <col min="513" max="513" width="46.54296875" style="1" customWidth="1"/>
    <col min="514" max="514" width="8.453125" style="1" customWidth="1"/>
    <col min="515" max="515" width="1.54296875" style="1" customWidth="1"/>
    <col min="516" max="516" width="12.54296875" style="1" customWidth="1"/>
    <col min="517" max="517" width="1.54296875" style="1" customWidth="1"/>
    <col min="518" max="518" width="12.54296875" style="1" customWidth="1"/>
    <col min="519" max="519" width="1.54296875" style="1" customWidth="1"/>
    <col min="520" max="520" width="12.54296875" style="1" customWidth="1"/>
    <col min="521" max="521" width="1.54296875" style="1" customWidth="1"/>
    <col min="522" max="522" width="12.54296875" style="1" customWidth="1"/>
    <col min="523" max="768" width="9" style="1"/>
    <col min="769" max="769" width="46.54296875" style="1" customWidth="1"/>
    <col min="770" max="770" width="8.453125" style="1" customWidth="1"/>
    <col min="771" max="771" width="1.54296875" style="1" customWidth="1"/>
    <col min="772" max="772" width="12.54296875" style="1" customWidth="1"/>
    <col min="773" max="773" width="1.54296875" style="1" customWidth="1"/>
    <col min="774" max="774" width="12.54296875" style="1" customWidth="1"/>
    <col min="775" max="775" width="1.54296875" style="1" customWidth="1"/>
    <col min="776" max="776" width="12.54296875" style="1" customWidth="1"/>
    <col min="777" max="777" width="1.54296875" style="1" customWidth="1"/>
    <col min="778" max="778" width="12.54296875" style="1" customWidth="1"/>
    <col min="779" max="1024" width="9" style="1"/>
    <col min="1025" max="1025" width="46.54296875" style="1" customWidth="1"/>
    <col min="1026" max="1026" width="8.453125" style="1" customWidth="1"/>
    <col min="1027" max="1027" width="1.54296875" style="1" customWidth="1"/>
    <col min="1028" max="1028" width="12.54296875" style="1" customWidth="1"/>
    <col min="1029" max="1029" width="1.54296875" style="1" customWidth="1"/>
    <col min="1030" max="1030" width="12.54296875" style="1" customWidth="1"/>
    <col min="1031" max="1031" width="1.54296875" style="1" customWidth="1"/>
    <col min="1032" max="1032" width="12.54296875" style="1" customWidth="1"/>
    <col min="1033" max="1033" width="1.54296875" style="1" customWidth="1"/>
    <col min="1034" max="1034" width="12.54296875" style="1" customWidth="1"/>
    <col min="1035" max="1280" width="9" style="1"/>
    <col min="1281" max="1281" width="46.54296875" style="1" customWidth="1"/>
    <col min="1282" max="1282" width="8.453125" style="1" customWidth="1"/>
    <col min="1283" max="1283" width="1.54296875" style="1" customWidth="1"/>
    <col min="1284" max="1284" width="12.54296875" style="1" customWidth="1"/>
    <col min="1285" max="1285" width="1.54296875" style="1" customWidth="1"/>
    <col min="1286" max="1286" width="12.54296875" style="1" customWidth="1"/>
    <col min="1287" max="1287" width="1.54296875" style="1" customWidth="1"/>
    <col min="1288" max="1288" width="12.54296875" style="1" customWidth="1"/>
    <col min="1289" max="1289" width="1.54296875" style="1" customWidth="1"/>
    <col min="1290" max="1290" width="12.54296875" style="1" customWidth="1"/>
    <col min="1291" max="1536" width="9" style="1"/>
    <col min="1537" max="1537" width="46.54296875" style="1" customWidth="1"/>
    <col min="1538" max="1538" width="8.453125" style="1" customWidth="1"/>
    <col min="1539" max="1539" width="1.54296875" style="1" customWidth="1"/>
    <col min="1540" max="1540" width="12.54296875" style="1" customWidth="1"/>
    <col min="1541" max="1541" width="1.54296875" style="1" customWidth="1"/>
    <col min="1542" max="1542" width="12.54296875" style="1" customWidth="1"/>
    <col min="1543" max="1543" width="1.54296875" style="1" customWidth="1"/>
    <col min="1544" max="1544" width="12.54296875" style="1" customWidth="1"/>
    <col min="1545" max="1545" width="1.54296875" style="1" customWidth="1"/>
    <col min="1546" max="1546" width="12.54296875" style="1" customWidth="1"/>
    <col min="1547" max="1792" width="9" style="1"/>
    <col min="1793" max="1793" width="46.54296875" style="1" customWidth="1"/>
    <col min="1794" max="1794" width="8.453125" style="1" customWidth="1"/>
    <col min="1795" max="1795" width="1.54296875" style="1" customWidth="1"/>
    <col min="1796" max="1796" width="12.54296875" style="1" customWidth="1"/>
    <col min="1797" max="1797" width="1.54296875" style="1" customWidth="1"/>
    <col min="1798" max="1798" width="12.54296875" style="1" customWidth="1"/>
    <col min="1799" max="1799" width="1.54296875" style="1" customWidth="1"/>
    <col min="1800" max="1800" width="12.54296875" style="1" customWidth="1"/>
    <col min="1801" max="1801" width="1.54296875" style="1" customWidth="1"/>
    <col min="1802" max="1802" width="12.54296875" style="1" customWidth="1"/>
    <col min="1803" max="2048" width="9" style="1"/>
    <col min="2049" max="2049" width="46.54296875" style="1" customWidth="1"/>
    <col min="2050" max="2050" width="8.453125" style="1" customWidth="1"/>
    <col min="2051" max="2051" width="1.54296875" style="1" customWidth="1"/>
    <col min="2052" max="2052" width="12.54296875" style="1" customWidth="1"/>
    <col min="2053" max="2053" width="1.54296875" style="1" customWidth="1"/>
    <col min="2054" max="2054" width="12.54296875" style="1" customWidth="1"/>
    <col min="2055" max="2055" width="1.54296875" style="1" customWidth="1"/>
    <col min="2056" max="2056" width="12.54296875" style="1" customWidth="1"/>
    <col min="2057" max="2057" width="1.54296875" style="1" customWidth="1"/>
    <col min="2058" max="2058" width="12.54296875" style="1" customWidth="1"/>
    <col min="2059" max="2304" width="9" style="1"/>
    <col min="2305" max="2305" width="46.54296875" style="1" customWidth="1"/>
    <col min="2306" max="2306" width="8.453125" style="1" customWidth="1"/>
    <col min="2307" max="2307" width="1.54296875" style="1" customWidth="1"/>
    <col min="2308" max="2308" width="12.54296875" style="1" customWidth="1"/>
    <col min="2309" max="2309" width="1.54296875" style="1" customWidth="1"/>
    <col min="2310" max="2310" width="12.54296875" style="1" customWidth="1"/>
    <col min="2311" max="2311" width="1.54296875" style="1" customWidth="1"/>
    <col min="2312" max="2312" width="12.54296875" style="1" customWidth="1"/>
    <col min="2313" max="2313" width="1.54296875" style="1" customWidth="1"/>
    <col min="2314" max="2314" width="12.54296875" style="1" customWidth="1"/>
    <col min="2315" max="2560" width="9" style="1"/>
    <col min="2561" max="2561" width="46.54296875" style="1" customWidth="1"/>
    <col min="2562" max="2562" width="8.453125" style="1" customWidth="1"/>
    <col min="2563" max="2563" width="1.54296875" style="1" customWidth="1"/>
    <col min="2564" max="2564" width="12.54296875" style="1" customWidth="1"/>
    <col min="2565" max="2565" width="1.54296875" style="1" customWidth="1"/>
    <col min="2566" max="2566" width="12.54296875" style="1" customWidth="1"/>
    <col min="2567" max="2567" width="1.54296875" style="1" customWidth="1"/>
    <col min="2568" max="2568" width="12.54296875" style="1" customWidth="1"/>
    <col min="2569" max="2569" width="1.54296875" style="1" customWidth="1"/>
    <col min="2570" max="2570" width="12.54296875" style="1" customWidth="1"/>
    <col min="2571" max="2816" width="9" style="1"/>
    <col min="2817" max="2817" width="46.54296875" style="1" customWidth="1"/>
    <col min="2818" max="2818" width="8.453125" style="1" customWidth="1"/>
    <col min="2819" max="2819" width="1.54296875" style="1" customWidth="1"/>
    <col min="2820" max="2820" width="12.54296875" style="1" customWidth="1"/>
    <col min="2821" max="2821" width="1.54296875" style="1" customWidth="1"/>
    <col min="2822" max="2822" width="12.54296875" style="1" customWidth="1"/>
    <col min="2823" max="2823" width="1.54296875" style="1" customWidth="1"/>
    <col min="2824" max="2824" width="12.54296875" style="1" customWidth="1"/>
    <col min="2825" max="2825" width="1.54296875" style="1" customWidth="1"/>
    <col min="2826" max="2826" width="12.54296875" style="1" customWidth="1"/>
    <col min="2827" max="3072" width="9" style="1"/>
    <col min="3073" max="3073" width="46.54296875" style="1" customWidth="1"/>
    <col min="3074" max="3074" width="8.453125" style="1" customWidth="1"/>
    <col min="3075" max="3075" width="1.54296875" style="1" customWidth="1"/>
    <col min="3076" max="3076" width="12.54296875" style="1" customWidth="1"/>
    <col min="3077" max="3077" width="1.54296875" style="1" customWidth="1"/>
    <col min="3078" max="3078" width="12.54296875" style="1" customWidth="1"/>
    <col min="3079" max="3079" width="1.54296875" style="1" customWidth="1"/>
    <col min="3080" max="3080" width="12.54296875" style="1" customWidth="1"/>
    <col min="3081" max="3081" width="1.54296875" style="1" customWidth="1"/>
    <col min="3082" max="3082" width="12.54296875" style="1" customWidth="1"/>
    <col min="3083" max="3328" width="9" style="1"/>
    <col min="3329" max="3329" width="46.54296875" style="1" customWidth="1"/>
    <col min="3330" max="3330" width="8.453125" style="1" customWidth="1"/>
    <col min="3331" max="3331" width="1.54296875" style="1" customWidth="1"/>
    <col min="3332" max="3332" width="12.54296875" style="1" customWidth="1"/>
    <col min="3333" max="3333" width="1.54296875" style="1" customWidth="1"/>
    <col min="3334" max="3334" width="12.54296875" style="1" customWidth="1"/>
    <col min="3335" max="3335" width="1.54296875" style="1" customWidth="1"/>
    <col min="3336" max="3336" width="12.54296875" style="1" customWidth="1"/>
    <col min="3337" max="3337" width="1.54296875" style="1" customWidth="1"/>
    <col min="3338" max="3338" width="12.54296875" style="1" customWidth="1"/>
    <col min="3339" max="3584" width="9" style="1"/>
    <col min="3585" max="3585" width="46.54296875" style="1" customWidth="1"/>
    <col min="3586" max="3586" width="8.453125" style="1" customWidth="1"/>
    <col min="3587" max="3587" width="1.54296875" style="1" customWidth="1"/>
    <col min="3588" max="3588" width="12.54296875" style="1" customWidth="1"/>
    <col min="3589" max="3589" width="1.54296875" style="1" customWidth="1"/>
    <col min="3590" max="3590" width="12.54296875" style="1" customWidth="1"/>
    <col min="3591" max="3591" width="1.54296875" style="1" customWidth="1"/>
    <col min="3592" max="3592" width="12.54296875" style="1" customWidth="1"/>
    <col min="3593" max="3593" width="1.54296875" style="1" customWidth="1"/>
    <col min="3594" max="3594" width="12.54296875" style="1" customWidth="1"/>
    <col min="3595" max="3840" width="9" style="1"/>
    <col min="3841" max="3841" width="46.54296875" style="1" customWidth="1"/>
    <col min="3842" max="3842" width="8.453125" style="1" customWidth="1"/>
    <col min="3843" max="3843" width="1.54296875" style="1" customWidth="1"/>
    <col min="3844" max="3844" width="12.54296875" style="1" customWidth="1"/>
    <col min="3845" max="3845" width="1.54296875" style="1" customWidth="1"/>
    <col min="3846" max="3846" width="12.54296875" style="1" customWidth="1"/>
    <col min="3847" max="3847" width="1.54296875" style="1" customWidth="1"/>
    <col min="3848" max="3848" width="12.54296875" style="1" customWidth="1"/>
    <col min="3849" max="3849" width="1.54296875" style="1" customWidth="1"/>
    <col min="3850" max="3850" width="12.54296875" style="1" customWidth="1"/>
    <col min="3851" max="4096" width="9" style="1"/>
    <col min="4097" max="4097" width="46.54296875" style="1" customWidth="1"/>
    <col min="4098" max="4098" width="8.453125" style="1" customWidth="1"/>
    <col min="4099" max="4099" width="1.54296875" style="1" customWidth="1"/>
    <col min="4100" max="4100" width="12.54296875" style="1" customWidth="1"/>
    <col min="4101" max="4101" width="1.54296875" style="1" customWidth="1"/>
    <col min="4102" max="4102" width="12.54296875" style="1" customWidth="1"/>
    <col min="4103" max="4103" width="1.54296875" style="1" customWidth="1"/>
    <col min="4104" max="4104" width="12.54296875" style="1" customWidth="1"/>
    <col min="4105" max="4105" width="1.54296875" style="1" customWidth="1"/>
    <col min="4106" max="4106" width="12.54296875" style="1" customWidth="1"/>
    <col min="4107" max="4352" width="9" style="1"/>
    <col min="4353" max="4353" width="46.54296875" style="1" customWidth="1"/>
    <col min="4354" max="4354" width="8.453125" style="1" customWidth="1"/>
    <col min="4355" max="4355" width="1.54296875" style="1" customWidth="1"/>
    <col min="4356" max="4356" width="12.54296875" style="1" customWidth="1"/>
    <col min="4357" max="4357" width="1.54296875" style="1" customWidth="1"/>
    <col min="4358" max="4358" width="12.54296875" style="1" customWidth="1"/>
    <col min="4359" max="4359" width="1.54296875" style="1" customWidth="1"/>
    <col min="4360" max="4360" width="12.54296875" style="1" customWidth="1"/>
    <col min="4361" max="4361" width="1.54296875" style="1" customWidth="1"/>
    <col min="4362" max="4362" width="12.54296875" style="1" customWidth="1"/>
    <col min="4363" max="4608" width="9" style="1"/>
    <col min="4609" max="4609" width="46.54296875" style="1" customWidth="1"/>
    <col min="4610" max="4610" width="8.453125" style="1" customWidth="1"/>
    <col min="4611" max="4611" width="1.54296875" style="1" customWidth="1"/>
    <col min="4612" max="4612" width="12.54296875" style="1" customWidth="1"/>
    <col min="4613" max="4613" width="1.54296875" style="1" customWidth="1"/>
    <col min="4614" max="4614" width="12.54296875" style="1" customWidth="1"/>
    <col min="4615" max="4615" width="1.54296875" style="1" customWidth="1"/>
    <col min="4616" max="4616" width="12.54296875" style="1" customWidth="1"/>
    <col min="4617" max="4617" width="1.54296875" style="1" customWidth="1"/>
    <col min="4618" max="4618" width="12.54296875" style="1" customWidth="1"/>
    <col min="4619" max="4864" width="9" style="1"/>
    <col min="4865" max="4865" width="46.54296875" style="1" customWidth="1"/>
    <col min="4866" max="4866" width="8.453125" style="1" customWidth="1"/>
    <col min="4867" max="4867" width="1.54296875" style="1" customWidth="1"/>
    <col min="4868" max="4868" width="12.54296875" style="1" customWidth="1"/>
    <col min="4869" max="4869" width="1.54296875" style="1" customWidth="1"/>
    <col min="4870" max="4870" width="12.54296875" style="1" customWidth="1"/>
    <col min="4871" max="4871" width="1.54296875" style="1" customWidth="1"/>
    <col min="4872" max="4872" width="12.54296875" style="1" customWidth="1"/>
    <col min="4873" max="4873" width="1.54296875" style="1" customWidth="1"/>
    <col min="4874" max="4874" width="12.54296875" style="1" customWidth="1"/>
    <col min="4875" max="5120" width="9" style="1"/>
    <col min="5121" max="5121" width="46.54296875" style="1" customWidth="1"/>
    <col min="5122" max="5122" width="8.453125" style="1" customWidth="1"/>
    <col min="5123" max="5123" width="1.54296875" style="1" customWidth="1"/>
    <col min="5124" max="5124" width="12.54296875" style="1" customWidth="1"/>
    <col min="5125" max="5125" width="1.54296875" style="1" customWidth="1"/>
    <col min="5126" max="5126" width="12.54296875" style="1" customWidth="1"/>
    <col min="5127" max="5127" width="1.54296875" style="1" customWidth="1"/>
    <col min="5128" max="5128" width="12.54296875" style="1" customWidth="1"/>
    <col min="5129" max="5129" width="1.54296875" style="1" customWidth="1"/>
    <col min="5130" max="5130" width="12.54296875" style="1" customWidth="1"/>
    <col min="5131" max="5376" width="9" style="1"/>
    <col min="5377" max="5377" width="46.54296875" style="1" customWidth="1"/>
    <col min="5378" max="5378" width="8.453125" style="1" customWidth="1"/>
    <col min="5379" max="5379" width="1.54296875" style="1" customWidth="1"/>
    <col min="5380" max="5380" width="12.54296875" style="1" customWidth="1"/>
    <col min="5381" max="5381" width="1.54296875" style="1" customWidth="1"/>
    <col min="5382" max="5382" width="12.54296875" style="1" customWidth="1"/>
    <col min="5383" max="5383" width="1.54296875" style="1" customWidth="1"/>
    <col min="5384" max="5384" width="12.54296875" style="1" customWidth="1"/>
    <col min="5385" max="5385" width="1.54296875" style="1" customWidth="1"/>
    <col min="5386" max="5386" width="12.54296875" style="1" customWidth="1"/>
    <col min="5387" max="5632" width="9" style="1"/>
    <col min="5633" max="5633" width="46.54296875" style="1" customWidth="1"/>
    <col min="5634" max="5634" width="8.453125" style="1" customWidth="1"/>
    <col min="5635" max="5635" width="1.54296875" style="1" customWidth="1"/>
    <col min="5636" max="5636" width="12.54296875" style="1" customWidth="1"/>
    <col min="5637" max="5637" width="1.54296875" style="1" customWidth="1"/>
    <col min="5638" max="5638" width="12.54296875" style="1" customWidth="1"/>
    <col min="5639" max="5639" width="1.54296875" style="1" customWidth="1"/>
    <col min="5640" max="5640" width="12.54296875" style="1" customWidth="1"/>
    <col min="5641" max="5641" width="1.54296875" style="1" customWidth="1"/>
    <col min="5642" max="5642" width="12.54296875" style="1" customWidth="1"/>
    <col min="5643" max="5888" width="9" style="1"/>
    <col min="5889" max="5889" width="46.54296875" style="1" customWidth="1"/>
    <col min="5890" max="5890" width="8.453125" style="1" customWidth="1"/>
    <col min="5891" max="5891" width="1.54296875" style="1" customWidth="1"/>
    <col min="5892" max="5892" width="12.54296875" style="1" customWidth="1"/>
    <col min="5893" max="5893" width="1.54296875" style="1" customWidth="1"/>
    <col min="5894" max="5894" width="12.54296875" style="1" customWidth="1"/>
    <col min="5895" max="5895" width="1.54296875" style="1" customWidth="1"/>
    <col min="5896" max="5896" width="12.54296875" style="1" customWidth="1"/>
    <col min="5897" max="5897" width="1.54296875" style="1" customWidth="1"/>
    <col min="5898" max="5898" width="12.54296875" style="1" customWidth="1"/>
    <col min="5899" max="6144" width="9" style="1"/>
    <col min="6145" max="6145" width="46.54296875" style="1" customWidth="1"/>
    <col min="6146" max="6146" width="8.453125" style="1" customWidth="1"/>
    <col min="6147" max="6147" width="1.54296875" style="1" customWidth="1"/>
    <col min="6148" max="6148" width="12.54296875" style="1" customWidth="1"/>
    <col min="6149" max="6149" width="1.54296875" style="1" customWidth="1"/>
    <col min="6150" max="6150" width="12.54296875" style="1" customWidth="1"/>
    <col min="6151" max="6151" width="1.54296875" style="1" customWidth="1"/>
    <col min="6152" max="6152" width="12.54296875" style="1" customWidth="1"/>
    <col min="6153" max="6153" width="1.54296875" style="1" customWidth="1"/>
    <col min="6154" max="6154" width="12.54296875" style="1" customWidth="1"/>
    <col min="6155" max="6400" width="9" style="1"/>
    <col min="6401" max="6401" width="46.54296875" style="1" customWidth="1"/>
    <col min="6402" max="6402" width="8.453125" style="1" customWidth="1"/>
    <col min="6403" max="6403" width="1.54296875" style="1" customWidth="1"/>
    <col min="6404" max="6404" width="12.54296875" style="1" customWidth="1"/>
    <col min="6405" max="6405" width="1.54296875" style="1" customWidth="1"/>
    <col min="6406" max="6406" width="12.54296875" style="1" customWidth="1"/>
    <col min="6407" max="6407" width="1.54296875" style="1" customWidth="1"/>
    <col min="6408" max="6408" width="12.54296875" style="1" customWidth="1"/>
    <col min="6409" max="6409" width="1.54296875" style="1" customWidth="1"/>
    <col min="6410" max="6410" width="12.54296875" style="1" customWidth="1"/>
    <col min="6411" max="6656" width="9" style="1"/>
    <col min="6657" max="6657" width="46.54296875" style="1" customWidth="1"/>
    <col min="6658" max="6658" width="8.453125" style="1" customWidth="1"/>
    <col min="6659" max="6659" width="1.54296875" style="1" customWidth="1"/>
    <col min="6660" max="6660" width="12.54296875" style="1" customWidth="1"/>
    <col min="6661" max="6661" width="1.54296875" style="1" customWidth="1"/>
    <col min="6662" max="6662" width="12.54296875" style="1" customWidth="1"/>
    <col min="6663" max="6663" width="1.54296875" style="1" customWidth="1"/>
    <col min="6664" max="6664" width="12.54296875" style="1" customWidth="1"/>
    <col min="6665" max="6665" width="1.54296875" style="1" customWidth="1"/>
    <col min="6666" max="6666" width="12.54296875" style="1" customWidth="1"/>
    <col min="6667" max="6912" width="9" style="1"/>
    <col min="6913" max="6913" width="46.54296875" style="1" customWidth="1"/>
    <col min="6914" max="6914" width="8.453125" style="1" customWidth="1"/>
    <col min="6915" max="6915" width="1.54296875" style="1" customWidth="1"/>
    <col min="6916" max="6916" width="12.54296875" style="1" customWidth="1"/>
    <col min="6917" max="6917" width="1.54296875" style="1" customWidth="1"/>
    <col min="6918" max="6918" width="12.54296875" style="1" customWidth="1"/>
    <col min="6919" max="6919" width="1.54296875" style="1" customWidth="1"/>
    <col min="6920" max="6920" width="12.54296875" style="1" customWidth="1"/>
    <col min="6921" max="6921" width="1.54296875" style="1" customWidth="1"/>
    <col min="6922" max="6922" width="12.54296875" style="1" customWidth="1"/>
    <col min="6923" max="7168" width="9" style="1"/>
    <col min="7169" max="7169" width="46.54296875" style="1" customWidth="1"/>
    <col min="7170" max="7170" width="8.453125" style="1" customWidth="1"/>
    <col min="7171" max="7171" width="1.54296875" style="1" customWidth="1"/>
    <col min="7172" max="7172" width="12.54296875" style="1" customWidth="1"/>
    <col min="7173" max="7173" width="1.54296875" style="1" customWidth="1"/>
    <col min="7174" max="7174" width="12.54296875" style="1" customWidth="1"/>
    <col min="7175" max="7175" width="1.54296875" style="1" customWidth="1"/>
    <col min="7176" max="7176" width="12.54296875" style="1" customWidth="1"/>
    <col min="7177" max="7177" width="1.54296875" style="1" customWidth="1"/>
    <col min="7178" max="7178" width="12.54296875" style="1" customWidth="1"/>
    <col min="7179" max="7424" width="9" style="1"/>
    <col min="7425" max="7425" width="46.54296875" style="1" customWidth="1"/>
    <col min="7426" max="7426" width="8.453125" style="1" customWidth="1"/>
    <col min="7427" max="7427" width="1.54296875" style="1" customWidth="1"/>
    <col min="7428" max="7428" width="12.54296875" style="1" customWidth="1"/>
    <col min="7429" max="7429" width="1.54296875" style="1" customWidth="1"/>
    <col min="7430" max="7430" width="12.54296875" style="1" customWidth="1"/>
    <col min="7431" max="7431" width="1.54296875" style="1" customWidth="1"/>
    <col min="7432" max="7432" width="12.54296875" style="1" customWidth="1"/>
    <col min="7433" max="7433" width="1.54296875" style="1" customWidth="1"/>
    <col min="7434" max="7434" width="12.54296875" style="1" customWidth="1"/>
    <col min="7435" max="7680" width="9" style="1"/>
    <col min="7681" max="7681" width="46.54296875" style="1" customWidth="1"/>
    <col min="7682" max="7682" width="8.453125" style="1" customWidth="1"/>
    <col min="7683" max="7683" width="1.54296875" style="1" customWidth="1"/>
    <col min="7684" max="7684" width="12.54296875" style="1" customWidth="1"/>
    <col min="7685" max="7685" width="1.54296875" style="1" customWidth="1"/>
    <col min="7686" max="7686" width="12.54296875" style="1" customWidth="1"/>
    <col min="7687" max="7687" width="1.54296875" style="1" customWidth="1"/>
    <col min="7688" max="7688" width="12.54296875" style="1" customWidth="1"/>
    <col min="7689" max="7689" width="1.54296875" style="1" customWidth="1"/>
    <col min="7690" max="7690" width="12.54296875" style="1" customWidth="1"/>
    <col min="7691" max="7936" width="9" style="1"/>
    <col min="7937" max="7937" width="46.54296875" style="1" customWidth="1"/>
    <col min="7938" max="7938" width="8.453125" style="1" customWidth="1"/>
    <col min="7939" max="7939" width="1.54296875" style="1" customWidth="1"/>
    <col min="7940" max="7940" width="12.54296875" style="1" customWidth="1"/>
    <col min="7941" max="7941" width="1.54296875" style="1" customWidth="1"/>
    <col min="7942" max="7942" width="12.54296875" style="1" customWidth="1"/>
    <col min="7943" max="7943" width="1.54296875" style="1" customWidth="1"/>
    <col min="7944" max="7944" width="12.54296875" style="1" customWidth="1"/>
    <col min="7945" max="7945" width="1.54296875" style="1" customWidth="1"/>
    <col min="7946" max="7946" width="12.54296875" style="1" customWidth="1"/>
    <col min="7947" max="8192" width="9" style="1"/>
    <col min="8193" max="8193" width="46.54296875" style="1" customWidth="1"/>
    <col min="8194" max="8194" width="8.453125" style="1" customWidth="1"/>
    <col min="8195" max="8195" width="1.54296875" style="1" customWidth="1"/>
    <col min="8196" max="8196" width="12.54296875" style="1" customWidth="1"/>
    <col min="8197" max="8197" width="1.54296875" style="1" customWidth="1"/>
    <col min="8198" max="8198" width="12.54296875" style="1" customWidth="1"/>
    <col min="8199" max="8199" width="1.54296875" style="1" customWidth="1"/>
    <col min="8200" max="8200" width="12.54296875" style="1" customWidth="1"/>
    <col min="8201" max="8201" width="1.54296875" style="1" customWidth="1"/>
    <col min="8202" max="8202" width="12.54296875" style="1" customWidth="1"/>
    <col min="8203" max="8448" width="9" style="1"/>
    <col min="8449" max="8449" width="46.54296875" style="1" customWidth="1"/>
    <col min="8450" max="8450" width="8.453125" style="1" customWidth="1"/>
    <col min="8451" max="8451" width="1.54296875" style="1" customWidth="1"/>
    <col min="8452" max="8452" width="12.54296875" style="1" customWidth="1"/>
    <col min="8453" max="8453" width="1.54296875" style="1" customWidth="1"/>
    <col min="8454" max="8454" width="12.54296875" style="1" customWidth="1"/>
    <col min="8455" max="8455" width="1.54296875" style="1" customWidth="1"/>
    <col min="8456" max="8456" width="12.54296875" style="1" customWidth="1"/>
    <col min="8457" max="8457" width="1.54296875" style="1" customWidth="1"/>
    <col min="8458" max="8458" width="12.54296875" style="1" customWidth="1"/>
    <col min="8459" max="8704" width="9" style="1"/>
    <col min="8705" max="8705" width="46.54296875" style="1" customWidth="1"/>
    <col min="8706" max="8706" width="8.453125" style="1" customWidth="1"/>
    <col min="8707" max="8707" width="1.54296875" style="1" customWidth="1"/>
    <col min="8708" max="8708" width="12.54296875" style="1" customWidth="1"/>
    <col min="8709" max="8709" width="1.54296875" style="1" customWidth="1"/>
    <col min="8710" max="8710" width="12.54296875" style="1" customWidth="1"/>
    <col min="8711" max="8711" width="1.54296875" style="1" customWidth="1"/>
    <col min="8712" max="8712" width="12.54296875" style="1" customWidth="1"/>
    <col min="8713" max="8713" width="1.54296875" style="1" customWidth="1"/>
    <col min="8714" max="8714" width="12.54296875" style="1" customWidth="1"/>
    <col min="8715" max="8960" width="9" style="1"/>
    <col min="8961" max="8961" width="46.54296875" style="1" customWidth="1"/>
    <col min="8962" max="8962" width="8.453125" style="1" customWidth="1"/>
    <col min="8963" max="8963" width="1.54296875" style="1" customWidth="1"/>
    <col min="8964" max="8964" width="12.54296875" style="1" customWidth="1"/>
    <col min="8965" max="8965" width="1.54296875" style="1" customWidth="1"/>
    <col min="8966" max="8966" width="12.54296875" style="1" customWidth="1"/>
    <col min="8967" max="8967" width="1.54296875" style="1" customWidth="1"/>
    <col min="8968" max="8968" width="12.54296875" style="1" customWidth="1"/>
    <col min="8969" max="8969" width="1.54296875" style="1" customWidth="1"/>
    <col min="8970" max="8970" width="12.54296875" style="1" customWidth="1"/>
    <col min="8971" max="9216" width="9" style="1"/>
    <col min="9217" max="9217" width="46.54296875" style="1" customWidth="1"/>
    <col min="9218" max="9218" width="8.453125" style="1" customWidth="1"/>
    <col min="9219" max="9219" width="1.54296875" style="1" customWidth="1"/>
    <col min="9220" max="9220" width="12.54296875" style="1" customWidth="1"/>
    <col min="9221" max="9221" width="1.54296875" style="1" customWidth="1"/>
    <col min="9222" max="9222" width="12.54296875" style="1" customWidth="1"/>
    <col min="9223" max="9223" width="1.54296875" style="1" customWidth="1"/>
    <col min="9224" max="9224" width="12.54296875" style="1" customWidth="1"/>
    <col min="9225" max="9225" width="1.54296875" style="1" customWidth="1"/>
    <col min="9226" max="9226" width="12.54296875" style="1" customWidth="1"/>
    <col min="9227" max="9472" width="9" style="1"/>
    <col min="9473" max="9473" width="46.54296875" style="1" customWidth="1"/>
    <col min="9474" max="9474" width="8.453125" style="1" customWidth="1"/>
    <col min="9475" max="9475" width="1.54296875" style="1" customWidth="1"/>
    <col min="9476" max="9476" width="12.54296875" style="1" customWidth="1"/>
    <col min="9477" max="9477" width="1.54296875" style="1" customWidth="1"/>
    <col min="9478" max="9478" width="12.54296875" style="1" customWidth="1"/>
    <col min="9479" max="9479" width="1.54296875" style="1" customWidth="1"/>
    <col min="9480" max="9480" width="12.54296875" style="1" customWidth="1"/>
    <col min="9481" max="9481" width="1.54296875" style="1" customWidth="1"/>
    <col min="9482" max="9482" width="12.54296875" style="1" customWidth="1"/>
    <col min="9483" max="9728" width="9" style="1"/>
    <col min="9729" max="9729" width="46.54296875" style="1" customWidth="1"/>
    <col min="9730" max="9730" width="8.453125" style="1" customWidth="1"/>
    <col min="9731" max="9731" width="1.54296875" style="1" customWidth="1"/>
    <col min="9732" max="9732" width="12.54296875" style="1" customWidth="1"/>
    <col min="9733" max="9733" width="1.54296875" style="1" customWidth="1"/>
    <col min="9734" max="9734" width="12.54296875" style="1" customWidth="1"/>
    <col min="9735" max="9735" width="1.54296875" style="1" customWidth="1"/>
    <col min="9736" max="9736" width="12.54296875" style="1" customWidth="1"/>
    <col min="9737" max="9737" width="1.54296875" style="1" customWidth="1"/>
    <col min="9738" max="9738" width="12.54296875" style="1" customWidth="1"/>
    <col min="9739" max="9984" width="9" style="1"/>
    <col min="9985" max="9985" width="46.54296875" style="1" customWidth="1"/>
    <col min="9986" max="9986" width="8.453125" style="1" customWidth="1"/>
    <col min="9987" max="9987" width="1.54296875" style="1" customWidth="1"/>
    <col min="9988" max="9988" width="12.54296875" style="1" customWidth="1"/>
    <col min="9989" max="9989" width="1.54296875" style="1" customWidth="1"/>
    <col min="9990" max="9990" width="12.54296875" style="1" customWidth="1"/>
    <col min="9991" max="9991" width="1.54296875" style="1" customWidth="1"/>
    <col min="9992" max="9992" width="12.54296875" style="1" customWidth="1"/>
    <col min="9993" max="9993" width="1.54296875" style="1" customWidth="1"/>
    <col min="9994" max="9994" width="12.54296875" style="1" customWidth="1"/>
    <col min="9995" max="10240" width="9" style="1"/>
    <col min="10241" max="10241" width="46.54296875" style="1" customWidth="1"/>
    <col min="10242" max="10242" width="8.453125" style="1" customWidth="1"/>
    <col min="10243" max="10243" width="1.54296875" style="1" customWidth="1"/>
    <col min="10244" max="10244" width="12.54296875" style="1" customWidth="1"/>
    <col min="10245" max="10245" width="1.54296875" style="1" customWidth="1"/>
    <col min="10246" max="10246" width="12.54296875" style="1" customWidth="1"/>
    <col min="10247" max="10247" width="1.54296875" style="1" customWidth="1"/>
    <col min="10248" max="10248" width="12.54296875" style="1" customWidth="1"/>
    <col min="10249" max="10249" width="1.54296875" style="1" customWidth="1"/>
    <col min="10250" max="10250" width="12.54296875" style="1" customWidth="1"/>
    <col min="10251" max="10496" width="9" style="1"/>
    <col min="10497" max="10497" width="46.54296875" style="1" customWidth="1"/>
    <col min="10498" max="10498" width="8.453125" style="1" customWidth="1"/>
    <col min="10499" max="10499" width="1.54296875" style="1" customWidth="1"/>
    <col min="10500" max="10500" width="12.54296875" style="1" customWidth="1"/>
    <col min="10501" max="10501" width="1.54296875" style="1" customWidth="1"/>
    <col min="10502" max="10502" width="12.54296875" style="1" customWidth="1"/>
    <col min="10503" max="10503" width="1.54296875" style="1" customWidth="1"/>
    <col min="10504" max="10504" width="12.54296875" style="1" customWidth="1"/>
    <col min="10505" max="10505" width="1.54296875" style="1" customWidth="1"/>
    <col min="10506" max="10506" width="12.54296875" style="1" customWidth="1"/>
    <col min="10507" max="10752" width="9" style="1"/>
    <col min="10753" max="10753" width="46.54296875" style="1" customWidth="1"/>
    <col min="10754" max="10754" width="8.453125" style="1" customWidth="1"/>
    <col min="10755" max="10755" width="1.54296875" style="1" customWidth="1"/>
    <col min="10756" max="10756" width="12.54296875" style="1" customWidth="1"/>
    <col min="10757" max="10757" width="1.54296875" style="1" customWidth="1"/>
    <col min="10758" max="10758" width="12.54296875" style="1" customWidth="1"/>
    <col min="10759" max="10759" width="1.54296875" style="1" customWidth="1"/>
    <col min="10760" max="10760" width="12.54296875" style="1" customWidth="1"/>
    <col min="10761" max="10761" width="1.54296875" style="1" customWidth="1"/>
    <col min="10762" max="10762" width="12.54296875" style="1" customWidth="1"/>
    <col min="10763" max="11008" width="9" style="1"/>
    <col min="11009" max="11009" width="46.54296875" style="1" customWidth="1"/>
    <col min="11010" max="11010" width="8.453125" style="1" customWidth="1"/>
    <col min="11011" max="11011" width="1.54296875" style="1" customWidth="1"/>
    <col min="11012" max="11012" width="12.54296875" style="1" customWidth="1"/>
    <col min="11013" max="11013" width="1.54296875" style="1" customWidth="1"/>
    <col min="11014" max="11014" width="12.54296875" style="1" customWidth="1"/>
    <col min="11015" max="11015" width="1.54296875" style="1" customWidth="1"/>
    <col min="11016" max="11016" width="12.54296875" style="1" customWidth="1"/>
    <col min="11017" max="11017" width="1.54296875" style="1" customWidth="1"/>
    <col min="11018" max="11018" width="12.54296875" style="1" customWidth="1"/>
    <col min="11019" max="11264" width="9" style="1"/>
    <col min="11265" max="11265" width="46.54296875" style="1" customWidth="1"/>
    <col min="11266" max="11266" width="8.453125" style="1" customWidth="1"/>
    <col min="11267" max="11267" width="1.54296875" style="1" customWidth="1"/>
    <col min="11268" max="11268" width="12.54296875" style="1" customWidth="1"/>
    <col min="11269" max="11269" width="1.54296875" style="1" customWidth="1"/>
    <col min="11270" max="11270" width="12.54296875" style="1" customWidth="1"/>
    <col min="11271" max="11271" width="1.54296875" style="1" customWidth="1"/>
    <col min="11272" max="11272" width="12.54296875" style="1" customWidth="1"/>
    <col min="11273" max="11273" width="1.54296875" style="1" customWidth="1"/>
    <col min="11274" max="11274" width="12.54296875" style="1" customWidth="1"/>
    <col min="11275" max="11520" width="9" style="1"/>
    <col min="11521" max="11521" width="46.54296875" style="1" customWidth="1"/>
    <col min="11522" max="11522" width="8.453125" style="1" customWidth="1"/>
    <col min="11523" max="11523" width="1.54296875" style="1" customWidth="1"/>
    <col min="11524" max="11524" width="12.54296875" style="1" customWidth="1"/>
    <col min="11525" max="11525" width="1.54296875" style="1" customWidth="1"/>
    <col min="11526" max="11526" width="12.54296875" style="1" customWidth="1"/>
    <col min="11527" max="11527" width="1.54296875" style="1" customWidth="1"/>
    <col min="11528" max="11528" width="12.54296875" style="1" customWidth="1"/>
    <col min="11529" max="11529" width="1.54296875" style="1" customWidth="1"/>
    <col min="11530" max="11530" width="12.54296875" style="1" customWidth="1"/>
    <col min="11531" max="11776" width="9" style="1"/>
    <col min="11777" max="11777" width="46.54296875" style="1" customWidth="1"/>
    <col min="11778" max="11778" width="8.453125" style="1" customWidth="1"/>
    <col min="11779" max="11779" width="1.54296875" style="1" customWidth="1"/>
    <col min="11780" max="11780" width="12.54296875" style="1" customWidth="1"/>
    <col min="11781" max="11781" width="1.54296875" style="1" customWidth="1"/>
    <col min="11782" max="11782" width="12.54296875" style="1" customWidth="1"/>
    <col min="11783" max="11783" width="1.54296875" style="1" customWidth="1"/>
    <col min="11784" max="11784" width="12.54296875" style="1" customWidth="1"/>
    <col min="11785" max="11785" width="1.54296875" style="1" customWidth="1"/>
    <col min="11786" max="11786" width="12.54296875" style="1" customWidth="1"/>
    <col min="11787" max="12032" width="9" style="1"/>
    <col min="12033" max="12033" width="46.54296875" style="1" customWidth="1"/>
    <col min="12034" max="12034" width="8.453125" style="1" customWidth="1"/>
    <col min="12035" max="12035" width="1.54296875" style="1" customWidth="1"/>
    <col min="12036" max="12036" width="12.54296875" style="1" customWidth="1"/>
    <col min="12037" max="12037" width="1.54296875" style="1" customWidth="1"/>
    <col min="12038" max="12038" width="12.54296875" style="1" customWidth="1"/>
    <col min="12039" max="12039" width="1.54296875" style="1" customWidth="1"/>
    <col min="12040" max="12040" width="12.54296875" style="1" customWidth="1"/>
    <col min="12041" max="12041" width="1.54296875" style="1" customWidth="1"/>
    <col min="12042" max="12042" width="12.54296875" style="1" customWidth="1"/>
    <col min="12043" max="12288" width="9" style="1"/>
    <col min="12289" max="12289" width="46.54296875" style="1" customWidth="1"/>
    <col min="12290" max="12290" width="8.453125" style="1" customWidth="1"/>
    <col min="12291" max="12291" width="1.54296875" style="1" customWidth="1"/>
    <col min="12292" max="12292" width="12.54296875" style="1" customWidth="1"/>
    <col min="12293" max="12293" width="1.54296875" style="1" customWidth="1"/>
    <col min="12294" max="12294" width="12.54296875" style="1" customWidth="1"/>
    <col min="12295" max="12295" width="1.54296875" style="1" customWidth="1"/>
    <col min="12296" max="12296" width="12.54296875" style="1" customWidth="1"/>
    <col min="12297" max="12297" width="1.54296875" style="1" customWidth="1"/>
    <col min="12298" max="12298" width="12.54296875" style="1" customWidth="1"/>
    <col min="12299" max="12544" width="9" style="1"/>
    <col min="12545" max="12545" width="46.54296875" style="1" customWidth="1"/>
    <col min="12546" max="12546" width="8.453125" style="1" customWidth="1"/>
    <col min="12547" max="12547" width="1.54296875" style="1" customWidth="1"/>
    <col min="12548" max="12548" width="12.54296875" style="1" customWidth="1"/>
    <col min="12549" max="12549" width="1.54296875" style="1" customWidth="1"/>
    <col min="12550" max="12550" width="12.54296875" style="1" customWidth="1"/>
    <col min="12551" max="12551" width="1.54296875" style="1" customWidth="1"/>
    <col min="12552" max="12552" width="12.54296875" style="1" customWidth="1"/>
    <col min="12553" max="12553" width="1.54296875" style="1" customWidth="1"/>
    <col min="12554" max="12554" width="12.54296875" style="1" customWidth="1"/>
    <col min="12555" max="12800" width="9" style="1"/>
    <col min="12801" max="12801" width="46.54296875" style="1" customWidth="1"/>
    <col min="12802" max="12802" width="8.453125" style="1" customWidth="1"/>
    <col min="12803" max="12803" width="1.54296875" style="1" customWidth="1"/>
    <col min="12804" max="12804" width="12.54296875" style="1" customWidth="1"/>
    <col min="12805" max="12805" width="1.54296875" style="1" customWidth="1"/>
    <col min="12806" max="12806" width="12.54296875" style="1" customWidth="1"/>
    <col min="12807" max="12807" width="1.54296875" style="1" customWidth="1"/>
    <col min="12808" max="12808" width="12.54296875" style="1" customWidth="1"/>
    <col min="12809" max="12809" width="1.54296875" style="1" customWidth="1"/>
    <col min="12810" max="12810" width="12.54296875" style="1" customWidth="1"/>
    <col min="12811" max="13056" width="9" style="1"/>
    <col min="13057" max="13057" width="46.54296875" style="1" customWidth="1"/>
    <col min="13058" max="13058" width="8.453125" style="1" customWidth="1"/>
    <col min="13059" max="13059" width="1.54296875" style="1" customWidth="1"/>
    <col min="13060" max="13060" width="12.54296875" style="1" customWidth="1"/>
    <col min="13061" max="13061" width="1.54296875" style="1" customWidth="1"/>
    <col min="13062" max="13062" width="12.54296875" style="1" customWidth="1"/>
    <col min="13063" max="13063" width="1.54296875" style="1" customWidth="1"/>
    <col min="13064" max="13064" width="12.54296875" style="1" customWidth="1"/>
    <col min="13065" max="13065" width="1.54296875" style="1" customWidth="1"/>
    <col min="13066" max="13066" width="12.54296875" style="1" customWidth="1"/>
    <col min="13067" max="13312" width="9" style="1"/>
    <col min="13313" max="13313" width="46.54296875" style="1" customWidth="1"/>
    <col min="13314" max="13314" width="8.453125" style="1" customWidth="1"/>
    <col min="13315" max="13315" width="1.54296875" style="1" customWidth="1"/>
    <col min="13316" max="13316" width="12.54296875" style="1" customWidth="1"/>
    <col min="13317" max="13317" width="1.54296875" style="1" customWidth="1"/>
    <col min="13318" max="13318" width="12.54296875" style="1" customWidth="1"/>
    <col min="13319" max="13319" width="1.54296875" style="1" customWidth="1"/>
    <col min="13320" max="13320" width="12.54296875" style="1" customWidth="1"/>
    <col min="13321" max="13321" width="1.54296875" style="1" customWidth="1"/>
    <col min="13322" max="13322" width="12.54296875" style="1" customWidth="1"/>
    <col min="13323" max="13568" width="9" style="1"/>
    <col min="13569" max="13569" width="46.54296875" style="1" customWidth="1"/>
    <col min="13570" max="13570" width="8.453125" style="1" customWidth="1"/>
    <col min="13571" max="13571" width="1.54296875" style="1" customWidth="1"/>
    <col min="13572" max="13572" width="12.54296875" style="1" customWidth="1"/>
    <col min="13573" max="13573" width="1.54296875" style="1" customWidth="1"/>
    <col min="13574" max="13574" width="12.54296875" style="1" customWidth="1"/>
    <col min="13575" max="13575" width="1.54296875" style="1" customWidth="1"/>
    <col min="13576" max="13576" width="12.54296875" style="1" customWidth="1"/>
    <col min="13577" max="13577" width="1.54296875" style="1" customWidth="1"/>
    <col min="13578" max="13578" width="12.54296875" style="1" customWidth="1"/>
    <col min="13579" max="13824" width="9" style="1"/>
    <col min="13825" max="13825" width="46.54296875" style="1" customWidth="1"/>
    <col min="13826" max="13826" width="8.453125" style="1" customWidth="1"/>
    <col min="13827" max="13827" width="1.54296875" style="1" customWidth="1"/>
    <col min="13828" max="13828" width="12.54296875" style="1" customWidth="1"/>
    <col min="13829" max="13829" width="1.54296875" style="1" customWidth="1"/>
    <col min="13830" max="13830" width="12.54296875" style="1" customWidth="1"/>
    <col min="13831" max="13831" width="1.54296875" style="1" customWidth="1"/>
    <col min="13832" max="13832" width="12.54296875" style="1" customWidth="1"/>
    <col min="13833" max="13833" width="1.54296875" style="1" customWidth="1"/>
    <col min="13834" max="13834" width="12.54296875" style="1" customWidth="1"/>
    <col min="13835" max="14080" width="9" style="1"/>
    <col min="14081" max="14081" width="46.54296875" style="1" customWidth="1"/>
    <col min="14082" max="14082" width="8.453125" style="1" customWidth="1"/>
    <col min="14083" max="14083" width="1.54296875" style="1" customWidth="1"/>
    <col min="14084" max="14084" width="12.54296875" style="1" customWidth="1"/>
    <col min="14085" max="14085" width="1.54296875" style="1" customWidth="1"/>
    <col min="14086" max="14086" width="12.54296875" style="1" customWidth="1"/>
    <col min="14087" max="14087" width="1.54296875" style="1" customWidth="1"/>
    <col min="14088" max="14088" width="12.54296875" style="1" customWidth="1"/>
    <col min="14089" max="14089" width="1.54296875" style="1" customWidth="1"/>
    <col min="14090" max="14090" width="12.54296875" style="1" customWidth="1"/>
    <col min="14091" max="14336" width="9" style="1"/>
    <col min="14337" max="14337" width="46.54296875" style="1" customWidth="1"/>
    <col min="14338" max="14338" width="8.453125" style="1" customWidth="1"/>
    <col min="14339" max="14339" width="1.54296875" style="1" customWidth="1"/>
    <col min="14340" max="14340" width="12.54296875" style="1" customWidth="1"/>
    <col min="14341" max="14341" width="1.54296875" style="1" customWidth="1"/>
    <col min="14342" max="14342" width="12.54296875" style="1" customWidth="1"/>
    <col min="14343" max="14343" width="1.54296875" style="1" customWidth="1"/>
    <col min="14344" max="14344" width="12.54296875" style="1" customWidth="1"/>
    <col min="14345" max="14345" width="1.54296875" style="1" customWidth="1"/>
    <col min="14346" max="14346" width="12.54296875" style="1" customWidth="1"/>
    <col min="14347" max="14592" width="9" style="1"/>
    <col min="14593" max="14593" width="46.54296875" style="1" customWidth="1"/>
    <col min="14594" max="14594" width="8.453125" style="1" customWidth="1"/>
    <col min="14595" max="14595" width="1.54296875" style="1" customWidth="1"/>
    <col min="14596" max="14596" width="12.54296875" style="1" customWidth="1"/>
    <col min="14597" max="14597" width="1.54296875" style="1" customWidth="1"/>
    <col min="14598" max="14598" width="12.54296875" style="1" customWidth="1"/>
    <col min="14599" max="14599" width="1.54296875" style="1" customWidth="1"/>
    <col min="14600" max="14600" width="12.54296875" style="1" customWidth="1"/>
    <col min="14601" max="14601" width="1.54296875" style="1" customWidth="1"/>
    <col min="14602" max="14602" width="12.54296875" style="1" customWidth="1"/>
    <col min="14603" max="14848" width="9" style="1"/>
    <col min="14849" max="14849" width="46.54296875" style="1" customWidth="1"/>
    <col min="14850" max="14850" width="8.453125" style="1" customWidth="1"/>
    <col min="14851" max="14851" width="1.54296875" style="1" customWidth="1"/>
    <col min="14852" max="14852" width="12.54296875" style="1" customWidth="1"/>
    <col min="14853" max="14853" width="1.54296875" style="1" customWidth="1"/>
    <col min="14854" max="14854" width="12.54296875" style="1" customWidth="1"/>
    <col min="14855" max="14855" width="1.54296875" style="1" customWidth="1"/>
    <col min="14856" max="14856" width="12.54296875" style="1" customWidth="1"/>
    <col min="14857" max="14857" width="1.54296875" style="1" customWidth="1"/>
    <col min="14858" max="14858" width="12.54296875" style="1" customWidth="1"/>
    <col min="14859" max="15104" width="9" style="1"/>
    <col min="15105" max="15105" width="46.54296875" style="1" customWidth="1"/>
    <col min="15106" max="15106" width="8.453125" style="1" customWidth="1"/>
    <col min="15107" max="15107" width="1.54296875" style="1" customWidth="1"/>
    <col min="15108" max="15108" width="12.54296875" style="1" customWidth="1"/>
    <col min="15109" max="15109" width="1.54296875" style="1" customWidth="1"/>
    <col min="15110" max="15110" width="12.54296875" style="1" customWidth="1"/>
    <col min="15111" max="15111" width="1.54296875" style="1" customWidth="1"/>
    <col min="15112" max="15112" width="12.54296875" style="1" customWidth="1"/>
    <col min="15113" max="15113" width="1.54296875" style="1" customWidth="1"/>
    <col min="15114" max="15114" width="12.54296875" style="1" customWidth="1"/>
    <col min="15115" max="15360" width="9" style="1"/>
    <col min="15361" max="15361" width="46.54296875" style="1" customWidth="1"/>
    <col min="15362" max="15362" width="8.453125" style="1" customWidth="1"/>
    <col min="15363" max="15363" width="1.54296875" style="1" customWidth="1"/>
    <col min="15364" max="15364" width="12.54296875" style="1" customWidth="1"/>
    <col min="15365" max="15365" width="1.54296875" style="1" customWidth="1"/>
    <col min="15366" max="15366" width="12.54296875" style="1" customWidth="1"/>
    <col min="15367" max="15367" width="1.54296875" style="1" customWidth="1"/>
    <col min="15368" max="15368" width="12.54296875" style="1" customWidth="1"/>
    <col min="15369" max="15369" width="1.54296875" style="1" customWidth="1"/>
    <col min="15370" max="15370" width="12.54296875" style="1" customWidth="1"/>
    <col min="15371" max="15616" width="9" style="1"/>
    <col min="15617" max="15617" width="46.54296875" style="1" customWidth="1"/>
    <col min="15618" max="15618" width="8.453125" style="1" customWidth="1"/>
    <col min="15619" max="15619" width="1.54296875" style="1" customWidth="1"/>
    <col min="15620" max="15620" width="12.54296875" style="1" customWidth="1"/>
    <col min="15621" max="15621" width="1.54296875" style="1" customWidth="1"/>
    <col min="15622" max="15622" width="12.54296875" style="1" customWidth="1"/>
    <col min="15623" max="15623" width="1.54296875" style="1" customWidth="1"/>
    <col min="15624" max="15624" width="12.54296875" style="1" customWidth="1"/>
    <col min="15625" max="15625" width="1.54296875" style="1" customWidth="1"/>
    <col min="15626" max="15626" width="12.54296875" style="1" customWidth="1"/>
    <col min="15627" max="15872" width="9" style="1"/>
    <col min="15873" max="15873" width="46.54296875" style="1" customWidth="1"/>
    <col min="15874" max="15874" width="8.453125" style="1" customWidth="1"/>
    <col min="15875" max="15875" width="1.54296875" style="1" customWidth="1"/>
    <col min="15876" max="15876" width="12.54296875" style="1" customWidth="1"/>
    <col min="15877" max="15877" width="1.54296875" style="1" customWidth="1"/>
    <col min="15878" max="15878" width="12.54296875" style="1" customWidth="1"/>
    <col min="15879" max="15879" width="1.54296875" style="1" customWidth="1"/>
    <col min="15880" max="15880" width="12.54296875" style="1" customWidth="1"/>
    <col min="15881" max="15881" width="1.54296875" style="1" customWidth="1"/>
    <col min="15882" max="15882" width="12.54296875" style="1" customWidth="1"/>
    <col min="15883" max="16128" width="9" style="1"/>
    <col min="16129" max="16129" width="46.54296875" style="1" customWidth="1"/>
    <col min="16130" max="16130" width="8.453125" style="1" customWidth="1"/>
    <col min="16131" max="16131" width="1.54296875" style="1" customWidth="1"/>
    <col min="16132" max="16132" width="12.54296875" style="1" customWidth="1"/>
    <col min="16133" max="16133" width="1.54296875" style="1" customWidth="1"/>
    <col min="16134" max="16134" width="12.54296875" style="1" customWidth="1"/>
    <col min="16135" max="16135" width="1.54296875" style="1" customWidth="1"/>
    <col min="16136" max="16136" width="12.54296875" style="1" customWidth="1"/>
    <col min="16137" max="16137" width="1.54296875" style="1" customWidth="1"/>
    <col min="16138" max="16138" width="12.54296875" style="1" customWidth="1"/>
    <col min="16139" max="16384" width="9" style="1"/>
  </cols>
  <sheetData>
    <row r="1" spans="1:10" ht="20.5">
      <c r="A1" s="15"/>
      <c r="H1" s="228" t="s">
        <v>63</v>
      </c>
      <c r="I1" s="228"/>
      <c r="J1" s="228"/>
    </row>
    <row r="2" spans="1:10" ht="20.5">
      <c r="A2" s="12"/>
      <c r="H2" s="228" t="s">
        <v>64</v>
      </c>
      <c r="I2" s="228"/>
      <c r="J2" s="228"/>
    </row>
    <row r="3" spans="1:10" ht="20.5">
      <c r="A3" s="12" t="s">
        <v>65</v>
      </c>
      <c r="H3" s="28"/>
      <c r="I3" s="28"/>
      <c r="J3" s="28"/>
    </row>
    <row r="4" spans="1:10" ht="20.5">
      <c r="A4" s="12" t="s">
        <v>66</v>
      </c>
      <c r="H4" s="28"/>
      <c r="I4" s="28"/>
      <c r="J4" s="28"/>
    </row>
    <row r="5" spans="1:10" ht="20.5">
      <c r="A5" s="11" t="s">
        <v>67</v>
      </c>
    </row>
    <row r="6" spans="1:10" ht="6.75" customHeight="1"/>
    <row r="7" spans="1:10" s="6" customFormat="1" ht="20.5">
      <c r="A7" s="3"/>
      <c r="B7" s="4"/>
      <c r="C7" s="4"/>
      <c r="D7" s="23"/>
      <c r="E7" s="23"/>
      <c r="F7" s="23"/>
      <c r="G7" s="23"/>
      <c r="H7" s="14"/>
      <c r="I7" s="13"/>
      <c r="J7" s="13" t="s">
        <v>68</v>
      </c>
    </row>
    <row r="8" spans="1:10" s="6" customFormat="1" ht="20.5">
      <c r="A8" s="3"/>
      <c r="B8" s="4"/>
      <c r="C8" s="4"/>
      <c r="D8" s="229" t="s">
        <v>2</v>
      </c>
      <c r="E8" s="229"/>
      <c r="F8" s="229"/>
      <c r="G8" s="4"/>
      <c r="H8" s="229" t="s">
        <v>69</v>
      </c>
      <c r="I8" s="229"/>
      <c r="J8" s="229"/>
    </row>
    <row r="9" spans="1:10" s="6" customFormat="1" ht="20.5">
      <c r="A9" s="3"/>
      <c r="B9" s="27" t="s">
        <v>7</v>
      </c>
      <c r="C9" s="4"/>
      <c r="D9" s="29" t="s">
        <v>70</v>
      </c>
      <c r="E9" s="9"/>
      <c r="F9" s="29" t="s">
        <v>71</v>
      </c>
      <c r="G9" s="9"/>
      <c r="H9" s="29" t="s">
        <v>70</v>
      </c>
      <c r="I9" s="9"/>
      <c r="J9" s="29" t="s">
        <v>71</v>
      </c>
    </row>
    <row r="10" spans="1:10" ht="20.5">
      <c r="A10" s="6" t="s">
        <v>72</v>
      </c>
      <c r="B10" s="7"/>
      <c r="C10" s="4"/>
      <c r="D10" s="17"/>
      <c r="E10" s="17"/>
      <c r="F10" s="17"/>
      <c r="G10" s="5"/>
      <c r="H10" s="17"/>
      <c r="I10" s="17"/>
      <c r="J10" s="17"/>
    </row>
    <row r="11" spans="1:10" ht="20.5">
      <c r="A11" s="10" t="s">
        <v>73</v>
      </c>
      <c r="B11" s="8"/>
      <c r="C11" s="4"/>
      <c r="D11" s="30">
        <v>13810</v>
      </c>
      <c r="E11" s="2"/>
      <c r="F11" s="2">
        <v>605</v>
      </c>
      <c r="G11" s="5"/>
      <c r="H11" s="30">
        <v>0</v>
      </c>
      <c r="I11" s="2"/>
      <c r="J11" s="2">
        <v>605</v>
      </c>
    </row>
    <row r="12" spans="1:10" ht="20.5">
      <c r="A12" s="10" t="s">
        <v>74</v>
      </c>
      <c r="B12" s="8"/>
      <c r="C12" s="4"/>
      <c r="D12" s="30">
        <v>425191</v>
      </c>
      <c r="E12" s="2"/>
      <c r="F12" s="2">
        <v>56426</v>
      </c>
      <c r="G12" s="5"/>
      <c r="H12" s="30">
        <v>67485</v>
      </c>
      <c r="I12" s="2"/>
      <c r="J12" s="2">
        <v>6548</v>
      </c>
    </row>
    <row r="13" spans="1:10" ht="20.5">
      <c r="A13" s="3" t="s">
        <v>75</v>
      </c>
      <c r="B13" s="8" t="s">
        <v>76</v>
      </c>
      <c r="C13" s="4"/>
      <c r="D13" s="30">
        <v>4413</v>
      </c>
      <c r="E13" s="2">
        <v>0</v>
      </c>
      <c r="F13" s="2">
        <v>22199</v>
      </c>
      <c r="G13" s="5"/>
      <c r="H13" s="30">
        <v>5977</v>
      </c>
      <c r="I13" s="2"/>
      <c r="J13" s="2">
        <v>22423</v>
      </c>
    </row>
    <row r="14" spans="1:10" ht="20.5">
      <c r="A14" s="6" t="s">
        <v>77</v>
      </c>
      <c r="B14" s="8"/>
      <c r="C14" s="4"/>
      <c r="D14" s="22">
        <f>SUM(D11:D13)</f>
        <v>443414</v>
      </c>
      <c r="E14" s="2"/>
      <c r="F14" s="22">
        <f>SUM(F11:F13)</f>
        <v>79230</v>
      </c>
      <c r="G14" s="5"/>
      <c r="H14" s="22">
        <f>SUM(H11:H13)</f>
        <v>73462</v>
      </c>
      <c r="I14" s="2"/>
      <c r="J14" s="22">
        <f>SUM(J11:J13)</f>
        <v>29576</v>
      </c>
    </row>
    <row r="15" spans="1:10" ht="15.75" customHeight="1">
      <c r="A15" s="25"/>
      <c r="B15" s="8"/>
      <c r="C15" s="4"/>
      <c r="D15" s="2"/>
      <c r="E15" s="2"/>
      <c r="F15" s="2"/>
      <c r="G15" s="5"/>
      <c r="H15" s="2"/>
      <c r="I15" s="2"/>
      <c r="J15" s="2"/>
    </row>
    <row r="16" spans="1:10" ht="20.5">
      <c r="A16" s="6" t="s">
        <v>78</v>
      </c>
      <c r="B16" s="8"/>
      <c r="C16" s="4"/>
      <c r="D16" s="2"/>
      <c r="E16" s="2"/>
      <c r="F16" s="2"/>
      <c r="G16" s="5"/>
      <c r="H16" s="2"/>
      <c r="I16" s="2"/>
      <c r="J16" s="2"/>
    </row>
    <row r="17" spans="1:12" ht="20.5">
      <c r="A17" s="3" t="s">
        <v>79</v>
      </c>
      <c r="B17" s="8"/>
      <c r="C17" s="4"/>
      <c r="D17" s="30">
        <v>13776</v>
      </c>
      <c r="E17" s="2"/>
      <c r="F17" s="2">
        <v>6324</v>
      </c>
      <c r="G17" s="5"/>
      <c r="H17" s="30">
        <v>0</v>
      </c>
      <c r="I17" s="2"/>
      <c r="J17" s="2">
        <v>6324</v>
      </c>
    </row>
    <row r="18" spans="1:12" ht="20.5">
      <c r="A18" s="3" t="s">
        <v>80</v>
      </c>
      <c r="B18" s="8"/>
      <c r="C18" s="4"/>
      <c r="D18" s="30">
        <v>387290</v>
      </c>
      <c r="E18" s="2"/>
      <c r="F18" s="2">
        <v>47055</v>
      </c>
      <c r="G18" s="5"/>
      <c r="H18" s="30">
        <v>65559</v>
      </c>
      <c r="I18" s="2"/>
      <c r="J18" s="2">
        <v>4525</v>
      </c>
    </row>
    <row r="19" spans="1:12" ht="20.5">
      <c r="A19" s="3" t="s">
        <v>81</v>
      </c>
      <c r="B19" s="8"/>
      <c r="C19" s="4"/>
      <c r="D19" s="30">
        <v>4732</v>
      </c>
      <c r="E19" s="2"/>
      <c r="F19" s="2">
        <v>6450</v>
      </c>
      <c r="G19" s="5"/>
      <c r="H19" s="30">
        <v>86</v>
      </c>
      <c r="I19" s="2"/>
      <c r="J19" s="2">
        <v>500</v>
      </c>
    </row>
    <row r="20" spans="1:12" ht="20.5">
      <c r="A20" s="3" t="s">
        <v>82</v>
      </c>
      <c r="B20" s="7"/>
      <c r="C20" s="4"/>
      <c r="D20" s="30">
        <v>20473</v>
      </c>
      <c r="E20" s="2"/>
      <c r="F20" s="2">
        <v>15775</v>
      </c>
      <c r="G20" s="5"/>
      <c r="H20" s="30">
        <v>10174</v>
      </c>
      <c r="I20" s="2"/>
      <c r="J20" s="2">
        <v>11869</v>
      </c>
    </row>
    <row r="21" spans="1:12" ht="20.5">
      <c r="A21" s="1" t="s">
        <v>83</v>
      </c>
      <c r="B21" s="7"/>
      <c r="C21" s="4"/>
      <c r="D21" s="30">
        <v>564</v>
      </c>
      <c r="E21" s="2"/>
      <c r="F21" s="2">
        <v>291</v>
      </c>
      <c r="G21" s="5"/>
      <c r="H21" s="30">
        <v>34</v>
      </c>
      <c r="I21" s="2"/>
      <c r="J21" s="2">
        <v>291</v>
      </c>
    </row>
    <row r="22" spans="1:12" ht="20.5">
      <c r="A22" s="6" t="s">
        <v>84</v>
      </c>
      <c r="B22" s="8"/>
      <c r="C22" s="4"/>
      <c r="D22" s="22">
        <f>SUM(D17:D21)</f>
        <v>426835</v>
      </c>
      <c r="E22" s="2">
        <v>0</v>
      </c>
      <c r="F22" s="22">
        <f>SUM(F17:F21)</f>
        <v>75895</v>
      </c>
      <c r="G22" s="5"/>
      <c r="H22" s="22">
        <f>SUM(H17:H21)</f>
        <v>75853</v>
      </c>
      <c r="I22" s="2"/>
      <c r="J22" s="22">
        <f>SUM(J17:J21)</f>
        <v>23509</v>
      </c>
    </row>
    <row r="23" spans="1:12" ht="20.5">
      <c r="A23" s="3" t="s">
        <v>85</v>
      </c>
      <c r="B23" s="7"/>
      <c r="C23" s="4"/>
      <c r="D23" s="30">
        <v>-28905</v>
      </c>
      <c r="E23" s="2"/>
      <c r="F23" s="2">
        <v>8188</v>
      </c>
      <c r="G23" s="5"/>
      <c r="H23" s="2">
        <v>0</v>
      </c>
      <c r="I23" s="2"/>
      <c r="J23" s="2">
        <v>0</v>
      </c>
    </row>
    <row r="24" spans="1:12" ht="20.5">
      <c r="A24" s="5" t="s">
        <v>86</v>
      </c>
      <c r="B24" s="7"/>
      <c r="C24" s="4"/>
      <c r="D24" s="32">
        <f>D14-D22+D23</f>
        <v>-12326</v>
      </c>
      <c r="E24" s="2"/>
      <c r="F24" s="32">
        <f>+F14-F22+F23</f>
        <v>11523</v>
      </c>
      <c r="G24" s="5"/>
      <c r="H24" s="32">
        <f>+H14-H22+H23</f>
        <v>-2391</v>
      </c>
      <c r="I24" s="2"/>
      <c r="J24" s="32">
        <f>+J14-J22+J23</f>
        <v>6067</v>
      </c>
    </row>
    <row r="25" spans="1:12" ht="20.5">
      <c r="A25" s="3" t="s">
        <v>87</v>
      </c>
      <c r="B25" s="7"/>
      <c r="C25" s="4"/>
      <c r="D25" s="30">
        <v>18</v>
      </c>
      <c r="E25" s="2"/>
      <c r="F25" s="2">
        <v>528</v>
      </c>
      <c r="G25" s="5"/>
      <c r="H25" s="2">
        <v>0</v>
      </c>
      <c r="I25" s="2"/>
      <c r="J25" s="2">
        <v>0</v>
      </c>
    </row>
    <row r="26" spans="1:12" ht="21" thickBot="1">
      <c r="A26" s="5" t="s">
        <v>88</v>
      </c>
      <c r="B26" s="7"/>
      <c r="C26" s="4"/>
      <c r="D26" s="19">
        <f>SUM(D24:D25)</f>
        <v>-12308</v>
      </c>
      <c r="E26" s="2"/>
      <c r="F26" s="19">
        <f>SUM(F24:F25)</f>
        <v>12051</v>
      </c>
      <c r="G26" s="5"/>
      <c r="H26" s="19">
        <f>SUM(H24:H25)</f>
        <v>-2391</v>
      </c>
      <c r="I26" s="2"/>
      <c r="J26" s="19">
        <f>SUM(J24:J25)</f>
        <v>6067</v>
      </c>
    </row>
    <row r="27" spans="1:12" ht="12" customHeight="1" thickTop="1">
      <c r="A27" s="21" t="s">
        <v>89</v>
      </c>
      <c r="C27" s="4"/>
    </row>
    <row r="28" spans="1:12" ht="20.5">
      <c r="A28" s="6" t="s">
        <v>90</v>
      </c>
      <c r="B28" s="4"/>
      <c r="C28" s="4"/>
      <c r="D28" s="2"/>
      <c r="E28" s="2"/>
      <c r="F28" s="2"/>
      <c r="G28" s="5"/>
      <c r="H28" s="2"/>
      <c r="I28" s="2"/>
      <c r="J28" s="2"/>
    </row>
    <row r="29" spans="1:12" ht="20.5">
      <c r="A29" s="6" t="s">
        <v>91</v>
      </c>
      <c r="B29" s="4"/>
      <c r="C29" s="4"/>
      <c r="D29" s="2"/>
      <c r="E29" s="2"/>
      <c r="F29" s="2"/>
      <c r="G29" s="5"/>
      <c r="H29" s="2"/>
      <c r="I29" s="2"/>
      <c r="J29" s="2"/>
    </row>
    <row r="30" spans="1:12" ht="20.5">
      <c r="A30" s="1" t="s">
        <v>92</v>
      </c>
      <c r="B30" s="4"/>
      <c r="C30" s="4"/>
      <c r="D30" s="2">
        <v>0</v>
      </c>
      <c r="E30" s="2"/>
      <c r="F30" s="2">
        <v>-40</v>
      </c>
      <c r="G30" s="5"/>
      <c r="H30" s="2">
        <v>0</v>
      </c>
      <c r="I30" s="2"/>
      <c r="J30" s="2">
        <v>-40</v>
      </c>
    </row>
    <row r="31" spans="1:12" ht="21" thickBot="1">
      <c r="A31" s="21" t="s">
        <v>93</v>
      </c>
      <c r="B31" s="4"/>
      <c r="C31" s="4"/>
      <c r="D31" s="19">
        <f>D26+D30</f>
        <v>-12308</v>
      </c>
      <c r="E31" s="2"/>
      <c r="F31" s="19">
        <f>F26+F30</f>
        <v>12011</v>
      </c>
      <c r="G31" s="5"/>
      <c r="H31" s="19">
        <f>H26+H30</f>
        <v>-2391</v>
      </c>
      <c r="I31" s="2"/>
      <c r="J31" s="19">
        <f>J26+J30</f>
        <v>6027</v>
      </c>
      <c r="L31" s="20"/>
    </row>
    <row r="32" spans="1:12" ht="12" customHeight="1" thickTop="1">
      <c r="A32" s="21"/>
      <c r="B32" s="4"/>
      <c r="C32" s="4"/>
      <c r="D32" s="2"/>
      <c r="E32" s="2"/>
      <c r="F32" s="2"/>
      <c r="G32" s="5"/>
      <c r="H32" s="2"/>
      <c r="I32" s="2"/>
      <c r="J32" s="2"/>
      <c r="L32" s="20"/>
    </row>
    <row r="33" spans="1:12" ht="20.5">
      <c r="A33" s="6" t="s">
        <v>94</v>
      </c>
      <c r="B33" s="4"/>
      <c r="C33" s="4"/>
      <c r="L33" s="20"/>
    </row>
    <row r="34" spans="1:12" ht="20.5">
      <c r="A34" s="1" t="s">
        <v>95</v>
      </c>
      <c r="B34" s="4"/>
      <c r="C34" s="4"/>
      <c r="D34" s="2">
        <f>+D35</f>
        <v>-12308</v>
      </c>
      <c r="E34" s="2"/>
      <c r="F34" s="2">
        <f>+F35</f>
        <v>12051</v>
      </c>
      <c r="G34" s="5"/>
      <c r="H34" s="2">
        <f>+H35</f>
        <v>-2391</v>
      </c>
      <c r="I34" s="2"/>
      <c r="J34" s="2">
        <f>+J35</f>
        <v>6067</v>
      </c>
      <c r="L34" s="20"/>
    </row>
    <row r="35" spans="1:12" ht="21" thickBot="1">
      <c r="A35" s="21"/>
      <c r="B35" s="4"/>
      <c r="C35" s="4"/>
      <c r="D35" s="19">
        <f>D26</f>
        <v>-12308</v>
      </c>
      <c r="E35" s="2"/>
      <c r="F35" s="19">
        <f>F26</f>
        <v>12051</v>
      </c>
      <c r="G35" s="5"/>
      <c r="H35" s="19">
        <f>H26</f>
        <v>-2391</v>
      </c>
      <c r="I35" s="2"/>
      <c r="J35" s="19">
        <f>J26</f>
        <v>6067</v>
      </c>
      <c r="L35" s="20"/>
    </row>
    <row r="36" spans="1:12" ht="12" customHeight="1" thickTop="1">
      <c r="A36" s="21"/>
      <c r="B36" s="4"/>
      <c r="C36" s="4"/>
      <c r="D36" s="2"/>
      <c r="E36" s="2"/>
      <c r="F36" s="2"/>
      <c r="G36" s="5"/>
      <c r="H36" s="2"/>
      <c r="I36" s="2"/>
      <c r="J36" s="2"/>
      <c r="L36" s="20"/>
    </row>
    <row r="37" spans="1:12" ht="20.5">
      <c r="A37" s="6" t="s">
        <v>96</v>
      </c>
      <c r="B37" s="4"/>
      <c r="C37" s="4"/>
    </row>
    <row r="38" spans="1:12" ht="20.5">
      <c r="A38" s="1" t="s">
        <v>95</v>
      </c>
      <c r="B38" s="4"/>
      <c r="C38" s="4"/>
      <c r="D38" s="2">
        <f>+D39</f>
        <v>-12308</v>
      </c>
      <c r="E38" s="2"/>
      <c r="F38" s="2">
        <f>+F39</f>
        <v>12011</v>
      </c>
      <c r="G38" s="5"/>
      <c r="H38" s="2">
        <f>+H39</f>
        <v>-2391</v>
      </c>
      <c r="I38" s="2"/>
      <c r="J38" s="2">
        <f>+J39</f>
        <v>6027</v>
      </c>
    </row>
    <row r="39" spans="1:12" ht="21" thickBot="1">
      <c r="A39" s="6"/>
      <c r="B39" s="4"/>
      <c r="C39" s="4"/>
      <c r="D39" s="19">
        <f>D31</f>
        <v>-12308</v>
      </c>
      <c r="E39" s="2"/>
      <c r="F39" s="19">
        <f>F31</f>
        <v>12011</v>
      </c>
      <c r="G39" s="5"/>
      <c r="H39" s="19">
        <f>H31</f>
        <v>-2391</v>
      </c>
      <c r="I39" s="2"/>
      <c r="J39" s="19">
        <f>J31</f>
        <v>6027</v>
      </c>
    </row>
    <row r="40" spans="1:12" ht="12" customHeight="1" thickTop="1">
      <c r="A40" s="6"/>
      <c r="B40" s="4"/>
      <c r="C40" s="4"/>
      <c r="D40" s="2"/>
      <c r="E40" s="2"/>
      <c r="F40" s="2"/>
      <c r="G40" s="5"/>
      <c r="H40" s="2"/>
      <c r="I40" s="2"/>
      <c r="J40" s="2"/>
    </row>
    <row r="41" spans="1:12" ht="20.5">
      <c r="A41" s="6" t="s">
        <v>97</v>
      </c>
      <c r="B41" s="4"/>
      <c r="C41" s="4"/>
      <c r="D41" s="2"/>
      <c r="E41" s="2"/>
      <c r="F41" s="2"/>
      <c r="G41" s="5"/>
      <c r="H41" s="2"/>
      <c r="I41" s="2"/>
      <c r="J41" s="2"/>
    </row>
    <row r="42" spans="1:12" ht="20.5" thickBot="1">
      <c r="A42" s="18" t="s">
        <v>98</v>
      </c>
      <c r="B42" s="8">
        <v>20.2</v>
      </c>
      <c r="C42" s="4"/>
      <c r="D42" s="26">
        <v>-1.8E-3</v>
      </c>
      <c r="E42" s="24"/>
      <c r="F42" s="26">
        <v>1.6999999999999999E-3</v>
      </c>
      <c r="G42" s="24"/>
      <c r="H42" s="31">
        <v>-2.9999999999999997E-4</v>
      </c>
      <c r="I42" s="24"/>
      <c r="J42" s="26">
        <v>8.9999999999999998E-4</v>
      </c>
    </row>
    <row r="43" spans="1:12" ht="21" thickTop="1" thickBot="1">
      <c r="A43" s="1" t="s">
        <v>99</v>
      </c>
      <c r="B43" s="8">
        <v>20.2</v>
      </c>
      <c r="D43" s="31">
        <v>-1.8E-3</v>
      </c>
      <c r="F43" s="26">
        <v>1.6999999999999999E-3</v>
      </c>
      <c r="H43" s="31">
        <v>-2.9999999999999997E-4</v>
      </c>
      <c r="J43" s="26">
        <v>8.9999999999999998E-4</v>
      </c>
    </row>
    <row r="44" spans="1:12" ht="21" thickTop="1">
      <c r="B44" s="4"/>
      <c r="C44" s="4"/>
      <c r="D44" s="2"/>
      <c r="E44" s="17"/>
      <c r="F44" s="2"/>
      <c r="G44" s="5"/>
      <c r="H44" s="2"/>
      <c r="I44" s="17"/>
      <c r="J44" s="2"/>
    </row>
    <row r="45" spans="1:12" ht="20.5">
      <c r="B45" s="4"/>
      <c r="C45" s="4"/>
      <c r="D45" s="2"/>
      <c r="E45" s="17"/>
      <c r="F45" s="2"/>
      <c r="G45" s="5"/>
      <c r="H45" s="2"/>
      <c r="I45" s="17"/>
      <c r="J45" s="2"/>
    </row>
    <row r="46" spans="1:12" ht="20.5">
      <c r="B46" s="4"/>
      <c r="C46" s="4"/>
      <c r="D46" s="2"/>
      <c r="E46" s="17"/>
      <c r="F46" s="2"/>
      <c r="G46" s="5"/>
      <c r="H46" s="2"/>
      <c r="I46" s="17"/>
    </row>
    <row r="47" spans="1:12" ht="20.5">
      <c r="B47" s="4"/>
      <c r="C47" s="4"/>
      <c r="D47" s="2"/>
      <c r="E47" s="17"/>
      <c r="F47" s="2"/>
      <c r="G47" s="5"/>
      <c r="H47" s="2"/>
      <c r="I47" s="17"/>
      <c r="J47" s="2"/>
    </row>
    <row r="48" spans="1:12" ht="20.5">
      <c r="A48" s="10"/>
      <c r="B48" s="7"/>
      <c r="C48" s="4"/>
      <c r="D48" s="2"/>
      <c r="E48" s="2"/>
      <c r="F48" s="2"/>
      <c r="G48" s="5"/>
      <c r="H48" s="2"/>
      <c r="I48" s="2"/>
      <c r="J48" s="2"/>
    </row>
    <row r="49" spans="2:10" ht="20.5">
      <c r="D49" s="2"/>
      <c r="E49" s="17"/>
      <c r="F49" s="16"/>
      <c r="G49" s="5"/>
      <c r="H49" s="2"/>
      <c r="I49" s="17"/>
    </row>
    <row r="50" spans="2:10" ht="16.5" customHeight="1">
      <c r="B50" s="4"/>
      <c r="C50" s="4"/>
      <c r="D50" s="2"/>
      <c r="E50" s="2"/>
      <c r="F50" s="2"/>
      <c r="G50" s="5"/>
      <c r="H50" s="2"/>
      <c r="I50" s="2"/>
      <c r="J50" s="2"/>
    </row>
    <row r="51" spans="2:10" ht="16.5" customHeight="1">
      <c r="B51" s="4"/>
      <c r="C51" s="4"/>
      <c r="D51" s="2"/>
      <c r="E51" s="2"/>
      <c r="F51" s="2"/>
      <c r="G51" s="5"/>
      <c r="H51" s="2"/>
      <c r="I51" s="2"/>
      <c r="J51" s="2"/>
    </row>
    <row r="53" spans="2:10" ht="16.5" customHeight="1">
      <c r="B53" s="4"/>
      <c r="C53" s="4"/>
      <c r="D53" s="2"/>
      <c r="E53" s="2"/>
      <c r="F53" s="2"/>
      <c r="G53" s="5"/>
      <c r="H53" s="2"/>
      <c r="I53" s="2"/>
      <c r="J53" s="2"/>
    </row>
    <row r="54" spans="2:10" ht="16.5" customHeight="1">
      <c r="B54" s="4"/>
      <c r="C54" s="4"/>
      <c r="D54" s="2"/>
      <c r="E54" s="2"/>
      <c r="F54" s="2"/>
      <c r="G54" s="5"/>
      <c r="H54" s="2"/>
      <c r="I54" s="2"/>
      <c r="J54" s="2"/>
    </row>
    <row r="55" spans="2:10" ht="16.5" customHeight="1">
      <c r="B55" s="4"/>
      <c r="C55" s="4"/>
      <c r="D55" s="2"/>
      <c r="E55" s="2"/>
      <c r="F55" s="2"/>
      <c r="G55" s="5"/>
      <c r="H55" s="2"/>
      <c r="I55" s="2"/>
      <c r="J55" s="2"/>
    </row>
    <row r="56" spans="2:10" ht="16.5" customHeight="1">
      <c r="B56" s="4"/>
      <c r="C56" s="4"/>
      <c r="D56" s="2"/>
      <c r="E56" s="2"/>
      <c r="F56" s="2"/>
      <c r="G56" s="5"/>
      <c r="H56" s="2"/>
      <c r="I56" s="2"/>
      <c r="J56" s="2"/>
    </row>
    <row r="57" spans="2:10" ht="16.5" customHeight="1">
      <c r="B57" s="4"/>
      <c r="C57" s="4"/>
      <c r="D57" s="2"/>
      <c r="E57" s="2"/>
      <c r="F57" s="2"/>
      <c r="G57" s="5"/>
      <c r="H57" s="2"/>
      <c r="I57" s="2"/>
      <c r="J57" s="2"/>
    </row>
    <row r="58" spans="2:10" ht="16.5" customHeight="1">
      <c r="G58" s="5"/>
    </row>
    <row r="59" spans="2:10" ht="16.5" customHeight="1">
      <c r="G59" s="5"/>
    </row>
    <row r="60" spans="2:10" ht="16.5" customHeight="1">
      <c r="F60" s="16"/>
      <c r="G60" s="16"/>
      <c r="H60" s="2"/>
    </row>
    <row r="61" spans="2:10" ht="16.5" customHeight="1">
      <c r="F61" s="16"/>
      <c r="G61" s="16"/>
      <c r="H61" s="2"/>
    </row>
    <row r="62" spans="2:10" ht="16.5" customHeight="1">
      <c r="F62" s="16"/>
      <c r="G62" s="16"/>
      <c r="H62" s="2"/>
    </row>
    <row r="63" spans="2:10" ht="16.5" customHeight="1">
      <c r="F63" s="16"/>
      <c r="G63" s="16"/>
      <c r="H63" s="2"/>
    </row>
    <row r="64" spans="2:10" ht="16.5" customHeight="1">
      <c r="G64" s="16"/>
      <c r="H64" s="2"/>
    </row>
    <row r="65" spans="6:8" ht="16.5" customHeight="1">
      <c r="F65" s="16"/>
      <c r="H65" s="2"/>
    </row>
    <row r="66" spans="6:8" ht="16.5" customHeight="1">
      <c r="G66" s="16"/>
      <c r="H66" s="2"/>
    </row>
    <row r="68" spans="6:8" ht="16.5" customHeight="1">
      <c r="H68" s="2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3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P80"/>
  <sheetViews>
    <sheetView showGridLines="0" view="pageBreakPreview" zoomScale="70" zoomScaleNormal="136" zoomScaleSheetLayoutView="70" zoomScalePageLayoutView="70" workbookViewId="0">
      <selection activeCell="H27" sqref="H27"/>
    </sheetView>
  </sheetViews>
  <sheetFormatPr defaultColWidth="8.81640625" defaultRowHeight="16.5" customHeight="1"/>
  <cols>
    <col min="1" max="1" width="3.54296875" style="36" customWidth="1"/>
    <col min="2" max="2" width="44.81640625" style="150" customWidth="1"/>
    <col min="3" max="3" width="3.1796875" style="150" customWidth="1"/>
    <col min="4" max="4" width="8.81640625" style="36" customWidth="1"/>
    <col min="5" max="5" width="0.81640625" style="36" customWidth="1"/>
    <col min="6" max="6" width="14.453125" style="36" customWidth="1"/>
    <col min="7" max="7" width="0.81640625" style="36" customWidth="1"/>
    <col min="8" max="8" width="14.453125" style="36" customWidth="1"/>
    <col min="9" max="9" width="0.81640625" style="36" customWidth="1"/>
    <col min="10" max="10" width="14.453125" style="36" customWidth="1"/>
    <col min="11" max="11" width="0.81640625" style="36" customWidth="1"/>
    <col min="12" max="12" width="14.453125" style="36" customWidth="1"/>
    <col min="13" max="258" width="9.453125" style="36"/>
    <col min="259" max="259" width="46.54296875" style="36" customWidth="1"/>
    <col min="260" max="260" width="8.453125" style="36" customWidth="1"/>
    <col min="261" max="261" width="1.54296875" style="36" customWidth="1"/>
    <col min="262" max="262" width="12.54296875" style="36" customWidth="1"/>
    <col min="263" max="263" width="1.54296875" style="36" customWidth="1"/>
    <col min="264" max="264" width="12.54296875" style="36" customWidth="1"/>
    <col min="265" max="265" width="1.54296875" style="36" customWidth="1"/>
    <col min="266" max="266" width="12.54296875" style="36" customWidth="1"/>
    <col min="267" max="267" width="1.54296875" style="36" customWidth="1"/>
    <col min="268" max="268" width="12.54296875" style="36" customWidth="1"/>
    <col min="269" max="514" width="9.453125" style="36"/>
    <col min="515" max="515" width="46.54296875" style="36" customWidth="1"/>
    <col min="516" max="516" width="8.453125" style="36" customWidth="1"/>
    <col min="517" max="517" width="1.54296875" style="36" customWidth="1"/>
    <col min="518" max="518" width="12.54296875" style="36" customWidth="1"/>
    <col min="519" max="519" width="1.54296875" style="36" customWidth="1"/>
    <col min="520" max="520" width="12.54296875" style="36" customWidth="1"/>
    <col min="521" max="521" width="1.54296875" style="36" customWidth="1"/>
    <col min="522" max="522" width="12.54296875" style="36" customWidth="1"/>
    <col min="523" max="523" width="1.54296875" style="36" customWidth="1"/>
    <col min="524" max="524" width="12.54296875" style="36" customWidth="1"/>
    <col min="525" max="770" width="9.453125" style="36"/>
    <col min="771" max="771" width="46.54296875" style="36" customWidth="1"/>
    <col min="772" max="772" width="8.453125" style="36" customWidth="1"/>
    <col min="773" max="773" width="1.54296875" style="36" customWidth="1"/>
    <col min="774" max="774" width="12.54296875" style="36" customWidth="1"/>
    <col min="775" max="775" width="1.54296875" style="36" customWidth="1"/>
    <col min="776" max="776" width="12.54296875" style="36" customWidth="1"/>
    <col min="777" max="777" width="1.54296875" style="36" customWidth="1"/>
    <col min="778" max="778" width="12.54296875" style="36" customWidth="1"/>
    <col min="779" max="779" width="1.54296875" style="36" customWidth="1"/>
    <col min="780" max="780" width="12.54296875" style="36" customWidth="1"/>
    <col min="781" max="1026" width="9.453125" style="36"/>
    <col min="1027" max="1027" width="46.54296875" style="36" customWidth="1"/>
    <col min="1028" max="1028" width="8.453125" style="36" customWidth="1"/>
    <col min="1029" max="1029" width="1.54296875" style="36" customWidth="1"/>
    <col min="1030" max="1030" width="12.54296875" style="36" customWidth="1"/>
    <col min="1031" max="1031" width="1.54296875" style="36" customWidth="1"/>
    <col min="1032" max="1032" width="12.54296875" style="36" customWidth="1"/>
    <col min="1033" max="1033" width="1.54296875" style="36" customWidth="1"/>
    <col min="1034" max="1034" width="12.54296875" style="36" customWidth="1"/>
    <col min="1035" max="1035" width="1.54296875" style="36" customWidth="1"/>
    <col min="1036" max="1036" width="12.54296875" style="36" customWidth="1"/>
    <col min="1037" max="1282" width="9.453125" style="36"/>
    <col min="1283" max="1283" width="46.54296875" style="36" customWidth="1"/>
    <col min="1284" max="1284" width="8.453125" style="36" customWidth="1"/>
    <col min="1285" max="1285" width="1.54296875" style="36" customWidth="1"/>
    <col min="1286" max="1286" width="12.54296875" style="36" customWidth="1"/>
    <col min="1287" max="1287" width="1.54296875" style="36" customWidth="1"/>
    <col min="1288" max="1288" width="12.54296875" style="36" customWidth="1"/>
    <col min="1289" max="1289" width="1.54296875" style="36" customWidth="1"/>
    <col min="1290" max="1290" width="12.54296875" style="36" customWidth="1"/>
    <col min="1291" max="1291" width="1.54296875" style="36" customWidth="1"/>
    <col min="1292" max="1292" width="12.54296875" style="36" customWidth="1"/>
    <col min="1293" max="1538" width="9.453125" style="36"/>
    <col min="1539" max="1539" width="46.54296875" style="36" customWidth="1"/>
    <col min="1540" max="1540" width="8.453125" style="36" customWidth="1"/>
    <col min="1541" max="1541" width="1.54296875" style="36" customWidth="1"/>
    <col min="1542" max="1542" width="12.54296875" style="36" customWidth="1"/>
    <col min="1543" max="1543" width="1.54296875" style="36" customWidth="1"/>
    <col min="1544" max="1544" width="12.54296875" style="36" customWidth="1"/>
    <col min="1545" max="1545" width="1.54296875" style="36" customWidth="1"/>
    <col min="1546" max="1546" width="12.54296875" style="36" customWidth="1"/>
    <col min="1547" max="1547" width="1.54296875" style="36" customWidth="1"/>
    <col min="1548" max="1548" width="12.54296875" style="36" customWidth="1"/>
    <col min="1549" max="1794" width="9.453125" style="36"/>
    <col min="1795" max="1795" width="46.54296875" style="36" customWidth="1"/>
    <col min="1796" max="1796" width="8.453125" style="36" customWidth="1"/>
    <col min="1797" max="1797" width="1.54296875" style="36" customWidth="1"/>
    <col min="1798" max="1798" width="12.54296875" style="36" customWidth="1"/>
    <col min="1799" max="1799" width="1.54296875" style="36" customWidth="1"/>
    <col min="1800" max="1800" width="12.54296875" style="36" customWidth="1"/>
    <col min="1801" max="1801" width="1.54296875" style="36" customWidth="1"/>
    <col min="1802" max="1802" width="12.54296875" style="36" customWidth="1"/>
    <col min="1803" max="1803" width="1.54296875" style="36" customWidth="1"/>
    <col min="1804" max="1804" width="12.54296875" style="36" customWidth="1"/>
    <col min="1805" max="2050" width="9.453125" style="36"/>
    <col min="2051" max="2051" width="46.54296875" style="36" customWidth="1"/>
    <col min="2052" max="2052" width="8.453125" style="36" customWidth="1"/>
    <col min="2053" max="2053" width="1.54296875" style="36" customWidth="1"/>
    <col min="2054" max="2054" width="12.54296875" style="36" customWidth="1"/>
    <col min="2055" max="2055" width="1.54296875" style="36" customWidth="1"/>
    <col min="2056" max="2056" width="12.54296875" style="36" customWidth="1"/>
    <col min="2057" max="2057" width="1.54296875" style="36" customWidth="1"/>
    <col min="2058" max="2058" width="12.54296875" style="36" customWidth="1"/>
    <col min="2059" max="2059" width="1.54296875" style="36" customWidth="1"/>
    <col min="2060" max="2060" width="12.54296875" style="36" customWidth="1"/>
    <col min="2061" max="2306" width="9.453125" style="36"/>
    <col min="2307" max="2307" width="46.54296875" style="36" customWidth="1"/>
    <col min="2308" max="2308" width="8.453125" style="36" customWidth="1"/>
    <col min="2309" max="2309" width="1.54296875" style="36" customWidth="1"/>
    <col min="2310" max="2310" width="12.54296875" style="36" customWidth="1"/>
    <col min="2311" max="2311" width="1.54296875" style="36" customWidth="1"/>
    <col min="2312" max="2312" width="12.54296875" style="36" customWidth="1"/>
    <col min="2313" max="2313" width="1.54296875" style="36" customWidth="1"/>
    <col min="2314" max="2314" width="12.54296875" style="36" customWidth="1"/>
    <col min="2315" max="2315" width="1.54296875" style="36" customWidth="1"/>
    <col min="2316" max="2316" width="12.54296875" style="36" customWidth="1"/>
    <col min="2317" max="2562" width="9.453125" style="36"/>
    <col min="2563" max="2563" width="46.54296875" style="36" customWidth="1"/>
    <col min="2564" max="2564" width="8.453125" style="36" customWidth="1"/>
    <col min="2565" max="2565" width="1.54296875" style="36" customWidth="1"/>
    <col min="2566" max="2566" width="12.54296875" style="36" customWidth="1"/>
    <col min="2567" max="2567" width="1.54296875" style="36" customWidth="1"/>
    <col min="2568" max="2568" width="12.54296875" style="36" customWidth="1"/>
    <col min="2569" max="2569" width="1.54296875" style="36" customWidth="1"/>
    <col min="2570" max="2570" width="12.54296875" style="36" customWidth="1"/>
    <col min="2571" max="2571" width="1.54296875" style="36" customWidth="1"/>
    <col min="2572" max="2572" width="12.54296875" style="36" customWidth="1"/>
    <col min="2573" max="2818" width="9.453125" style="36"/>
    <col min="2819" max="2819" width="46.54296875" style="36" customWidth="1"/>
    <col min="2820" max="2820" width="8.453125" style="36" customWidth="1"/>
    <col min="2821" max="2821" width="1.54296875" style="36" customWidth="1"/>
    <col min="2822" max="2822" width="12.54296875" style="36" customWidth="1"/>
    <col min="2823" max="2823" width="1.54296875" style="36" customWidth="1"/>
    <col min="2824" max="2824" width="12.54296875" style="36" customWidth="1"/>
    <col min="2825" max="2825" width="1.54296875" style="36" customWidth="1"/>
    <col min="2826" max="2826" width="12.54296875" style="36" customWidth="1"/>
    <col min="2827" max="2827" width="1.54296875" style="36" customWidth="1"/>
    <col min="2828" max="2828" width="12.54296875" style="36" customWidth="1"/>
    <col min="2829" max="3074" width="9.453125" style="36"/>
    <col min="3075" max="3075" width="46.54296875" style="36" customWidth="1"/>
    <col min="3076" max="3076" width="8.453125" style="36" customWidth="1"/>
    <col min="3077" max="3077" width="1.54296875" style="36" customWidth="1"/>
    <col min="3078" max="3078" width="12.54296875" style="36" customWidth="1"/>
    <col min="3079" max="3079" width="1.54296875" style="36" customWidth="1"/>
    <col min="3080" max="3080" width="12.54296875" style="36" customWidth="1"/>
    <col min="3081" max="3081" width="1.54296875" style="36" customWidth="1"/>
    <col min="3082" max="3082" width="12.54296875" style="36" customWidth="1"/>
    <col min="3083" max="3083" width="1.54296875" style="36" customWidth="1"/>
    <col min="3084" max="3084" width="12.54296875" style="36" customWidth="1"/>
    <col min="3085" max="3330" width="9.453125" style="36"/>
    <col min="3331" max="3331" width="46.54296875" style="36" customWidth="1"/>
    <col min="3332" max="3332" width="8.453125" style="36" customWidth="1"/>
    <col min="3333" max="3333" width="1.54296875" style="36" customWidth="1"/>
    <col min="3334" max="3334" width="12.54296875" style="36" customWidth="1"/>
    <col min="3335" max="3335" width="1.54296875" style="36" customWidth="1"/>
    <col min="3336" max="3336" width="12.54296875" style="36" customWidth="1"/>
    <col min="3337" max="3337" width="1.54296875" style="36" customWidth="1"/>
    <col min="3338" max="3338" width="12.54296875" style="36" customWidth="1"/>
    <col min="3339" max="3339" width="1.54296875" style="36" customWidth="1"/>
    <col min="3340" max="3340" width="12.54296875" style="36" customWidth="1"/>
    <col min="3341" max="3586" width="9.453125" style="36"/>
    <col min="3587" max="3587" width="46.54296875" style="36" customWidth="1"/>
    <col min="3588" max="3588" width="8.453125" style="36" customWidth="1"/>
    <col min="3589" max="3589" width="1.54296875" style="36" customWidth="1"/>
    <col min="3590" max="3590" width="12.54296875" style="36" customWidth="1"/>
    <col min="3591" max="3591" width="1.54296875" style="36" customWidth="1"/>
    <col min="3592" max="3592" width="12.54296875" style="36" customWidth="1"/>
    <col min="3593" max="3593" width="1.54296875" style="36" customWidth="1"/>
    <col min="3594" max="3594" width="12.54296875" style="36" customWidth="1"/>
    <col min="3595" max="3595" width="1.54296875" style="36" customWidth="1"/>
    <col min="3596" max="3596" width="12.54296875" style="36" customWidth="1"/>
    <col min="3597" max="3842" width="9.453125" style="36"/>
    <col min="3843" max="3843" width="46.54296875" style="36" customWidth="1"/>
    <col min="3844" max="3844" width="8.453125" style="36" customWidth="1"/>
    <col min="3845" max="3845" width="1.54296875" style="36" customWidth="1"/>
    <col min="3846" max="3846" width="12.54296875" style="36" customWidth="1"/>
    <col min="3847" max="3847" width="1.54296875" style="36" customWidth="1"/>
    <col min="3848" max="3848" width="12.54296875" style="36" customWidth="1"/>
    <col min="3849" max="3849" width="1.54296875" style="36" customWidth="1"/>
    <col min="3850" max="3850" width="12.54296875" style="36" customWidth="1"/>
    <col min="3851" max="3851" width="1.54296875" style="36" customWidth="1"/>
    <col min="3852" max="3852" width="12.54296875" style="36" customWidth="1"/>
    <col min="3853" max="4098" width="9.453125" style="36"/>
    <col min="4099" max="4099" width="46.54296875" style="36" customWidth="1"/>
    <col min="4100" max="4100" width="8.453125" style="36" customWidth="1"/>
    <col min="4101" max="4101" width="1.54296875" style="36" customWidth="1"/>
    <col min="4102" max="4102" width="12.54296875" style="36" customWidth="1"/>
    <col min="4103" max="4103" width="1.54296875" style="36" customWidth="1"/>
    <col min="4104" max="4104" width="12.54296875" style="36" customWidth="1"/>
    <col min="4105" max="4105" width="1.54296875" style="36" customWidth="1"/>
    <col min="4106" max="4106" width="12.54296875" style="36" customWidth="1"/>
    <col min="4107" max="4107" width="1.54296875" style="36" customWidth="1"/>
    <col min="4108" max="4108" width="12.54296875" style="36" customWidth="1"/>
    <col min="4109" max="4354" width="9.453125" style="36"/>
    <col min="4355" max="4355" width="46.54296875" style="36" customWidth="1"/>
    <col min="4356" max="4356" width="8.453125" style="36" customWidth="1"/>
    <col min="4357" max="4357" width="1.54296875" style="36" customWidth="1"/>
    <col min="4358" max="4358" width="12.54296875" style="36" customWidth="1"/>
    <col min="4359" max="4359" width="1.54296875" style="36" customWidth="1"/>
    <col min="4360" max="4360" width="12.54296875" style="36" customWidth="1"/>
    <col min="4361" max="4361" width="1.54296875" style="36" customWidth="1"/>
    <col min="4362" max="4362" width="12.54296875" style="36" customWidth="1"/>
    <col min="4363" max="4363" width="1.54296875" style="36" customWidth="1"/>
    <col min="4364" max="4364" width="12.54296875" style="36" customWidth="1"/>
    <col min="4365" max="4610" width="9.453125" style="36"/>
    <col min="4611" max="4611" width="46.54296875" style="36" customWidth="1"/>
    <col min="4612" max="4612" width="8.453125" style="36" customWidth="1"/>
    <col min="4613" max="4613" width="1.54296875" style="36" customWidth="1"/>
    <col min="4614" max="4614" width="12.54296875" style="36" customWidth="1"/>
    <col min="4615" max="4615" width="1.54296875" style="36" customWidth="1"/>
    <col min="4616" max="4616" width="12.54296875" style="36" customWidth="1"/>
    <col min="4617" max="4617" width="1.54296875" style="36" customWidth="1"/>
    <col min="4618" max="4618" width="12.54296875" style="36" customWidth="1"/>
    <col min="4619" max="4619" width="1.54296875" style="36" customWidth="1"/>
    <col min="4620" max="4620" width="12.54296875" style="36" customWidth="1"/>
    <col min="4621" max="4866" width="9.453125" style="36"/>
    <col min="4867" max="4867" width="46.54296875" style="36" customWidth="1"/>
    <col min="4868" max="4868" width="8.453125" style="36" customWidth="1"/>
    <col min="4869" max="4869" width="1.54296875" style="36" customWidth="1"/>
    <col min="4870" max="4870" width="12.54296875" style="36" customWidth="1"/>
    <col min="4871" max="4871" width="1.54296875" style="36" customWidth="1"/>
    <col min="4872" max="4872" width="12.54296875" style="36" customWidth="1"/>
    <col min="4873" max="4873" width="1.54296875" style="36" customWidth="1"/>
    <col min="4874" max="4874" width="12.54296875" style="36" customWidth="1"/>
    <col min="4875" max="4875" width="1.54296875" style="36" customWidth="1"/>
    <col min="4876" max="4876" width="12.54296875" style="36" customWidth="1"/>
    <col min="4877" max="5122" width="9.453125" style="36"/>
    <col min="5123" max="5123" width="46.54296875" style="36" customWidth="1"/>
    <col min="5124" max="5124" width="8.453125" style="36" customWidth="1"/>
    <col min="5125" max="5125" width="1.54296875" style="36" customWidth="1"/>
    <col min="5126" max="5126" width="12.54296875" style="36" customWidth="1"/>
    <col min="5127" max="5127" width="1.54296875" style="36" customWidth="1"/>
    <col min="5128" max="5128" width="12.54296875" style="36" customWidth="1"/>
    <col min="5129" max="5129" width="1.54296875" style="36" customWidth="1"/>
    <col min="5130" max="5130" width="12.54296875" style="36" customWidth="1"/>
    <col min="5131" max="5131" width="1.54296875" style="36" customWidth="1"/>
    <col min="5132" max="5132" width="12.54296875" style="36" customWidth="1"/>
    <col min="5133" max="5378" width="9.453125" style="36"/>
    <col min="5379" max="5379" width="46.54296875" style="36" customWidth="1"/>
    <col min="5380" max="5380" width="8.453125" style="36" customWidth="1"/>
    <col min="5381" max="5381" width="1.54296875" style="36" customWidth="1"/>
    <col min="5382" max="5382" width="12.54296875" style="36" customWidth="1"/>
    <col min="5383" max="5383" width="1.54296875" style="36" customWidth="1"/>
    <col min="5384" max="5384" width="12.54296875" style="36" customWidth="1"/>
    <col min="5385" max="5385" width="1.54296875" style="36" customWidth="1"/>
    <col min="5386" max="5386" width="12.54296875" style="36" customWidth="1"/>
    <col min="5387" max="5387" width="1.54296875" style="36" customWidth="1"/>
    <col min="5388" max="5388" width="12.54296875" style="36" customWidth="1"/>
    <col min="5389" max="5634" width="9.453125" style="36"/>
    <col min="5635" max="5635" width="46.54296875" style="36" customWidth="1"/>
    <col min="5636" max="5636" width="8.453125" style="36" customWidth="1"/>
    <col min="5637" max="5637" width="1.54296875" style="36" customWidth="1"/>
    <col min="5638" max="5638" width="12.54296875" style="36" customWidth="1"/>
    <col min="5639" max="5639" width="1.54296875" style="36" customWidth="1"/>
    <col min="5640" max="5640" width="12.54296875" style="36" customWidth="1"/>
    <col min="5641" max="5641" width="1.54296875" style="36" customWidth="1"/>
    <col min="5642" max="5642" width="12.54296875" style="36" customWidth="1"/>
    <col min="5643" max="5643" width="1.54296875" style="36" customWidth="1"/>
    <col min="5644" max="5644" width="12.54296875" style="36" customWidth="1"/>
    <col min="5645" max="5890" width="9.453125" style="36"/>
    <col min="5891" max="5891" width="46.54296875" style="36" customWidth="1"/>
    <col min="5892" max="5892" width="8.453125" style="36" customWidth="1"/>
    <col min="5893" max="5893" width="1.54296875" style="36" customWidth="1"/>
    <col min="5894" max="5894" width="12.54296875" style="36" customWidth="1"/>
    <col min="5895" max="5895" width="1.54296875" style="36" customWidth="1"/>
    <col min="5896" max="5896" width="12.54296875" style="36" customWidth="1"/>
    <col min="5897" max="5897" width="1.54296875" style="36" customWidth="1"/>
    <col min="5898" max="5898" width="12.54296875" style="36" customWidth="1"/>
    <col min="5899" max="5899" width="1.54296875" style="36" customWidth="1"/>
    <col min="5900" max="5900" width="12.54296875" style="36" customWidth="1"/>
    <col min="5901" max="6146" width="9.453125" style="36"/>
    <col min="6147" max="6147" width="46.54296875" style="36" customWidth="1"/>
    <col min="6148" max="6148" width="8.453125" style="36" customWidth="1"/>
    <col min="6149" max="6149" width="1.54296875" style="36" customWidth="1"/>
    <col min="6150" max="6150" width="12.54296875" style="36" customWidth="1"/>
    <col min="6151" max="6151" width="1.54296875" style="36" customWidth="1"/>
    <col min="6152" max="6152" width="12.54296875" style="36" customWidth="1"/>
    <col min="6153" max="6153" width="1.54296875" style="36" customWidth="1"/>
    <col min="6154" max="6154" width="12.54296875" style="36" customWidth="1"/>
    <col min="6155" max="6155" width="1.54296875" style="36" customWidth="1"/>
    <col min="6156" max="6156" width="12.54296875" style="36" customWidth="1"/>
    <col min="6157" max="6402" width="9.453125" style="36"/>
    <col min="6403" max="6403" width="46.54296875" style="36" customWidth="1"/>
    <col min="6404" max="6404" width="8.453125" style="36" customWidth="1"/>
    <col min="6405" max="6405" width="1.54296875" style="36" customWidth="1"/>
    <col min="6406" max="6406" width="12.54296875" style="36" customWidth="1"/>
    <col min="6407" max="6407" width="1.54296875" style="36" customWidth="1"/>
    <col min="6408" max="6408" width="12.54296875" style="36" customWidth="1"/>
    <col min="6409" max="6409" width="1.54296875" style="36" customWidth="1"/>
    <col min="6410" max="6410" width="12.54296875" style="36" customWidth="1"/>
    <col min="6411" max="6411" width="1.54296875" style="36" customWidth="1"/>
    <col min="6412" max="6412" width="12.54296875" style="36" customWidth="1"/>
    <col min="6413" max="6658" width="9.453125" style="36"/>
    <col min="6659" max="6659" width="46.54296875" style="36" customWidth="1"/>
    <col min="6660" max="6660" width="8.453125" style="36" customWidth="1"/>
    <col min="6661" max="6661" width="1.54296875" style="36" customWidth="1"/>
    <col min="6662" max="6662" width="12.54296875" style="36" customWidth="1"/>
    <col min="6663" max="6663" width="1.54296875" style="36" customWidth="1"/>
    <col min="6664" max="6664" width="12.54296875" style="36" customWidth="1"/>
    <col min="6665" max="6665" width="1.54296875" style="36" customWidth="1"/>
    <col min="6666" max="6666" width="12.54296875" style="36" customWidth="1"/>
    <col min="6667" max="6667" width="1.54296875" style="36" customWidth="1"/>
    <col min="6668" max="6668" width="12.54296875" style="36" customWidth="1"/>
    <col min="6669" max="6914" width="9.453125" style="36"/>
    <col min="6915" max="6915" width="46.54296875" style="36" customWidth="1"/>
    <col min="6916" max="6916" width="8.453125" style="36" customWidth="1"/>
    <col min="6917" max="6917" width="1.54296875" style="36" customWidth="1"/>
    <col min="6918" max="6918" width="12.54296875" style="36" customWidth="1"/>
    <col min="6919" max="6919" width="1.54296875" style="36" customWidth="1"/>
    <col min="6920" max="6920" width="12.54296875" style="36" customWidth="1"/>
    <col min="6921" max="6921" width="1.54296875" style="36" customWidth="1"/>
    <col min="6922" max="6922" width="12.54296875" style="36" customWidth="1"/>
    <col min="6923" max="6923" width="1.54296875" style="36" customWidth="1"/>
    <col min="6924" max="6924" width="12.54296875" style="36" customWidth="1"/>
    <col min="6925" max="7170" width="9.453125" style="36"/>
    <col min="7171" max="7171" width="46.54296875" style="36" customWidth="1"/>
    <col min="7172" max="7172" width="8.453125" style="36" customWidth="1"/>
    <col min="7173" max="7173" width="1.54296875" style="36" customWidth="1"/>
    <col min="7174" max="7174" width="12.54296875" style="36" customWidth="1"/>
    <col min="7175" max="7175" width="1.54296875" style="36" customWidth="1"/>
    <col min="7176" max="7176" width="12.54296875" style="36" customWidth="1"/>
    <col min="7177" max="7177" width="1.54296875" style="36" customWidth="1"/>
    <col min="7178" max="7178" width="12.54296875" style="36" customWidth="1"/>
    <col min="7179" max="7179" width="1.54296875" style="36" customWidth="1"/>
    <col min="7180" max="7180" width="12.54296875" style="36" customWidth="1"/>
    <col min="7181" max="7426" width="9.453125" style="36"/>
    <col min="7427" max="7427" width="46.54296875" style="36" customWidth="1"/>
    <col min="7428" max="7428" width="8.453125" style="36" customWidth="1"/>
    <col min="7429" max="7429" width="1.54296875" style="36" customWidth="1"/>
    <col min="7430" max="7430" width="12.54296875" style="36" customWidth="1"/>
    <col min="7431" max="7431" width="1.54296875" style="36" customWidth="1"/>
    <col min="7432" max="7432" width="12.54296875" style="36" customWidth="1"/>
    <col min="7433" max="7433" width="1.54296875" style="36" customWidth="1"/>
    <col min="7434" max="7434" width="12.54296875" style="36" customWidth="1"/>
    <col min="7435" max="7435" width="1.54296875" style="36" customWidth="1"/>
    <col min="7436" max="7436" width="12.54296875" style="36" customWidth="1"/>
    <col min="7437" max="7682" width="9.453125" style="36"/>
    <col min="7683" max="7683" width="46.54296875" style="36" customWidth="1"/>
    <col min="7684" max="7684" width="8.453125" style="36" customWidth="1"/>
    <col min="7685" max="7685" width="1.54296875" style="36" customWidth="1"/>
    <col min="7686" max="7686" width="12.54296875" style="36" customWidth="1"/>
    <col min="7687" max="7687" width="1.54296875" style="36" customWidth="1"/>
    <col min="7688" max="7688" width="12.54296875" style="36" customWidth="1"/>
    <col min="7689" max="7689" width="1.54296875" style="36" customWidth="1"/>
    <col min="7690" max="7690" width="12.54296875" style="36" customWidth="1"/>
    <col min="7691" max="7691" width="1.54296875" style="36" customWidth="1"/>
    <col min="7692" max="7692" width="12.54296875" style="36" customWidth="1"/>
    <col min="7693" max="7938" width="9.453125" style="36"/>
    <col min="7939" max="7939" width="46.54296875" style="36" customWidth="1"/>
    <col min="7940" max="7940" width="8.453125" style="36" customWidth="1"/>
    <col min="7941" max="7941" width="1.54296875" style="36" customWidth="1"/>
    <col min="7942" max="7942" width="12.54296875" style="36" customWidth="1"/>
    <col min="7943" max="7943" width="1.54296875" style="36" customWidth="1"/>
    <col min="7944" max="7944" width="12.54296875" style="36" customWidth="1"/>
    <col min="7945" max="7945" width="1.54296875" style="36" customWidth="1"/>
    <col min="7946" max="7946" width="12.54296875" style="36" customWidth="1"/>
    <col min="7947" max="7947" width="1.54296875" style="36" customWidth="1"/>
    <col min="7948" max="7948" width="12.54296875" style="36" customWidth="1"/>
    <col min="7949" max="8194" width="9.453125" style="36"/>
    <col min="8195" max="8195" width="46.54296875" style="36" customWidth="1"/>
    <col min="8196" max="8196" width="8.453125" style="36" customWidth="1"/>
    <col min="8197" max="8197" width="1.54296875" style="36" customWidth="1"/>
    <col min="8198" max="8198" width="12.54296875" style="36" customWidth="1"/>
    <col min="8199" max="8199" width="1.54296875" style="36" customWidth="1"/>
    <col min="8200" max="8200" width="12.54296875" style="36" customWidth="1"/>
    <col min="8201" max="8201" width="1.54296875" style="36" customWidth="1"/>
    <col min="8202" max="8202" width="12.54296875" style="36" customWidth="1"/>
    <col min="8203" max="8203" width="1.54296875" style="36" customWidth="1"/>
    <col min="8204" max="8204" width="12.54296875" style="36" customWidth="1"/>
    <col min="8205" max="8450" width="9.453125" style="36"/>
    <col min="8451" max="8451" width="46.54296875" style="36" customWidth="1"/>
    <col min="8452" max="8452" width="8.453125" style="36" customWidth="1"/>
    <col min="8453" max="8453" width="1.54296875" style="36" customWidth="1"/>
    <col min="8454" max="8454" width="12.54296875" style="36" customWidth="1"/>
    <col min="8455" max="8455" width="1.54296875" style="36" customWidth="1"/>
    <col min="8456" max="8456" width="12.54296875" style="36" customWidth="1"/>
    <col min="8457" max="8457" width="1.54296875" style="36" customWidth="1"/>
    <col min="8458" max="8458" width="12.54296875" style="36" customWidth="1"/>
    <col min="8459" max="8459" width="1.54296875" style="36" customWidth="1"/>
    <col min="8460" max="8460" width="12.54296875" style="36" customWidth="1"/>
    <col min="8461" max="8706" width="9.453125" style="36"/>
    <col min="8707" max="8707" width="46.54296875" style="36" customWidth="1"/>
    <col min="8708" max="8708" width="8.453125" style="36" customWidth="1"/>
    <col min="8709" max="8709" width="1.54296875" style="36" customWidth="1"/>
    <col min="8710" max="8710" width="12.54296875" style="36" customWidth="1"/>
    <col min="8711" max="8711" width="1.54296875" style="36" customWidth="1"/>
    <col min="8712" max="8712" width="12.54296875" style="36" customWidth="1"/>
    <col min="8713" max="8713" width="1.54296875" style="36" customWidth="1"/>
    <col min="8714" max="8714" width="12.54296875" style="36" customWidth="1"/>
    <col min="8715" max="8715" width="1.54296875" style="36" customWidth="1"/>
    <col min="8716" max="8716" width="12.54296875" style="36" customWidth="1"/>
    <col min="8717" max="8962" width="9.453125" style="36"/>
    <col min="8963" max="8963" width="46.54296875" style="36" customWidth="1"/>
    <col min="8964" max="8964" width="8.453125" style="36" customWidth="1"/>
    <col min="8965" max="8965" width="1.54296875" style="36" customWidth="1"/>
    <col min="8966" max="8966" width="12.54296875" style="36" customWidth="1"/>
    <col min="8967" max="8967" width="1.54296875" style="36" customWidth="1"/>
    <col min="8968" max="8968" width="12.54296875" style="36" customWidth="1"/>
    <col min="8969" max="8969" width="1.54296875" style="36" customWidth="1"/>
    <col min="8970" max="8970" width="12.54296875" style="36" customWidth="1"/>
    <col min="8971" max="8971" width="1.54296875" style="36" customWidth="1"/>
    <col min="8972" max="8972" width="12.54296875" style="36" customWidth="1"/>
    <col min="8973" max="9218" width="9.453125" style="36"/>
    <col min="9219" max="9219" width="46.54296875" style="36" customWidth="1"/>
    <col min="9220" max="9220" width="8.453125" style="36" customWidth="1"/>
    <col min="9221" max="9221" width="1.54296875" style="36" customWidth="1"/>
    <col min="9222" max="9222" width="12.54296875" style="36" customWidth="1"/>
    <col min="9223" max="9223" width="1.54296875" style="36" customWidth="1"/>
    <col min="9224" max="9224" width="12.54296875" style="36" customWidth="1"/>
    <col min="9225" max="9225" width="1.54296875" style="36" customWidth="1"/>
    <col min="9226" max="9226" width="12.54296875" style="36" customWidth="1"/>
    <col min="9227" max="9227" width="1.54296875" style="36" customWidth="1"/>
    <col min="9228" max="9228" width="12.54296875" style="36" customWidth="1"/>
    <col min="9229" max="9474" width="9.453125" style="36"/>
    <col min="9475" max="9475" width="46.54296875" style="36" customWidth="1"/>
    <col min="9476" max="9476" width="8.453125" style="36" customWidth="1"/>
    <col min="9477" max="9477" width="1.54296875" style="36" customWidth="1"/>
    <col min="9478" max="9478" width="12.54296875" style="36" customWidth="1"/>
    <col min="9479" max="9479" width="1.54296875" style="36" customWidth="1"/>
    <col min="9480" max="9480" width="12.54296875" style="36" customWidth="1"/>
    <col min="9481" max="9481" width="1.54296875" style="36" customWidth="1"/>
    <col min="9482" max="9482" width="12.54296875" style="36" customWidth="1"/>
    <col min="9483" max="9483" width="1.54296875" style="36" customWidth="1"/>
    <col min="9484" max="9484" width="12.54296875" style="36" customWidth="1"/>
    <col min="9485" max="9730" width="9.453125" style="36"/>
    <col min="9731" max="9731" width="46.54296875" style="36" customWidth="1"/>
    <col min="9732" max="9732" width="8.453125" style="36" customWidth="1"/>
    <col min="9733" max="9733" width="1.54296875" style="36" customWidth="1"/>
    <col min="9734" max="9734" width="12.54296875" style="36" customWidth="1"/>
    <col min="9735" max="9735" width="1.54296875" style="36" customWidth="1"/>
    <col min="9736" max="9736" width="12.54296875" style="36" customWidth="1"/>
    <col min="9737" max="9737" width="1.54296875" style="36" customWidth="1"/>
    <col min="9738" max="9738" width="12.54296875" style="36" customWidth="1"/>
    <col min="9739" max="9739" width="1.54296875" style="36" customWidth="1"/>
    <col min="9740" max="9740" width="12.54296875" style="36" customWidth="1"/>
    <col min="9741" max="9986" width="9.453125" style="36"/>
    <col min="9987" max="9987" width="46.54296875" style="36" customWidth="1"/>
    <col min="9988" max="9988" width="8.453125" style="36" customWidth="1"/>
    <col min="9989" max="9989" width="1.54296875" style="36" customWidth="1"/>
    <col min="9990" max="9990" width="12.54296875" style="36" customWidth="1"/>
    <col min="9991" max="9991" width="1.54296875" style="36" customWidth="1"/>
    <col min="9992" max="9992" width="12.54296875" style="36" customWidth="1"/>
    <col min="9993" max="9993" width="1.54296875" style="36" customWidth="1"/>
    <col min="9994" max="9994" width="12.54296875" style="36" customWidth="1"/>
    <col min="9995" max="9995" width="1.54296875" style="36" customWidth="1"/>
    <col min="9996" max="9996" width="12.54296875" style="36" customWidth="1"/>
    <col min="9997" max="10242" width="9.453125" style="36"/>
    <col min="10243" max="10243" width="46.54296875" style="36" customWidth="1"/>
    <col min="10244" max="10244" width="8.453125" style="36" customWidth="1"/>
    <col min="10245" max="10245" width="1.54296875" style="36" customWidth="1"/>
    <col min="10246" max="10246" width="12.54296875" style="36" customWidth="1"/>
    <col min="10247" max="10247" width="1.54296875" style="36" customWidth="1"/>
    <col min="10248" max="10248" width="12.54296875" style="36" customWidth="1"/>
    <col min="10249" max="10249" width="1.54296875" style="36" customWidth="1"/>
    <col min="10250" max="10250" width="12.54296875" style="36" customWidth="1"/>
    <col min="10251" max="10251" width="1.54296875" style="36" customWidth="1"/>
    <col min="10252" max="10252" width="12.54296875" style="36" customWidth="1"/>
    <col min="10253" max="10498" width="9.453125" style="36"/>
    <col min="10499" max="10499" width="46.54296875" style="36" customWidth="1"/>
    <col min="10500" max="10500" width="8.453125" style="36" customWidth="1"/>
    <col min="10501" max="10501" width="1.54296875" style="36" customWidth="1"/>
    <col min="10502" max="10502" width="12.54296875" style="36" customWidth="1"/>
    <col min="10503" max="10503" width="1.54296875" style="36" customWidth="1"/>
    <col min="10504" max="10504" width="12.54296875" style="36" customWidth="1"/>
    <col min="10505" max="10505" width="1.54296875" style="36" customWidth="1"/>
    <col min="10506" max="10506" width="12.54296875" style="36" customWidth="1"/>
    <col min="10507" max="10507" width="1.54296875" style="36" customWidth="1"/>
    <col min="10508" max="10508" width="12.54296875" style="36" customWidth="1"/>
    <col min="10509" max="10754" width="9.453125" style="36"/>
    <col min="10755" max="10755" width="46.54296875" style="36" customWidth="1"/>
    <col min="10756" max="10756" width="8.453125" style="36" customWidth="1"/>
    <col min="10757" max="10757" width="1.54296875" style="36" customWidth="1"/>
    <col min="10758" max="10758" width="12.54296875" style="36" customWidth="1"/>
    <col min="10759" max="10759" width="1.54296875" style="36" customWidth="1"/>
    <col min="10760" max="10760" width="12.54296875" style="36" customWidth="1"/>
    <col min="10761" max="10761" width="1.54296875" style="36" customWidth="1"/>
    <col min="10762" max="10762" width="12.54296875" style="36" customWidth="1"/>
    <col min="10763" max="10763" width="1.54296875" style="36" customWidth="1"/>
    <col min="10764" max="10764" width="12.54296875" style="36" customWidth="1"/>
    <col min="10765" max="11010" width="9.453125" style="36"/>
    <col min="11011" max="11011" width="46.54296875" style="36" customWidth="1"/>
    <col min="11012" max="11012" width="8.453125" style="36" customWidth="1"/>
    <col min="11013" max="11013" width="1.54296875" style="36" customWidth="1"/>
    <col min="11014" max="11014" width="12.54296875" style="36" customWidth="1"/>
    <col min="11015" max="11015" width="1.54296875" style="36" customWidth="1"/>
    <col min="11016" max="11016" width="12.54296875" style="36" customWidth="1"/>
    <col min="11017" max="11017" width="1.54296875" style="36" customWidth="1"/>
    <col min="11018" max="11018" width="12.54296875" style="36" customWidth="1"/>
    <col min="11019" max="11019" width="1.54296875" style="36" customWidth="1"/>
    <col min="11020" max="11020" width="12.54296875" style="36" customWidth="1"/>
    <col min="11021" max="11266" width="9.453125" style="36"/>
    <col min="11267" max="11267" width="46.54296875" style="36" customWidth="1"/>
    <col min="11268" max="11268" width="8.453125" style="36" customWidth="1"/>
    <col min="11269" max="11269" width="1.54296875" style="36" customWidth="1"/>
    <col min="11270" max="11270" width="12.54296875" style="36" customWidth="1"/>
    <col min="11271" max="11271" width="1.54296875" style="36" customWidth="1"/>
    <col min="11272" max="11272" width="12.54296875" style="36" customWidth="1"/>
    <col min="11273" max="11273" width="1.54296875" style="36" customWidth="1"/>
    <col min="11274" max="11274" width="12.54296875" style="36" customWidth="1"/>
    <col min="11275" max="11275" width="1.54296875" style="36" customWidth="1"/>
    <col min="11276" max="11276" width="12.54296875" style="36" customWidth="1"/>
    <col min="11277" max="11522" width="9.453125" style="36"/>
    <col min="11523" max="11523" width="46.54296875" style="36" customWidth="1"/>
    <col min="11524" max="11524" width="8.453125" style="36" customWidth="1"/>
    <col min="11525" max="11525" width="1.54296875" style="36" customWidth="1"/>
    <col min="11526" max="11526" width="12.54296875" style="36" customWidth="1"/>
    <col min="11527" max="11527" width="1.54296875" style="36" customWidth="1"/>
    <col min="11528" max="11528" width="12.54296875" style="36" customWidth="1"/>
    <col min="11529" max="11529" width="1.54296875" style="36" customWidth="1"/>
    <col min="11530" max="11530" width="12.54296875" style="36" customWidth="1"/>
    <col min="11531" max="11531" width="1.54296875" style="36" customWidth="1"/>
    <col min="11532" max="11532" width="12.54296875" style="36" customWidth="1"/>
    <col min="11533" max="11778" width="9.453125" style="36"/>
    <col min="11779" max="11779" width="46.54296875" style="36" customWidth="1"/>
    <col min="11780" max="11780" width="8.453125" style="36" customWidth="1"/>
    <col min="11781" max="11781" width="1.54296875" style="36" customWidth="1"/>
    <col min="11782" max="11782" width="12.54296875" style="36" customWidth="1"/>
    <col min="11783" max="11783" width="1.54296875" style="36" customWidth="1"/>
    <col min="11784" max="11784" width="12.54296875" style="36" customWidth="1"/>
    <col min="11785" max="11785" width="1.54296875" style="36" customWidth="1"/>
    <col min="11786" max="11786" width="12.54296875" style="36" customWidth="1"/>
    <col min="11787" max="11787" width="1.54296875" style="36" customWidth="1"/>
    <col min="11788" max="11788" width="12.54296875" style="36" customWidth="1"/>
    <col min="11789" max="12034" width="9.453125" style="36"/>
    <col min="12035" max="12035" width="46.54296875" style="36" customWidth="1"/>
    <col min="12036" max="12036" width="8.453125" style="36" customWidth="1"/>
    <col min="12037" max="12037" width="1.54296875" style="36" customWidth="1"/>
    <col min="12038" max="12038" width="12.54296875" style="36" customWidth="1"/>
    <col min="12039" max="12039" width="1.54296875" style="36" customWidth="1"/>
    <col min="12040" max="12040" width="12.54296875" style="36" customWidth="1"/>
    <col min="12041" max="12041" width="1.54296875" style="36" customWidth="1"/>
    <col min="12042" max="12042" width="12.54296875" style="36" customWidth="1"/>
    <col min="12043" max="12043" width="1.54296875" style="36" customWidth="1"/>
    <col min="12044" max="12044" width="12.54296875" style="36" customWidth="1"/>
    <col min="12045" max="12290" width="9.453125" style="36"/>
    <col min="12291" max="12291" width="46.54296875" style="36" customWidth="1"/>
    <col min="12292" max="12292" width="8.453125" style="36" customWidth="1"/>
    <col min="12293" max="12293" width="1.54296875" style="36" customWidth="1"/>
    <col min="12294" max="12294" width="12.54296875" style="36" customWidth="1"/>
    <col min="12295" max="12295" width="1.54296875" style="36" customWidth="1"/>
    <col min="12296" max="12296" width="12.54296875" style="36" customWidth="1"/>
    <col min="12297" max="12297" width="1.54296875" style="36" customWidth="1"/>
    <col min="12298" max="12298" width="12.54296875" style="36" customWidth="1"/>
    <col min="12299" max="12299" width="1.54296875" style="36" customWidth="1"/>
    <col min="12300" max="12300" width="12.54296875" style="36" customWidth="1"/>
    <col min="12301" max="12546" width="9.453125" style="36"/>
    <col min="12547" max="12547" width="46.54296875" style="36" customWidth="1"/>
    <col min="12548" max="12548" width="8.453125" style="36" customWidth="1"/>
    <col min="12549" max="12549" width="1.54296875" style="36" customWidth="1"/>
    <col min="12550" max="12550" width="12.54296875" style="36" customWidth="1"/>
    <col min="12551" max="12551" width="1.54296875" style="36" customWidth="1"/>
    <col min="12552" max="12552" width="12.54296875" style="36" customWidth="1"/>
    <col min="12553" max="12553" width="1.54296875" style="36" customWidth="1"/>
    <col min="12554" max="12554" width="12.54296875" style="36" customWidth="1"/>
    <col min="12555" max="12555" width="1.54296875" style="36" customWidth="1"/>
    <col min="12556" max="12556" width="12.54296875" style="36" customWidth="1"/>
    <col min="12557" max="12802" width="9.453125" style="36"/>
    <col min="12803" max="12803" width="46.54296875" style="36" customWidth="1"/>
    <col min="12804" max="12804" width="8.453125" style="36" customWidth="1"/>
    <col min="12805" max="12805" width="1.54296875" style="36" customWidth="1"/>
    <col min="12806" max="12806" width="12.54296875" style="36" customWidth="1"/>
    <col min="12807" max="12807" width="1.54296875" style="36" customWidth="1"/>
    <col min="12808" max="12808" width="12.54296875" style="36" customWidth="1"/>
    <col min="12809" max="12809" width="1.54296875" style="36" customWidth="1"/>
    <col min="12810" max="12810" width="12.54296875" style="36" customWidth="1"/>
    <col min="12811" max="12811" width="1.54296875" style="36" customWidth="1"/>
    <col min="12812" max="12812" width="12.54296875" style="36" customWidth="1"/>
    <col min="12813" max="13058" width="9.453125" style="36"/>
    <col min="13059" max="13059" width="46.54296875" style="36" customWidth="1"/>
    <col min="13060" max="13060" width="8.453125" style="36" customWidth="1"/>
    <col min="13061" max="13061" width="1.54296875" style="36" customWidth="1"/>
    <col min="13062" max="13062" width="12.54296875" style="36" customWidth="1"/>
    <col min="13063" max="13063" width="1.54296875" style="36" customWidth="1"/>
    <col min="13064" max="13064" width="12.54296875" style="36" customWidth="1"/>
    <col min="13065" max="13065" width="1.54296875" style="36" customWidth="1"/>
    <col min="13066" max="13066" width="12.54296875" style="36" customWidth="1"/>
    <col min="13067" max="13067" width="1.54296875" style="36" customWidth="1"/>
    <col min="13068" max="13068" width="12.54296875" style="36" customWidth="1"/>
    <col min="13069" max="13314" width="9.453125" style="36"/>
    <col min="13315" max="13315" width="46.54296875" style="36" customWidth="1"/>
    <col min="13316" max="13316" width="8.453125" style="36" customWidth="1"/>
    <col min="13317" max="13317" width="1.54296875" style="36" customWidth="1"/>
    <col min="13318" max="13318" width="12.54296875" style="36" customWidth="1"/>
    <col min="13319" max="13319" width="1.54296875" style="36" customWidth="1"/>
    <col min="13320" max="13320" width="12.54296875" style="36" customWidth="1"/>
    <col min="13321" max="13321" width="1.54296875" style="36" customWidth="1"/>
    <col min="13322" max="13322" width="12.54296875" style="36" customWidth="1"/>
    <col min="13323" max="13323" width="1.54296875" style="36" customWidth="1"/>
    <col min="13324" max="13324" width="12.54296875" style="36" customWidth="1"/>
    <col min="13325" max="13570" width="9.453125" style="36"/>
    <col min="13571" max="13571" width="46.54296875" style="36" customWidth="1"/>
    <col min="13572" max="13572" width="8.453125" style="36" customWidth="1"/>
    <col min="13573" max="13573" width="1.54296875" style="36" customWidth="1"/>
    <col min="13574" max="13574" width="12.54296875" style="36" customWidth="1"/>
    <col min="13575" max="13575" width="1.54296875" style="36" customWidth="1"/>
    <col min="13576" max="13576" width="12.54296875" style="36" customWidth="1"/>
    <col min="13577" max="13577" width="1.54296875" style="36" customWidth="1"/>
    <col min="13578" max="13578" width="12.54296875" style="36" customWidth="1"/>
    <col min="13579" max="13579" width="1.54296875" style="36" customWidth="1"/>
    <col min="13580" max="13580" width="12.54296875" style="36" customWidth="1"/>
    <col min="13581" max="13826" width="9.453125" style="36"/>
    <col min="13827" max="13827" width="46.54296875" style="36" customWidth="1"/>
    <col min="13828" max="13828" width="8.453125" style="36" customWidth="1"/>
    <col min="13829" max="13829" width="1.54296875" style="36" customWidth="1"/>
    <col min="13830" max="13830" width="12.54296875" style="36" customWidth="1"/>
    <col min="13831" max="13831" width="1.54296875" style="36" customWidth="1"/>
    <col min="13832" max="13832" width="12.54296875" style="36" customWidth="1"/>
    <col min="13833" max="13833" width="1.54296875" style="36" customWidth="1"/>
    <col min="13834" max="13834" width="12.54296875" style="36" customWidth="1"/>
    <col min="13835" max="13835" width="1.54296875" style="36" customWidth="1"/>
    <col min="13836" max="13836" width="12.54296875" style="36" customWidth="1"/>
    <col min="13837" max="14082" width="9.453125" style="36"/>
    <col min="14083" max="14083" width="46.54296875" style="36" customWidth="1"/>
    <col min="14084" max="14084" width="8.453125" style="36" customWidth="1"/>
    <col min="14085" max="14085" width="1.54296875" style="36" customWidth="1"/>
    <col min="14086" max="14086" width="12.54296875" style="36" customWidth="1"/>
    <col min="14087" max="14087" width="1.54296875" style="36" customWidth="1"/>
    <col min="14088" max="14088" width="12.54296875" style="36" customWidth="1"/>
    <col min="14089" max="14089" width="1.54296875" style="36" customWidth="1"/>
    <col min="14090" max="14090" width="12.54296875" style="36" customWidth="1"/>
    <col min="14091" max="14091" width="1.54296875" style="36" customWidth="1"/>
    <col min="14092" max="14092" width="12.54296875" style="36" customWidth="1"/>
    <col min="14093" max="14338" width="9.453125" style="36"/>
    <col min="14339" max="14339" width="46.54296875" style="36" customWidth="1"/>
    <col min="14340" max="14340" width="8.453125" style="36" customWidth="1"/>
    <col min="14341" max="14341" width="1.54296875" style="36" customWidth="1"/>
    <col min="14342" max="14342" width="12.54296875" style="36" customWidth="1"/>
    <col min="14343" max="14343" width="1.54296875" style="36" customWidth="1"/>
    <col min="14344" max="14344" width="12.54296875" style="36" customWidth="1"/>
    <col min="14345" max="14345" width="1.54296875" style="36" customWidth="1"/>
    <col min="14346" max="14346" width="12.54296875" style="36" customWidth="1"/>
    <col min="14347" max="14347" width="1.54296875" style="36" customWidth="1"/>
    <col min="14348" max="14348" width="12.54296875" style="36" customWidth="1"/>
    <col min="14349" max="14594" width="9.453125" style="36"/>
    <col min="14595" max="14595" width="46.54296875" style="36" customWidth="1"/>
    <col min="14596" max="14596" width="8.453125" style="36" customWidth="1"/>
    <col min="14597" max="14597" width="1.54296875" style="36" customWidth="1"/>
    <col min="14598" max="14598" width="12.54296875" style="36" customWidth="1"/>
    <col min="14599" max="14599" width="1.54296875" style="36" customWidth="1"/>
    <col min="14600" max="14600" width="12.54296875" style="36" customWidth="1"/>
    <col min="14601" max="14601" width="1.54296875" style="36" customWidth="1"/>
    <col min="14602" max="14602" width="12.54296875" style="36" customWidth="1"/>
    <col min="14603" max="14603" width="1.54296875" style="36" customWidth="1"/>
    <col min="14604" max="14604" width="12.54296875" style="36" customWidth="1"/>
    <col min="14605" max="14850" width="9.453125" style="36"/>
    <col min="14851" max="14851" width="46.54296875" style="36" customWidth="1"/>
    <col min="14852" max="14852" width="8.453125" style="36" customWidth="1"/>
    <col min="14853" max="14853" width="1.54296875" style="36" customWidth="1"/>
    <col min="14854" max="14854" width="12.54296875" style="36" customWidth="1"/>
    <col min="14855" max="14855" width="1.54296875" style="36" customWidth="1"/>
    <col min="14856" max="14856" width="12.54296875" style="36" customWidth="1"/>
    <col min="14857" max="14857" width="1.54296875" style="36" customWidth="1"/>
    <col min="14858" max="14858" width="12.54296875" style="36" customWidth="1"/>
    <col min="14859" max="14859" width="1.54296875" style="36" customWidth="1"/>
    <col min="14860" max="14860" width="12.54296875" style="36" customWidth="1"/>
    <col min="14861" max="15106" width="9.453125" style="36"/>
    <col min="15107" max="15107" width="46.54296875" style="36" customWidth="1"/>
    <col min="15108" max="15108" width="8.453125" style="36" customWidth="1"/>
    <col min="15109" max="15109" width="1.54296875" style="36" customWidth="1"/>
    <col min="15110" max="15110" width="12.54296875" style="36" customWidth="1"/>
    <col min="15111" max="15111" width="1.54296875" style="36" customWidth="1"/>
    <col min="15112" max="15112" width="12.54296875" style="36" customWidth="1"/>
    <col min="15113" max="15113" width="1.54296875" style="36" customWidth="1"/>
    <col min="15114" max="15114" width="12.54296875" style="36" customWidth="1"/>
    <col min="15115" max="15115" width="1.54296875" style="36" customWidth="1"/>
    <col min="15116" max="15116" width="12.54296875" style="36" customWidth="1"/>
    <col min="15117" max="15362" width="9.453125" style="36"/>
    <col min="15363" max="15363" width="46.54296875" style="36" customWidth="1"/>
    <col min="15364" max="15364" width="8.453125" style="36" customWidth="1"/>
    <col min="15365" max="15365" width="1.54296875" style="36" customWidth="1"/>
    <col min="15366" max="15366" width="12.54296875" style="36" customWidth="1"/>
    <col min="15367" max="15367" width="1.54296875" style="36" customWidth="1"/>
    <col min="15368" max="15368" width="12.54296875" style="36" customWidth="1"/>
    <col min="15369" max="15369" width="1.54296875" style="36" customWidth="1"/>
    <col min="15370" max="15370" width="12.54296875" style="36" customWidth="1"/>
    <col min="15371" max="15371" width="1.54296875" style="36" customWidth="1"/>
    <col min="15372" max="15372" width="12.54296875" style="36" customWidth="1"/>
    <col min="15373" max="15618" width="9.453125" style="36"/>
    <col min="15619" max="15619" width="46.54296875" style="36" customWidth="1"/>
    <col min="15620" max="15620" width="8.453125" style="36" customWidth="1"/>
    <col min="15621" max="15621" width="1.54296875" style="36" customWidth="1"/>
    <col min="15622" max="15622" width="12.54296875" style="36" customWidth="1"/>
    <col min="15623" max="15623" width="1.54296875" style="36" customWidth="1"/>
    <col min="15624" max="15624" width="12.54296875" style="36" customWidth="1"/>
    <col min="15625" max="15625" width="1.54296875" style="36" customWidth="1"/>
    <col min="15626" max="15626" width="12.54296875" style="36" customWidth="1"/>
    <col min="15627" max="15627" width="1.54296875" style="36" customWidth="1"/>
    <col min="15628" max="15628" width="12.54296875" style="36" customWidth="1"/>
    <col min="15629" max="15874" width="9.453125" style="36"/>
    <col min="15875" max="15875" width="46.54296875" style="36" customWidth="1"/>
    <col min="15876" max="15876" width="8.453125" style="36" customWidth="1"/>
    <col min="15877" max="15877" width="1.54296875" style="36" customWidth="1"/>
    <col min="15878" max="15878" width="12.54296875" style="36" customWidth="1"/>
    <col min="15879" max="15879" width="1.54296875" style="36" customWidth="1"/>
    <col min="15880" max="15880" width="12.54296875" style="36" customWidth="1"/>
    <col min="15881" max="15881" width="1.54296875" style="36" customWidth="1"/>
    <col min="15882" max="15882" width="12.54296875" style="36" customWidth="1"/>
    <col min="15883" max="15883" width="1.54296875" style="36" customWidth="1"/>
    <col min="15884" max="15884" width="12.54296875" style="36" customWidth="1"/>
    <col min="15885" max="16130" width="9.453125" style="36"/>
    <col min="16131" max="16131" width="46.54296875" style="36" customWidth="1"/>
    <col min="16132" max="16132" width="8.453125" style="36" customWidth="1"/>
    <col min="16133" max="16133" width="1.54296875" style="36" customWidth="1"/>
    <col min="16134" max="16134" width="12.54296875" style="36" customWidth="1"/>
    <col min="16135" max="16135" width="1.54296875" style="36" customWidth="1"/>
    <col min="16136" max="16136" width="12.54296875" style="36" customWidth="1"/>
    <col min="16137" max="16137" width="1.54296875" style="36" customWidth="1"/>
    <col min="16138" max="16138" width="12.54296875" style="36" customWidth="1"/>
    <col min="16139" max="16139" width="1.54296875" style="36" customWidth="1"/>
    <col min="16140" max="16140" width="12.54296875" style="36" customWidth="1"/>
    <col min="16141" max="16384" width="9.453125" style="36"/>
  </cols>
  <sheetData>
    <row r="1" spans="1:13" ht="18.649999999999999" customHeight="1">
      <c r="A1" s="33" t="s">
        <v>0</v>
      </c>
      <c r="B1" s="52"/>
      <c r="C1" s="52"/>
      <c r="D1" s="35"/>
      <c r="E1" s="35"/>
      <c r="M1" s="37"/>
    </row>
    <row r="2" spans="1:13" s="171" customFormat="1" ht="18.649999999999999" customHeight="1">
      <c r="A2" s="38" t="s">
        <v>100</v>
      </c>
      <c r="B2" s="38"/>
      <c r="C2" s="38"/>
      <c r="D2" s="170"/>
      <c r="M2" s="172"/>
    </row>
    <row r="3" spans="1:13" ht="18.5"/>
    <row r="4" spans="1:13" ht="18.5"/>
    <row r="5" spans="1:13" ht="18.5">
      <c r="F5" s="230" t="s">
        <v>2</v>
      </c>
      <c r="G5" s="230"/>
      <c r="H5" s="230"/>
      <c r="J5" s="234" t="s">
        <v>3</v>
      </c>
      <c r="K5" s="234"/>
      <c r="L5" s="234"/>
    </row>
    <row r="6" spans="1:13" ht="18.5">
      <c r="F6" s="231" t="s">
        <v>4</v>
      </c>
      <c r="G6" s="231"/>
      <c r="H6" s="231"/>
      <c r="J6" s="235" t="s">
        <v>4</v>
      </c>
      <c r="K6" s="235"/>
      <c r="L6" s="235"/>
    </row>
    <row r="7" spans="1:13" ht="18.5">
      <c r="F7" s="232" t="s">
        <v>101</v>
      </c>
      <c r="G7" s="232"/>
      <c r="H7" s="232"/>
      <c r="J7" s="236" t="s">
        <v>101</v>
      </c>
      <c r="K7" s="236"/>
      <c r="L7" s="236"/>
    </row>
    <row r="8" spans="1:13" s="34" customFormat="1" ht="18.5">
      <c r="A8" s="36"/>
      <c r="E8" s="36"/>
      <c r="F8" s="233" t="s">
        <v>5</v>
      </c>
      <c r="G8" s="233"/>
      <c r="H8" s="233"/>
      <c r="I8" s="36"/>
      <c r="J8" s="233" t="s">
        <v>5</v>
      </c>
      <c r="K8" s="233"/>
      <c r="L8" s="233"/>
    </row>
    <row r="9" spans="1:13" s="34" customFormat="1" ht="18.649999999999999" customHeight="1">
      <c r="A9" s="36"/>
      <c r="D9" s="176" t="s">
        <v>7</v>
      </c>
      <c r="E9" s="43"/>
      <c r="F9" s="109">
        <v>2024</v>
      </c>
      <c r="G9" s="98"/>
      <c r="H9" s="109">
        <v>2023</v>
      </c>
      <c r="I9" s="46"/>
      <c r="J9" s="109">
        <v>2024</v>
      </c>
      <c r="K9" s="98"/>
      <c r="L9" s="109">
        <v>2023</v>
      </c>
    </row>
    <row r="10" spans="1:13" s="34" customFormat="1" ht="18.5">
      <c r="A10" s="36"/>
      <c r="D10" s="42"/>
      <c r="E10" s="152"/>
      <c r="F10" s="223" t="s">
        <v>9</v>
      </c>
      <c r="G10" s="224"/>
      <c r="H10" s="224"/>
      <c r="I10" s="224"/>
      <c r="J10" s="224"/>
      <c r="K10" s="224"/>
      <c r="L10" s="224"/>
    </row>
    <row r="11" spans="1:13" ht="18.5">
      <c r="A11" s="54" t="s">
        <v>72</v>
      </c>
      <c r="D11" s="42"/>
      <c r="E11" s="86"/>
      <c r="F11" s="153"/>
      <c r="G11" s="153"/>
      <c r="H11" s="153"/>
      <c r="I11" s="68"/>
      <c r="J11" s="153"/>
      <c r="K11" s="153"/>
      <c r="L11" s="153"/>
    </row>
    <row r="12" spans="1:13" ht="18.5">
      <c r="A12" s="57" t="s">
        <v>102</v>
      </c>
      <c r="E12" s="86"/>
      <c r="F12" s="154">
        <v>0</v>
      </c>
      <c r="G12" s="110"/>
      <c r="H12" s="154">
        <v>52</v>
      </c>
      <c r="I12" s="68"/>
      <c r="J12" s="154">
        <v>0</v>
      </c>
      <c r="K12" s="110"/>
      <c r="L12" s="154">
        <v>0</v>
      </c>
    </row>
    <row r="13" spans="1:13" ht="18.5">
      <c r="A13" s="57" t="s">
        <v>103</v>
      </c>
      <c r="D13" s="42">
        <v>4</v>
      </c>
      <c r="E13" s="86"/>
      <c r="F13" s="154">
        <v>46307</v>
      </c>
      <c r="G13" s="110"/>
      <c r="H13" s="154">
        <v>46403</v>
      </c>
      <c r="I13" s="68"/>
      <c r="J13" s="154">
        <v>3</v>
      </c>
      <c r="K13" s="110"/>
      <c r="L13" s="154">
        <v>3776</v>
      </c>
    </row>
    <row r="14" spans="1:13" ht="18.5">
      <c r="A14" s="41" t="s">
        <v>75</v>
      </c>
      <c r="D14" s="42">
        <v>4</v>
      </c>
      <c r="E14" s="86"/>
      <c r="F14" s="154">
        <v>20119</v>
      </c>
      <c r="G14" s="110"/>
      <c r="H14" s="154">
        <v>7120</v>
      </c>
      <c r="I14" s="68"/>
      <c r="J14" s="154">
        <v>14507</v>
      </c>
      <c r="K14" s="110"/>
      <c r="L14" s="154">
        <v>11645</v>
      </c>
    </row>
    <row r="15" spans="1:13" ht="18.5">
      <c r="A15" s="67" t="s">
        <v>77</v>
      </c>
      <c r="D15" s="42"/>
      <c r="E15" s="86"/>
      <c r="F15" s="155">
        <f>SUM(F12:F14)</f>
        <v>66426</v>
      </c>
      <c r="G15" s="156"/>
      <c r="H15" s="155">
        <f>SUM(H12:H14)</f>
        <v>53575</v>
      </c>
      <c r="I15" s="68"/>
      <c r="J15" s="155">
        <f>SUM(J12:J14)</f>
        <v>14510</v>
      </c>
      <c r="K15" s="156"/>
      <c r="L15" s="155">
        <f>SUM(L12:L14)</f>
        <v>15421</v>
      </c>
    </row>
    <row r="16" spans="1:13" ht="10.5" customHeight="1">
      <c r="A16" s="67"/>
      <c r="D16" s="42"/>
      <c r="E16" s="86"/>
      <c r="F16" s="156"/>
      <c r="G16" s="156"/>
      <c r="H16" s="156"/>
      <c r="I16" s="68"/>
      <c r="J16" s="156"/>
      <c r="K16" s="156"/>
      <c r="L16" s="156"/>
    </row>
    <row r="17" spans="1:12" ht="18.5">
      <c r="A17" s="54" t="s">
        <v>78</v>
      </c>
      <c r="D17" s="42"/>
      <c r="E17" s="86"/>
      <c r="F17" s="110"/>
      <c r="G17" s="110"/>
      <c r="H17" s="110"/>
      <c r="I17" s="68"/>
      <c r="J17" s="110"/>
      <c r="K17" s="110"/>
      <c r="L17" s="110"/>
    </row>
    <row r="18" spans="1:12" ht="18.5">
      <c r="A18" s="41" t="s">
        <v>104</v>
      </c>
      <c r="D18" s="42"/>
      <c r="E18" s="86"/>
      <c r="F18" s="154">
        <v>0</v>
      </c>
      <c r="G18" s="110"/>
      <c r="H18" s="154">
        <v>47</v>
      </c>
      <c r="I18" s="68"/>
      <c r="J18" s="154">
        <v>0</v>
      </c>
      <c r="K18" s="110"/>
      <c r="L18" s="154">
        <v>0</v>
      </c>
    </row>
    <row r="19" spans="1:12" ht="18.5">
      <c r="A19" s="41" t="s">
        <v>105</v>
      </c>
      <c r="D19" s="42"/>
      <c r="E19" s="86"/>
      <c r="F19" s="154">
        <v>43155</v>
      </c>
      <c r="G19" s="110"/>
      <c r="H19" s="154">
        <v>46146</v>
      </c>
      <c r="I19" s="68"/>
      <c r="J19" s="154">
        <v>302</v>
      </c>
      <c r="K19" s="110"/>
      <c r="L19" s="154">
        <v>3180</v>
      </c>
    </row>
    <row r="20" spans="1:12" ht="18.5">
      <c r="A20" s="41" t="s">
        <v>81</v>
      </c>
      <c r="D20" s="42"/>
      <c r="E20" s="86"/>
      <c r="F20" s="154">
        <v>1737</v>
      </c>
      <c r="G20" s="110"/>
      <c r="H20" s="154">
        <v>2359</v>
      </c>
      <c r="I20" s="68"/>
      <c r="J20" s="154">
        <v>9</v>
      </c>
      <c r="K20" s="110"/>
      <c r="L20" s="154">
        <v>1</v>
      </c>
    </row>
    <row r="21" spans="1:12" ht="18.5">
      <c r="A21" s="41" t="s">
        <v>82</v>
      </c>
      <c r="D21" s="42"/>
      <c r="E21" s="86"/>
      <c r="F21" s="154">
        <v>12021</v>
      </c>
      <c r="G21" s="110"/>
      <c r="H21" s="154">
        <v>15775</v>
      </c>
      <c r="I21" s="68"/>
      <c r="J21" s="154">
        <v>7577</v>
      </c>
      <c r="K21" s="110"/>
      <c r="L21" s="154">
        <v>7930</v>
      </c>
    </row>
    <row r="22" spans="1:12" ht="18.5">
      <c r="A22" s="41" t="s">
        <v>106</v>
      </c>
      <c r="D22" s="51"/>
      <c r="E22" s="86"/>
      <c r="F22" s="154">
        <v>9283</v>
      </c>
      <c r="G22" s="110"/>
      <c r="H22" s="154">
        <v>8204</v>
      </c>
      <c r="I22" s="68"/>
      <c r="J22" s="154">
        <v>977</v>
      </c>
      <c r="K22" s="110"/>
      <c r="L22" s="154">
        <v>8204</v>
      </c>
    </row>
    <row r="23" spans="1:12" ht="18.5">
      <c r="A23" s="67" t="s">
        <v>84</v>
      </c>
      <c r="D23" s="42"/>
      <c r="E23" s="86"/>
      <c r="F23" s="155">
        <f>SUM(F18:F22)</f>
        <v>66196</v>
      </c>
      <c r="G23" s="156">
        <v>0</v>
      </c>
      <c r="H23" s="155">
        <f>SUM(H18:H22)</f>
        <v>72531</v>
      </c>
      <c r="I23" s="68"/>
      <c r="J23" s="155">
        <f>SUM(J18:J22)</f>
        <v>8865</v>
      </c>
      <c r="K23" s="156"/>
      <c r="L23" s="155">
        <f>SUM(L18:L22)</f>
        <v>19315</v>
      </c>
    </row>
    <row r="24" spans="1:12" ht="18.5">
      <c r="A24" s="67" t="s">
        <v>107</v>
      </c>
      <c r="D24" s="42"/>
      <c r="E24" s="86"/>
      <c r="F24" s="156">
        <f>F15-F23</f>
        <v>230</v>
      </c>
      <c r="G24" s="156"/>
      <c r="H24" s="156">
        <f>H15-H23</f>
        <v>-18956</v>
      </c>
      <c r="I24" s="68"/>
      <c r="J24" s="156">
        <f>J15-J23</f>
        <v>5645</v>
      </c>
      <c r="K24" s="156"/>
      <c r="L24" s="156">
        <f>L15-L23</f>
        <v>-3894</v>
      </c>
    </row>
    <row r="25" spans="1:12" ht="18.5">
      <c r="A25" s="41" t="s">
        <v>83</v>
      </c>
      <c r="D25" s="43"/>
      <c r="E25" s="86"/>
      <c r="F25" s="157">
        <v>-141</v>
      </c>
      <c r="G25" s="110"/>
      <c r="H25" s="157">
        <v>-377</v>
      </c>
      <c r="I25" s="68"/>
      <c r="J25" s="157">
        <v>-22</v>
      </c>
      <c r="K25" s="110"/>
      <c r="L25" s="157">
        <v>-159</v>
      </c>
    </row>
    <row r="26" spans="1:12" ht="18.5">
      <c r="A26" s="41" t="s">
        <v>108</v>
      </c>
      <c r="D26" s="43"/>
      <c r="E26" s="86"/>
      <c r="F26" s="157">
        <v>262</v>
      </c>
      <c r="G26" s="110"/>
      <c r="H26" s="157">
        <v>-86</v>
      </c>
      <c r="I26" s="68"/>
      <c r="J26" s="154">
        <v>0</v>
      </c>
      <c r="K26" s="110"/>
      <c r="L26" s="154">
        <v>0</v>
      </c>
    </row>
    <row r="27" spans="1:12" ht="18.5">
      <c r="A27" s="67" t="s">
        <v>86</v>
      </c>
      <c r="D27" s="43"/>
      <c r="E27" s="86"/>
      <c r="F27" s="158">
        <f>SUM(F24:F26)</f>
        <v>351</v>
      </c>
      <c r="G27" s="110"/>
      <c r="H27" s="158">
        <f>SUM(H24:H26)</f>
        <v>-19419</v>
      </c>
      <c r="I27" s="68"/>
      <c r="J27" s="158">
        <f>SUM(J24:J26)</f>
        <v>5623</v>
      </c>
      <c r="K27" s="156"/>
      <c r="L27" s="158">
        <f>SUM(L24:L26)</f>
        <v>-4053</v>
      </c>
    </row>
    <row r="28" spans="1:12" ht="18.5">
      <c r="A28" s="41" t="s">
        <v>109</v>
      </c>
      <c r="D28" s="42"/>
      <c r="E28" s="86"/>
      <c r="F28" s="154">
        <v>0</v>
      </c>
      <c r="G28" s="110"/>
      <c r="H28" s="154">
        <v>37</v>
      </c>
      <c r="I28" s="68"/>
      <c r="J28" s="154">
        <v>0</v>
      </c>
      <c r="K28" s="110"/>
      <c r="L28" s="154">
        <v>0</v>
      </c>
    </row>
    <row r="29" spans="1:12" ht="19" thickBot="1">
      <c r="A29" s="67" t="s">
        <v>110</v>
      </c>
      <c r="D29" s="43"/>
      <c r="E29" s="86"/>
      <c r="F29" s="159">
        <f>F27+F28</f>
        <v>351</v>
      </c>
      <c r="G29" s="156"/>
      <c r="H29" s="159">
        <f>H27+H28</f>
        <v>-19382</v>
      </c>
      <c r="I29" s="68"/>
      <c r="J29" s="159">
        <f>SUM(J27:J28)</f>
        <v>5623</v>
      </c>
      <c r="K29" s="156"/>
      <c r="L29" s="159">
        <f>SUM(L27:L28)</f>
        <v>-4053</v>
      </c>
    </row>
    <row r="30" spans="1:12" ht="10.5" customHeight="1" thickTop="1">
      <c r="A30" s="160"/>
      <c r="B30" s="36"/>
      <c r="C30" s="36"/>
      <c r="D30" s="86"/>
      <c r="E30" s="86"/>
      <c r="F30" s="156"/>
      <c r="G30" s="156"/>
      <c r="H30" s="156"/>
      <c r="I30" s="68"/>
      <c r="J30" s="156"/>
      <c r="K30" s="156"/>
      <c r="L30" s="156"/>
    </row>
    <row r="31" spans="1:12" ht="18.5">
      <c r="A31" s="160" t="s">
        <v>111</v>
      </c>
      <c r="B31" s="36"/>
      <c r="C31" s="36"/>
      <c r="D31" s="86"/>
      <c r="E31" s="86"/>
      <c r="F31" s="156"/>
      <c r="G31" s="156"/>
      <c r="H31" s="156"/>
      <c r="I31" s="68"/>
      <c r="J31" s="156"/>
      <c r="K31" s="156"/>
      <c r="L31" s="156"/>
    </row>
    <row r="32" spans="1:12" ht="18.5">
      <c r="A32" s="175" t="s">
        <v>112</v>
      </c>
      <c r="B32" s="36"/>
      <c r="C32" s="36"/>
      <c r="D32" s="86"/>
      <c r="E32" s="86"/>
      <c r="F32" s="156"/>
      <c r="G32" s="156"/>
      <c r="H32" s="156"/>
      <c r="I32" s="68"/>
      <c r="J32" s="156"/>
      <c r="K32" s="156"/>
      <c r="L32" s="156"/>
    </row>
    <row r="33" spans="1:14" ht="18.5">
      <c r="A33" s="161" t="s">
        <v>113</v>
      </c>
      <c r="B33" s="36"/>
      <c r="C33" s="36"/>
      <c r="D33" s="86"/>
      <c r="E33" s="86"/>
      <c r="F33" s="154">
        <v>226</v>
      </c>
      <c r="G33" s="110"/>
      <c r="H33" s="154">
        <v>0</v>
      </c>
      <c r="I33" s="68"/>
      <c r="J33" s="110">
        <v>-1489</v>
      </c>
      <c r="K33" s="110"/>
      <c r="L33" s="154">
        <v>0</v>
      </c>
    </row>
    <row r="34" spans="1:14" ht="19" thickBot="1">
      <c r="A34" s="160" t="s">
        <v>114</v>
      </c>
      <c r="B34" s="36"/>
      <c r="C34" s="36"/>
      <c r="D34" s="86"/>
      <c r="E34" s="86"/>
      <c r="F34" s="159">
        <f>SUM(F29:F33)</f>
        <v>577</v>
      </c>
      <c r="G34" s="156"/>
      <c r="H34" s="159">
        <f>SUM(H29:H33)</f>
        <v>-19382</v>
      </c>
      <c r="I34" s="68"/>
      <c r="J34" s="159">
        <f>SUM(J29:J33)</f>
        <v>4134</v>
      </c>
      <c r="K34" s="156"/>
      <c r="L34" s="159">
        <f>SUM(L29:L33)</f>
        <v>-4053</v>
      </c>
    </row>
    <row r="35" spans="1:14" ht="10.5" customHeight="1" thickTop="1">
      <c r="A35" s="160"/>
      <c r="B35" s="36"/>
      <c r="C35" s="36"/>
      <c r="D35" s="86"/>
      <c r="E35" s="86"/>
      <c r="F35" s="156"/>
      <c r="G35" s="156"/>
      <c r="H35" s="156"/>
      <c r="I35" s="68"/>
      <c r="J35" s="156"/>
      <c r="K35" s="156"/>
      <c r="L35" s="156"/>
    </row>
    <row r="36" spans="1:14" ht="18.5">
      <c r="A36" s="67" t="s">
        <v>94</v>
      </c>
      <c r="B36" s="36"/>
      <c r="C36" s="36"/>
      <c r="D36" s="86"/>
      <c r="E36" s="86"/>
      <c r="F36" s="110"/>
      <c r="G36" s="110"/>
      <c r="H36" s="110"/>
      <c r="I36" s="68"/>
      <c r="J36" s="110"/>
      <c r="K36" s="110"/>
      <c r="L36" s="110"/>
      <c r="N36" s="162"/>
    </row>
    <row r="37" spans="1:14" ht="18.5">
      <c r="A37" s="41" t="s">
        <v>115</v>
      </c>
      <c r="B37" s="36"/>
      <c r="C37" s="36"/>
      <c r="D37" s="86"/>
      <c r="E37" s="86"/>
      <c r="F37" s="110">
        <f>F29</f>
        <v>351</v>
      </c>
      <c r="G37" s="110"/>
      <c r="H37" s="110">
        <f t="shared" ref="H37:L37" si="0">+H34</f>
        <v>-19382</v>
      </c>
      <c r="I37" s="68">
        <f t="shared" si="0"/>
        <v>0</v>
      </c>
      <c r="J37" s="110">
        <f>J29</f>
        <v>5623</v>
      </c>
      <c r="K37" s="110">
        <f t="shared" si="0"/>
        <v>0</v>
      </c>
      <c r="L37" s="110">
        <f t="shared" si="0"/>
        <v>-4053</v>
      </c>
      <c r="N37" s="162"/>
    </row>
    <row r="38" spans="1:14" ht="18.5">
      <c r="A38" s="41" t="s">
        <v>116</v>
      </c>
      <c r="B38" s="36"/>
      <c r="C38" s="36"/>
      <c r="D38" s="86"/>
      <c r="E38" s="86"/>
      <c r="F38" s="154">
        <v>0</v>
      </c>
      <c r="G38" s="110"/>
      <c r="H38" s="154">
        <v>0</v>
      </c>
      <c r="I38" s="68"/>
      <c r="J38" s="154">
        <v>0</v>
      </c>
      <c r="K38" s="110"/>
      <c r="L38" s="154">
        <v>0</v>
      </c>
      <c r="N38" s="162"/>
    </row>
    <row r="39" spans="1:14" ht="19" thickBot="1">
      <c r="A39" s="67" t="s">
        <v>117</v>
      </c>
      <c r="B39" s="36"/>
      <c r="C39" s="36"/>
      <c r="D39" s="86"/>
      <c r="E39" s="86"/>
      <c r="F39" s="159">
        <f>SUM(F37:F38)</f>
        <v>351</v>
      </c>
      <c r="G39" s="156"/>
      <c r="H39" s="159">
        <f>SUM(H37:H38)</f>
        <v>-19382</v>
      </c>
      <c r="I39" s="68"/>
      <c r="J39" s="159">
        <f>SUM(J37:J38)</f>
        <v>5623</v>
      </c>
      <c r="K39" s="156"/>
      <c r="L39" s="159">
        <f>SUM(L37:L38)</f>
        <v>-4053</v>
      </c>
      <c r="N39" s="162"/>
    </row>
    <row r="40" spans="1:14" ht="10.5" customHeight="1" thickTop="1">
      <c r="A40" s="67"/>
      <c r="B40" s="36"/>
      <c r="C40" s="36"/>
      <c r="D40" s="59"/>
      <c r="E40" s="41"/>
      <c r="F40" s="41"/>
      <c r="G40" s="41"/>
      <c r="H40" s="41"/>
      <c r="I40" s="41"/>
      <c r="J40" s="41"/>
      <c r="K40" s="41"/>
      <c r="L40" s="41"/>
    </row>
    <row r="41" spans="1:14" ht="18.5">
      <c r="A41" s="67" t="s">
        <v>118</v>
      </c>
      <c r="B41" s="36"/>
      <c r="C41" s="36"/>
      <c r="D41" s="59"/>
      <c r="E41" s="41"/>
      <c r="F41" s="41"/>
      <c r="G41" s="41"/>
      <c r="H41" s="41"/>
      <c r="I41" s="41"/>
      <c r="J41" s="41"/>
      <c r="K41" s="41"/>
      <c r="L41" s="41"/>
    </row>
    <row r="42" spans="1:14" ht="18.5">
      <c r="A42" s="41" t="s">
        <v>115</v>
      </c>
      <c r="B42" s="36"/>
      <c r="C42" s="36"/>
      <c r="D42" s="86"/>
      <c r="E42" s="86"/>
      <c r="F42" s="110">
        <f>F34</f>
        <v>577</v>
      </c>
      <c r="G42" s="110"/>
      <c r="H42" s="110">
        <f>H37</f>
        <v>-19382</v>
      </c>
      <c r="I42" s="68"/>
      <c r="J42" s="110">
        <f>J34</f>
        <v>4134</v>
      </c>
      <c r="K42" s="110"/>
      <c r="L42" s="110">
        <f>L37</f>
        <v>-4053</v>
      </c>
      <c r="N42" s="162"/>
    </row>
    <row r="43" spans="1:14" ht="18.5">
      <c r="A43" s="41" t="s">
        <v>116</v>
      </c>
      <c r="B43" s="34"/>
      <c r="C43" s="36"/>
      <c r="D43" s="86"/>
      <c r="E43" s="86"/>
      <c r="F43" s="154">
        <v>0</v>
      </c>
      <c r="G43" s="110"/>
      <c r="H43" s="154">
        <v>0</v>
      </c>
      <c r="I43" s="68"/>
      <c r="J43" s="154">
        <v>0</v>
      </c>
      <c r="K43" s="110"/>
      <c r="L43" s="154">
        <v>0</v>
      </c>
      <c r="N43" s="162"/>
    </row>
    <row r="44" spans="1:14" ht="19" thickBot="1">
      <c r="A44" s="67" t="s">
        <v>119</v>
      </c>
      <c r="B44" s="36"/>
      <c r="C44" s="36"/>
      <c r="D44" s="86"/>
      <c r="E44" s="86"/>
      <c r="F44" s="159">
        <f>SUM(F42:F43)</f>
        <v>577</v>
      </c>
      <c r="G44" s="156"/>
      <c r="H44" s="159">
        <f>SUM(H42:H43)</f>
        <v>-19382</v>
      </c>
      <c r="I44" s="68"/>
      <c r="J44" s="159">
        <f>SUM(J42:J43)</f>
        <v>4134</v>
      </c>
      <c r="K44" s="156"/>
      <c r="L44" s="159">
        <f>SUM(L42:L43)</f>
        <v>-4053</v>
      </c>
      <c r="N44" s="162"/>
    </row>
    <row r="45" spans="1:14" ht="10.5" customHeight="1" thickTop="1">
      <c r="A45" s="67"/>
      <c r="B45" s="36"/>
      <c r="C45" s="36"/>
      <c r="D45" s="59"/>
      <c r="E45" s="41"/>
      <c r="F45" s="41"/>
      <c r="G45" s="41"/>
      <c r="H45" s="41"/>
      <c r="I45" s="41"/>
      <c r="J45" s="41"/>
      <c r="K45" s="41"/>
      <c r="L45" s="41"/>
    </row>
    <row r="46" spans="1:14" ht="18.5">
      <c r="A46" s="67" t="s">
        <v>120</v>
      </c>
      <c r="B46" s="36"/>
      <c r="C46" s="36"/>
      <c r="E46" s="41"/>
      <c r="F46" s="41"/>
      <c r="G46" s="41"/>
      <c r="H46" s="41"/>
      <c r="I46" s="41"/>
      <c r="J46" s="41"/>
      <c r="K46" s="41"/>
      <c r="L46" s="41"/>
    </row>
    <row r="47" spans="1:14" ht="19" thickBot="1">
      <c r="A47" s="57" t="s">
        <v>98</v>
      </c>
      <c r="B47" s="36"/>
      <c r="C47" s="36"/>
      <c r="D47" s="59"/>
      <c r="F47" s="178" t="s">
        <v>121</v>
      </c>
      <c r="G47" s="110"/>
      <c r="H47" s="163">
        <v>-5.9999999999999995E-4</v>
      </c>
      <c r="I47" s="164"/>
      <c r="J47" s="163">
        <v>2.0000000000000001E-4</v>
      </c>
      <c r="K47" s="165"/>
      <c r="L47" s="163">
        <v>-1E-4</v>
      </c>
    </row>
    <row r="48" spans="1:14" ht="16.5" customHeight="1" thickTop="1">
      <c r="B48" s="36"/>
      <c r="C48" s="36"/>
      <c r="D48" s="152"/>
      <c r="E48" s="152"/>
      <c r="F48" s="166"/>
      <c r="G48" s="166"/>
      <c r="H48" s="166"/>
      <c r="I48" s="55"/>
      <c r="J48" s="166"/>
      <c r="K48" s="166"/>
      <c r="L48" s="166"/>
    </row>
    <row r="49" spans="2:12" ht="16.5" customHeight="1">
      <c r="B49" s="36"/>
      <c r="C49" s="36"/>
      <c r="F49" s="43"/>
      <c r="G49" s="43"/>
      <c r="H49" s="43"/>
      <c r="I49" s="43"/>
      <c r="J49" s="43"/>
      <c r="K49" s="43"/>
      <c r="L49" s="43"/>
    </row>
    <row r="50" spans="2:12" ht="16.5" customHeight="1">
      <c r="B50" s="36"/>
      <c r="C50" s="36"/>
      <c r="D50" s="152"/>
      <c r="E50" s="152"/>
      <c r="F50" s="166"/>
      <c r="G50" s="166"/>
      <c r="H50" s="166"/>
      <c r="I50" s="55"/>
      <c r="J50" s="166"/>
      <c r="K50" s="166"/>
      <c r="L50" s="166"/>
    </row>
    <row r="51" spans="2:12" ht="16.5" customHeight="1">
      <c r="B51" s="36"/>
      <c r="C51" s="36"/>
      <c r="D51" s="152"/>
      <c r="E51" s="152"/>
      <c r="F51" s="166"/>
      <c r="G51" s="166"/>
      <c r="H51" s="166"/>
      <c r="I51" s="55"/>
      <c r="J51" s="166"/>
      <c r="K51" s="166"/>
      <c r="L51" s="166"/>
    </row>
    <row r="52" spans="2:12" ht="16.5" customHeight="1">
      <c r="B52" s="36"/>
      <c r="C52" s="36"/>
      <c r="D52" s="152"/>
      <c r="E52" s="152"/>
      <c r="F52" s="166"/>
      <c r="G52" s="166"/>
      <c r="H52" s="166"/>
      <c r="I52" s="55"/>
      <c r="J52" s="166"/>
      <c r="K52" s="166"/>
      <c r="L52" s="166"/>
    </row>
    <row r="53" spans="2:12" ht="16.5" customHeight="1">
      <c r="B53" s="36"/>
      <c r="C53" s="36"/>
      <c r="D53" s="152"/>
      <c r="E53" s="152"/>
      <c r="F53" s="166"/>
      <c r="G53" s="166"/>
      <c r="H53" s="166"/>
      <c r="I53" s="55"/>
      <c r="J53" s="166"/>
      <c r="K53" s="166"/>
      <c r="L53" s="166"/>
    </row>
    <row r="54" spans="2:12" ht="16.5" customHeight="1">
      <c r="B54" s="36"/>
      <c r="C54" s="36"/>
      <c r="D54" s="152"/>
      <c r="E54" s="152"/>
      <c r="F54" s="166"/>
      <c r="G54" s="166"/>
      <c r="H54" s="166"/>
      <c r="I54" s="55"/>
      <c r="J54" s="166"/>
      <c r="K54" s="166"/>
      <c r="L54" s="166"/>
    </row>
    <row r="55" spans="2:12" ht="16.5" customHeight="1">
      <c r="B55" s="36"/>
      <c r="C55" s="36"/>
      <c r="I55" s="55"/>
    </row>
    <row r="56" spans="2:12" ht="16.5" customHeight="1">
      <c r="B56" s="36"/>
      <c r="C56" s="36"/>
      <c r="I56" s="55"/>
    </row>
    <row r="57" spans="2:12" ht="16.5" customHeight="1">
      <c r="B57" s="36"/>
      <c r="C57" s="36"/>
      <c r="H57" s="167"/>
      <c r="I57" s="167"/>
      <c r="J57" s="166"/>
    </row>
    <row r="58" spans="2:12" ht="16.5" customHeight="1">
      <c r="B58" s="36"/>
      <c r="C58" s="36"/>
      <c r="H58" s="167"/>
      <c r="I58" s="167"/>
      <c r="J58" s="166"/>
    </row>
    <row r="59" spans="2:12" ht="16.5" customHeight="1">
      <c r="B59" s="36"/>
      <c r="C59" s="36"/>
      <c r="H59" s="167"/>
      <c r="I59" s="167"/>
      <c r="J59" s="166"/>
    </row>
    <row r="60" spans="2:12" ht="16.5" customHeight="1">
      <c r="B60" s="36"/>
      <c r="C60" s="36"/>
      <c r="H60" s="167"/>
      <c r="I60" s="167"/>
      <c r="J60" s="166"/>
    </row>
    <row r="61" spans="2:12" ht="16.5" customHeight="1">
      <c r="B61" s="36"/>
      <c r="C61" s="36"/>
      <c r="I61" s="167"/>
      <c r="J61" s="166"/>
    </row>
    <row r="62" spans="2:12" ht="16.5" customHeight="1">
      <c r="B62" s="36"/>
      <c r="C62" s="36"/>
      <c r="H62" s="167"/>
      <c r="J62" s="166"/>
    </row>
    <row r="63" spans="2:12" ht="16.5" customHeight="1">
      <c r="B63" s="36"/>
      <c r="C63" s="36"/>
      <c r="I63" s="167"/>
      <c r="J63" s="166"/>
    </row>
    <row r="64" spans="2:12" ht="16.5" customHeight="1">
      <c r="B64" s="36"/>
      <c r="C64" s="36"/>
    </row>
    <row r="65" spans="2:16" ht="16.5" customHeight="1">
      <c r="B65" s="36"/>
      <c r="C65" s="36"/>
      <c r="J65" s="166"/>
    </row>
    <row r="78" spans="2:16" ht="16.5" customHeight="1">
      <c r="B78" s="36"/>
      <c r="C78" s="36"/>
      <c r="L78" s="166">
        <f>L37-L75</f>
        <v>-4053</v>
      </c>
      <c r="N78" s="168">
        <f>N37-N75</f>
        <v>0</v>
      </c>
      <c r="P78" s="36">
        <f>P37-P75</f>
        <v>0</v>
      </c>
    </row>
    <row r="80" spans="2:16" ht="16.5" customHeight="1">
      <c r="B80" s="36"/>
      <c r="C80" s="36"/>
    </row>
  </sheetData>
  <mergeCells count="9">
    <mergeCell ref="F10:L10"/>
    <mergeCell ref="F5:H5"/>
    <mergeCell ref="F6:H6"/>
    <mergeCell ref="F7:H7"/>
    <mergeCell ref="F8:H8"/>
    <mergeCell ref="J5:L5"/>
    <mergeCell ref="J6:L6"/>
    <mergeCell ref="J7:L7"/>
    <mergeCell ref="J8:L8"/>
  </mergeCells>
  <pageMargins left="0.71" right="0.39" top="0.71" bottom="0.51" header="0.2" footer="0.2"/>
  <pageSetup paperSize="9" scale="76" firstPageNumber="5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ignoredErrors>
    <ignoredError sqref="G29 I29:K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88"/>
  <sheetViews>
    <sheetView showGridLines="0" view="pageBreakPreview" zoomScale="55" zoomScaleNormal="100" zoomScaleSheetLayoutView="55" zoomScalePageLayoutView="70" workbookViewId="0">
      <selection activeCell="A17" sqref="A17"/>
    </sheetView>
  </sheetViews>
  <sheetFormatPr defaultColWidth="9.453125" defaultRowHeight="17.149999999999999" customHeight="1"/>
  <cols>
    <col min="1" max="1" width="4.453125" style="134" customWidth="1"/>
    <col min="2" max="2" width="15.54296875" style="134" customWidth="1"/>
    <col min="3" max="3" width="23.81640625" style="134" customWidth="1"/>
    <col min="4" max="4" width="9" style="134" customWidth="1"/>
    <col min="5" max="5" width="1.1796875" style="134" customWidth="1"/>
    <col min="6" max="6" width="16.453125" style="141" customWidth="1"/>
    <col min="7" max="7" width="1.453125" style="141" customWidth="1"/>
    <col min="8" max="8" width="16.453125" style="141" customWidth="1"/>
    <col min="9" max="9" width="1.453125" style="141" customWidth="1"/>
    <col min="10" max="10" width="16.453125" style="141" customWidth="1"/>
    <col min="11" max="11" width="1.453125" style="141" customWidth="1"/>
    <col min="12" max="12" width="16.453125" style="141" customWidth="1"/>
    <col min="13" max="13" width="1.453125" style="142" customWidth="1"/>
    <col min="14" max="14" width="16.453125" style="141" customWidth="1"/>
    <col min="15" max="15" width="1.453125" style="142" customWidth="1"/>
    <col min="16" max="16" width="16.453125" style="141" customWidth="1"/>
    <col min="17" max="17" width="4.54296875" style="134" customWidth="1"/>
    <col min="18" max="18" width="14.54296875" style="134" customWidth="1"/>
    <col min="19" max="16384" width="9.453125" style="134"/>
  </cols>
  <sheetData>
    <row r="1" spans="1:18" s="184" customFormat="1" ht="18.649999999999999" customHeight="1">
      <c r="A1" s="33" t="s">
        <v>0</v>
      </c>
      <c r="B1" s="179"/>
      <c r="C1" s="180"/>
      <c r="D1" s="181"/>
      <c r="E1" s="180"/>
      <c r="F1" s="182"/>
      <c r="G1" s="182"/>
      <c r="H1" s="182"/>
      <c r="I1" s="182"/>
      <c r="J1" s="182"/>
      <c r="K1" s="182"/>
      <c r="L1" s="183"/>
      <c r="M1" s="183"/>
      <c r="N1" s="240"/>
      <c r="O1" s="240"/>
      <c r="P1" s="240"/>
    </row>
    <row r="2" spans="1:18" s="189" customFormat="1" ht="18.649999999999999" customHeight="1">
      <c r="A2" s="174" t="s">
        <v>122</v>
      </c>
      <c r="B2" s="174"/>
      <c r="C2" s="185"/>
      <c r="D2" s="186"/>
      <c r="E2" s="185"/>
      <c r="F2" s="187"/>
      <c r="G2" s="187"/>
      <c r="H2" s="187"/>
      <c r="I2" s="187"/>
      <c r="J2" s="187"/>
      <c r="K2" s="187"/>
      <c r="L2" s="188"/>
      <c r="M2" s="188"/>
      <c r="N2" s="241"/>
      <c r="O2" s="241"/>
      <c r="P2" s="241"/>
    </row>
    <row r="3" spans="1:18" ht="18.649999999999999" customHeight="1">
      <c r="D3" s="136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8" ht="18.649999999999999" customHeight="1">
      <c r="D4" s="136"/>
      <c r="F4" s="243" t="s">
        <v>123</v>
      </c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144"/>
      <c r="R4" s="144"/>
    </row>
    <row r="5" spans="1:18" ht="18.649999999999999" customHeight="1">
      <c r="D5" s="136"/>
      <c r="F5" s="242" t="s">
        <v>124</v>
      </c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8" ht="18.649999999999999" customHeight="1">
      <c r="A6" s="136"/>
      <c r="B6" s="136"/>
      <c r="C6" s="136"/>
      <c r="D6" s="136"/>
      <c r="E6" s="136"/>
      <c r="F6" s="135" t="s">
        <v>125</v>
      </c>
      <c r="G6" s="135"/>
      <c r="H6" s="135"/>
      <c r="I6" s="135"/>
      <c r="J6" s="135"/>
      <c r="L6" s="135" t="s">
        <v>126</v>
      </c>
      <c r="M6" s="145"/>
      <c r="N6" s="135"/>
      <c r="O6" s="134"/>
      <c r="P6" s="134"/>
    </row>
    <row r="7" spans="1:18" ht="18.649999999999999" customHeight="1">
      <c r="A7" s="136"/>
      <c r="B7" s="136"/>
      <c r="C7" s="136"/>
      <c r="D7" s="136"/>
      <c r="E7" s="136"/>
      <c r="F7" s="135" t="s">
        <v>127</v>
      </c>
      <c r="G7" s="135"/>
      <c r="H7" s="135" t="s">
        <v>128</v>
      </c>
      <c r="I7" s="135"/>
      <c r="J7" s="137" t="s">
        <v>57</v>
      </c>
      <c r="K7" s="135"/>
      <c r="L7" s="136" t="s">
        <v>129</v>
      </c>
      <c r="M7" s="145"/>
      <c r="N7" s="136" t="s">
        <v>130</v>
      </c>
      <c r="O7" s="134"/>
      <c r="P7" s="134"/>
    </row>
    <row r="8" spans="1:18" ht="18.649999999999999" customHeight="1">
      <c r="A8" s="136"/>
      <c r="B8" s="136"/>
      <c r="C8" s="136"/>
      <c r="D8" s="191"/>
      <c r="E8" s="136"/>
      <c r="F8" s="137" t="s">
        <v>131</v>
      </c>
      <c r="G8" s="135"/>
      <c r="H8" s="137" t="s">
        <v>132</v>
      </c>
      <c r="I8" s="135"/>
      <c r="J8" s="137" t="s">
        <v>133</v>
      </c>
      <c r="K8" s="135"/>
      <c r="L8" s="138" t="s">
        <v>134</v>
      </c>
      <c r="M8" s="145"/>
      <c r="N8" s="138" t="s">
        <v>135</v>
      </c>
      <c r="O8" s="134"/>
      <c r="P8" s="137" t="s">
        <v>61</v>
      </c>
    </row>
    <row r="9" spans="1:18" ht="18.649999999999999" customHeight="1">
      <c r="A9" s="136"/>
      <c r="B9" s="136"/>
      <c r="C9" s="136"/>
      <c r="D9" s="191"/>
      <c r="E9" s="136"/>
      <c r="F9" s="237" t="s">
        <v>9</v>
      </c>
      <c r="G9" s="238"/>
      <c r="H9" s="238"/>
      <c r="I9" s="238"/>
      <c r="J9" s="238"/>
      <c r="K9" s="238"/>
      <c r="L9" s="238"/>
      <c r="M9" s="238"/>
      <c r="N9" s="238"/>
      <c r="O9" s="238"/>
      <c r="P9" s="238"/>
    </row>
    <row r="10" spans="1:18" ht="18.649999999999999" customHeight="1">
      <c r="A10" s="132" t="s">
        <v>136</v>
      </c>
      <c r="D10" s="131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8" ht="18.649999999999999" customHeight="1">
      <c r="A11" s="67" t="s">
        <v>137</v>
      </c>
      <c r="B11" s="132"/>
      <c r="C11" s="132"/>
      <c r="D11" s="136"/>
      <c r="E11" s="132"/>
      <c r="F11" s="71">
        <v>16115264</v>
      </c>
      <c r="G11" s="71"/>
      <c r="H11" s="71">
        <v>-13596830</v>
      </c>
      <c r="I11" s="71"/>
      <c r="J11" s="71">
        <v>-1893373</v>
      </c>
      <c r="K11" s="71"/>
      <c r="L11" s="71">
        <f>SUM(F11:K11)</f>
        <v>625061</v>
      </c>
      <c r="M11" s="198"/>
      <c r="N11" s="200">
        <v>0</v>
      </c>
      <c r="O11" s="199"/>
      <c r="P11" s="71">
        <f>SUM(L11:N11)</f>
        <v>625061</v>
      </c>
    </row>
    <row r="12" spans="1:18" ht="18.649999999999999" customHeight="1">
      <c r="A12" s="205" t="s">
        <v>138</v>
      </c>
      <c r="B12" s="132"/>
      <c r="C12" s="132"/>
      <c r="D12" s="136"/>
      <c r="E12" s="132"/>
      <c r="F12" s="61"/>
      <c r="G12" s="61"/>
      <c r="H12" s="61"/>
      <c r="I12" s="61"/>
      <c r="J12" s="61"/>
      <c r="K12" s="61"/>
      <c r="L12" s="61"/>
      <c r="M12" s="146"/>
      <c r="N12" s="147"/>
      <c r="O12" s="102"/>
      <c r="P12" s="61"/>
    </row>
    <row r="13" spans="1:18" ht="18.649999999999999" customHeight="1">
      <c r="A13" s="206" t="s">
        <v>139</v>
      </c>
      <c r="B13" s="132"/>
      <c r="C13" s="132"/>
      <c r="D13" s="136"/>
      <c r="E13" s="132"/>
      <c r="F13" s="61">
        <v>0</v>
      </c>
      <c r="G13" s="61"/>
      <c r="H13" s="61">
        <v>0</v>
      </c>
      <c r="I13" s="61"/>
      <c r="J13" s="61">
        <v>-19382</v>
      </c>
      <c r="K13" s="61"/>
      <c r="L13" s="61">
        <f>SUM(F13:J13)</f>
        <v>-19382</v>
      </c>
      <c r="M13" s="146"/>
      <c r="N13" s="147">
        <v>0</v>
      </c>
      <c r="O13" s="102"/>
      <c r="P13" s="61">
        <f>SUM(L13:N13)</f>
        <v>-19382</v>
      </c>
    </row>
    <row r="14" spans="1:18" ht="18.649999999999999" customHeight="1">
      <c r="A14" s="207" t="s">
        <v>140</v>
      </c>
      <c r="B14" s="132"/>
      <c r="C14" s="132"/>
      <c r="D14" s="136"/>
      <c r="E14" s="132"/>
      <c r="F14" s="104">
        <v>0</v>
      </c>
      <c r="G14" s="61"/>
      <c r="H14" s="104">
        <v>0</v>
      </c>
      <c r="I14" s="61"/>
      <c r="J14" s="104">
        <v>0</v>
      </c>
      <c r="K14" s="61"/>
      <c r="L14" s="104">
        <f>SUM(F14:J14)</f>
        <v>0</v>
      </c>
      <c r="M14" s="146"/>
      <c r="N14" s="196">
        <v>0</v>
      </c>
      <c r="O14" s="102"/>
      <c r="P14" s="104">
        <f>SUM(L14:N14)</f>
        <v>0</v>
      </c>
    </row>
    <row r="15" spans="1:18" ht="18.649999999999999" customHeight="1">
      <c r="A15" s="205" t="s">
        <v>114</v>
      </c>
      <c r="B15" s="132"/>
      <c r="C15" s="132"/>
      <c r="D15" s="136"/>
      <c r="E15" s="132"/>
      <c r="F15" s="197">
        <f>SUM(F13:F14)</f>
        <v>0</v>
      </c>
      <c r="G15" s="71"/>
      <c r="H15" s="197">
        <f>SUM(H13:H14)</f>
        <v>0</v>
      </c>
      <c r="I15" s="71"/>
      <c r="J15" s="197">
        <f>SUM(J13:J14)</f>
        <v>-19382</v>
      </c>
      <c r="K15" s="71"/>
      <c r="L15" s="197">
        <f>SUM(L13:L14)</f>
        <v>-19382</v>
      </c>
      <c r="M15" s="198"/>
      <c r="N15" s="197">
        <f>SUM(N13:N14)</f>
        <v>0</v>
      </c>
      <c r="O15" s="199"/>
      <c r="P15" s="197">
        <f>SUM(P13:P14)</f>
        <v>-19382</v>
      </c>
    </row>
    <row r="16" spans="1:18" ht="18.649999999999999" customHeight="1">
      <c r="D16" s="136"/>
      <c r="E16" s="132"/>
      <c r="F16" s="204"/>
      <c r="G16" s="61"/>
      <c r="H16" s="204"/>
      <c r="I16" s="147"/>
      <c r="J16" s="204"/>
      <c r="K16" s="61"/>
      <c r="L16" s="61"/>
      <c r="M16" s="146"/>
      <c r="N16" s="204"/>
      <c r="O16" s="102"/>
      <c r="P16" s="61"/>
    </row>
    <row r="17" spans="1:16" ht="18.649999999999999" customHeight="1" thickBot="1">
      <c r="A17" s="132" t="s">
        <v>141</v>
      </c>
      <c r="B17" s="132"/>
      <c r="C17" s="132"/>
      <c r="D17" s="136"/>
      <c r="E17" s="132"/>
      <c r="F17" s="201">
        <f>SUM(F11:F16)</f>
        <v>16115264</v>
      </c>
      <c r="G17" s="71"/>
      <c r="H17" s="201">
        <f>SUM(H11:H16)</f>
        <v>-13596830</v>
      </c>
      <c r="I17" s="71"/>
      <c r="J17" s="201">
        <f>SUM(J15,J11)</f>
        <v>-1912755</v>
      </c>
      <c r="K17" s="71"/>
      <c r="L17" s="201">
        <f>SUM(L15,L11)</f>
        <v>605679</v>
      </c>
      <c r="M17" s="198"/>
      <c r="N17" s="201">
        <f>SUM(N15,N11)</f>
        <v>0</v>
      </c>
      <c r="O17" s="199"/>
      <c r="P17" s="201">
        <f>SUM(P15,P11)</f>
        <v>605679</v>
      </c>
    </row>
    <row r="18" spans="1:16" ht="18.649999999999999" customHeight="1" thickTop="1">
      <c r="A18" s="132"/>
      <c r="B18" s="132"/>
      <c r="C18" s="132"/>
      <c r="D18" s="136"/>
      <c r="E18" s="132"/>
      <c r="F18" s="61"/>
      <c r="G18" s="61"/>
      <c r="H18" s="61"/>
      <c r="I18" s="61"/>
      <c r="J18" s="61"/>
      <c r="K18" s="61"/>
      <c r="L18" s="61"/>
      <c r="M18" s="146"/>
      <c r="N18" s="61"/>
      <c r="O18" s="102"/>
      <c r="P18" s="61"/>
    </row>
    <row r="19" spans="1:16" ht="18.649999999999999" customHeight="1">
      <c r="A19" s="132" t="s">
        <v>142</v>
      </c>
      <c r="B19" s="132"/>
      <c r="C19" s="132"/>
      <c r="D19" s="136"/>
      <c r="E19" s="132"/>
      <c r="F19" s="61"/>
      <c r="G19" s="61"/>
      <c r="H19" s="61"/>
      <c r="I19" s="61"/>
      <c r="J19" s="61"/>
      <c r="K19" s="61"/>
      <c r="L19" s="61"/>
      <c r="M19" s="146"/>
      <c r="N19" s="147"/>
      <c r="O19" s="102"/>
      <c r="P19" s="61"/>
    </row>
    <row r="20" spans="1:16" ht="18.649999999999999" customHeight="1">
      <c r="A20" s="148" t="s">
        <v>143</v>
      </c>
      <c r="B20" s="132"/>
      <c r="C20" s="132"/>
      <c r="D20" s="136"/>
      <c r="E20" s="132"/>
      <c r="F20" s="71">
        <v>16115264</v>
      </c>
      <c r="G20" s="71"/>
      <c r="H20" s="71">
        <v>-13596830</v>
      </c>
      <c r="I20" s="71"/>
      <c r="J20" s="71">
        <v>-1888886</v>
      </c>
      <c r="K20" s="71"/>
      <c r="L20" s="71">
        <f>SUM(F20:K20)</f>
        <v>629548</v>
      </c>
      <c r="M20" s="198"/>
      <c r="N20" s="200">
        <v>0</v>
      </c>
      <c r="O20" s="199"/>
      <c r="P20" s="71">
        <f>SUM(L20:N20)</f>
        <v>629548</v>
      </c>
    </row>
    <row r="21" spans="1:16" ht="18.649999999999999" customHeight="1">
      <c r="A21" s="205" t="s">
        <v>138</v>
      </c>
      <c r="B21" s="132"/>
      <c r="C21" s="132"/>
      <c r="D21" s="136"/>
      <c r="E21" s="132"/>
      <c r="F21" s="61"/>
      <c r="G21" s="61"/>
      <c r="H21" s="61"/>
      <c r="I21" s="61"/>
      <c r="J21" s="61"/>
      <c r="K21" s="61"/>
      <c r="L21" s="61"/>
      <c r="M21" s="146"/>
      <c r="N21" s="147"/>
      <c r="O21" s="102"/>
      <c r="P21" s="61"/>
    </row>
    <row r="22" spans="1:16" ht="18.649999999999999" customHeight="1">
      <c r="A22" s="206" t="s">
        <v>144</v>
      </c>
      <c r="B22" s="132"/>
      <c r="C22" s="132"/>
      <c r="D22" s="136"/>
      <c r="E22" s="132"/>
      <c r="F22" s="61">
        <v>0</v>
      </c>
      <c r="G22" s="61"/>
      <c r="H22" s="61">
        <v>0</v>
      </c>
      <c r="I22" s="61"/>
      <c r="J22" s="61">
        <v>351</v>
      </c>
      <c r="K22" s="61"/>
      <c r="L22" s="61">
        <f>SUM(F22:J22)</f>
        <v>351</v>
      </c>
      <c r="M22" s="146"/>
      <c r="N22" s="147">
        <v>0</v>
      </c>
      <c r="O22" s="102"/>
      <c r="P22" s="61">
        <f>SUM(L22:N22)</f>
        <v>351</v>
      </c>
    </row>
    <row r="23" spans="1:16" ht="18.649999999999999" customHeight="1">
      <c r="A23" s="207" t="s">
        <v>140</v>
      </c>
      <c r="B23" s="132"/>
      <c r="C23" s="132"/>
      <c r="D23" s="136"/>
      <c r="E23" s="132"/>
      <c r="F23" s="104">
        <v>0</v>
      </c>
      <c r="G23" s="61"/>
      <c r="H23" s="104">
        <v>0</v>
      </c>
      <c r="I23" s="61"/>
      <c r="J23" s="104">
        <v>226</v>
      </c>
      <c r="K23" s="61"/>
      <c r="L23" s="104">
        <f>SUM(F23:J23)</f>
        <v>226</v>
      </c>
      <c r="M23" s="146"/>
      <c r="N23" s="196">
        <v>0</v>
      </c>
      <c r="O23" s="102"/>
      <c r="P23" s="104">
        <f>SUM(L23:N23)</f>
        <v>226</v>
      </c>
    </row>
    <row r="24" spans="1:16" ht="18.649999999999999" customHeight="1">
      <c r="A24" s="205" t="s">
        <v>114</v>
      </c>
      <c r="B24" s="132"/>
      <c r="C24" s="132"/>
      <c r="D24" s="136"/>
      <c r="E24" s="132"/>
      <c r="F24" s="197">
        <f>SUM(F22:F23)</f>
        <v>0</v>
      </c>
      <c r="G24" s="61"/>
      <c r="H24" s="197">
        <f>SUM(H22:H23)</f>
        <v>0</v>
      </c>
      <c r="I24" s="61"/>
      <c r="J24" s="197">
        <f>SUM(J22:J23)</f>
        <v>577</v>
      </c>
      <c r="K24" s="61"/>
      <c r="L24" s="197">
        <f>SUM(L22:L23)</f>
        <v>577</v>
      </c>
      <c r="M24" s="146"/>
      <c r="N24" s="197">
        <f>SUM(N22:N23)</f>
        <v>0</v>
      </c>
      <c r="O24" s="102"/>
      <c r="P24" s="197">
        <f>SUM(P22:P23)</f>
        <v>577</v>
      </c>
    </row>
    <row r="25" spans="1:16" ht="17.149999999999999" customHeight="1">
      <c r="D25" s="131"/>
      <c r="G25" s="133"/>
      <c r="H25" s="133"/>
      <c r="I25" s="133"/>
      <c r="J25" s="61"/>
      <c r="K25" s="133"/>
      <c r="L25" s="61"/>
      <c r="M25" s="143"/>
      <c r="N25" s="133"/>
      <c r="O25" s="134"/>
      <c r="P25" s="61"/>
    </row>
    <row r="26" spans="1:16" ht="17.149999999999999" customHeight="1" thickBot="1">
      <c r="A26" s="132" t="s">
        <v>145</v>
      </c>
      <c r="F26" s="210">
        <f>SUM(F24,F20)</f>
        <v>16115264</v>
      </c>
      <c r="H26" s="210">
        <f>SUM(H24,H20)</f>
        <v>-13596830</v>
      </c>
      <c r="J26" s="210">
        <f>SUM(J24,J20)</f>
        <v>-1888309</v>
      </c>
      <c r="L26" s="210">
        <f>SUM(L24,L20)</f>
        <v>630125</v>
      </c>
      <c r="N26" s="210">
        <f>SUM(N24,N20)</f>
        <v>0</v>
      </c>
      <c r="P26" s="210">
        <f>SUM(P24,P20)</f>
        <v>630125</v>
      </c>
    </row>
    <row r="27" spans="1:16" ht="17.149999999999999" customHeight="1" thickTop="1">
      <c r="F27" s="148"/>
    </row>
    <row r="28" spans="1:16" ht="17.149999999999999" customHeight="1">
      <c r="F28" s="134"/>
    </row>
    <row r="29" spans="1:16" ht="14.5">
      <c r="D29" s="131"/>
      <c r="F29" s="148"/>
      <c r="G29" s="133"/>
      <c r="H29" s="133"/>
      <c r="I29" s="133"/>
      <c r="J29" s="135"/>
      <c r="K29" s="133"/>
      <c r="L29" s="133"/>
      <c r="M29" s="143"/>
      <c r="N29" s="133"/>
      <c r="O29" s="143"/>
      <c r="P29" s="133"/>
    </row>
    <row r="30" spans="1:16" ht="14.5">
      <c r="A30" s="132"/>
      <c r="B30" s="132"/>
      <c r="C30" s="132"/>
      <c r="D30" s="131"/>
      <c r="E30" s="132"/>
      <c r="F30" s="133"/>
      <c r="G30" s="61"/>
      <c r="H30" s="61"/>
      <c r="I30" s="61"/>
      <c r="J30" s="61"/>
      <c r="K30" s="61"/>
      <c r="L30" s="61"/>
      <c r="M30" s="146"/>
      <c r="N30" s="61"/>
      <c r="O30" s="146"/>
      <c r="P30" s="61"/>
    </row>
    <row r="34" spans="1:17" s="140" customFormat="1" ht="14.5">
      <c r="A34" s="132"/>
      <c r="B34" s="132"/>
      <c r="C34" s="132"/>
      <c r="D34" s="131"/>
      <c r="E34" s="132"/>
      <c r="F34" s="61"/>
      <c r="G34" s="61"/>
      <c r="H34" s="61"/>
      <c r="I34" s="61"/>
      <c r="J34" s="61"/>
      <c r="K34" s="61"/>
      <c r="L34" s="61"/>
      <c r="M34" s="146"/>
      <c r="N34" s="61"/>
      <c r="O34" s="146"/>
      <c r="P34" s="61"/>
    </row>
    <row r="35" spans="1:17" s="140" customFormat="1" ht="14.5">
      <c r="A35" s="132"/>
      <c r="B35" s="132"/>
      <c r="C35" s="132"/>
      <c r="D35" s="131"/>
      <c r="E35" s="132"/>
      <c r="F35" s="61"/>
      <c r="G35" s="61"/>
      <c r="H35" s="61"/>
      <c r="I35" s="61"/>
      <c r="J35" s="61"/>
      <c r="K35" s="61"/>
      <c r="L35" s="61"/>
      <c r="M35" s="146"/>
      <c r="N35" s="61"/>
      <c r="O35" s="146"/>
      <c r="P35" s="61"/>
    </row>
    <row r="36" spans="1:17" s="140" customFormat="1" ht="14.5">
      <c r="A36" s="132"/>
      <c r="B36" s="132"/>
      <c r="C36" s="132"/>
      <c r="D36" s="131"/>
      <c r="E36" s="132"/>
      <c r="F36" s="61"/>
      <c r="G36" s="61"/>
      <c r="H36" s="61"/>
      <c r="I36" s="61"/>
      <c r="J36" s="61"/>
      <c r="K36" s="61"/>
      <c r="L36" s="61"/>
      <c r="M36" s="146"/>
      <c r="N36" s="61"/>
      <c r="O36" s="146"/>
      <c r="P36" s="61"/>
    </row>
    <row r="37" spans="1:17" s="140" customFormat="1" ht="14.5">
      <c r="A37" s="132"/>
      <c r="B37" s="132"/>
      <c r="C37" s="132"/>
      <c r="D37" s="131"/>
      <c r="E37" s="132"/>
      <c r="F37" s="61"/>
      <c r="G37" s="61"/>
      <c r="H37" s="61"/>
      <c r="I37" s="61"/>
      <c r="J37" s="61"/>
      <c r="K37" s="61"/>
      <c r="L37" s="61"/>
      <c r="M37" s="146"/>
      <c r="N37" s="61"/>
      <c r="O37" s="146"/>
      <c r="P37" s="61"/>
      <c r="Q37" s="142"/>
    </row>
    <row r="38" spans="1:17" s="140" customFormat="1" ht="14.5">
      <c r="A38" s="132"/>
      <c r="B38" s="132"/>
      <c r="C38" s="132"/>
      <c r="D38" s="131"/>
      <c r="E38" s="132"/>
      <c r="F38" s="61"/>
      <c r="G38" s="61"/>
      <c r="H38" s="61"/>
      <c r="I38" s="61"/>
      <c r="J38" s="61"/>
      <c r="K38" s="61"/>
      <c r="L38" s="61"/>
      <c r="M38" s="146"/>
      <c r="N38" s="61"/>
      <c r="O38" s="146"/>
      <c r="P38" s="61"/>
      <c r="Q38" s="142"/>
    </row>
    <row r="39" spans="1:17" s="140" customFormat="1" ht="14.5">
      <c r="A39" s="132"/>
      <c r="B39" s="132"/>
      <c r="C39" s="132"/>
      <c r="D39" s="131"/>
      <c r="E39" s="132"/>
      <c r="F39" s="61"/>
      <c r="G39" s="61"/>
      <c r="H39" s="61"/>
      <c r="I39" s="61"/>
      <c r="J39" s="61"/>
      <c r="K39" s="61"/>
      <c r="L39" s="61"/>
      <c r="M39" s="146"/>
      <c r="N39" s="61"/>
      <c r="O39" s="146"/>
      <c r="P39" s="61"/>
      <c r="Q39" s="142"/>
    </row>
    <row r="40" spans="1:17" ht="14.5">
      <c r="C40" s="132"/>
      <c r="D40" s="131"/>
      <c r="E40" s="132"/>
      <c r="F40" s="61"/>
      <c r="G40" s="61"/>
      <c r="H40" s="61"/>
      <c r="I40" s="61"/>
      <c r="J40" s="61"/>
      <c r="K40" s="61"/>
      <c r="L40" s="61"/>
      <c r="M40" s="149"/>
      <c r="N40" s="61"/>
      <c r="O40" s="149"/>
      <c r="P40" s="133"/>
    </row>
    <row r="41" spans="1:17" ht="14.5"/>
    <row r="42" spans="1:17" ht="12.75" customHeight="1"/>
    <row r="48" spans="1:17" ht="17.149999999999999" customHeight="1">
      <c r="B48" s="169"/>
    </row>
    <row r="88" spans="10:14" ht="17.149999999999999" customHeight="1">
      <c r="J88" s="141">
        <f>J39-J85</f>
        <v>0</v>
      </c>
      <c r="L88" s="141">
        <f>L39-L85</f>
        <v>0</v>
      </c>
      <c r="N88" s="141">
        <f>N39-N85</f>
        <v>0</v>
      </c>
    </row>
  </sheetData>
  <mergeCells count="6">
    <mergeCell ref="F9:P9"/>
    <mergeCell ref="F3:P3"/>
    <mergeCell ref="N1:P1"/>
    <mergeCell ref="N2:P2"/>
    <mergeCell ref="F5:P5"/>
    <mergeCell ref="F4:P4"/>
  </mergeCells>
  <pageMargins left="0.71" right="0.39" top="0.71" bottom="0.51" header="0.2" footer="0.2"/>
  <pageSetup paperSize="9" scale="86" firstPageNumber="6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N91"/>
  <sheetViews>
    <sheetView showGridLines="0" tabSelected="1" view="pageBreakPreview" zoomScale="70" zoomScaleNormal="100" zoomScaleSheetLayoutView="70" zoomScalePageLayoutView="70" workbookViewId="0">
      <selection activeCell="D4" sqref="D4:J4"/>
    </sheetView>
  </sheetViews>
  <sheetFormatPr defaultColWidth="9.453125" defaultRowHeight="17.149999999999999" customHeight="1"/>
  <cols>
    <col min="1" max="1" width="48.08984375" style="134" customWidth="1"/>
    <col min="2" max="2" width="7.453125" style="134" customWidth="1"/>
    <col min="3" max="3" width="0.81640625" style="134" customWidth="1"/>
    <col min="4" max="4" width="25" style="141" customWidth="1"/>
    <col min="5" max="5" width="0.81640625" style="141" customWidth="1"/>
    <col min="6" max="6" width="25" style="141" customWidth="1"/>
    <col min="7" max="7" width="0.81640625" style="141" customWidth="1"/>
    <col min="8" max="8" width="25" style="141" customWidth="1"/>
    <col min="9" max="9" width="0.81640625" style="141" customWidth="1"/>
    <col min="10" max="10" width="25" style="141" customWidth="1"/>
    <col min="11" max="11" width="2.453125" style="134" customWidth="1"/>
    <col min="12" max="12" width="16.453125" style="134" customWidth="1"/>
    <col min="13" max="16384" width="9.453125" style="134"/>
  </cols>
  <sheetData>
    <row r="1" spans="1:12" s="184" customFormat="1" ht="18.649999999999999" customHeight="1">
      <c r="A1" s="33" t="s">
        <v>0</v>
      </c>
      <c r="B1" s="181"/>
      <c r="C1" s="180"/>
      <c r="D1" s="182"/>
      <c r="E1" s="182"/>
      <c r="F1" s="182"/>
      <c r="G1" s="182"/>
      <c r="H1" s="183"/>
      <c r="I1" s="183"/>
      <c r="J1" s="240"/>
      <c r="K1" s="240"/>
    </row>
    <row r="2" spans="1:12" s="189" customFormat="1" ht="18.649999999999999" customHeight="1">
      <c r="A2" s="174" t="s">
        <v>122</v>
      </c>
      <c r="B2" s="186"/>
      <c r="C2" s="185"/>
      <c r="D2" s="187"/>
      <c r="E2" s="187"/>
      <c r="F2" s="187"/>
      <c r="G2" s="187"/>
      <c r="H2" s="188"/>
      <c r="I2" s="188"/>
      <c r="J2" s="241"/>
      <c r="K2" s="241"/>
    </row>
    <row r="3" spans="1:12" ht="18.649999999999999" customHeight="1">
      <c r="B3" s="136"/>
      <c r="D3" s="134"/>
      <c r="E3" s="134"/>
      <c r="F3" s="134"/>
      <c r="G3" s="134"/>
      <c r="H3" s="134"/>
      <c r="I3" s="134"/>
      <c r="J3" s="134"/>
    </row>
    <row r="4" spans="1:12" ht="18.649999999999999" customHeight="1">
      <c r="B4" s="136"/>
      <c r="D4" s="244" t="s">
        <v>146</v>
      </c>
      <c r="E4" s="244"/>
      <c r="F4" s="244"/>
      <c r="G4" s="244"/>
      <c r="H4" s="244"/>
      <c r="I4" s="244"/>
      <c r="J4" s="244"/>
      <c r="K4" s="133"/>
      <c r="L4" s="133"/>
    </row>
    <row r="5" spans="1:12" ht="18.649999999999999" customHeight="1">
      <c r="A5" s="136"/>
      <c r="B5" s="136"/>
      <c r="C5" s="136"/>
      <c r="D5" s="135" t="s">
        <v>125</v>
      </c>
      <c r="E5" s="135"/>
      <c r="F5" s="135"/>
      <c r="G5" s="135"/>
      <c r="H5" s="245" t="s">
        <v>57</v>
      </c>
      <c r="I5" s="135"/>
      <c r="J5" s="134"/>
    </row>
    <row r="6" spans="1:12" ht="18.649999999999999" customHeight="1">
      <c r="A6" s="136"/>
      <c r="B6" s="136"/>
      <c r="C6" s="136"/>
      <c r="D6" s="135" t="s">
        <v>127</v>
      </c>
      <c r="E6" s="135"/>
      <c r="F6" s="135" t="s">
        <v>128</v>
      </c>
      <c r="G6" s="135"/>
      <c r="H6" s="246"/>
      <c r="I6" s="135"/>
      <c r="J6" s="136"/>
    </row>
    <row r="7" spans="1:12" s="132" customFormat="1" ht="18.649999999999999" customHeight="1">
      <c r="A7" s="136"/>
      <c r="B7" s="222" t="s">
        <v>7</v>
      </c>
      <c r="C7" s="136"/>
      <c r="D7" s="137" t="s">
        <v>131</v>
      </c>
      <c r="E7" s="135"/>
      <c r="F7" s="137" t="s">
        <v>132</v>
      </c>
      <c r="G7" s="135"/>
      <c r="H7" s="138" t="s">
        <v>133</v>
      </c>
      <c r="I7" s="136"/>
      <c r="J7" s="137" t="s">
        <v>61</v>
      </c>
    </row>
    <row r="8" spans="1:12" s="132" customFormat="1" ht="18.649999999999999" customHeight="1">
      <c r="A8" s="136"/>
      <c r="B8" s="191"/>
      <c r="C8" s="136"/>
      <c r="D8" s="237" t="s">
        <v>9</v>
      </c>
      <c r="E8" s="238"/>
      <c r="F8" s="238"/>
      <c r="G8" s="238"/>
      <c r="H8" s="238"/>
      <c r="I8" s="238"/>
      <c r="J8" s="238"/>
    </row>
    <row r="9" spans="1:12" ht="18.649999999999999" customHeight="1">
      <c r="A9" s="132" t="s">
        <v>136</v>
      </c>
      <c r="B9" s="136"/>
      <c r="D9" s="61"/>
      <c r="E9" s="61"/>
      <c r="F9" s="61"/>
      <c r="G9" s="61"/>
      <c r="H9" s="61"/>
      <c r="I9" s="61"/>
      <c r="J9" s="61"/>
      <c r="L9" s="139"/>
    </row>
    <row r="10" spans="1:12" ht="18.649999999999999" customHeight="1">
      <c r="A10" s="67" t="s">
        <v>189</v>
      </c>
      <c r="B10" s="136"/>
      <c r="C10" s="132"/>
      <c r="D10" s="71">
        <v>16115264</v>
      </c>
      <c r="E10" s="71"/>
      <c r="F10" s="71">
        <v>-13596830</v>
      </c>
      <c r="G10" s="71"/>
      <c r="H10" s="71">
        <v>-1288219</v>
      </c>
      <c r="I10" s="71"/>
      <c r="J10" s="71">
        <f>SUM(D10:I10)</f>
        <v>1230215</v>
      </c>
    </row>
    <row r="11" spans="1:12" ht="18.649999999999999" customHeight="1">
      <c r="A11" s="41" t="s">
        <v>190</v>
      </c>
      <c r="B11" s="136">
        <v>3</v>
      </c>
      <c r="C11" s="132"/>
      <c r="D11" s="61">
        <v>0</v>
      </c>
      <c r="E11" s="61"/>
      <c r="F11" s="61">
        <v>0</v>
      </c>
      <c r="G11" s="61"/>
      <c r="H11" s="61">
        <v>-599000</v>
      </c>
      <c r="I11" s="61"/>
      <c r="J11" s="61">
        <f>SUM(D11:I11)</f>
        <v>-599000</v>
      </c>
    </row>
    <row r="12" spans="1:12" ht="18.649999999999999" customHeight="1">
      <c r="A12" s="67" t="s">
        <v>191</v>
      </c>
      <c r="B12" s="136"/>
      <c r="C12" s="132"/>
      <c r="D12" s="94">
        <f>SUM(D10:D11)</f>
        <v>16115264</v>
      </c>
      <c r="E12" s="71"/>
      <c r="F12" s="94">
        <f>SUM(F10:F11)</f>
        <v>-13596830</v>
      </c>
      <c r="G12" s="71"/>
      <c r="H12" s="94">
        <f>SUM(H10:H11)</f>
        <v>-1887219</v>
      </c>
      <c r="I12" s="71"/>
      <c r="J12" s="94">
        <f>SUM(J10:J11)</f>
        <v>631215</v>
      </c>
    </row>
    <row r="13" spans="1:12" ht="18.649999999999999" customHeight="1">
      <c r="A13" s="205" t="s">
        <v>138</v>
      </c>
      <c r="B13" s="136"/>
      <c r="C13" s="132"/>
      <c r="D13" s="61"/>
      <c r="E13" s="61"/>
      <c r="F13" s="61"/>
      <c r="G13" s="61"/>
      <c r="H13" s="61"/>
      <c r="I13" s="61"/>
      <c r="J13" s="61"/>
    </row>
    <row r="14" spans="1:12" ht="18.649999999999999" customHeight="1">
      <c r="A14" s="206" t="s">
        <v>139</v>
      </c>
      <c r="B14" s="136"/>
      <c r="C14" s="132"/>
      <c r="D14" s="61">
        <v>0</v>
      </c>
      <c r="E14" s="61"/>
      <c r="F14" s="61">
        <v>0</v>
      </c>
      <c r="G14" s="61"/>
      <c r="H14" s="61">
        <v>-4053</v>
      </c>
      <c r="I14" s="61"/>
      <c r="J14" s="61">
        <f>SUM(D14:H14)</f>
        <v>-4053</v>
      </c>
    </row>
    <row r="15" spans="1:12" ht="18.649999999999999" customHeight="1">
      <c r="A15" s="207" t="s">
        <v>140</v>
      </c>
      <c r="B15" s="136"/>
      <c r="C15" s="132"/>
      <c r="D15" s="104">
        <v>0</v>
      </c>
      <c r="E15" s="61"/>
      <c r="F15" s="104">
        <v>0</v>
      </c>
      <c r="G15" s="61"/>
      <c r="H15" s="104">
        <v>0</v>
      </c>
      <c r="I15" s="61"/>
      <c r="J15" s="104">
        <f>SUM(D15:H15)</f>
        <v>0</v>
      </c>
    </row>
    <row r="16" spans="1:12" ht="18.649999999999999" customHeight="1">
      <c r="A16" s="205" t="s">
        <v>114</v>
      </c>
      <c r="B16" s="136"/>
      <c r="C16" s="132"/>
      <c r="D16" s="208">
        <f>SUM(D14:D15)</f>
        <v>0</v>
      </c>
      <c r="E16" s="71"/>
      <c r="F16" s="208">
        <f>SUM(F14:F15)</f>
        <v>0</v>
      </c>
      <c r="G16" s="71"/>
      <c r="H16" s="208">
        <f>SUM(H14:H15)</f>
        <v>-4053</v>
      </c>
      <c r="I16" s="209"/>
      <c r="J16" s="197">
        <f>SUM(D16:I16)</f>
        <v>-4053</v>
      </c>
    </row>
    <row r="17" spans="1:12" ht="13" customHeight="1">
      <c r="B17" s="136"/>
      <c r="C17" s="132"/>
      <c r="D17" s="204"/>
      <c r="E17" s="61"/>
      <c r="F17" s="204"/>
      <c r="G17" s="61"/>
      <c r="H17" s="204"/>
      <c r="I17" s="204"/>
      <c r="J17" s="61"/>
    </row>
    <row r="18" spans="1:12" s="140" customFormat="1" ht="18.649999999999999" customHeight="1" thickBot="1">
      <c r="A18" s="132" t="s">
        <v>141</v>
      </c>
      <c r="B18" s="131"/>
      <c r="C18" s="132"/>
      <c r="D18" s="201">
        <f>SUM(D16,D12)</f>
        <v>16115264</v>
      </c>
      <c r="E18" s="71"/>
      <c r="F18" s="201">
        <f>SUM(F16,F12)</f>
        <v>-13596830</v>
      </c>
      <c r="G18" s="71"/>
      <c r="H18" s="201">
        <f>SUM(H16,H12)</f>
        <v>-1891272</v>
      </c>
      <c r="I18" s="71"/>
      <c r="J18" s="201">
        <f>SUM(J16,J12)</f>
        <v>627162</v>
      </c>
      <c r="L18" s="134"/>
    </row>
    <row r="19" spans="1:12" s="140" customFormat="1" ht="13" customHeight="1" thickTop="1">
      <c r="A19" s="134"/>
      <c r="B19" s="131"/>
      <c r="C19" s="132"/>
      <c r="D19" s="61"/>
      <c r="E19" s="61"/>
      <c r="F19" s="61"/>
      <c r="G19" s="61"/>
      <c r="H19" s="61"/>
      <c r="I19" s="61"/>
      <c r="J19" s="61"/>
      <c r="L19" s="134"/>
    </row>
    <row r="20" spans="1:12" s="140" customFormat="1" ht="18.649999999999999" customHeight="1">
      <c r="A20" s="132" t="s">
        <v>147</v>
      </c>
      <c r="B20" s="131"/>
      <c r="C20" s="132"/>
      <c r="D20" s="61"/>
      <c r="E20" s="61"/>
      <c r="F20" s="61"/>
      <c r="G20" s="61"/>
      <c r="H20" s="61"/>
      <c r="I20" s="61"/>
      <c r="J20" s="61"/>
    </row>
    <row r="21" spans="1:12" ht="18.649999999999999" customHeight="1">
      <c r="A21" s="67" t="s">
        <v>192</v>
      </c>
      <c r="B21" s="136"/>
      <c r="C21" s="132"/>
      <c r="D21" s="71">
        <v>16115264</v>
      </c>
      <c r="E21" s="71"/>
      <c r="F21" s="71">
        <v>-13596830</v>
      </c>
      <c r="G21" s="71"/>
      <c r="H21" s="71">
        <v>-1293375</v>
      </c>
      <c r="I21" s="71"/>
      <c r="J21" s="71">
        <f>SUM(D21:I21)</f>
        <v>1225059</v>
      </c>
    </row>
    <row r="22" spans="1:12" ht="18.649999999999999" customHeight="1">
      <c r="A22" s="41" t="s">
        <v>190</v>
      </c>
      <c r="B22" s="136">
        <v>3</v>
      </c>
      <c r="C22" s="132"/>
      <c r="D22" s="197">
        <v>0</v>
      </c>
      <c r="E22" s="71"/>
      <c r="F22" s="197">
        <v>0</v>
      </c>
      <c r="G22" s="71"/>
      <c r="H22" s="61">
        <v>-599000</v>
      </c>
      <c r="I22" s="71"/>
      <c r="J22" s="104">
        <f>SUM(D22:I22)</f>
        <v>-599000</v>
      </c>
    </row>
    <row r="23" spans="1:12" ht="18.649999999999999" customHeight="1">
      <c r="A23" s="67" t="s">
        <v>200</v>
      </c>
      <c r="B23" s="136"/>
      <c r="C23" s="132"/>
      <c r="D23" s="94">
        <f>SUM(D21:D22)</f>
        <v>16115264</v>
      </c>
      <c r="E23" s="71"/>
      <c r="F23" s="94">
        <f>SUM(F21:F22)</f>
        <v>-13596830</v>
      </c>
      <c r="G23" s="71"/>
      <c r="H23" s="94">
        <f>SUM(H21:H22)</f>
        <v>-1892375</v>
      </c>
      <c r="I23" s="71"/>
      <c r="J23" s="94">
        <f>SUM(J21:J22)</f>
        <v>626059</v>
      </c>
    </row>
    <row r="24" spans="1:12" ht="18.649999999999999" customHeight="1">
      <c r="A24" s="205" t="s">
        <v>138</v>
      </c>
      <c r="B24" s="136"/>
      <c r="C24" s="132"/>
      <c r="D24" s="61"/>
      <c r="E24" s="61"/>
      <c r="F24" s="61"/>
      <c r="G24" s="61"/>
      <c r="H24" s="61"/>
      <c r="I24" s="61"/>
      <c r="J24" s="61"/>
    </row>
    <row r="25" spans="1:12" ht="18.649999999999999" customHeight="1">
      <c r="A25" s="206" t="s">
        <v>144</v>
      </c>
      <c r="B25" s="136"/>
      <c r="C25" s="132"/>
      <c r="D25" s="61">
        <v>0</v>
      </c>
      <c r="E25" s="61"/>
      <c r="F25" s="61">
        <v>0</v>
      </c>
      <c r="G25" s="61"/>
      <c r="H25" s="61">
        <v>5623</v>
      </c>
      <c r="I25" s="61"/>
      <c r="J25" s="61">
        <f>SUM(D25:H25)</f>
        <v>5623</v>
      </c>
    </row>
    <row r="26" spans="1:12" ht="18.649999999999999" customHeight="1">
      <c r="A26" s="207" t="s">
        <v>140</v>
      </c>
      <c r="B26" s="136"/>
      <c r="C26" s="132"/>
      <c r="D26" s="104">
        <v>0</v>
      </c>
      <c r="E26" s="61"/>
      <c r="F26" s="104">
        <v>0</v>
      </c>
      <c r="G26" s="61"/>
      <c r="H26" s="104">
        <v>-1489</v>
      </c>
      <c r="I26" s="61"/>
      <c r="J26" s="104">
        <f>SUM(D26:H26)</f>
        <v>-1489</v>
      </c>
    </row>
    <row r="27" spans="1:12" ht="18.649999999999999" customHeight="1">
      <c r="A27" s="205" t="s">
        <v>114</v>
      </c>
      <c r="B27" s="136"/>
      <c r="C27" s="132"/>
      <c r="D27" s="197">
        <f>SUM(D25:D26)</f>
        <v>0</v>
      </c>
      <c r="E27" s="71"/>
      <c r="F27" s="197">
        <f>SUM(F25:F26)</f>
        <v>0</v>
      </c>
      <c r="G27" s="71"/>
      <c r="H27" s="197">
        <f>SUM(H25:H26)</f>
        <v>4134</v>
      </c>
      <c r="I27" s="71"/>
      <c r="J27" s="197">
        <f>SUM(J25:J26)</f>
        <v>4134</v>
      </c>
    </row>
    <row r="28" spans="1:12" ht="13" customHeight="1">
      <c r="B28" s="136"/>
      <c r="C28" s="132"/>
      <c r="D28" s="204"/>
      <c r="E28" s="61"/>
      <c r="F28" s="204"/>
      <c r="G28" s="61"/>
      <c r="H28" s="204"/>
      <c r="I28" s="204"/>
      <c r="J28" s="61"/>
    </row>
    <row r="29" spans="1:12" s="140" customFormat="1" ht="18.649999999999999" customHeight="1" thickBot="1">
      <c r="A29" s="132" t="s">
        <v>145</v>
      </c>
      <c r="B29" s="131"/>
      <c r="C29" s="132"/>
      <c r="D29" s="201">
        <f>SUM(D27,D23)</f>
        <v>16115264</v>
      </c>
      <c r="E29" s="71"/>
      <c r="F29" s="201">
        <f>SUM(F27,F23)</f>
        <v>-13596830</v>
      </c>
      <c r="G29" s="71"/>
      <c r="H29" s="201">
        <f>SUM(H27,H23)</f>
        <v>-1888241</v>
      </c>
      <c r="I29" s="71"/>
      <c r="J29" s="201">
        <f>SUM(J27,J23)</f>
        <v>630193</v>
      </c>
    </row>
    <row r="30" spans="1:12" ht="15" thickTop="1">
      <c r="B30" s="136"/>
      <c r="D30" s="133"/>
      <c r="E30" s="133"/>
      <c r="F30" s="133"/>
      <c r="G30" s="133"/>
      <c r="H30" s="133"/>
      <c r="I30" s="133"/>
      <c r="J30" s="133"/>
    </row>
    <row r="31" spans="1:12" s="140" customFormat="1" ht="14.5">
      <c r="H31" s="136"/>
      <c r="I31" s="136"/>
      <c r="L31" s="141"/>
    </row>
    <row r="32" spans="1:12" ht="14.5">
      <c r="A32" s="132"/>
      <c r="B32" s="132"/>
      <c r="D32" s="142"/>
      <c r="E32" s="142"/>
      <c r="F32" s="142"/>
      <c r="G32" s="142"/>
      <c r="H32" s="142"/>
      <c r="I32" s="142"/>
      <c r="J32" s="142"/>
    </row>
    <row r="33" spans="1:12" ht="14.5">
      <c r="A33" s="132"/>
      <c r="B33" s="132"/>
      <c r="D33" s="142"/>
      <c r="E33" s="142"/>
      <c r="F33" s="142"/>
      <c r="G33" s="142"/>
      <c r="H33" s="142"/>
      <c r="I33" s="142"/>
      <c r="J33" s="142"/>
    </row>
    <row r="34" spans="1:12" ht="14.5">
      <c r="A34" s="132"/>
      <c r="B34" s="132"/>
      <c r="D34" s="142"/>
      <c r="E34" s="142"/>
      <c r="F34" s="142"/>
      <c r="G34" s="142"/>
      <c r="H34" s="142"/>
      <c r="I34" s="142"/>
      <c r="J34" s="142"/>
    </row>
    <row r="35" spans="1:12" ht="14.5"/>
    <row r="36" spans="1:12" ht="14.5">
      <c r="A36" s="132"/>
      <c r="B36" s="132"/>
    </row>
    <row r="37" spans="1:12" ht="14.5">
      <c r="A37" s="132"/>
      <c r="B37" s="132"/>
    </row>
    <row r="38" spans="1:12" s="141" customFormat="1" ht="14.5">
      <c r="A38" s="134"/>
      <c r="B38" s="134"/>
      <c r="C38" s="134"/>
      <c r="K38" s="134"/>
      <c r="L38" s="134"/>
    </row>
    <row r="39" spans="1:12" s="141" customFormat="1" ht="14.5">
      <c r="A39" s="134"/>
      <c r="B39" s="134"/>
      <c r="C39" s="134"/>
      <c r="K39" s="134"/>
      <c r="L39" s="134"/>
    </row>
    <row r="40" spans="1:12" s="141" customFormat="1" ht="14.5">
      <c r="A40" s="134"/>
      <c r="B40" s="134"/>
      <c r="C40" s="134"/>
      <c r="K40" s="134"/>
      <c r="L40" s="134"/>
    </row>
    <row r="41" spans="1:12" s="141" customFormat="1" ht="14.5">
      <c r="A41" s="134"/>
      <c r="B41" s="134"/>
      <c r="C41" s="134"/>
      <c r="K41" s="134"/>
      <c r="L41" s="134"/>
    </row>
    <row r="42" spans="1:12" s="141" customFormat="1" ht="14.5">
      <c r="A42" s="134"/>
      <c r="B42" s="134"/>
      <c r="C42" s="134"/>
      <c r="K42" s="134"/>
      <c r="L42" s="134"/>
    </row>
    <row r="43" spans="1:12" s="141" customFormat="1" ht="14.5">
      <c r="A43" s="134"/>
      <c r="B43" s="134"/>
      <c r="C43" s="134"/>
      <c r="K43" s="134"/>
      <c r="L43" s="134"/>
    </row>
    <row r="44" spans="1:12" s="141" customFormat="1" ht="14.5">
      <c r="A44" s="134"/>
      <c r="B44" s="134"/>
      <c r="C44" s="134"/>
      <c r="K44" s="134"/>
      <c r="L44" s="134"/>
    </row>
    <row r="45" spans="1:12" s="141" customFormat="1" ht="14.5">
      <c r="A45" s="134"/>
      <c r="B45" s="134"/>
      <c r="C45" s="134"/>
      <c r="K45" s="134"/>
      <c r="L45" s="134"/>
    </row>
    <row r="46" spans="1:12" s="141" customFormat="1" ht="14.5">
      <c r="A46" s="134"/>
      <c r="B46" s="134"/>
      <c r="C46" s="134"/>
      <c r="K46" s="134"/>
      <c r="L46" s="134"/>
    </row>
    <row r="47" spans="1:12" s="141" customFormat="1" ht="14.5">
      <c r="A47" s="134"/>
      <c r="B47" s="134"/>
      <c r="C47" s="134"/>
      <c r="K47" s="134"/>
      <c r="L47" s="134"/>
    </row>
    <row r="48" spans="1:12" s="141" customFormat="1" ht="14.5">
      <c r="A48" s="134"/>
      <c r="B48" s="134"/>
      <c r="C48" s="134"/>
      <c r="K48" s="134"/>
      <c r="L48" s="134"/>
    </row>
    <row r="49" spans="1:12" s="141" customFormat="1" ht="14.5">
      <c r="A49" s="134"/>
      <c r="B49" s="134"/>
      <c r="C49" s="134"/>
      <c r="K49" s="134"/>
      <c r="L49" s="134"/>
    </row>
    <row r="50" spans="1:12" s="141" customFormat="1" ht="14.5">
      <c r="A50" s="134"/>
      <c r="B50" s="134"/>
      <c r="C50" s="134"/>
      <c r="K50" s="134"/>
      <c r="L50" s="134"/>
    </row>
    <row r="51" spans="1:12" s="141" customFormat="1" ht="14.5">
      <c r="A51" s="134"/>
      <c r="B51" s="134"/>
      <c r="C51" s="134"/>
      <c r="K51" s="134"/>
      <c r="L51" s="134"/>
    </row>
    <row r="52" spans="1:12" ht="17.149999999999999" customHeight="1">
      <c r="B52" s="169"/>
    </row>
    <row r="91" spans="10:14" ht="17.149999999999999" customHeight="1">
      <c r="J91" s="141">
        <f>J42-J88</f>
        <v>0</v>
      </c>
      <c r="N91" s="141">
        <f>N42-N88</f>
        <v>0</v>
      </c>
    </row>
  </sheetData>
  <mergeCells count="5">
    <mergeCell ref="D4:J4"/>
    <mergeCell ref="J1:K1"/>
    <mergeCell ref="J2:K2"/>
    <mergeCell ref="D8:J8"/>
    <mergeCell ref="H5:H6"/>
  </mergeCells>
  <pageMargins left="0.71" right="0.39" top="0.71" bottom="0.51" header="0.2" footer="0.2"/>
  <pageSetup paperSize="9" scale="86" firstPageNumber="7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38"/>
  <sheetViews>
    <sheetView showGridLines="0" view="pageBreakPreview" zoomScale="70" zoomScaleNormal="120" zoomScaleSheetLayoutView="70" zoomScalePageLayoutView="70" workbookViewId="0">
      <selection activeCell="A17" sqref="A17"/>
    </sheetView>
  </sheetViews>
  <sheetFormatPr defaultColWidth="9.453125" defaultRowHeight="17.149999999999999" customHeight="1"/>
  <cols>
    <col min="1" max="1" width="1.1796875" style="41" customWidth="1"/>
    <col min="2" max="2" width="52.54296875" style="41" customWidth="1"/>
    <col min="3" max="3" width="1.7265625" style="41" customWidth="1"/>
    <col min="4" max="4" width="14.453125" style="41" customWidth="1"/>
    <col min="5" max="5" width="0.81640625" style="41" customWidth="1"/>
    <col min="6" max="6" width="14.453125" style="41" customWidth="1"/>
    <col min="7" max="7" width="0.81640625" style="41" customWidth="1"/>
    <col min="8" max="8" width="14.453125" style="41" customWidth="1"/>
    <col min="9" max="9" width="0.81640625" style="41" customWidth="1"/>
    <col min="10" max="10" width="14.1796875" style="41" customWidth="1"/>
    <col min="11" max="11" width="10.453125" style="101" bestFit="1" customWidth="1"/>
    <col min="12" max="12" width="9.453125" style="101"/>
    <col min="13" max="13" width="9.54296875" style="101" bestFit="1" customWidth="1"/>
    <col min="14" max="16384" width="9.453125" style="41"/>
  </cols>
  <sheetData>
    <row r="1" spans="1:13" s="36" customFormat="1" ht="18" customHeight="1">
      <c r="A1" s="33" t="s">
        <v>0</v>
      </c>
      <c r="B1" s="34"/>
      <c r="C1" s="34"/>
      <c r="H1" s="151"/>
      <c r="I1" s="151"/>
      <c r="J1" s="151"/>
      <c r="K1" s="37"/>
      <c r="L1" s="37"/>
      <c r="M1" s="37"/>
    </row>
    <row r="2" spans="1:13" s="171" customFormat="1" ht="18" customHeight="1">
      <c r="A2" s="80" t="s">
        <v>148</v>
      </c>
      <c r="B2" s="80"/>
      <c r="C2" s="80"/>
      <c r="H2" s="173"/>
      <c r="I2" s="173"/>
      <c r="J2" s="173"/>
      <c r="K2" s="172"/>
      <c r="L2" s="172"/>
      <c r="M2" s="172"/>
    </row>
    <row r="3" spans="1:13" ht="18" customHeight="1"/>
    <row r="4" spans="1:13" ht="18" customHeight="1"/>
    <row r="5" spans="1:13" ht="18" customHeight="1">
      <c r="D5" s="230" t="s">
        <v>2</v>
      </c>
      <c r="E5" s="230"/>
      <c r="F5" s="230"/>
      <c r="G5" s="36"/>
      <c r="H5" s="234" t="s">
        <v>3</v>
      </c>
      <c r="I5" s="234"/>
      <c r="J5" s="234"/>
    </row>
    <row r="6" spans="1:13" ht="18" customHeight="1">
      <c r="D6" s="231" t="s">
        <v>4</v>
      </c>
      <c r="E6" s="231"/>
      <c r="F6" s="231"/>
      <c r="G6" s="36"/>
      <c r="H6" s="235" t="s">
        <v>4</v>
      </c>
      <c r="I6" s="235"/>
      <c r="J6" s="235"/>
    </row>
    <row r="7" spans="1:13" ht="18" customHeight="1">
      <c r="D7" s="232" t="s">
        <v>101</v>
      </c>
      <c r="E7" s="232"/>
      <c r="F7" s="232"/>
      <c r="G7" s="36"/>
      <c r="H7" s="236" t="s">
        <v>101</v>
      </c>
      <c r="I7" s="236"/>
      <c r="J7" s="236"/>
    </row>
    <row r="8" spans="1:13" ht="18" customHeight="1">
      <c r="D8" s="233" t="s">
        <v>5</v>
      </c>
      <c r="E8" s="233"/>
      <c r="F8" s="233"/>
      <c r="G8" s="36"/>
      <c r="H8" s="233" t="s">
        <v>5</v>
      </c>
      <c r="I8" s="233"/>
      <c r="J8" s="233"/>
    </row>
    <row r="9" spans="1:13" ht="18" customHeight="1">
      <c r="D9" s="109">
        <v>2024</v>
      </c>
      <c r="E9" s="98"/>
      <c r="F9" s="109">
        <v>2023</v>
      </c>
      <c r="G9" s="46"/>
      <c r="H9" s="109">
        <v>2024</v>
      </c>
      <c r="I9" s="98"/>
      <c r="J9" s="109">
        <v>2023</v>
      </c>
    </row>
    <row r="10" spans="1:13" ht="18" customHeight="1">
      <c r="D10" s="247" t="s">
        <v>9</v>
      </c>
      <c r="E10" s="247"/>
      <c r="F10" s="247"/>
      <c r="G10" s="247"/>
      <c r="H10" s="247"/>
      <c r="I10" s="247"/>
      <c r="J10" s="247"/>
    </row>
    <row r="11" spans="1:13" ht="18" customHeight="1">
      <c r="A11" s="54" t="s">
        <v>149</v>
      </c>
      <c r="B11" s="67"/>
      <c r="C11" s="67"/>
      <c r="E11" s="110"/>
      <c r="G11" s="110"/>
      <c r="I11" s="110"/>
    </row>
    <row r="12" spans="1:13" ht="18" customHeight="1">
      <c r="A12" s="41" t="s">
        <v>110</v>
      </c>
      <c r="D12" s="110">
        <f>'PL-Eng'!F29</f>
        <v>351</v>
      </c>
      <c r="E12" s="110"/>
      <c r="F12" s="110">
        <v>-19382</v>
      </c>
      <c r="G12" s="110"/>
      <c r="H12" s="110">
        <v>5623</v>
      </c>
      <c r="I12" s="110"/>
      <c r="J12" s="110">
        <v>-4053</v>
      </c>
    </row>
    <row r="13" spans="1:13" ht="18" customHeight="1">
      <c r="A13" s="76" t="s">
        <v>150</v>
      </c>
      <c r="B13" s="67"/>
      <c r="C13" s="67"/>
      <c r="D13" s="110"/>
      <c r="E13" s="110"/>
      <c r="F13" s="110"/>
      <c r="G13" s="110"/>
      <c r="H13" s="110"/>
      <c r="I13" s="110"/>
      <c r="J13" s="110"/>
    </row>
    <row r="14" spans="1:13" ht="18" customHeight="1">
      <c r="B14" s="76" t="s">
        <v>151</v>
      </c>
      <c r="C14" s="111"/>
      <c r="D14" s="110"/>
      <c r="E14" s="110"/>
      <c r="F14" s="110"/>
      <c r="G14" s="110"/>
      <c r="H14" s="110"/>
      <c r="I14" s="110"/>
      <c r="J14" s="110"/>
    </row>
    <row r="15" spans="1:13" ht="18" customHeight="1">
      <c r="A15" s="111" t="s">
        <v>152</v>
      </c>
      <c r="D15" s="112">
        <v>-1017</v>
      </c>
      <c r="E15" s="110"/>
      <c r="F15" s="113">
        <v>-276</v>
      </c>
      <c r="G15" s="110"/>
      <c r="H15" s="114">
        <v>-4071</v>
      </c>
      <c r="I15" s="110"/>
      <c r="J15" s="114">
        <v>-10112</v>
      </c>
    </row>
    <row r="16" spans="1:13" ht="18" customHeight="1">
      <c r="A16" s="111" t="s">
        <v>83</v>
      </c>
      <c r="D16" s="112">
        <v>141</v>
      </c>
      <c r="E16" s="110"/>
      <c r="F16" s="113">
        <v>377</v>
      </c>
      <c r="G16" s="110"/>
      <c r="H16" s="114">
        <v>22</v>
      </c>
      <c r="I16" s="110"/>
      <c r="J16" s="114">
        <v>159</v>
      </c>
    </row>
    <row r="17" spans="1:13" ht="18" customHeight="1">
      <c r="A17" s="111" t="s">
        <v>153</v>
      </c>
      <c r="B17" s="111"/>
      <c r="C17" s="74"/>
      <c r="D17" s="113">
        <v>2152</v>
      </c>
      <c r="E17" s="110"/>
      <c r="F17" s="113">
        <v>2014</v>
      </c>
      <c r="G17" s="110"/>
      <c r="H17" s="114">
        <v>-6154</v>
      </c>
      <c r="I17" s="110"/>
      <c r="J17" s="114">
        <v>8187</v>
      </c>
    </row>
    <row r="18" spans="1:13" ht="18" customHeight="1">
      <c r="A18" s="111" t="s">
        <v>154</v>
      </c>
      <c r="B18" s="111"/>
      <c r="C18" s="74"/>
      <c r="D18" s="115">
        <v>2829</v>
      </c>
      <c r="E18" s="110"/>
      <c r="F18" s="115">
        <v>3247</v>
      </c>
      <c r="G18" s="110"/>
      <c r="H18" s="114">
        <v>139</v>
      </c>
      <c r="I18" s="110"/>
      <c r="J18" s="114">
        <v>101</v>
      </c>
    </row>
    <row r="19" spans="1:13" ht="18" customHeight="1">
      <c r="A19" s="111" t="s">
        <v>155</v>
      </c>
      <c r="B19" s="111"/>
      <c r="C19" s="74"/>
      <c r="D19" s="115">
        <v>7</v>
      </c>
      <c r="E19" s="110"/>
      <c r="F19" s="115">
        <v>71</v>
      </c>
      <c r="G19" s="110"/>
      <c r="H19" s="114">
        <v>0</v>
      </c>
      <c r="I19" s="110"/>
      <c r="J19" s="114">
        <v>3</v>
      </c>
    </row>
    <row r="20" spans="1:13" ht="18" customHeight="1">
      <c r="A20" s="41" t="s">
        <v>156</v>
      </c>
      <c r="B20" s="74"/>
      <c r="C20" s="74"/>
      <c r="D20" s="115">
        <v>-1899</v>
      </c>
      <c r="E20" s="110"/>
      <c r="F20" s="115">
        <v>4655</v>
      </c>
      <c r="G20" s="110"/>
      <c r="H20" s="114">
        <v>-771</v>
      </c>
      <c r="I20" s="110"/>
      <c r="J20" s="114">
        <v>0</v>
      </c>
    </row>
    <row r="21" spans="1:13" ht="18" customHeight="1">
      <c r="A21" s="41" t="s">
        <v>157</v>
      </c>
      <c r="B21" s="74"/>
      <c r="C21" s="74"/>
      <c r="D21" s="115">
        <v>0</v>
      </c>
      <c r="E21" s="110"/>
      <c r="F21" s="115">
        <v>-403</v>
      </c>
      <c r="G21" s="110"/>
      <c r="H21" s="114">
        <v>0</v>
      </c>
      <c r="I21" s="110"/>
      <c r="J21" s="114">
        <v>0</v>
      </c>
    </row>
    <row r="22" spans="1:13" ht="18" customHeight="1">
      <c r="A22" s="41" t="s">
        <v>108</v>
      </c>
      <c r="B22" s="116"/>
      <c r="C22" s="116"/>
      <c r="D22" s="113">
        <v>-262</v>
      </c>
      <c r="E22" s="110"/>
      <c r="F22" s="113">
        <v>86</v>
      </c>
      <c r="G22" s="110"/>
      <c r="H22" s="112">
        <v>0</v>
      </c>
      <c r="I22" s="110"/>
      <c r="J22" s="112">
        <v>0</v>
      </c>
      <c r="L22" s="117"/>
      <c r="M22" s="118"/>
    </row>
    <row r="23" spans="1:13" ht="18" customHeight="1">
      <c r="A23" s="41" t="s">
        <v>158</v>
      </c>
      <c r="D23" s="114">
        <v>233</v>
      </c>
      <c r="E23" s="110"/>
      <c r="F23" s="114">
        <v>327</v>
      </c>
      <c r="G23" s="110"/>
      <c r="H23" s="114">
        <v>151</v>
      </c>
      <c r="I23" s="110"/>
      <c r="J23" s="114">
        <v>139</v>
      </c>
    </row>
    <row r="24" spans="1:13" ht="18" customHeight="1">
      <c r="A24" s="41" t="s">
        <v>159</v>
      </c>
      <c r="D24" s="114">
        <v>0</v>
      </c>
      <c r="E24" s="110"/>
      <c r="F24" s="114">
        <v>126</v>
      </c>
      <c r="G24" s="110"/>
      <c r="H24" s="114">
        <v>0</v>
      </c>
      <c r="I24" s="110"/>
      <c r="J24" s="114">
        <v>126</v>
      </c>
    </row>
    <row r="25" spans="1:13" ht="18" customHeight="1">
      <c r="A25" s="41" t="s">
        <v>160</v>
      </c>
      <c r="B25" s="116"/>
      <c r="C25" s="116"/>
      <c r="D25" s="119">
        <v>0</v>
      </c>
      <c r="E25" s="110"/>
      <c r="F25" s="119">
        <v>-37</v>
      </c>
      <c r="G25" s="110"/>
      <c r="H25" s="120">
        <v>0</v>
      </c>
      <c r="I25" s="110"/>
      <c r="J25" s="120">
        <v>0</v>
      </c>
    </row>
    <row r="26" spans="1:13" ht="18" customHeight="1">
      <c r="A26" s="76" t="s">
        <v>161</v>
      </c>
    </row>
    <row r="27" spans="1:13" ht="18" customHeight="1">
      <c r="A27" s="76" t="s">
        <v>198</v>
      </c>
      <c r="B27" s="58"/>
      <c r="C27" s="58"/>
      <c r="D27" s="110">
        <f>SUM(D12:D25)</f>
        <v>2535</v>
      </c>
      <c r="E27" s="110"/>
      <c r="F27" s="110">
        <f>SUM(F12:F25)</f>
        <v>-9195</v>
      </c>
      <c r="G27" s="110"/>
      <c r="H27" s="110">
        <f>SUM(H12:H25)</f>
        <v>-5061</v>
      </c>
      <c r="I27" s="110"/>
      <c r="J27" s="110">
        <f>SUM(J12:J25)</f>
        <v>-5450</v>
      </c>
    </row>
    <row r="28" spans="1:13" ht="18" customHeight="1">
      <c r="A28" s="76" t="s">
        <v>199</v>
      </c>
      <c r="B28" s="58"/>
      <c r="C28" s="58"/>
      <c r="D28" s="110"/>
      <c r="E28" s="110"/>
      <c r="F28" s="110"/>
      <c r="G28" s="110"/>
      <c r="H28" s="110"/>
      <c r="I28" s="110"/>
      <c r="J28" s="110"/>
    </row>
    <row r="29" spans="1:13" ht="18" customHeight="1">
      <c r="A29" s="41" t="s">
        <v>162</v>
      </c>
      <c r="D29" s="121">
        <v>-4058</v>
      </c>
      <c r="E29" s="110"/>
      <c r="F29" s="121">
        <v>10</v>
      </c>
      <c r="G29" s="110"/>
      <c r="H29" s="114">
        <v>7129</v>
      </c>
      <c r="I29" s="110"/>
      <c r="J29" s="114">
        <v>10</v>
      </c>
      <c r="K29" s="102"/>
      <c r="L29" s="102"/>
      <c r="M29" s="102"/>
    </row>
    <row r="30" spans="1:13" ht="18" customHeight="1">
      <c r="A30" s="41" t="s">
        <v>15</v>
      </c>
      <c r="D30" s="121">
        <v>-3284</v>
      </c>
      <c r="E30" s="110"/>
      <c r="F30" s="121">
        <v>-2377</v>
      </c>
      <c r="G30" s="110"/>
      <c r="H30" s="114">
        <v>7640</v>
      </c>
      <c r="I30" s="110"/>
      <c r="J30" s="114">
        <v>-6017</v>
      </c>
      <c r="K30" s="102"/>
      <c r="L30" s="102"/>
      <c r="M30" s="102"/>
    </row>
    <row r="31" spans="1:13" ht="18" customHeight="1">
      <c r="A31" s="41" t="s">
        <v>16</v>
      </c>
      <c r="D31" s="121">
        <v>86147</v>
      </c>
      <c r="E31" s="110"/>
      <c r="F31" s="121">
        <v>-45618</v>
      </c>
      <c r="G31" s="110"/>
      <c r="H31" s="114">
        <v>85</v>
      </c>
      <c r="I31" s="110"/>
      <c r="J31" s="114">
        <v>-8</v>
      </c>
      <c r="K31" s="102"/>
      <c r="L31" s="102"/>
      <c r="M31" s="102"/>
    </row>
    <row r="32" spans="1:13" ht="18" customHeight="1">
      <c r="A32" s="41" t="s">
        <v>163</v>
      </c>
      <c r="D32" s="121">
        <v>0</v>
      </c>
      <c r="E32" s="110"/>
      <c r="F32" s="121">
        <v>47</v>
      </c>
      <c r="G32" s="110"/>
      <c r="H32" s="122">
        <v>0</v>
      </c>
      <c r="I32" s="110"/>
      <c r="J32" s="122">
        <v>0</v>
      </c>
      <c r="K32" s="102"/>
      <c r="L32" s="102"/>
      <c r="M32" s="102"/>
    </row>
    <row r="33" spans="1:13" ht="18" customHeight="1">
      <c r="A33" s="41" t="s">
        <v>20</v>
      </c>
      <c r="D33" s="121">
        <v>10823</v>
      </c>
      <c r="E33" s="110"/>
      <c r="F33" s="121">
        <v>-6158</v>
      </c>
      <c r="G33" s="110"/>
      <c r="H33" s="114">
        <v>83</v>
      </c>
      <c r="I33" s="110"/>
      <c r="J33" s="114">
        <v>-535</v>
      </c>
      <c r="K33" s="102"/>
      <c r="L33" s="102"/>
      <c r="M33" s="102"/>
    </row>
    <row r="34" spans="1:13" ht="18" customHeight="1">
      <c r="A34" s="41" t="s">
        <v>37</v>
      </c>
      <c r="D34" s="115">
        <v>-12590</v>
      </c>
      <c r="E34" s="110"/>
      <c r="F34" s="115">
        <v>-8177</v>
      </c>
      <c r="G34" s="110"/>
      <c r="H34" s="114">
        <v>-16</v>
      </c>
      <c r="I34" s="110"/>
      <c r="J34" s="114">
        <v>2884</v>
      </c>
      <c r="K34" s="102"/>
      <c r="L34" s="102"/>
      <c r="M34" s="102"/>
    </row>
    <row r="35" spans="1:13" ht="18" customHeight="1">
      <c r="A35" s="41" t="s">
        <v>38</v>
      </c>
      <c r="D35" s="123">
        <v>-27638</v>
      </c>
      <c r="E35" s="110"/>
      <c r="F35" s="123">
        <v>3216</v>
      </c>
      <c r="G35" s="110"/>
      <c r="H35" s="119">
        <v>-5401</v>
      </c>
      <c r="I35" s="110"/>
      <c r="J35" s="119">
        <v>-4082</v>
      </c>
      <c r="K35" s="102"/>
      <c r="L35" s="102"/>
      <c r="M35" s="102"/>
    </row>
    <row r="36" spans="1:13" ht="18" customHeight="1">
      <c r="A36" s="67" t="s">
        <v>164</v>
      </c>
      <c r="D36" s="156">
        <f>SUM(D27:D35)</f>
        <v>51935</v>
      </c>
      <c r="E36" s="156"/>
      <c r="F36" s="156">
        <f>SUM(F27:F35)</f>
        <v>-68252</v>
      </c>
      <c r="G36" s="156"/>
      <c r="H36" s="156">
        <f>SUM(H27:H35)</f>
        <v>4459</v>
      </c>
      <c r="I36" s="156"/>
      <c r="J36" s="156">
        <f>SUM(J27:J35)</f>
        <v>-13198</v>
      </c>
      <c r="K36" s="102"/>
      <c r="L36" s="102"/>
      <c r="M36" s="102"/>
    </row>
    <row r="37" spans="1:13" ht="18" customHeight="1">
      <c r="A37" s="41" t="s">
        <v>165</v>
      </c>
      <c r="D37" s="124">
        <v>-2908</v>
      </c>
      <c r="E37" s="110"/>
      <c r="F37" s="115">
        <v>-1</v>
      </c>
      <c r="G37" s="110"/>
      <c r="H37" s="124">
        <v>-211</v>
      </c>
      <c r="I37" s="110"/>
      <c r="J37" s="114">
        <v>-1</v>
      </c>
      <c r="K37" s="102"/>
      <c r="L37" s="102"/>
      <c r="M37" s="102"/>
    </row>
    <row r="38" spans="1:13" ht="18" customHeight="1">
      <c r="A38" s="67" t="s">
        <v>166</v>
      </c>
      <c r="D38" s="155">
        <f>SUM(D36:D37)</f>
        <v>49027</v>
      </c>
      <c r="E38" s="156"/>
      <c r="F38" s="155">
        <f>SUM(F36:F37)</f>
        <v>-68253</v>
      </c>
      <c r="G38" s="156"/>
      <c r="H38" s="155">
        <f>SUM(H36:H37)</f>
        <v>4248</v>
      </c>
      <c r="I38" s="156"/>
      <c r="J38" s="155">
        <f>SUM(J36:J37)</f>
        <v>-13199</v>
      </c>
      <c r="K38" s="102"/>
      <c r="L38" s="102"/>
      <c r="M38" s="102"/>
    </row>
  </sheetData>
  <mergeCells count="9">
    <mergeCell ref="D10:J10"/>
    <mergeCell ref="D8:F8"/>
    <mergeCell ref="H8:J8"/>
    <mergeCell ref="D5:F5"/>
    <mergeCell ref="H5:J5"/>
    <mergeCell ref="D6:F6"/>
    <mergeCell ref="H6:J6"/>
    <mergeCell ref="D7:F7"/>
    <mergeCell ref="H7:J7"/>
  </mergeCells>
  <pageMargins left="0.71" right="0.39" top="0.71" bottom="0.51" header="0.2" footer="0.2"/>
  <pageSetup paperSize="9" scale="80" firstPageNumber="8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9DAB-88BC-46F4-BF7A-81F7606A5671}">
  <sheetPr>
    <tabColor rgb="FF92D050"/>
    <pageSetUpPr fitToPage="1"/>
  </sheetPr>
  <dimension ref="A1:M32"/>
  <sheetViews>
    <sheetView showGridLines="0" view="pageBreakPreview" zoomScale="70" zoomScaleNormal="120" zoomScaleSheetLayoutView="70" zoomScalePageLayoutView="70" workbookViewId="0">
      <selection activeCell="A17" sqref="A17"/>
    </sheetView>
  </sheetViews>
  <sheetFormatPr defaultColWidth="9.453125" defaultRowHeight="17.149999999999999" customHeight="1"/>
  <cols>
    <col min="1" max="1" width="1.1796875" style="41" customWidth="1"/>
    <col min="2" max="2" width="52.54296875" style="41" customWidth="1"/>
    <col min="3" max="3" width="0.81640625" style="41" customWidth="1"/>
    <col min="4" max="4" width="14.453125" style="41" customWidth="1"/>
    <col min="5" max="5" width="0.81640625" style="41" customWidth="1"/>
    <col min="6" max="6" width="14.453125" style="41" customWidth="1"/>
    <col min="7" max="7" width="0.81640625" style="41" customWidth="1"/>
    <col min="8" max="8" width="14.453125" style="41" customWidth="1"/>
    <col min="9" max="9" width="0.81640625" style="41" customWidth="1"/>
    <col min="10" max="10" width="14.1796875" style="41" customWidth="1"/>
    <col min="11" max="11" width="10.453125" style="101" bestFit="1" customWidth="1"/>
    <col min="12" max="12" width="9.453125" style="101"/>
    <col min="13" max="13" width="9.54296875" style="101" bestFit="1" customWidth="1"/>
    <col min="14" max="16384" width="9.453125" style="41"/>
  </cols>
  <sheetData>
    <row r="1" spans="1:13" s="36" customFormat="1" ht="18" customHeight="1">
      <c r="A1" s="33" t="s">
        <v>0</v>
      </c>
      <c r="B1" s="34"/>
      <c r="C1" s="34"/>
      <c r="H1" s="151"/>
      <c r="I1" s="151"/>
      <c r="J1" s="151"/>
      <c r="K1" s="37"/>
      <c r="L1" s="37"/>
      <c r="M1" s="37"/>
    </row>
    <row r="2" spans="1:13" s="171" customFormat="1" ht="18" customHeight="1">
      <c r="A2" s="80" t="s">
        <v>148</v>
      </c>
      <c r="B2" s="80"/>
      <c r="C2" s="80"/>
      <c r="H2" s="173"/>
      <c r="I2" s="173"/>
      <c r="J2" s="173"/>
      <c r="K2" s="172"/>
      <c r="L2" s="172"/>
      <c r="M2" s="172"/>
    </row>
    <row r="3" spans="1:13" ht="18" customHeight="1"/>
    <row r="4" spans="1:13" ht="18" customHeight="1"/>
    <row r="5" spans="1:13" ht="18" customHeight="1">
      <c r="D5" s="230" t="s">
        <v>2</v>
      </c>
      <c r="E5" s="230"/>
      <c r="F5" s="230"/>
      <c r="G5" s="36"/>
      <c r="H5" s="234" t="s">
        <v>3</v>
      </c>
      <c r="I5" s="234"/>
      <c r="J5" s="234"/>
    </row>
    <row r="6" spans="1:13" ht="18" customHeight="1">
      <c r="D6" s="231" t="s">
        <v>4</v>
      </c>
      <c r="E6" s="231"/>
      <c r="F6" s="231"/>
      <c r="G6" s="36"/>
      <c r="H6" s="235" t="s">
        <v>4</v>
      </c>
      <c r="I6" s="235"/>
      <c r="J6" s="235"/>
    </row>
    <row r="7" spans="1:13" ht="18" customHeight="1">
      <c r="D7" s="232" t="s">
        <v>101</v>
      </c>
      <c r="E7" s="232"/>
      <c r="F7" s="232"/>
      <c r="G7" s="36"/>
      <c r="H7" s="236" t="s">
        <v>101</v>
      </c>
      <c r="I7" s="236"/>
      <c r="J7" s="236"/>
    </row>
    <row r="8" spans="1:13" ht="18" customHeight="1">
      <c r="D8" s="233" t="s">
        <v>5</v>
      </c>
      <c r="E8" s="233"/>
      <c r="F8" s="233"/>
      <c r="G8" s="36"/>
      <c r="H8" s="233" t="s">
        <v>5</v>
      </c>
      <c r="I8" s="233"/>
      <c r="J8" s="233"/>
    </row>
    <row r="9" spans="1:13" ht="18" customHeight="1">
      <c r="C9" s="42"/>
      <c r="D9" s="109">
        <v>2024</v>
      </c>
      <c r="E9" s="98"/>
      <c r="F9" s="109">
        <v>2023</v>
      </c>
      <c r="G9" s="46"/>
      <c r="H9" s="109">
        <v>2024</v>
      </c>
      <c r="I9" s="98"/>
      <c r="J9" s="109">
        <v>2023</v>
      </c>
    </row>
    <row r="10" spans="1:13" ht="18" customHeight="1">
      <c r="C10" s="190"/>
      <c r="D10" s="247" t="s">
        <v>9</v>
      </c>
      <c r="E10" s="247"/>
      <c r="F10" s="247"/>
      <c r="G10" s="247"/>
      <c r="H10" s="247"/>
      <c r="I10" s="247"/>
      <c r="J10" s="247"/>
    </row>
    <row r="11" spans="1:13" s="101" customFormat="1" ht="18" customHeight="1">
      <c r="A11" s="54" t="s">
        <v>167</v>
      </c>
      <c r="B11" s="67"/>
      <c r="C11" s="67"/>
      <c r="D11" s="46"/>
      <c r="E11" s="46"/>
      <c r="F11" s="46"/>
      <c r="G11" s="46"/>
      <c r="H11" s="46"/>
      <c r="I11" s="46"/>
      <c r="J11" s="46"/>
    </row>
    <row r="12" spans="1:13" s="101" customFormat="1" ht="18" customHeight="1">
      <c r="A12" s="41" t="s">
        <v>168</v>
      </c>
      <c r="B12" s="41"/>
      <c r="C12" s="41"/>
      <c r="D12" s="121">
        <v>908</v>
      </c>
      <c r="E12" s="125"/>
      <c r="F12" s="121">
        <v>90</v>
      </c>
      <c r="G12" s="125"/>
      <c r="H12" s="121">
        <v>1095</v>
      </c>
      <c r="I12" s="125"/>
      <c r="J12" s="121">
        <v>54</v>
      </c>
    </row>
    <row r="13" spans="1:13" s="101" customFormat="1" ht="18" customHeight="1">
      <c r="A13" s="41" t="s">
        <v>169</v>
      </c>
      <c r="B13" s="41"/>
      <c r="C13" s="41"/>
      <c r="D13" s="121">
        <v>20000</v>
      </c>
      <c r="E13" s="125"/>
      <c r="F13" s="121">
        <v>-100000</v>
      </c>
      <c r="G13" s="125"/>
      <c r="H13" s="121">
        <v>20000</v>
      </c>
      <c r="I13" s="125"/>
      <c r="J13" s="121">
        <v>-100000</v>
      </c>
    </row>
    <row r="14" spans="1:13" s="101" customFormat="1" ht="18" customHeight="1">
      <c r="A14" s="41" t="s">
        <v>170</v>
      </c>
      <c r="B14" s="41"/>
      <c r="C14" s="41"/>
      <c r="D14" s="121">
        <v>-29940</v>
      </c>
      <c r="E14" s="125"/>
      <c r="F14" s="121">
        <v>-5031</v>
      </c>
      <c r="G14" s="125"/>
      <c r="H14" s="121">
        <v>-30000</v>
      </c>
      <c r="I14" s="125"/>
      <c r="J14" s="121">
        <v>0</v>
      </c>
    </row>
    <row r="15" spans="1:13" s="101" customFormat="1" ht="18" customHeight="1">
      <c r="A15" s="41" t="s">
        <v>171</v>
      </c>
      <c r="B15" s="41"/>
      <c r="C15" s="41"/>
      <c r="D15" s="115">
        <v>0</v>
      </c>
      <c r="E15" s="125"/>
      <c r="F15" s="115">
        <v>-3</v>
      </c>
      <c r="G15" s="125"/>
      <c r="H15" s="114">
        <v>0</v>
      </c>
      <c r="I15" s="125"/>
      <c r="J15" s="114">
        <v>0</v>
      </c>
    </row>
    <row r="16" spans="1:13" s="101" customFormat="1" ht="18" customHeight="1">
      <c r="A16" s="41" t="s">
        <v>172</v>
      </c>
      <c r="B16" s="41"/>
      <c r="C16" s="41"/>
      <c r="D16" s="115">
        <v>0</v>
      </c>
      <c r="E16" s="125"/>
      <c r="F16" s="115">
        <v>464</v>
      </c>
      <c r="G16" s="125"/>
      <c r="H16" s="114">
        <v>30000</v>
      </c>
      <c r="I16" s="125"/>
      <c r="J16" s="114">
        <v>0</v>
      </c>
    </row>
    <row r="17" spans="1:10" s="101" customFormat="1" ht="18" customHeight="1">
      <c r="A17" s="41" t="s">
        <v>173</v>
      </c>
      <c r="B17" s="41"/>
      <c r="C17" s="41"/>
      <c r="D17" s="115">
        <v>-12980</v>
      </c>
      <c r="E17" s="125"/>
      <c r="F17" s="113">
        <v>0</v>
      </c>
      <c r="G17" s="125"/>
      <c r="H17" s="113">
        <v>-21980</v>
      </c>
      <c r="I17" s="125"/>
      <c r="J17" s="113">
        <v>-52200</v>
      </c>
    </row>
    <row r="18" spans="1:10" s="101" customFormat="1" ht="18" customHeight="1">
      <c r="A18" s="67" t="s">
        <v>174</v>
      </c>
      <c r="B18" s="67"/>
      <c r="C18" s="67"/>
      <c r="D18" s="218">
        <f>SUM(D12:D17)</f>
        <v>-22012</v>
      </c>
      <c r="E18" s="84"/>
      <c r="F18" s="218">
        <f>SUM(F12:F17)</f>
        <v>-104480</v>
      </c>
      <c r="G18" s="84"/>
      <c r="H18" s="218">
        <f>SUM(H12:H17)</f>
        <v>-885</v>
      </c>
      <c r="I18" s="84"/>
      <c r="J18" s="218">
        <f>SUM(J12:J17)</f>
        <v>-152146</v>
      </c>
    </row>
    <row r="19" spans="1:10" s="101" customFormat="1" ht="18" customHeight="1">
      <c r="A19" s="67"/>
      <c r="B19" s="67"/>
      <c r="C19" s="67"/>
      <c r="D19" s="126"/>
      <c r="E19" s="46"/>
      <c r="F19" s="126"/>
      <c r="G19" s="127"/>
      <c r="H19" s="126"/>
      <c r="I19" s="127"/>
      <c r="J19" s="126"/>
    </row>
    <row r="20" spans="1:10" s="101" customFormat="1" ht="18" customHeight="1">
      <c r="A20" s="54" t="s">
        <v>175</v>
      </c>
      <c r="B20" s="67"/>
      <c r="C20" s="67"/>
      <c r="D20" s="126" t="s">
        <v>176</v>
      </c>
      <c r="E20" s="46"/>
      <c r="F20" s="126"/>
      <c r="G20" s="127"/>
      <c r="H20" s="126"/>
      <c r="I20" s="127"/>
      <c r="J20" s="126"/>
    </row>
    <row r="21" spans="1:10" s="101" customFormat="1" ht="18" customHeight="1">
      <c r="A21" s="128" t="s">
        <v>177</v>
      </c>
      <c r="B21" s="41"/>
      <c r="C21" s="128"/>
      <c r="D21" s="115">
        <v>-141</v>
      </c>
      <c r="E21" s="125"/>
      <c r="F21" s="115">
        <v>-377</v>
      </c>
      <c r="G21" s="125"/>
      <c r="H21" s="114">
        <v>-22</v>
      </c>
      <c r="I21" s="125"/>
      <c r="J21" s="114">
        <v>-158</v>
      </c>
    </row>
    <row r="22" spans="1:10" s="101" customFormat="1" ht="18" customHeight="1">
      <c r="A22" s="128" t="s">
        <v>178</v>
      </c>
      <c r="B22" s="41"/>
      <c r="C22" s="128"/>
      <c r="D22" s="113"/>
      <c r="E22" s="125"/>
      <c r="F22" s="113"/>
      <c r="G22" s="125"/>
      <c r="H22" s="114"/>
      <c r="I22" s="125"/>
      <c r="J22" s="114"/>
    </row>
    <row r="23" spans="1:10" s="101" customFormat="1" ht="18" customHeight="1">
      <c r="A23" s="128"/>
      <c r="B23" s="41" t="s">
        <v>179</v>
      </c>
      <c r="C23" s="128"/>
      <c r="D23" s="113">
        <v>8</v>
      </c>
      <c r="E23" s="125"/>
      <c r="F23" s="113">
        <v>235</v>
      </c>
      <c r="G23" s="125"/>
      <c r="H23" s="114">
        <v>8</v>
      </c>
      <c r="I23" s="125"/>
      <c r="J23" s="114">
        <v>290</v>
      </c>
    </row>
    <row r="24" spans="1:10" s="101" customFormat="1" ht="18" customHeight="1">
      <c r="A24" s="74" t="s">
        <v>180</v>
      </c>
      <c r="B24" s="41"/>
      <c r="C24" s="74"/>
      <c r="D24" s="115">
        <v>-2452</v>
      </c>
      <c r="E24" s="125"/>
      <c r="F24" s="115">
        <v>-2611</v>
      </c>
      <c r="G24" s="125"/>
      <c r="H24" s="114">
        <v>-106</v>
      </c>
      <c r="I24" s="125"/>
      <c r="J24" s="129">
        <v>-77</v>
      </c>
    </row>
    <row r="25" spans="1:10" s="101" customFormat="1" ht="18" customHeight="1">
      <c r="A25" s="67" t="s">
        <v>181</v>
      </c>
      <c r="B25" s="67"/>
      <c r="C25" s="67"/>
      <c r="D25" s="218">
        <f>SUM(D21:D24)</f>
        <v>-2585</v>
      </c>
      <c r="E25" s="84"/>
      <c r="F25" s="218">
        <f>SUM(F21:F24)</f>
        <v>-2753</v>
      </c>
      <c r="G25" s="84"/>
      <c r="H25" s="218">
        <f>SUM(H21:H24)</f>
        <v>-120</v>
      </c>
      <c r="I25" s="84"/>
      <c r="J25" s="218">
        <f>SUM(J21:J24)</f>
        <v>55</v>
      </c>
    </row>
    <row r="26" spans="1:10" s="101" customFormat="1" ht="18" customHeight="1">
      <c r="A26" s="41"/>
      <c r="B26" s="41"/>
      <c r="C26" s="41"/>
      <c r="D26" s="126"/>
      <c r="E26" s="46"/>
      <c r="F26" s="126"/>
      <c r="G26" s="127"/>
      <c r="H26" s="126"/>
      <c r="I26" s="127"/>
      <c r="J26" s="126"/>
    </row>
    <row r="27" spans="1:10" s="101" customFormat="1" ht="18" customHeight="1">
      <c r="A27" s="67" t="s">
        <v>182</v>
      </c>
      <c r="B27" s="67"/>
      <c r="C27" s="67"/>
      <c r="D27" s="220">
        <f>+D25+D18+'CF-Eng'!D38</f>
        <v>24430</v>
      </c>
      <c r="E27" s="84"/>
      <c r="F27" s="220">
        <f>+F25+F18+'CF-Eng'!F38</f>
        <v>-175486</v>
      </c>
      <c r="G27" s="84"/>
      <c r="H27" s="220">
        <f>+H25+H18+'CF-Eng'!H38</f>
        <v>3243</v>
      </c>
      <c r="I27" s="84"/>
      <c r="J27" s="220">
        <f>+J25+J18+'CF-Eng'!J38</f>
        <v>-165290</v>
      </c>
    </row>
    <row r="28" spans="1:10" s="101" customFormat="1" ht="18" customHeight="1">
      <c r="A28" s="41" t="s">
        <v>183</v>
      </c>
      <c r="B28" s="67"/>
      <c r="C28" s="67"/>
      <c r="D28" s="130">
        <f>'BS-Eng'!H12</f>
        <v>50506</v>
      </c>
      <c r="E28" s="125"/>
      <c r="F28" s="130">
        <v>219709</v>
      </c>
      <c r="G28" s="125"/>
      <c r="H28" s="114">
        <f>'BS-Eng'!L12</f>
        <v>24340</v>
      </c>
      <c r="I28" s="125"/>
      <c r="J28" s="114">
        <v>193730</v>
      </c>
    </row>
    <row r="29" spans="1:10" s="101" customFormat="1" ht="18" customHeight="1" thickBot="1">
      <c r="A29" s="67" t="s">
        <v>184</v>
      </c>
      <c r="B29" s="67"/>
      <c r="C29" s="67"/>
      <c r="D29" s="219">
        <f>SUM(D27:D28)</f>
        <v>74936</v>
      </c>
      <c r="E29" s="84"/>
      <c r="F29" s="219">
        <f>SUM(F27:F28)</f>
        <v>44223</v>
      </c>
      <c r="G29" s="84"/>
      <c r="H29" s="219">
        <f>SUM(H27:H28)</f>
        <v>27583</v>
      </c>
      <c r="I29" s="84"/>
      <c r="J29" s="219">
        <f>SUM(J27:J28)</f>
        <v>28440</v>
      </c>
    </row>
    <row r="30" spans="1:10" s="101" customFormat="1" ht="18" customHeight="1" thickTop="1">
      <c r="A30" s="67"/>
      <c r="B30" s="67"/>
      <c r="C30" s="67"/>
      <c r="D30" s="69"/>
      <c r="E30" s="69"/>
      <c r="F30" s="69"/>
      <c r="G30" s="110"/>
      <c r="H30" s="69"/>
      <c r="I30" s="69"/>
      <c r="J30" s="69"/>
    </row>
    <row r="31" spans="1:10" s="101" customFormat="1" ht="18" customHeight="1">
      <c r="A31" s="54" t="s">
        <v>185</v>
      </c>
      <c r="B31" s="41"/>
      <c r="C31" s="41"/>
      <c r="D31" s="41"/>
      <c r="E31" s="41"/>
      <c r="F31" s="41"/>
      <c r="G31" s="41"/>
      <c r="H31" s="41"/>
      <c r="I31" s="41"/>
      <c r="J31" s="41"/>
    </row>
    <row r="32" spans="1:10" s="101" customFormat="1" ht="18" customHeight="1">
      <c r="A32" s="41"/>
      <c r="B32" s="41" t="s">
        <v>186</v>
      </c>
      <c r="C32" s="41"/>
      <c r="D32" s="41">
        <v>259</v>
      </c>
      <c r="E32" s="41"/>
      <c r="F32" s="177">
        <v>0</v>
      </c>
      <c r="G32" s="177"/>
      <c r="H32" s="177">
        <v>0</v>
      </c>
      <c r="I32" s="177"/>
      <c r="J32" s="177">
        <v>0</v>
      </c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1" right="0.39" top="0.71" bottom="0.51" header="0.2" footer="0.2"/>
  <pageSetup paperSize="9" scale="81" firstPageNumber="9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3" ma:contentTypeDescription="Create a new document." ma:contentTypeScope="" ma:versionID="6fec748d93965df0717f70700bffff3e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59325071a5d4eba593d1cbbefaaf7e0d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37C2E7-DE80-4D7B-8D86-F7AAE541868C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51dfdfde-8af9-4378-bc97-7699a286b86b"/>
    <ds:schemaRef ds:uri="42a51cc5-887f-45a8-a78e-77aa50c9dad8"/>
  </ds:schemaRefs>
</ds:datastoreItem>
</file>

<file path=customXml/itemProps2.xml><?xml version="1.0" encoding="utf-8"?>
<ds:datastoreItem xmlns:ds="http://schemas.openxmlformats.org/officeDocument/2006/customXml" ds:itemID="{EC2CCD7D-49A0-42B8-AAE4-09E32FE4C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CA7308-21F2-41CA-BF41-A130899144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BS-Eng</vt:lpstr>
      <vt:lpstr>PL-Eng 3M</vt:lpstr>
      <vt:lpstr>PL-Eng</vt:lpstr>
      <vt:lpstr>SOE_Conso-Eng</vt:lpstr>
      <vt:lpstr>SOE-Eng</vt:lpstr>
      <vt:lpstr>CF-Eng</vt:lpstr>
      <vt:lpstr>CF-Eng (2)</vt:lpstr>
      <vt:lpstr>'BS-Eng'!Print_Area</vt:lpstr>
      <vt:lpstr>'CF-Eng'!Print_Area</vt:lpstr>
      <vt:lpstr>'CF-Eng (2)'!Print_Area</vt:lpstr>
      <vt:lpstr>'PL-Eng'!Print_Area</vt:lpstr>
      <vt:lpstr>'PL-Eng 3M'!Print_Area</vt:lpstr>
      <vt:lpstr>'SOE_Conso-Eng'!Print_Area</vt:lpstr>
      <vt:lpstr>'SOE-Eng'!Print_Area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</dc:creator>
  <cp:keywords/>
  <dc:description/>
  <cp:lastModifiedBy>Patcharawalai Atichatipjinda</cp:lastModifiedBy>
  <cp:revision/>
  <cp:lastPrinted>2024-05-15T10:30:12Z</cp:lastPrinted>
  <dcterms:created xsi:type="dcterms:W3CDTF">2017-05-06T03:07:47Z</dcterms:created>
  <dcterms:modified xsi:type="dcterms:W3CDTF">2024-05-15T11:24:05Z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