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570"/>
  </bookViews>
  <sheets>
    <sheet name="BS" sheetId="1" r:id="rId1"/>
    <sheet name="PL" sheetId="5" r:id="rId2"/>
    <sheet name="CE" sheetId="3" r:id="rId3"/>
    <sheet name="CF" sheetId="4" r:id="rId4"/>
    <sheet name="PL2" sheetId="2" state="hidden" r:id="rId5"/>
  </sheets>
  <definedNames>
    <definedName name="_xlnm.Print_Area" localSheetId="0">BS!$A$1:$K$86</definedName>
    <definedName name="_xlnm.Print_Area" localSheetId="3">CF!$A$1:$I$68</definedName>
    <definedName name="_xlnm.Print_Area" localSheetId="1">PL!$A$1:$J$35</definedName>
    <definedName name="_xlnm.Print_Area" localSheetId="4">'PL2'!$A$1:$J$28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3" l="1"/>
  <c r="G21" i="3"/>
  <c r="E21" i="3"/>
  <c r="I44" i="3"/>
  <c r="G44" i="3"/>
  <c r="E44" i="3"/>
  <c r="E27" i="1"/>
  <c r="K42" i="3"/>
  <c r="M42" i="3" s="1"/>
  <c r="I37" i="3"/>
  <c r="G37" i="3"/>
  <c r="E37" i="3"/>
  <c r="K36" i="3"/>
  <c r="M36" i="3" s="1"/>
  <c r="I20" i="3"/>
  <c r="G20" i="3"/>
  <c r="E20" i="3"/>
  <c r="K19" i="3"/>
  <c r="M19" i="3" s="1"/>
  <c r="K13" i="3"/>
  <c r="M13" i="3" s="1"/>
  <c r="I14" i="3"/>
  <c r="G14" i="3"/>
  <c r="E14" i="3"/>
  <c r="J19" i="5" l="1"/>
  <c r="F17" i="5"/>
  <c r="F18" i="5"/>
  <c r="H21" i="2" l="1"/>
  <c r="J13" i="2"/>
  <c r="J18" i="2" s="1"/>
  <c r="J21" i="2" s="1"/>
  <c r="H13" i="2"/>
  <c r="H18" i="2" s="1"/>
  <c r="F13" i="2"/>
  <c r="F18" i="2" s="1"/>
  <c r="F21" i="2" s="1"/>
  <c r="D13" i="2"/>
  <c r="D18" i="2" s="1"/>
  <c r="D21" i="2" s="1"/>
  <c r="H19" i="5" l="1"/>
  <c r="F19" i="5"/>
  <c r="D19" i="5"/>
  <c r="J14" i="5"/>
  <c r="H14" i="5"/>
  <c r="F14" i="5"/>
  <c r="D14" i="5"/>
  <c r="M19" i="2"/>
  <c r="F20" i="5" l="1"/>
  <c r="F23" i="5" s="1"/>
  <c r="F25" i="5" s="1"/>
  <c r="H20" i="5"/>
  <c r="H23" i="5" s="1"/>
  <c r="H25" i="5" s="1"/>
  <c r="J20" i="5"/>
  <c r="J23" i="5" s="1"/>
  <c r="J25" i="5" s="1"/>
  <c r="E10" i="4"/>
  <c r="D20" i="5"/>
  <c r="D23" i="5" s="1"/>
  <c r="D25" i="5" s="1"/>
  <c r="H30" i="5" l="1"/>
  <c r="K41" i="3"/>
  <c r="M41" i="3" s="1"/>
  <c r="J33" i="5"/>
  <c r="J30" i="5"/>
  <c r="K35" i="3"/>
  <c r="F33" i="5"/>
  <c r="K12" i="3"/>
  <c r="F30" i="5"/>
  <c r="D30" i="5"/>
  <c r="K18" i="3"/>
  <c r="G10" i="4"/>
  <c r="H33" i="5"/>
  <c r="K43" i="3"/>
  <c r="K44" i="3" s="1"/>
  <c r="I10" i="4"/>
  <c r="I25" i="4" s="1"/>
  <c r="I36" i="4" s="1"/>
  <c r="I57" i="4" s="1"/>
  <c r="D33" i="5"/>
  <c r="C10" i="4"/>
  <c r="C58" i="4"/>
  <c r="G58" i="4"/>
  <c r="I54" i="4"/>
  <c r="G54" i="4"/>
  <c r="E54" i="4"/>
  <c r="C54" i="4"/>
  <c r="M17" i="3"/>
  <c r="M11" i="3"/>
  <c r="I38" i="3"/>
  <c r="G38" i="3"/>
  <c r="M34" i="3"/>
  <c r="E38" i="3"/>
  <c r="I15" i="3"/>
  <c r="G15" i="3"/>
  <c r="E15" i="3"/>
  <c r="M35" i="3" l="1"/>
  <c r="K37" i="3"/>
  <c r="M37" i="3" s="1"/>
  <c r="K14" i="3"/>
  <c r="M12" i="3"/>
  <c r="M18" i="3"/>
  <c r="K20" i="3"/>
  <c r="A37" i="3"/>
  <c r="M20" i="3" l="1"/>
  <c r="M21" i="3" s="1"/>
  <c r="K21" i="3"/>
  <c r="I75" i="1"/>
  <c r="E75" i="1"/>
  <c r="I8" i="4" l="1"/>
  <c r="I46" i="4" s="1"/>
  <c r="G8" i="4"/>
  <c r="G46" i="4" s="1"/>
  <c r="E8" i="4"/>
  <c r="E46" i="4" s="1"/>
  <c r="C8" i="4"/>
  <c r="C46" i="4" s="1"/>
  <c r="A4" i="4"/>
  <c r="A44" i="3"/>
  <c r="A40" i="3"/>
  <c r="A38" i="3"/>
  <c r="A34" i="3"/>
  <c r="K38" i="1" l="1"/>
  <c r="I38" i="1"/>
  <c r="G38" i="1"/>
  <c r="E38" i="1"/>
  <c r="K64" i="1"/>
  <c r="I64" i="1"/>
  <c r="G64" i="1"/>
  <c r="E64" i="1"/>
  <c r="M40" i="3" l="1"/>
  <c r="G77" i="1" l="1"/>
  <c r="I27" i="1" l="1"/>
  <c r="G27" i="1"/>
  <c r="K77" i="1"/>
  <c r="I50" i="4" l="1"/>
  <c r="G50" i="4"/>
  <c r="E50" i="4"/>
  <c r="C50" i="4"/>
  <c r="F25" i="4" l="1"/>
  <c r="K53" i="1"/>
  <c r="I53" i="1"/>
  <c r="G53" i="1"/>
  <c r="E53" i="1"/>
  <c r="K48" i="1"/>
  <c r="I48" i="1"/>
  <c r="G48" i="1"/>
  <c r="E48" i="1"/>
  <c r="K27" i="1"/>
  <c r="K19" i="1"/>
  <c r="I19" i="1"/>
  <c r="G19" i="1"/>
  <c r="G28" i="1" s="1"/>
  <c r="E54" i="1" l="1"/>
  <c r="K28" i="1"/>
  <c r="G54" i="1"/>
  <c r="I54" i="1"/>
  <c r="I28" i="1"/>
  <c r="E19" i="1"/>
  <c r="K54" i="1"/>
  <c r="G78" i="1" l="1"/>
  <c r="G79" i="1" s="1"/>
  <c r="K78" i="1"/>
  <c r="K79" i="1" s="1"/>
  <c r="E28" i="1"/>
  <c r="D23" i="2" l="1"/>
  <c r="H23" i="2"/>
  <c r="J23" i="2"/>
  <c r="F23" i="2"/>
  <c r="F26" i="2" l="1"/>
  <c r="K15" i="3"/>
  <c r="J26" i="2"/>
  <c r="G25" i="4"/>
  <c r="H26" i="2"/>
  <c r="C25" i="4"/>
  <c r="D26" i="2"/>
  <c r="K38" i="3"/>
  <c r="M43" i="3"/>
  <c r="M44" i="3" s="1"/>
  <c r="E76" i="1" l="1"/>
  <c r="E77" i="1" s="1"/>
  <c r="C36" i="4"/>
  <c r="C57" i="4" s="1"/>
  <c r="G36" i="4"/>
  <c r="G57" i="4" s="1"/>
  <c r="E25" i="4"/>
  <c r="I76" i="1"/>
  <c r="I77" i="1" s="1"/>
  <c r="I78" i="1" s="1"/>
  <c r="I79" i="1" s="1"/>
  <c r="M14" i="3"/>
  <c r="M15" i="3" s="1"/>
  <c r="M38" i="3"/>
  <c r="E36" i="4" l="1"/>
  <c r="E57" i="4" s="1"/>
  <c r="M45" i="3"/>
  <c r="E78" i="1" l="1"/>
  <c r="E79" i="1" s="1"/>
  <c r="M22" i="3"/>
  <c r="E59" i="4" l="1"/>
  <c r="E60" i="4" s="1"/>
  <c r="I59" i="4"/>
  <c r="I60" i="4" s="1"/>
  <c r="G59" i="4"/>
  <c r="G60" i="4" s="1"/>
  <c r="C59" i="4"/>
  <c r="C60" i="4" s="1"/>
</calcChain>
</file>

<file path=xl/sharedStrings.xml><?xml version="1.0" encoding="utf-8"?>
<sst xmlns="http://schemas.openxmlformats.org/spreadsheetml/2006/main" count="263" uniqueCount="145">
  <si>
    <t>งบการเงิน</t>
  </si>
  <si>
    <t>ซึ่งแสดงเงินลงทุนตามวิธีส่วนได้เสีย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</si>
  <si>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</si>
  <si>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</si>
  <si>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</si>
  <si>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</si>
  <si>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</si>
  <si>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</si>
  <si>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</si>
  <si>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</si>
  <si>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</si>
  <si>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</si>
  <si>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</si>
  <si>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</si>
  <si>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</si>
  <si>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</si>
  <si>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</si>
  <si>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</si>
  <si>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</si>
  <si>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</si>
  <si>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</si>
  <si>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</si>
  <si>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</si>
  <si>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</si>
  <si>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</si>
  <si>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</si>
  <si>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</si>
  <si>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</si>
  <si>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</si>
  <si>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</si>
  <si>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</si>
  <si>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</si>
  <si>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</si>
  <si>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</si>
  <si>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</si>
  <si>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</si>
  <si>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</si>
  <si>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</si>
  <si>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</si>
  <si>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</si>
  <si>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</si>
  <si>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</si>
  <si>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</si>
  <si>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</si>
  <si>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</si>
  <si>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</si>
  <si>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</si>
  <si>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งบการเงินซึ่งแสดงเงินลงทุนตามวิธีส่วนได้เสีย</t>
  </si>
  <si>
    <t>จัดสรรแล้ว -</t>
  </si>
  <si>
    <t>ที่ออกและชำระแล้ว</t>
  </si>
  <si>
    <t>สำรองตามกฎหมาย</t>
  </si>
  <si>
    <t xml:space="preserve">ยังไม่ได้จัดสรร  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</si>
  <si>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</si>
  <si>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</si>
  <si>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</si>
  <si>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</si>
  <si>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</si>
  <si>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</si>
  <si>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</si>
  <si>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</si>
  <si>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</si>
  <si>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</si>
  <si>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</si>
  <si>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</si>
  <si>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</si>
  <si>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</si>
  <si>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</si>
  <si>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หมายเหตุประกอบงบการเงินเป็นส่วนหนึ่งของงบการเงินระหว่างกาลนี้</t>
  </si>
  <si>
    <t>ส่วนเกินมูลค่าหุ้นสามัญ</t>
  </si>
  <si>
    <t>รายได้อื่น</t>
  </si>
  <si>
    <t>กำไรก่อนค่าใช้จ่ายภาษีเงินได้</t>
  </si>
  <si>
    <t>กำไรสำหรับงวด</t>
  </si>
  <si>
    <t>ส่วนเกิน</t>
  </si>
  <si>
    <t>มูลค่าหุ้นสามัญ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</si>
  <si>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</si>
  <si>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</si>
  <si>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เจ้าหนี้การค้าและเจ้าหนี้อื่น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</si>
  <si>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</si>
  <si>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</si>
  <si>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   ทุนจดทะเบียน</t>
  </si>
  <si>
    <t xml:space="preserve">   ทุนออกจำหน่ายและชำระเต็มมูลค่าแล้ว</t>
  </si>
  <si>
    <t>กรรมการ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</si>
  <si>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</si>
  <si>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</si>
  <si>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บริษัท โพสโค-ไทยน๊อคซ์ จำกัด (มหาชน)</t>
  </si>
  <si>
    <t>งบฐานะการเงิน</t>
  </si>
  <si>
    <t>ณ วันที่ 31 มีนาคม 2567</t>
  </si>
  <si>
    <t>31 มีนาคม 2567</t>
  </si>
  <si>
    <t>31 ธันวาคม 2566</t>
  </si>
  <si>
    <t>(หน่วย: บาท)</t>
  </si>
  <si>
    <t>ลูกหนี้จากการปรับโครงสร้างหนี้</t>
  </si>
  <si>
    <t>ลูกหนี้อื่น</t>
  </si>
  <si>
    <t>ลูกหนี้การค้า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</si>
  <si>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</si>
  <si>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</si>
  <si>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</si>
  <si>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เจ้าหนี้การค้า</t>
  </si>
  <si>
    <t>เจ้าหนี้อื่น</t>
  </si>
  <si>
    <t>ประมาณการหนี้สินหมุนเวียนสำหรับผลประโยชน์พนักงาน</t>
  </si>
  <si>
    <t>ประมาณการหนี้สินสำหรับผลประโยชน์พนักงาน</t>
  </si>
  <si>
    <t xml:space="preserve">      หุ้นสามัญ  7,795,709,100 หุ้น มูลค่าหุ้นละ 1 บาท</t>
  </si>
  <si>
    <t xml:space="preserve">      หุ้นสามัญ 7,795,709,100 หุ้น มูลค่าหุ้นละ 1 บาท</t>
  </si>
  <si>
    <t>สำหรับงวดสามเดือนสิ้นสุดวันที่ 31 มีนาคม 2567</t>
  </si>
  <si>
    <t>รายได้จากการขายและการให้บริการ</t>
  </si>
  <si>
    <t>ต้นทุนขายและการให้บริการ</t>
  </si>
  <si>
    <t>ส่วนแบ่งกำไร (ขาดทุน) จากเงินลงทุนในบริษัทร่วม</t>
  </si>
  <si>
    <t xml:space="preserve">  ที่ถึงกำหนดชำระภายในหนึ่งปี</t>
  </si>
  <si>
    <t>งบการเปลี่ยนแปลงส่วนของผู้ถือหุ้น</t>
  </si>
  <si>
    <t>ยอดคงเหลือ ณ วันที่ 31 มีนาคม 2566</t>
  </si>
  <si>
    <t>ยอดคงเหลือ ณ วันที่ 1 มกราคม 2566</t>
  </si>
  <si>
    <t>ยอดคงเหลือ ณ วันที่ 31 มีนาคม 2567</t>
  </si>
  <si>
    <t xml:space="preserve">   ค่าใช้จ่ายภาษีเงินได้</t>
  </si>
  <si>
    <t xml:space="preserve">   ขาดทุนจากการตัดจำหน่ายที่ดิน อาคารและอุปกรณ์</t>
  </si>
  <si>
    <t xml:space="preserve">   ลูกหนี้อื่น</t>
  </si>
  <si>
    <t xml:space="preserve">   ลูกหนี้การค้า</t>
  </si>
  <si>
    <t xml:space="preserve">   สินทรัพย์ไม่หมุนเวียนอื่น</t>
  </si>
  <si>
    <t xml:space="preserve">   เจ้าหนี้อื่น</t>
  </si>
  <si>
    <t>ซื้อที่ดิน อาคารและอุปกรณ์</t>
  </si>
  <si>
    <t>ดอกเบี้ยรับ</t>
  </si>
  <si>
    <t>จ่ายต้นทุนทางการเงิน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</si>
  <si>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</si>
  <si>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</si>
  <si>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t>รายการที่ไม่ใช่เงินสด</t>
  </si>
  <si>
    <t xml:space="preserve">   ลูกหนี้จากการปรับโครงสร้างหนี้</t>
  </si>
  <si>
    <t>กำไรขั้นต้น</t>
  </si>
  <si>
    <t>ค่าใช้จ่ายภาษีเงินได้</t>
  </si>
  <si>
    <t>กำไรจากอัตราแลกเปลี่ยน</t>
  </si>
  <si>
    <t>กำไรจากการดำเนินงาน</t>
  </si>
  <si>
    <t xml:space="preserve">   ดอกเบี้ยรับ</t>
  </si>
  <si>
    <t xml:space="preserve">   กลับรายการประมาณการหนี้สินจากการรับคืนสินค้า</t>
  </si>
  <si>
    <t xml:space="preserve">   กำไรจากอัตราแลกเปลี่ยนที่ยังไม่เกิดขึ้น</t>
  </si>
  <si>
    <t xml:space="preserve">   โอนกลับค่าเผื่อผลขาดทุนด้านเครดิตที่คาดว่าจะเกิดขึ้น</t>
  </si>
  <si>
    <t>เงินสดสุทธิใช้ไปในกิจกรรมลงทุน</t>
  </si>
  <si>
    <t>เงินสดสุทธิจากกิจกรรมดำเนินงาน</t>
  </si>
  <si>
    <t>ยอดคงเหลือ ณ วันที่ 1 มกราคม 2567</t>
  </si>
  <si>
    <t xml:space="preserve">   ส่วนแบ่ง (กำไร) ขาดทุนจากเงินลงทุนในบริษัทร่วม</t>
  </si>
  <si>
    <t xml:space="preserve">   โอนกลับค่าเผื่อการลดลงของมูลค่าสินค้าคงเหลือ</t>
  </si>
  <si>
    <t>ข้อมูลกระแสเงินสดเปิดเผยเพิ่มเติม</t>
  </si>
  <si>
    <t xml:space="preserve">   เจ้าหนี้ค่าซื้อที่ดิน อาคาร และอุปกรณ์</t>
  </si>
  <si>
    <t xml:space="preserve">   สินทรัพย์สิทธิการใช้เพิ่มขึ้นจากการทำสัญญาเช่า</t>
  </si>
  <si>
    <t xml:space="preserve">รายการปรับกระทบยอดกำไรเป็นเงินสดรับ (จ่าย) </t>
  </si>
  <si>
    <t>กำไรขาดทุนเบ็ดเสร็จอื่น:</t>
  </si>
  <si>
    <t>กำไรขาดทุนเบ็ดเสร็จอื่นสำหรับงวด</t>
  </si>
  <si>
    <t xml:space="preserve">   ค่าใช้จ่ายเกี่ยวกับผลประโยชน์ระยะยาวของพนักงาน</t>
  </si>
  <si>
    <t>กำไรหรือขาดทุน: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</si>
</sst>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???_);_(@_)"/>
    <numFmt numFmtId="167" formatCode="_(* #,##0.00_);_(* \(#,##0.00\);_(* &quot;-&quot;_);_(@_)"/>
    <numFmt numFmtId="168" formatCode="_(* #,##0_);_(* \(#,##0\);_(\ &quot;-&quot;_);_(@_)"/>
    <numFmt numFmtId="169" formatCode="_(* #,##0.0000_);_(* \(#,##0.0000\);_(* &quot;-&quot;???_);_(@_)"/>
    <numFmt numFmtId="170" formatCode="#,##0.0_);\(#,##0.0\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1" fillId="0" borderId="0"/>
  </cellStyleXfs>
  <cellXfs count="155">
    <xf numFmtId="0" fontId="0" fillId="0" borderId="0" xfId="0"/>
    <xf numFmtId="37" fontId="3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37" fontId="6" fillId="0" borderId="0" xfId="0" quotePrefix="1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0" fontId="7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1" fontId="4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7" fillId="0" borderId="0" xfId="0" applyNumberFormat="1" applyFont="1"/>
    <xf numFmtId="37" fontId="8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left"/>
    </xf>
    <xf numFmtId="37" fontId="8" fillId="0" borderId="0" xfId="0" applyNumberFormat="1" applyFont="1"/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1" fontId="7" fillId="0" borderId="0" xfId="1" applyNumberFormat="1" applyFont="1" applyFill="1" applyAlignment="1">
      <alignment horizontal="right"/>
    </xf>
    <xf numFmtId="41" fontId="7" fillId="0" borderId="0" xfId="0" applyNumberFormat="1" applyFont="1" applyAlignment="1">
      <alignment horizontal="right"/>
    </xf>
    <xf numFmtId="164" fontId="7" fillId="0" borderId="0" xfId="1" applyFont="1" applyFill="1" applyAlignment="1"/>
    <xf numFmtId="41" fontId="8" fillId="0" borderId="0" xfId="1" applyNumberFormat="1" applyFont="1" applyFill="1" applyAlignment="1">
      <alignment horizontal="right"/>
    </xf>
    <xf numFmtId="0" fontId="10" fillId="0" borderId="0" xfId="0" quotePrefix="1" applyFont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10" fillId="0" borderId="0" xfId="0" quotePrefix="1" applyNumberFormat="1" applyFont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7" fillId="0" borderId="0" xfId="1" applyNumberFormat="1" applyFont="1" applyFill="1" applyAlignment="1"/>
    <xf numFmtId="0" fontId="4" fillId="0" borderId="0" xfId="0" applyFont="1"/>
    <xf numFmtId="0" fontId="3" fillId="0" borderId="0" xfId="0" applyFont="1"/>
    <xf numFmtId="164" fontId="4" fillId="0" borderId="0" xfId="1" applyFont="1" applyFill="1" applyAlignment="1"/>
    <xf numFmtId="0" fontId="4" fillId="0" borderId="0" xfId="1" applyNumberFormat="1" applyFont="1" applyFill="1" applyAlignment="1"/>
    <xf numFmtId="164" fontId="4" fillId="0" borderId="0" xfId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right"/>
    </xf>
    <xf numFmtId="41" fontId="4" fillId="0" borderId="3" xfId="0" applyNumberFormat="1" applyFont="1" applyBorder="1" applyAlignment="1">
      <alignment horizontal="right"/>
    </xf>
    <xf numFmtId="38" fontId="4" fillId="0" borderId="0" xfId="0" quotePrefix="1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 applyBorder="1" applyAlignment="1">
      <alignment horizontal="center"/>
    </xf>
    <xf numFmtId="41" fontId="4" fillId="0" borderId="1" xfId="0" applyNumberFormat="1" applyFont="1" applyFill="1" applyBorder="1" applyAlignment="1">
      <alignment horizontal="right"/>
    </xf>
    <xf numFmtId="0" fontId="4" fillId="0" borderId="5" xfId="0" applyFont="1" applyBorder="1" applyAlignment="1">
      <alignment vertical="top"/>
    </xf>
    <xf numFmtId="0" fontId="4" fillId="0" borderId="0" xfId="0" quotePrefix="1" applyFont="1" applyAlignment="1">
      <alignment horizontal="center" vertical="top"/>
    </xf>
    <xf numFmtId="165" fontId="4" fillId="2" borderId="0" xfId="1" applyNumberFormat="1" applyFont="1" applyFill="1" applyAlignment="1">
      <alignment horizontal="right"/>
    </xf>
    <xf numFmtId="165" fontId="3" fillId="2" borderId="0" xfId="1" applyNumberFormat="1" applyFont="1" applyFill="1" applyAlignment="1">
      <alignment horizontal="right"/>
    </xf>
    <xf numFmtId="166" fontId="4" fillId="2" borderId="4" xfId="1" applyNumberFormat="1" applyFont="1" applyFill="1" applyBorder="1" applyAlignment="1">
      <alignment horizontal="right"/>
    </xf>
    <xf numFmtId="166" fontId="4" fillId="2" borderId="0" xfId="1" applyNumberFormat="1" applyFont="1" applyFill="1" applyAlignment="1">
      <alignment horizontal="right"/>
    </xf>
    <xf numFmtId="166" fontId="3" fillId="2" borderId="0" xfId="1" applyNumberFormat="1" applyFont="1" applyFill="1" applyAlignment="1">
      <alignment horizontal="right"/>
    </xf>
    <xf numFmtId="41" fontId="4" fillId="2" borderId="0" xfId="0" applyNumberFormat="1" applyFont="1" applyFill="1" applyAlignment="1">
      <alignment horizontal="right" vertical="top"/>
    </xf>
    <xf numFmtId="41" fontId="6" fillId="2" borderId="0" xfId="0" applyNumberFormat="1" applyFont="1" applyFill="1" applyAlignment="1">
      <alignment horizontal="right" vertical="top"/>
    </xf>
    <xf numFmtId="41" fontId="4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37" fontId="4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64" fontId="7" fillId="0" borderId="0" xfId="1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164" fontId="4" fillId="0" borderId="0" xfId="1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quotePrefix="1" applyNumberFormat="1" applyFont="1" applyAlignment="1">
      <alignment horizontal="center" vertical="top"/>
    </xf>
    <xf numFmtId="37" fontId="4" fillId="0" borderId="0" xfId="0" applyNumberFormat="1" applyFont="1" applyBorder="1"/>
    <xf numFmtId="37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4" fillId="0" borderId="0" xfId="0" applyNumberFormat="1" applyFont="1" applyFill="1" applyAlignment="1">
      <alignment horizontal="right" vertical="top"/>
    </xf>
    <xf numFmtId="169" fontId="4" fillId="2" borderId="4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41" fontId="7" fillId="0" borderId="6" xfId="1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center" vertical="top"/>
    </xf>
    <xf numFmtId="168" fontId="12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5" fontId="4" fillId="0" borderId="4" xfId="1" applyNumberFormat="1" applyFont="1" applyFill="1" applyBorder="1" applyAlignment="1">
      <alignment horizontal="right" vertical="center"/>
    </xf>
    <xf numFmtId="41" fontId="7" fillId="0" borderId="0" xfId="1" applyNumberFormat="1" applyFont="1" applyAlignment="1">
      <alignment horizontal="right"/>
    </xf>
    <xf numFmtId="41" fontId="7" fillId="0" borderId="1" xfId="1" applyNumberFormat="1" applyFont="1" applyBorder="1" applyAlignment="1">
      <alignment horizontal="right"/>
    </xf>
    <xf numFmtId="43" fontId="7" fillId="0" borderId="0" xfId="0" applyNumberFormat="1" applyFont="1"/>
    <xf numFmtId="164" fontId="4" fillId="0" borderId="0" xfId="1" applyFont="1" applyAlignment="1">
      <alignment horizontal="right"/>
    </xf>
    <xf numFmtId="164" fontId="4" fillId="0" borderId="0" xfId="1" applyFont="1" applyFill="1" applyAlignment="1">
      <alignment horizontal="right" vertical="top"/>
    </xf>
    <xf numFmtId="41" fontId="4" fillId="0" borderId="0" xfId="0" applyNumberFormat="1" applyFont="1" applyFill="1"/>
    <xf numFmtId="0" fontId="5" fillId="0" borderId="0" xfId="0" quotePrefix="1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0" fontId="4" fillId="0" borderId="0" xfId="0" applyFont="1" applyFill="1"/>
    <xf numFmtId="41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41" fontId="4" fillId="0" borderId="3" xfId="0" applyNumberFormat="1" applyFont="1" applyFill="1" applyBorder="1" applyAlignment="1">
      <alignment horizontal="right"/>
    </xf>
    <xf numFmtId="41" fontId="7" fillId="0" borderId="0" xfId="0" applyNumberFormat="1" applyFont="1" applyFill="1"/>
    <xf numFmtId="0" fontId="3" fillId="0" borderId="0" xfId="0" applyFont="1" applyFill="1" applyAlignment="1">
      <alignment horizontal="left"/>
    </xf>
    <xf numFmtId="167" fontId="4" fillId="0" borderId="0" xfId="0" applyNumberFormat="1" applyFont="1" applyFill="1"/>
    <xf numFmtId="41" fontId="7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Continuous"/>
    </xf>
    <xf numFmtId="167" fontId="3" fillId="0" borderId="0" xfId="0" applyNumberFormat="1" applyFont="1" applyFill="1"/>
    <xf numFmtId="16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37" fontId="4" fillId="0" borderId="0" xfId="0" applyNumberFormat="1" applyFont="1" applyFill="1"/>
    <xf numFmtId="167" fontId="4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>
      <alignment horizontal="center"/>
    </xf>
    <xf numFmtId="0" fontId="4" fillId="0" borderId="0" xfId="3" applyFont="1" applyFill="1" applyAlignment="1">
      <alignment vertical="center"/>
    </xf>
    <xf numFmtId="41" fontId="4" fillId="0" borderId="0" xfId="1" applyNumberFormat="1" applyFont="1" applyAlignment="1">
      <alignment horizontal="right"/>
    </xf>
    <xf numFmtId="164" fontId="4" fillId="0" borderId="0" xfId="1" applyFont="1"/>
    <xf numFmtId="167" fontId="4" fillId="0" borderId="0" xfId="0" applyNumberFormat="1" applyFont="1" applyAlignment="1">
      <alignment horizontal="right"/>
    </xf>
    <xf numFmtId="170" fontId="6" fillId="0" borderId="0" xfId="0" quotePrefix="1" applyNumberFormat="1" applyFont="1" applyAlignment="1">
      <alignment horizontal="center" vertical="top"/>
    </xf>
    <xf numFmtId="0" fontId="3" fillId="0" borderId="0" xfId="0" applyFont="1" applyFill="1"/>
    <xf numFmtId="41" fontId="6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37" fontId="6" fillId="0" borderId="0" xfId="0" quotePrefix="1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0" fontId="8" fillId="0" borderId="0" xfId="1" applyNumberFormat="1" applyFont="1" applyFill="1" applyAlignment="1"/>
    <xf numFmtId="41" fontId="7" fillId="0" borderId="4" xfId="1" applyNumberFormat="1" applyFont="1" applyFill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1" fontId="4" fillId="0" borderId="8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left" vertical="top"/>
    </xf>
    <xf numFmtId="41" fontId="3" fillId="0" borderId="0" xfId="0" applyNumberFormat="1" applyFont="1" applyAlignment="1">
      <alignment horizontal="center" vertical="top"/>
    </xf>
    <xf numFmtId="37" fontId="4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167" fontId="3" fillId="0" borderId="1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/>
  </cellXfs>
  <cellStyles count="4">
    <cellStyle name="Comma" xfId="1" builtinId="3"/>
    <cellStyle name="Normal" xfId="0" builtinId="0"/>
    <cellStyle name="Normal 2" xfId="2"/>
    <cellStyle name="Normal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tabSelected="1" view="pageBreakPreview" zoomScale="96" zoomScaleNormal="100" zoomScaleSheetLayoutView="96" workbookViewId="0">
      <selection activeCell="P7" sqref="P7"/>
    </sheetView>
  </sheetViews>
  <sheetFormatPr defaultColWidth="9.140625" defaultRowHeight="24" customHeight="1"/>
  <cols>
    <col min="1" max="1" width="40.85546875" style="7" customWidth="1"/>
    <col min="2" max="2" width="1" style="7" customWidth="1"/>
    <col min="3" max="3" width="8.140625" style="6" bestFit="1" customWidth="1"/>
    <col min="4" max="4" width="2" style="7" customWidth="1"/>
    <col min="5" max="5" width="15.85546875" style="3" customWidth="1"/>
    <col min="6" max="6" width="1.42578125" style="3" customWidth="1"/>
    <col min="7" max="7" width="15.85546875" style="3" customWidth="1"/>
    <col min="8" max="8" width="1.42578125" style="3" customWidth="1"/>
    <col min="9" max="9" width="15.85546875" style="3" customWidth="1"/>
    <col min="10" max="10" width="1.42578125" style="3" customWidth="1"/>
    <col min="11" max="11" width="15.85546875" style="3" customWidth="1"/>
    <col min="12" max="16384" width="9.140625" style="7"/>
  </cols>
  <sheetData>
    <row r="1" spans="1:11" ht="24" customHeight="1">
      <c r="A1" s="144" t="s">
        <v>84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24" customHeight="1">
      <c r="A2" s="1" t="s">
        <v>85</v>
      </c>
      <c r="B2" s="1"/>
      <c r="C2" s="2"/>
      <c r="D2" s="2"/>
    </row>
    <row r="3" spans="1:11" ht="24" customHeight="1">
      <c r="A3" s="1" t="s">
        <v>86</v>
      </c>
      <c r="B3" s="1"/>
      <c r="C3" s="2"/>
      <c r="D3" s="2"/>
    </row>
    <row r="4" spans="1:11" ht="24" customHeight="1">
      <c r="A4" s="2"/>
      <c r="B4" s="2"/>
      <c r="C4" s="2"/>
      <c r="D4" s="2"/>
      <c r="K4" s="4" t="s">
        <v>89</v>
      </c>
    </row>
    <row r="5" spans="1:11" ht="24" customHeight="1">
      <c r="A5" s="5"/>
      <c r="B5" s="5"/>
      <c r="C5" s="5"/>
      <c r="D5" s="5"/>
      <c r="E5" s="145" t="s">
        <v>0</v>
      </c>
      <c r="F5" s="145"/>
      <c r="G5" s="145"/>
      <c r="H5" s="98"/>
      <c r="I5" s="98"/>
      <c r="J5" s="98"/>
      <c r="K5" s="98"/>
    </row>
    <row r="6" spans="1:11" ht="24" customHeight="1">
      <c r="A6" s="5"/>
      <c r="B6" s="5"/>
      <c r="D6" s="5"/>
      <c r="E6" s="143" t="s">
        <v>1</v>
      </c>
      <c r="F6" s="143"/>
      <c r="G6" s="143"/>
      <c r="H6" s="98"/>
      <c r="I6" s="143" t="s">
        <v>2</v>
      </c>
      <c r="J6" s="143"/>
      <c r="K6" s="143"/>
    </row>
    <row r="7" spans="1:11" ht="24" customHeight="1">
      <c r="C7" s="8" t="s">
        <v>3</v>
      </c>
      <c r="D7" s="8"/>
      <c r="E7" s="10" t="s">
        <v>87</v>
      </c>
      <c r="F7" s="10"/>
      <c r="G7" s="10" t="s">
        <v>88</v>
      </c>
      <c r="H7" s="10"/>
      <c r="I7" s="10" t="s">
        <v>87</v>
      </c>
      <c r="J7" s="10"/>
      <c r="K7" s="10" t="s">
        <v>88</v>
      </c>
    </row>
    <row r="8" spans="1:11" ht="24" customHeight="1">
      <c r="C8" s="8"/>
      <c r="D8" s="8"/>
      <c r="E8" s="9" t="s">
        <v>4</v>
      </c>
      <c r="F8" s="9"/>
      <c r="G8" s="9" t="s">
        <v>5</v>
      </c>
      <c r="H8" s="9"/>
      <c r="I8" s="9" t="s">
        <v>4</v>
      </c>
      <c r="J8" s="9"/>
      <c r="K8" s="9" t="s">
        <v>5</v>
      </c>
    </row>
    <row r="9" spans="1:11" ht="24" customHeight="1">
      <c r="C9" s="8"/>
      <c r="D9" s="8"/>
      <c r="E9" s="9" t="s">
        <v>6</v>
      </c>
      <c r="F9" s="9"/>
      <c r="G9" s="9"/>
      <c r="H9" s="9"/>
      <c r="I9" s="9" t="s">
        <v>6</v>
      </c>
      <c r="J9" s="9"/>
      <c r="K9" s="9"/>
    </row>
    <row r="10" spans="1:11" ht="24" customHeight="1">
      <c r="A10" s="11" t="s">
        <v>7</v>
      </c>
      <c r="B10" s="11"/>
      <c r="D10" s="12"/>
      <c r="E10" s="13"/>
      <c r="F10" s="13"/>
      <c r="G10" s="13"/>
      <c r="H10" s="13"/>
    </row>
    <row r="11" spans="1:11" ht="24" customHeight="1">
      <c r="A11" s="11" t="s">
        <v>8</v>
      </c>
      <c r="B11" s="11"/>
      <c r="D11" s="12"/>
      <c r="E11" s="13"/>
      <c r="F11" s="13"/>
      <c r="G11" s="13"/>
      <c r="H11" s="13"/>
    </row>
    <row r="12" spans="1:11" ht="24" customHeight="1">
      <c r="A12" s="12" t="s">
        <v>9</v>
      </c>
      <c r="B12" s="12"/>
      <c r="C12" s="14"/>
      <c r="D12" s="12"/>
      <c r="E12" s="4">
        <v>2965739984</v>
      </c>
      <c r="F12" s="4"/>
      <c r="G12" s="4">
        <v>2305010112</v>
      </c>
      <c r="H12" s="4"/>
      <c r="I12" s="4">
        <v>2965739984</v>
      </c>
      <c r="J12" s="4"/>
      <c r="K12" s="4">
        <v>2305010112</v>
      </c>
    </row>
    <row r="13" spans="1:11" ht="24" customHeight="1">
      <c r="A13" s="12" t="s">
        <v>92</v>
      </c>
      <c r="B13" s="12"/>
      <c r="C13" s="15">
        <v>3</v>
      </c>
      <c r="D13" s="12"/>
      <c r="E13" s="4">
        <v>2353007165</v>
      </c>
      <c r="F13" s="4"/>
      <c r="G13" s="4">
        <v>1954447851</v>
      </c>
      <c r="H13" s="4"/>
      <c r="I13" s="3">
        <v>2353007165</v>
      </c>
      <c r="J13" s="4"/>
      <c r="K13" s="3">
        <v>1954447851</v>
      </c>
    </row>
    <row r="14" spans="1:11" ht="24" customHeight="1">
      <c r="A14" s="12" t="s">
        <v>90</v>
      </c>
      <c r="B14" s="12"/>
      <c r="C14" s="15"/>
      <c r="D14" s="12"/>
      <c r="E14" s="4"/>
      <c r="F14" s="4"/>
      <c r="G14" s="4"/>
      <c r="H14" s="4"/>
      <c r="J14" s="4"/>
    </row>
    <row r="15" spans="1:11" ht="24" customHeight="1">
      <c r="A15" s="12" t="s">
        <v>106</v>
      </c>
      <c r="B15" s="12"/>
      <c r="C15" s="15">
        <v>4</v>
      </c>
      <c r="D15" s="12"/>
      <c r="E15" s="4">
        <v>0</v>
      </c>
      <c r="F15" s="4"/>
      <c r="G15" s="4">
        <v>0</v>
      </c>
      <c r="H15" s="4"/>
      <c r="I15" s="3">
        <v>0</v>
      </c>
      <c r="J15" s="4"/>
      <c r="K15" s="3">
        <v>0</v>
      </c>
    </row>
    <row r="16" spans="1:11" ht="24" customHeight="1">
      <c r="A16" s="136" t="s">
        <v>91</v>
      </c>
      <c r="B16" s="136"/>
      <c r="C16" s="137"/>
      <c r="D16" s="136"/>
      <c r="E16" s="94">
        <v>156660186</v>
      </c>
      <c r="F16" s="94"/>
      <c r="G16" s="94">
        <v>136862387</v>
      </c>
      <c r="H16" s="94"/>
      <c r="I16" s="135">
        <v>156660186</v>
      </c>
      <c r="J16" s="4"/>
      <c r="K16" s="3">
        <v>136862387</v>
      </c>
    </row>
    <row r="17" spans="1:11" ht="24" customHeight="1">
      <c r="A17" s="136" t="s">
        <v>10</v>
      </c>
      <c r="B17" s="136"/>
      <c r="C17" s="137">
        <v>5</v>
      </c>
      <c r="D17" s="138"/>
      <c r="E17" s="94">
        <v>3396252430</v>
      </c>
      <c r="F17" s="134"/>
      <c r="G17" s="94">
        <v>4176782140</v>
      </c>
      <c r="H17" s="134"/>
      <c r="I17" s="94">
        <v>3396252430</v>
      </c>
      <c r="J17" s="4"/>
      <c r="K17" s="4">
        <v>4176782140</v>
      </c>
    </row>
    <row r="18" spans="1:11" ht="24" customHeight="1">
      <c r="A18" s="136" t="s">
        <v>11</v>
      </c>
      <c r="B18" s="136"/>
      <c r="C18" s="137"/>
      <c r="D18" s="138"/>
      <c r="E18" s="94">
        <v>22891818</v>
      </c>
      <c r="F18" s="94"/>
      <c r="G18" s="94">
        <v>212004029</v>
      </c>
      <c r="H18" s="134"/>
      <c r="I18" s="94">
        <v>22891818</v>
      </c>
      <c r="J18" s="4"/>
      <c r="K18" s="4">
        <v>212004029</v>
      </c>
    </row>
    <row r="19" spans="1:11" ht="24" customHeight="1">
      <c r="A19" s="11" t="s">
        <v>12</v>
      </c>
      <c r="B19" s="11"/>
      <c r="C19" s="15"/>
      <c r="D19" s="16"/>
      <c r="E19" s="69">
        <f>SUM(E12:E18)</f>
        <v>8894551583</v>
      </c>
      <c r="F19" s="17"/>
      <c r="G19" s="69">
        <f>SUM(G12:G18)</f>
        <v>8785106519</v>
      </c>
      <c r="H19" s="17"/>
      <c r="I19" s="69">
        <f>SUM(I12:I18)</f>
        <v>8894551583</v>
      </c>
      <c r="J19" s="4"/>
      <c r="K19" s="69">
        <f>SUM(K12:K18)</f>
        <v>8785106519</v>
      </c>
    </row>
    <row r="20" spans="1:11" ht="24" customHeight="1">
      <c r="A20" s="11" t="s">
        <v>13</v>
      </c>
      <c r="B20" s="11"/>
      <c r="C20" s="15"/>
      <c r="D20" s="16"/>
      <c r="E20" s="4"/>
      <c r="F20" s="17"/>
      <c r="G20" s="4"/>
      <c r="H20" s="17"/>
      <c r="I20" s="4"/>
      <c r="J20" s="4"/>
      <c r="K20" s="4"/>
    </row>
    <row r="21" spans="1:11" ht="24" customHeight="1">
      <c r="A21" s="12" t="s">
        <v>14</v>
      </c>
      <c r="B21" s="12"/>
      <c r="C21" s="132">
        <v>6.1</v>
      </c>
      <c r="D21" s="16"/>
      <c r="E21" s="94">
        <v>57445358</v>
      </c>
      <c r="F21" s="81"/>
      <c r="G21" s="99">
        <v>57522014</v>
      </c>
      <c r="H21" s="81"/>
      <c r="I21" s="80">
        <v>4900000</v>
      </c>
      <c r="J21" s="4"/>
      <c r="K21" s="100">
        <v>4900000</v>
      </c>
    </row>
    <row r="22" spans="1:11" ht="24" customHeight="1">
      <c r="A22" s="12" t="s">
        <v>93</v>
      </c>
      <c r="B22" s="12"/>
      <c r="C22" s="15">
        <v>7</v>
      </c>
      <c r="D22" s="16"/>
      <c r="E22" s="80">
        <v>2501851063</v>
      </c>
      <c r="F22" s="81"/>
      <c r="G22" s="99">
        <v>2549656591</v>
      </c>
      <c r="H22" s="81"/>
      <c r="I22" s="80">
        <v>2501851063</v>
      </c>
      <c r="J22" s="4"/>
      <c r="K22" s="101">
        <v>2549656591</v>
      </c>
    </row>
    <row r="23" spans="1:11" ht="24" customHeight="1">
      <c r="A23" s="12" t="s">
        <v>15</v>
      </c>
      <c r="B23" s="12"/>
      <c r="C23" s="15"/>
      <c r="D23" s="12"/>
      <c r="E23" s="80">
        <v>46469988</v>
      </c>
      <c r="F23" s="80"/>
      <c r="G23" s="99">
        <v>42555366</v>
      </c>
      <c r="H23" s="80"/>
      <c r="I23" s="80">
        <v>46469988</v>
      </c>
      <c r="J23" s="4"/>
      <c r="K23" s="101">
        <v>42555366</v>
      </c>
    </row>
    <row r="24" spans="1:11" ht="24" customHeight="1">
      <c r="A24" s="12" t="s">
        <v>94</v>
      </c>
      <c r="B24" s="12"/>
      <c r="C24" s="15"/>
      <c r="D24" s="12"/>
      <c r="E24" s="80">
        <v>2363595</v>
      </c>
      <c r="F24" s="80"/>
      <c r="G24" s="99">
        <v>2617846</v>
      </c>
      <c r="H24" s="80"/>
      <c r="I24" s="80">
        <v>2363595</v>
      </c>
      <c r="J24" s="4"/>
      <c r="K24" s="101">
        <v>2617846</v>
      </c>
    </row>
    <row r="25" spans="1:11" ht="24" customHeight="1">
      <c r="A25" s="19" t="s">
        <v>95</v>
      </c>
      <c r="B25" s="12"/>
      <c r="C25" s="15"/>
      <c r="D25" s="12"/>
      <c r="E25" s="4">
        <v>80704031</v>
      </c>
      <c r="F25" s="4"/>
      <c r="G25" s="99">
        <v>91013408</v>
      </c>
      <c r="H25" s="4"/>
      <c r="I25" s="4">
        <v>80704031</v>
      </c>
      <c r="J25" s="4"/>
      <c r="K25" s="101">
        <v>91013408</v>
      </c>
    </row>
    <row r="26" spans="1:11" ht="24" customHeight="1">
      <c r="A26" s="12" t="s">
        <v>16</v>
      </c>
      <c r="B26" s="12"/>
      <c r="C26" s="15"/>
      <c r="D26" s="12"/>
      <c r="E26" s="4">
        <v>90208336</v>
      </c>
      <c r="F26" s="4"/>
      <c r="G26" s="99">
        <v>89814262</v>
      </c>
      <c r="H26" s="4"/>
      <c r="I26" s="4">
        <v>90208336</v>
      </c>
      <c r="J26" s="4"/>
      <c r="K26" s="101">
        <v>89814262</v>
      </c>
    </row>
    <row r="27" spans="1:11" ht="24" customHeight="1">
      <c r="A27" s="11" t="s">
        <v>17</v>
      </c>
      <c r="B27" s="11"/>
      <c r="C27" s="20"/>
      <c r="D27" s="21"/>
      <c r="E27" s="69">
        <f>SUM(E21:E26)</f>
        <v>2779042371</v>
      </c>
      <c r="F27" s="4"/>
      <c r="G27" s="69">
        <f>SUM(G21:G26)</f>
        <v>2833179487</v>
      </c>
      <c r="H27" s="4"/>
      <c r="I27" s="69">
        <f>SUM(I21:I26)</f>
        <v>2726497013</v>
      </c>
      <c r="J27" s="4"/>
      <c r="K27" s="69">
        <f>SUM(K21:K26)</f>
        <v>2780557473</v>
      </c>
    </row>
    <row r="28" spans="1:11" ht="24" customHeight="1" thickBot="1">
      <c r="A28" s="11" t="s">
        <v>18</v>
      </c>
      <c r="B28" s="11"/>
      <c r="C28" s="20"/>
      <c r="D28" s="21"/>
      <c r="E28" s="70">
        <f>+E19+E27</f>
        <v>11673593954</v>
      </c>
      <c r="F28" s="4"/>
      <c r="G28" s="70">
        <f>+G19+G27</f>
        <v>11618286006</v>
      </c>
      <c r="H28" s="4"/>
      <c r="I28" s="70">
        <f>+I19+I27</f>
        <v>11621048596</v>
      </c>
      <c r="J28" s="4"/>
      <c r="K28" s="70">
        <f>+K19+K27</f>
        <v>11565663992</v>
      </c>
    </row>
    <row r="29" spans="1:11" ht="24" customHeight="1" thickTop="1">
      <c r="C29" s="20"/>
      <c r="D29" s="21"/>
      <c r="E29" s="22"/>
      <c r="F29" s="23"/>
      <c r="G29" s="22"/>
      <c r="H29" s="23"/>
      <c r="I29" s="22"/>
      <c r="J29" s="22"/>
      <c r="K29" s="22"/>
    </row>
    <row r="30" spans="1:11" ht="24" customHeight="1">
      <c r="A30" s="12" t="s">
        <v>67</v>
      </c>
      <c r="B30" s="12"/>
      <c r="C30" s="20"/>
      <c r="D30" s="21"/>
      <c r="E30" s="23"/>
      <c r="F30" s="23"/>
      <c r="G30" s="23"/>
      <c r="H30" s="23"/>
      <c r="I30" s="23"/>
      <c r="J30" s="23"/>
    </row>
    <row r="31" spans="1:11" ht="24" customHeight="1">
      <c r="A31" s="12"/>
      <c r="B31" s="12"/>
      <c r="C31" s="20"/>
      <c r="D31" s="21"/>
      <c r="E31" s="23"/>
      <c r="F31" s="23"/>
      <c r="G31" s="23"/>
      <c r="H31" s="23"/>
      <c r="I31" s="23"/>
      <c r="J31" s="23"/>
    </row>
    <row r="32" spans="1:11" ht="24" customHeight="1">
      <c r="A32" s="144" t="s">
        <v>84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</row>
    <row r="33" spans="1:11" ht="24" customHeight="1">
      <c r="A33" s="1" t="s">
        <v>85</v>
      </c>
      <c r="B33" s="1"/>
      <c r="C33" s="2"/>
      <c r="D33" s="2"/>
    </row>
    <row r="34" spans="1:11" ht="24" customHeight="1">
      <c r="A34" s="1" t="s">
        <v>86</v>
      </c>
      <c r="B34" s="1"/>
      <c r="C34" s="2"/>
      <c r="D34" s="2"/>
    </row>
    <row r="35" spans="1:11" ht="24" customHeight="1">
      <c r="A35" s="1"/>
      <c r="B35" s="2"/>
      <c r="C35" s="2"/>
      <c r="D35" s="2"/>
      <c r="K35" s="4" t="s">
        <v>89</v>
      </c>
    </row>
    <row r="36" spans="1:11" ht="24" customHeight="1">
      <c r="D36" s="8"/>
      <c r="E36" s="145" t="s">
        <v>0</v>
      </c>
      <c r="F36" s="145"/>
      <c r="G36" s="145"/>
      <c r="H36" s="98"/>
      <c r="I36" s="98"/>
      <c r="J36" s="98"/>
      <c r="K36" s="98"/>
    </row>
    <row r="37" spans="1:11" ht="24" customHeight="1">
      <c r="A37" s="20"/>
      <c r="B37" s="20"/>
      <c r="C37" s="20"/>
      <c r="D37" s="20"/>
      <c r="E37" s="143" t="s">
        <v>1</v>
      </c>
      <c r="F37" s="143"/>
      <c r="G37" s="143"/>
      <c r="H37" s="98"/>
      <c r="I37" s="143" t="s">
        <v>2</v>
      </c>
      <c r="J37" s="143"/>
      <c r="K37" s="143"/>
    </row>
    <row r="38" spans="1:11" ht="24" customHeight="1">
      <c r="A38" s="20"/>
      <c r="B38" s="20"/>
      <c r="C38" s="8"/>
      <c r="D38" s="20"/>
      <c r="E38" s="10" t="str">
        <f>+E7</f>
        <v>31 มีนาคม 2567</v>
      </c>
      <c r="F38" s="10"/>
      <c r="G38" s="10" t="str">
        <f>+G7</f>
        <v>31 ธันวาคม 2566</v>
      </c>
      <c r="H38" s="10"/>
      <c r="I38" s="10" t="str">
        <f>+I7</f>
        <v>31 มีนาคม 2567</v>
      </c>
      <c r="J38" s="10"/>
      <c r="K38" s="10" t="str">
        <f>+K7</f>
        <v>31 ธันวาคม 2566</v>
      </c>
    </row>
    <row r="39" spans="1:11" ht="24" customHeight="1">
      <c r="A39" s="20"/>
      <c r="B39" s="20"/>
      <c r="C39" s="8"/>
      <c r="D39" s="20"/>
      <c r="E39" s="9" t="s">
        <v>4</v>
      </c>
      <c r="F39" s="9"/>
      <c r="G39" s="9" t="s">
        <v>5</v>
      </c>
      <c r="H39" s="9"/>
      <c r="I39" s="9" t="s">
        <v>4</v>
      </c>
      <c r="J39" s="9"/>
      <c r="K39" s="9" t="s">
        <v>5</v>
      </c>
    </row>
    <row r="40" spans="1:11" ht="24" customHeight="1">
      <c r="A40" s="20"/>
      <c r="B40" s="20"/>
      <c r="C40" s="8"/>
      <c r="D40" s="20"/>
      <c r="E40" s="9" t="s">
        <v>6</v>
      </c>
      <c r="F40" s="9"/>
      <c r="G40" s="9"/>
      <c r="H40" s="9"/>
      <c r="I40" s="9" t="s">
        <v>6</v>
      </c>
      <c r="J40" s="9"/>
      <c r="K40" s="9"/>
    </row>
    <row r="41" spans="1:11" ht="24" customHeight="1">
      <c r="A41" s="1" t="s">
        <v>19</v>
      </c>
      <c r="B41" s="1"/>
      <c r="E41" s="22"/>
      <c r="G41" s="22"/>
      <c r="I41" s="22"/>
      <c r="J41" s="22"/>
      <c r="K41" s="22"/>
    </row>
    <row r="42" spans="1:11" ht="24" customHeight="1">
      <c r="A42" s="11" t="s">
        <v>20</v>
      </c>
      <c r="B42" s="11"/>
      <c r="E42" s="22"/>
      <c r="G42" s="22"/>
      <c r="I42" s="22"/>
      <c r="J42" s="22"/>
      <c r="K42" s="22"/>
    </row>
    <row r="43" spans="1:11" ht="24" customHeight="1">
      <c r="A43" s="12" t="s">
        <v>96</v>
      </c>
      <c r="B43" s="12"/>
      <c r="C43" s="16"/>
      <c r="E43" s="22">
        <v>2200753572</v>
      </c>
      <c r="F43" s="13"/>
      <c r="G43" s="102">
        <v>2312765329</v>
      </c>
      <c r="H43" s="13"/>
      <c r="I43" s="22">
        <v>2200753572</v>
      </c>
      <c r="J43" s="22"/>
      <c r="K43" s="101">
        <v>2312765329</v>
      </c>
    </row>
    <row r="44" spans="1:11" ht="24" customHeight="1">
      <c r="A44" s="12" t="s">
        <v>97</v>
      </c>
      <c r="B44" s="12"/>
      <c r="C44" s="16"/>
      <c r="E44" s="22">
        <v>269078958</v>
      </c>
      <c r="F44" s="13"/>
      <c r="G44" s="102">
        <v>147005927</v>
      </c>
      <c r="H44" s="13"/>
      <c r="I44" s="22">
        <v>269078958</v>
      </c>
      <c r="J44" s="22"/>
      <c r="K44" s="101">
        <v>147005927</v>
      </c>
    </row>
    <row r="45" spans="1:11" ht="24" customHeight="1">
      <c r="A45" s="12" t="s">
        <v>21</v>
      </c>
      <c r="B45" s="12"/>
      <c r="C45" s="16"/>
      <c r="E45" s="22"/>
      <c r="F45" s="7"/>
      <c r="G45" s="102"/>
      <c r="H45" s="7"/>
      <c r="J45" s="7"/>
      <c r="K45" s="101"/>
    </row>
    <row r="46" spans="1:11" ht="24" customHeight="1">
      <c r="A46" s="7" t="s">
        <v>22</v>
      </c>
      <c r="C46" s="16"/>
      <c r="E46" s="22">
        <v>22552952</v>
      </c>
      <c r="F46" s="4"/>
      <c r="G46" s="102">
        <v>18390340</v>
      </c>
      <c r="H46" s="4"/>
      <c r="I46" s="3">
        <v>22552952</v>
      </c>
      <c r="J46" s="4"/>
      <c r="K46" s="101">
        <v>18390340</v>
      </c>
    </row>
    <row r="47" spans="1:11" ht="24" customHeight="1">
      <c r="A47" s="12" t="s">
        <v>98</v>
      </c>
      <c r="B47" s="12"/>
      <c r="C47" s="16"/>
      <c r="E47" s="22">
        <v>10340293</v>
      </c>
      <c r="F47" s="4"/>
      <c r="G47" s="101">
        <v>14821675</v>
      </c>
      <c r="H47" s="17"/>
      <c r="I47" s="3">
        <v>10340293</v>
      </c>
      <c r="J47" s="4"/>
      <c r="K47" s="101">
        <v>14821675</v>
      </c>
    </row>
    <row r="48" spans="1:11" ht="24" customHeight="1">
      <c r="A48" s="11" t="s">
        <v>23</v>
      </c>
      <c r="B48" s="11"/>
      <c r="C48" s="16"/>
      <c r="E48" s="69">
        <f>SUM(E43:E47)</f>
        <v>2502725775</v>
      </c>
      <c r="F48" s="4"/>
      <c r="G48" s="69">
        <f>SUM(G43:G47)</f>
        <v>2492983271</v>
      </c>
      <c r="H48" s="4"/>
      <c r="I48" s="69">
        <f>SUM(I43:I47)</f>
        <v>2502725775</v>
      </c>
      <c r="J48" s="4"/>
      <c r="K48" s="69">
        <f>SUM(K43:K47)</f>
        <v>2492983271</v>
      </c>
    </row>
    <row r="49" spans="1:11" ht="24" customHeight="1">
      <c r="A49" s="11" t="s">
        <v>24</v>
      </c>
      <c r="B49" s="11"/>
      <c r="C49" s="16"/>
      <c r="E49" s="4"/>
      <c r="F49" s="4"/>
      <c r="G49" s="4"/>
      <c r="H49" s="4"/>
      <c r="I49" s="4"/>
      <c r="J49" s="4"/>
      <c r="K49" s="4"/>
    </row>
    <row r="50" spans="1:11" ht="24" customHeight="1">
      <c r="A50" s="12" t="s">
        <v>25</v>
      </c>
      <c r="B50" s="12"/>
      <c r="C50" s="12"/>
      <c r="D50" s="16"/>
      <c r="E50" s="7"/>
      <c r="F50" s="7"/>
      <c r="G50" s="7"/>
      <c r="H50" s="7"/>
      <c r="I50" s="7"/>
      <c r="J50" s="7"/>
      <c r="K50" s="7"/>
    </row>
    <row r="51" spans="1:11" ht="24" customHeight="1">
      <c r="A51" s="7" t="s">
        <v>22</v>
      </c>
      <c r="C51" s="16"/>
      <c r="E51" s="4">
        <v>24182073</v>
      </c>
      <c r="F51" s="4"/>
      <c r="G51" s="102">
        <v>24394009</v>
      </c>
      <c r="H51" s="4"/>
      <c r="I51" s="4">
        <v>24182073</v>
      </c>
      <c r="J51" s="4"/>
      <c r="K51" s="103">
        <v>24394009</v>
      </c>
    </row>
    <row r="52" spans="1:11" ht="24" customHeight="1">
      <c r="A52" s="7" t="s">
        <v>99</v>
      </c>
      <c r="C52" s="16"/>
      <c r="E52" s="80">
        <v>162021691</v>
      </c>
      <c r="F52" s="80"/>
      <c r="G52" s="102">
        <v>154232930</v>
      </c>
      <c r="H52" s="80"/>
      <c r="I52" s="80">
        <v>162021691</v>
      </c>
      <c r="J52" s="4"/>
      <c r="K52" s="102">
        <v>154232930</v>
      </c>
    </row>
    <row r="53" spans="1:11" ht="24" customHeight="1">
      <c r="A53" s="11" t="s">
        <v>26</v>
      </c>
      <c r="B53" s="11"/>
      <c r="C53" s="16"/>
      <c r="E53" s="69">
        <f>SUM(E51:E52)</f>
        <v>186203764</v>
      </c>
      <c r="F53" s="4"/>
      <c r="G53" s="69">
        <f>SUM(G51:G52)</f>
        <v>178626939</v>
      </c>
      <c r="H53" s="4"/>
      <c r="I53" s="69">
        <f>SUM(I51:I52)</f>
        <v>186203764</v>
      </c>
      <c r="J53" s="4"/>
      <c r="K53" s="69">
        <f>SUM(K51:K52)</f>
        <v>178626939</v>
      </c>
    </row>
    <row r="54" spans="1:11" ht="24" customHeight="1">
      <c r="A54" s="11" t="s">
        <v>27</v>
      </c>
      <c r="B54" s="11"/>
      <c r="C54" s="16"/>
      <c r="E54" s="69">
        <f>+E48+E53</f>
        <v>2688929539</v>
      </c>
      <c r="F54" s="4"/>
      <c r="G54" s="69">
        <f>+G48+G53</f>
        <v>2671610210</v>
      </c>
      <c r="H54" s="4"/>
      <c r="I54" s="69">
        <f>+I48+I53</f>
        <v>2688929539</v>
      </c>
      <c r="J54" s="4"/>
      <c r="K54" s="69">
        <f>+K48+K53</f>
        <v>2671610210</v>
      </c>
    </row>
    <row r="55" spans="1:11" ht="24" customHeight="1">
      <c r="A55" s="11"/>
      <c r="B55" s="11"/>
      <c r="C55" s="16"/>
      <c r="E55" s="4"/>
      <c r="F55" s="4"/>
      <c r="G55" s="4"/>
      <c r="H55" s="4"/>
      <c r="I55" s="4"/>
      <c r="J55" s="4"/>
      <c r="K55" s="4"/>
    </row>
    <row r="56" spans="1:11" ht="24" customHeight="1">
      <c r="A56" s="12" t="s">
        <v>67</v>
      </c>
      <c r="B56" s="12"/>
      <c r="C56" s="20"/>
      <c r="D56" s="21"/>
      <c r="E56" s="23"/>
      <c r="F56" s="23"/>
      <c r="G56" s="23"/>
      <c r="H56" s="23"/>
      <c r="I56" s="23"/>
      <c r="J56" s="23"/>
    </row>
    <row r="57" spans="1:11" ht="24" customHeight="1">
      <c r="A57" s="12"/>
      <c r="B57" s="12"/>
      <c r="C57" s="20"/>
      <c r="D57" s="21"/>
      <c r="E57" s="23"/>
      <c r="F57" s="23"/>
      <c r="G57" s="23"/>
      <c r="H57" s="23"/>
      <c r="I57" s="23"/>
      <c r="J57" s="23"/>
    </row>
    <row r="58" spans="1:11" ht="24" customHeight="1">
      <c r="A58" s="144" t="s">
        <v>84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</row>
    <row r="59" spans="1:11" ht="24" customHeight="1">
      <c r="A59" s="1" t="s">
        <v>85</v>
      </c>
      <c r="B59" s="1"/>
      <c r="C59" s="2"/>
      <c r="D59" s="2"/>
    </row>
    <row r="60" spans="1:11" ht="24" customHeight="1">
      <c r="A60" s="1" t="s">
        <v>86</v>
      </c>
      <c r="B60" s="1"/>
      <c r="C60" s="2"/>
      <c r="D60" s="2"/>
    </row>
    <row r="61" spans="1:11" ht="24" customHeight="1">
      <c r="A61" s="1"/>
      <c r="B61" s="2"/>
      <c r="C61" s="2"/>
      <c r="D61" s="2"/>
      <c r="K61" s="4" t="s">
        <v>89</v>
      </c>
    </row>
    <row r="62" spans="1:11" ht="24" customHeight="1">
      <c r="D62" s="8"/>
      <c r="E62" s="145" t="s">
        <v>0</v>
      </c>
      <c r="F62" s="145"/>
      <c r="G62" s="145"/>
      <c r="H62" s="98"/>
      <c r="I62" s="98"/>
      <c r="J62" s="98"/>
      <c r="K62" s="98"/>
    </row>
    <row r="63" spans="1:11" ht="24" customHeight="1">
      <c r="A63" s="20"/>
      <c r="B63" s="20"/>
      <c r="C63" s="20"/>
      <c r="D63" s="20"/>
      <c r="E63" s="143" t="s">
        <v>1</v>
      </c>
      <c r="F63" s="143"/>
      <c r="G63" s="143"/>
      <c r="H63" s="98"/>
      <c r="I63" s="143" t="s">
        <v>2</v>
      </c>
      <c r="J63" s="143"/>
      <c r="K63" s="143"/>
    </row>
    <row r="64" spans="1:11" ht="24" customHeight="1">
      <c r="A64" s="20"/>
      <c r="B64" s="20"/>
      <c r="C64" s="8"/>
      <c r="D64" s="20"/>
      <c r="E64" s="10" t="str">
        <f>+E7</f>
        <v>31 มีนาคม 2567</v>
      </c>
      <c r="F64" s="10"/>
      <c r="G64" s="10" t="str">
        <f>+G7</f>
        <v>31 ธันวาคม 2566</v>
      </c>
      <c r="H64" s="10"/>
      <c r="I64" s="10" t="str">
        <f>+I7</f>
        <v>31 มีนาคม 2567</v>
      </c>
      <c r="J64" s="10"/>
      <c r="K64" s="10" t="str">
        <f>+K7</f>
        <v>31 ธันวาคม 2566</v>
      </c>
    </row>
    <row r="65" spans="1:11" ht="24" customHeight="1">
      <c r="A65" s="20"/>
      <c r="B65" s="20"/>
      <c r="C65" s="8"/>
      <c r="D65" s="20"/>
      <c r="E65" s="9" t="s">
        <v>4</v>
      </c>
      <c r="F65" s="9"/>
      <c r="G65" s="9" t="s">
        <v>5</v>
      </c>
      <c r="H65" s="9"/>
      <c r="I65" s="9" t="s">
        <v>4</v>
      </c>
      <c r="J65" s="9"/>
      <c r="K65" s="9" t="s">
        <v>5</v>
      </c>
    </row>
    <row r="66" spans="1:11" ht="24" customHeight="1">
      <c r="A66" s="20"/>
      <c r="B66" s="20"/>
      <c r="C66" s="8"/>
      <c r="D66" s="20"/>
      <c r="E66" s="9" t="s">
        <v>6</v>
      </c>
      <c r="F66" s="9"/>
      <c r="G66" s="9"/>
      <c r="H66" s="9"/>
      <c r="I66" s="9" t="s">
        <v>6</v>
      </c>
      <c r="J66" s="9"/>
      <c r="K66" s="9"/>
    </row>
    <row r="67" spans="1:11" ht="24" customHeight="1">
      <c r="A67" s="11" t="s">
        <v>28</v>
      </c>
      <c r="B67" s="11"/>
      <c r="E67" s="24"/>
      <c r="F67" s="24"/>
      <c r="G67" s="24"/>
      <c r="H67" s="2"/>
      <c r="I67" s="2"/>
      <c r="J67" s="2"/>
      <c r="K67" s="2"/>
    </row>
    <row r="68" spans="1:11" ht="24" customHeight="1">
      <c r="A68" s="7" t="s">
        <v>29</v>
      </c>
      <c r="B68" s="21"/>
      <c r="E68" s="24"/>
      <c r="F68" s="24"/>
      <c r="G68" s="24"/>
      <c r="H68" s="2"/>
      <c r="I68" s="2"/>
      <c r="J68" s="2"/>
      <c r="K68" s="2"/>
    </row>
    <row r="69" spans="1:11" ht="24" customHeight="1">
      <c r="A69" s="7" t="s">
        <v>79</v>
      </c>
      <c r="C69" s="14"/>
      <c r="D69" s="12"/>
      <c r="E69" s="24"/>
      <c r="F69" s="24"/>
      <c r="G69" s="24"/>
      <c r="H69" s="2"/>
      <c r="I69" s="2"/>
      <c r="J69" s="2"/>
      <c r="K69" s="2"/>
    </row>
    <row r="70" spans="1:11" ht="24" customHeight="1" thickBot="1">
      <c r="A70" s="7" t="s">
        <v>100</v>
      </c>
      <c r="D70" s="12"/>
      <c r="E70" s="25">
        <v>7795709100</v>
      </c>
      <c r="F70" s="18"/>
      <c r="G70" s="104">
        <v>7795709100</v>
      </c>
      <c r="H70" s="18"/>
      <c r="I70" s="25">
        <v>7795709100</v>
      </c>
      <c r="J70" s="4"/>
      <c r="K70" s="104">
        <v>7795709100</v>
      </c>
    </row>
    <row r="71" spans="1:11" ht="24" customHeight="1" thickTop="1">
      <c r="A71" s="7" t="s">
        <v>80</v>
      </c>
      <c r="D71" s="12"/>
      <c r="F71" s="13"/>
      <c r="H71" s="13"/>
    </row>
    <row r="72" spans="1:11" ht="24" customHeight="1">
      <c r="A72" s="7" t="s">
        <v>101</v>
      </c>
      <c r="D72" s="12"/>
      <c r="E72" s="4">
        <v>7795709100</v>
      </c>
      <c r="F72" s="13"/>
      <c r="G72" s="4">
        <v>7795709100</v>
      </c>
      <c r="H72" s="4"/>
      <c r="I72" s="4">
        <v>7795709100</v>
      </c>
      <c r="J72" s="4"/>
      <c r="K72" s="4">
        <v>7795709100</v>
      </c>
    </row>
    <row r="73" spans="1:11" ht="24" customHeight="1">
      <c r="A73" s="7" t="s">
        <v>68</v>
      </c>
      <c r="D73" s="12"/>
      <c r="E73" s="4">
        <v>332131264</v>
      </c>
      <c r="F73" s="13"/>
      <c r="G73" s="4">
        <v>332131264</v>
      </c>
      <c r="H73" s="4"/>
      <c r="I73" s="4">
        <v>332131264</v>
      </c>
      <c r="J73" s="4"/>
      <c r="K73" s="4">
        <v>332131264</v>
      </c>
    </row>
    <row r="74" spans="1:11" ht="24" customHeight="1">
      <c r="A74" s="7" t="s">
        <v>30</v>
      </c>
      <c r="C74" s="14"/>
      <c r="D74" s="12"/>
      <c r="E74" s="4"/>
      <c r="F74" s="4"/>
      <c r="G74" s="4"/>
      <c r="H74" s="4"/>
      <c r="I74" s="4"/>
      <c r="J74" s="4"/>
      <c r="K74" s="4"/>
    </row>
    <row r="75" spans="1:11" ht="24" customHeight="1">
      <c r="A75" s="7" t="s">
        <v>31</v>
      </c>
      <c r="E75" s="4">
        <f>SUM(CE!I21)</f>
        <v>571703131</v>
      </c>
      <c r="F75" s="4"/>
      <c r="G75" s="4">
        <v>571703131</v>
      </c>
      <c r="H75" s="4"/>
      <c r="I75" s="4">
        <f>SUM(CE!I44)</f>
        <v>571703131</v>
      </c>
      <c r="J75" s="4"/>
      <c r="K75" s="4">
        <v>571703131</v>
      </c>
    </row>
    <row r="76" spans="1:11" ht="24" customHeight="1">
      <c r="A76" s="7" t="s">
        <v>32</v>
      </c>
      <c r="D76" s="12"/>
      <c r="E76" s="94">
        <f>CE!K21</f>
        <v>285120920</v>
      </c>
      <c r="F76" s="4"/>
      <c r="G76" s="94">
        <v>247132301</v>
      </c>
      <c r="H76" s="17"/>
      <c r="I76" s="4">
        <f>CE!K44</f>
        <v>232575562</v>
      </c>
      <c r="J76" s="4"/>
      <c r="K76" s="4">
        <v>194510287</v>
      </c>
    </row>
    <row r="77" spans="1:11" ht="24" customHeight="1">
      <c r="A77" s="11" t="s">
        <v>33</v>
      </c>
      <c r="B77" s="11"/>
      <c r="D77" s="12"/>
      <c r="E77" s="69">
        <f>SUM(E72:E76)</f>
        <v>8984664415</v>
      </c>
      <c r="F77" s="4"/>
      <c r="G77" s="69">
        <f>SUM(G72:G76)</f>
        <v>8946675796</v>
      </c>
      <c r="H77" s="4"/>
      <c r="I77" s="69">
        <f>SUM(I72:I76)</f>
        <v>8932119057</v>
      </c>
      <c r="J77" s="4"/>
      <c r="K77" s="69">
        <f>SUM(K72:K76)</f>
        <v>8894053782</v>
      </c>
    </row>
    <row r="78" spans="1:11" ht="24" customHeight="1" thickBot="1">
      <c r="A78" s="11" t="s">
        <v>34</v>
      </c>
      <c r="B78" s="11"/>
      <c r="C78" s="20"/>
      <c r="D78" s="21"/>
      <c r="E78" s="70">
        <f>SUM(E54,E77)</f>
        <v>11673593954</v>
      </c>
      <c r="F78" s="4"/>
      <c r="G78" s="70">
        <f>SUM(G54,G77)</f>
        <v>11618286006</v>
      </c>
      <c r="H78" s="4"/>
      <c r="I78" s="70">
        <f>SUM(I54,I77)</f>
        <v>11621048596</v>
      </c>
      <c r="J78" s="4"/>
      <c r="K78" s="70">
        <f>SUM(K54,K77)</f>
        <v>11565663992</v>
      </c>
    </row>
    <row r="79" spans="1:11" ht="24" customHeight="1" thickTop="1">
      <c r="E79" s="109">
        <f>SUM(E78-E28)</f>
        <v>0</v>
      </c>
      <c r="F79" s="4"/>
      <c r="G79" s="26">
        <f>SUM(G78-G28)</f>
        <v>0</v>
      </c>
      <c r="H79" s="4"/>
      <c r="I79" s="26">
        <f>SUM(I78-I28)</f>
        <v>0</v>
      </c>
      <c r="J79" s="26"/>
      <c r="K79" s="26">
        <f>SUM(K78-K28)</f>
        <v>0</v>
      </c>
    </row>
    <row r="80" spans="1:11" ht="24" customHeight="1">
      <c r="A80" s="12" t="s">
        <v>67</v>
      </c>
      <c r="B80" s="12"/>
    </row>
    <row r="81" spans="1:11" ht="24" customHeight="1">
      <c r="A81" s="12"/>
      <c r="B81" s="12"/>
    </row>
    <row r="82" spans="1:11" ht="24" customHeight="1">
      <c r="A82" s="73"/>
      <c r="B82" s="74"/>
    </row>
    <row r="83" spans="1:11" ht="24" customHeight="1">
      <c r="B83" s="74"/>
    </row>
    <row r="84" spans="1:11" ht="24" customHeight="1">
      <c r="B84" s="7" t="s">
        <v>81</v>
      </c>
    </row>
    <row r="85" spans="1:11" ht="24" customHeight="1">
      <c r="A85" s="73"/>
      <c r="B85" s="12"/>
    </row>
    <row r="86" spans="1:11" s="2" customFormat="1" ht="24" customHeight="1">
      <c r="C86" s="5"/>
      <c r="E86" s="3"/>
      <c r="F86" s="3"/>
      <c r="G86" s="3"/>
      <c r="H86" s="3"/>
      <c r="I86" s="3"/>
      <c r="J86" s="3"/>
      <c r="K86" s="22"/>
    </row>
  </sheetData>
  <mergeCells count="12">
    <mergeCell ref="E36:G36"/>
    <mergeCell ref="A1:K1"/>
    <mergeCell ref="E5:G5"/>
    <mergeCell ref="E6:G6"/>
    <mergeCell ref="I6:K6"/>
    <mergeCell ref="A32:K32"/>
    <mergeCell ref="E37:G37"/>
    <mergeCell ref="I37:K37"/>
    <mergeCell ref="A58:K58"/>
    <mergeCell ref="E62:G62"/>
    <mergeCell ref="E63:G63"/>
    <mergeCell ref="I63:K63"/>
  </mergeCells>
  <printOptions horizontalCentered="1"/>
  <pageMargins left="0.78740157480314965" right="0.35433070866141736" top="0.78740157480314965" bottom="0.78740157480314965" header="0.31496062992125984" footer="0.31496062992125984"/>
  <pageSetup paperSize="9" scale="75" firstPageNumber="3" orientation="portrait" useFirstPageNumber="1" r:id="rId1"/>
  <headerFooter>
    <oddFooter>&amp;R&amp;P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view="pageBreakPreview" zoomScale="91" zoomScaleNormal="100" zoomScaleSheetLayoutView="91" workbookViewId="0">
      <selection activeCell="CJ86" sqref="CJ86"/>
    </sheetView>
  </sheetViews>
  <sheetFormatPr defaultColWidth="9.140625" defaultRowHeight="24" customHeight="1"/>
  <cols>
    <col min="1" max="1" width="40.42578125" style="19" customWidth="1"/>
    <col min="2" max="2" width="10.140625" style="83" customWidth="1"/>
    <col min="3" max="3" width="1.5703125" style="83" customWidth="1"/>
    <col min="4" max="4" width="15.85546875" style="27" customWidth="1"/>
    <col min="5" max="5" width="1.42578125" style="27" customWidth="1"/>
    <col min="6" max="6" width="15.85546875" style="27" customWidth="1"/>
    <col min="7" max="7" width="1.42578125" style="27" customWidth="1"/>
    <col min="8" max="8" width="15.85546875" style="27" customWidth="1"/>
    <col min="9" max="9" width="1.42578125" style="27" customWidth="1"/>
    <col min="10" max="10" width="15.85546875" style="27" customWidth="1"/>
    <col min="11" max="11" width="1.85546875" style="19" customWidth="1"/>
    <col min="12" max="12" width="9.140625" style="19"/>
    <col min="13" max="13" width="12" style="19" bestFit="1" customWidth="1"/>
    <col min="14" max="14" width="10.140625" style="19" bestFit="1" customWidth="1"/>
    <col min="15" max="15" width="11.85546875" style="19" customWidth="1"/>
    <col min="16" max="16384" width="9.140625" style="19"/>
  </cols>
  <sheetData>
    <row r="1" spans="1:15" ht="24" customHeight="1">
      <c r="J1" s="38" t="s">
        <v>35</v>
      </c>
    </row>
    <row r="2" spans="1:15" ht="24" customHeight="1">
      <c r="A2" s="28" t="s">
        <v>84</v>
      </c>
      <c r="B2" s="85"/>
      <c r="C2" s="85"/>
      <c r="D2" s="29"/>
      <c r="E2" s="29"/>
      <c r="F2" s="29"/>
      <c r="G2" s="29"/>
      <c r="H2" s="29"/>
      <c r="I2" s="29"/>
      <c r="J2" s="29"/>
    </row>
    <row r="3" spans="1:15" s="31" customFormat="1" ht="24" customHeight="1">
      <c r="A3" s="30" t="s">
        <v>36</v>
      </c>
      <c r="B3" s="32"/>
      <c r="C3" s="32"/>
      <c r="D3" s="27"/>
      <c r="E3" s="27"/>
      <c r="F3" s="27"/>
      <c r="G3" s="27"/>
      <c r="I3" s="27"/>
      <c r="J3" s="27"/>
    </row>
    <row r="4" spans="1:15" s="31" customFormat="1" ht="24" customHeight="1">
      <c r="A4" s="30" t="s">
        <v>102</v>
      </c>
      <c r="B4" s="32"/>
      <c r="C4" s="32"/>
      <c r="D4" s="27"/>
      <c r="E4" s="27"/>
      <c r="F4" s="27"/>
      <c r="G4" s="27"/>
      <c r="H4" s="27"/>
      <c r="I4" s="27"/>
      <c r="J4" s="27"/>
    </row>
    <row r="5" spans="1:15" s="31" customFormat="1" ht="24" customHeight="1">
      <c r="B5" s="32"/>
      <c r="C5" s="32"/>
      <c r="E5" s="27"/>
      <c r="G5" s="27"/>
      <c r="H5" s="27"/>
      <c r="I5" s="27"/>
      <c r="J5" s="38" t="s">
        <v>89</v>
      </c>
    </row>
    <row r="6" spans="1:15" s="31" customFormat="1" ht="24" customHeight="1">
      <c r="A6" s="32"/>
      <c r="B6" s="32"/>
      <c r="C6" s="32"/>
      <c r="D6" s="33"/>
      <c r="E6" s="33" t="s">
        <v>0</v>
      </c>
      <c r="F6" s="33"/>
      <c r="G6" s="33"/>
      <c r="H6" s="33"/>
      <c r="I6" s="33"/>
      <c r="J6" s="33"/>
    </row>
    <row r="7" spans="1:15" s="31" customFormat="1" ht="24" customHeight="1">
      <c r="A7" s="32"/>
      <c r="B7" s="32"/>
      <c r="C7" s="32"/>
      <c r="D7" s="34"/>
      <c r="E7" s="34" t="s">
        <v>1</v>
      </c>
      <c r="F7" s="34"/>
      <c r="G7" s="33"/>
      <c r="H7" s="34"/>
      <c r="I7" s="34" t="s">
        <v>2</v>
      </c>
      <c r="J7" s="34"/>
    </row>
    <row r="8" spans="1:15" s="31" customFormat="1" ht="24" customHeight="1">
      <c r="B8" s="8" t="s">
        <v>3</v>
      </c>
      <c r="C8" s="8"/>
      <c r="D8" s="35">
        <v>2567</v>
      </c>
      <c r="E8" s="19"/>
      <c r="F8" s="35">
        <v>2566</v>
      </c>
      <c r="G8" s="35"/>
      <c r="H8" s="35">
        <v>2567</v>
      </c>
      <c r="I8" s="19"/>
      <c r="J8" s="35">
        <v>2566</v>
      </c>
    </row>
    <row r="9" spans="1:15" s="31" customFormat="1" ht="24" customHeight="1">
      <c r="A9" s="30" t="s">
        <v>144</v>
      </c>
      <c r="B9" s="8"/>
      <c r="C9" s="8"/>
      <c r="D9" s="35"/>
      <c r="E9" s="19"/>
      <c r="F9" s="83"/>
      <c r="G9" s="83"/>
      <c r="H9" s="83"/>
      <c r="I9" s="19"/>
      <c r="J9" s="83"/>
    </row>
    <row r="10" spans="1:15" ht="24" customHeight="1">
      <c r="A10" s="36" t="s">
        <v>37</v>
      </c>
    </row>
    <row r="11" spans="1:15" ht="24" customHeight="1">
      <c r="A11" s="19" t="s">
        <v>103</v>
      </c>
      <c r="B11" s="96">
        <v>9</v>
      </c>
      <c r="D11" s="37">
        <v>3324132607</v>
      </c>
      <c r="E11" s="38"/>
      <c r="F11" s="37">
        <v>4759359328</v>
      </c>
      <c r="G11" s="38"/>
      <c r="H11" s="37">
        <v>3324132607</v>
      </c>
      <c r="I11" s="38"/>
      <c r="J11" s="37">
        <v>4759359328</v>
      </c>
      <c r="M11" s="27"/>
      <c r="O11" s="27"/>
    </row>
    <row r="12" spans="1:15" ht="24" customHeight="1">
      <c r="A12" s="19" t="s">
        <v>126</v>
      </c>
      <c r="D12" s="37">
        <v>31070604</v>
      </c>
      <c r="E12" s="38"/>
      <c r="F12" s="37">
        <v>16278056</v>
      </c>
      <c r="G12" s="38"/>
      <c r="H12" s="37">
        <v>31070604</v>
      </c>
      <c r="I12" s="38"/>
      <c r="J12" s="37">
        <v>16278056</v>
      </c>
    </row>
    <row r="13" spans="1:15" ht="24" customHeight="1">
      <c r="A13" s="19" t="s">
        <v>69</v>
      </c>
      <c r="B13" s="86"/>
      <c r="C13" s="86"/>
      <c r="D13" s="37">
        <v>17020632</v>
      </c>
      <c r="E13" s="37"/>
      <c r="F13" s="37">
        <v>5234184</v>
      </c>
      <c r="G13" s="37"/>
      <c r="H13" s="105">
        <v>17020632</v>
      </c>
      <c r="I13" s="37"/>
      <c r="J13" s="37">
        <v>5234184</v>
      </c>
    </row>
    <row r="14" spans="1:15" ht="24" customHeight="1">
      <c r="A14" s="36" t="s">
        <v>38</v>
      </c>
      <c r="B14" s="86"/>
      <c r="C14" s="86"/>
      <c r="D14" s="45">
        <f>SUM(D11:D13)</f>
        <v>3372223843</v>
      </c>
      <c r="E14" s="37"/>
      <c r="F14" s="45">
        <f>SUM(F11:F13)</f>
        <v>4780871568</v>
      </c>
      <c r="G14" s="37"/>
      <c r="H14" s="45">
        <f>SUM(H11:H13)</f>
        <v>3372223843</v>
      </c>
      <c r="I14" s="37"/>
      <c r="J14" s="45">
        <f>SUM(J11:J13)</f>
        <v>4780871568</v>
      </c>
    </row>
    <row r="15" spans="1:15" ht="24" customHeight="1">
      <c r="A15" s="36" t="s">
        <v>39</v>
      </c>
      <c r="B15" s="86"/>
      <c r="C15" s="86"/>
      <c r="D15" s="37"/>
      <c r="E15" s="37"/>
      <c r="F15" s="37"/>
      <c r="G15" s="37"/>
      <c r="H15" s="37"/>
      <c r="I15" s="37"/>
      <c r="J15" s="37"/>
    </row>
    <row r="16" spans="1:15" ht="24" customHeight="1">
      <c r="A16" s="19" t="s">
        <v>104</v>
      </c>
      <c r="B16" s="86"/>
      <c r="C16" s="86"/>
      <c r="D16" s="37">
        <v>3216681235</v>
      </c>
      <c r="E16" s="37"/>
      <c r="F16" s="37">
        <v>4597988650</v>
      </c>
      <c r="G16" s="37"/>
      <c r="H16" s="105">
        <v>3216681235</v>
      </c>
      <c r="I16" s="37"/>
      <c r="J16" s="105">
        <v>4597988650</v>
      </c>
    </row>
    <row r="17" spans="1:15" ht="24" customHeight="1">
      <c r="A17" s="19" t="s">
        <v>40</v>
      </c>
      <c r="B17" s="41"/>
      <c r="C17" s="41"/>
      <c r="D17" s="37">
        <v>27815348</v>
      </c>
      <c r="E17" s="42"/>
      <c r="F17" s="37">
        <f>34539118+7830195</f>
        <v>42369313</v>
      </c>
      <c r="G17" s="43"/>
      <c r="H17" s="105">
        <v>27815348</v>
      </c>
      <c r="I17" s="42"/>
      <c r="J17" s="105">
        <v>42369313</v>
      </c>
      <c r="M17" s="27"/>
    </row>
    <row r="18" spans="1:15" ht="24" customHeight="1">
      <c r="A18" s="19" t="s">
        <v>41</v>
      </c>
      <c r="B18" s="41"/>
      <c r="C18" s="41"/>
      <c r="D18" s="37">
        <v>78949519</v>
      </c>
      <c r="E18" s="42"/>
      <c r="F18" s="37">
        <f>83732264-7830195</f>
        <v>75902069</v>
      </c>
      <c r="G18" s="43"/>
      <c r="H18" s="105">
        <v>78949519</v>
      </c>
      <c r="I18" s="42"/>
      <c r="J18" s="105">
        <v>75902069</v>
      </c>
    </row>
    <row r="19" spans="1:15" ht="24" customHeight="1">
      <c r="A19" s="36" t="s">
        <v>42</v>
      </c>
      <c r="B19" s="86"/>
      <c r="C19" s="86"/>
      <c r="D19" s="45">
        <f>SUM(D16:D18)</f>
        <v>3323446102</v>
      </c>
      <c r="E19" s="37"/>
      <c r="F19" s="45">
        <f>SUM(F16:F18)</f>
        <v>4716260032</v>
      </c>
      <c r="G19" s="37"/>
      <c r="H19" s="45">
        <f>SUM(H16:H18)</f>
        <v>3323446102</v>
      </c>
      <c r="I19" s="37"/>
      <c r="J19" s="45">
        <f>SUM(J16:J18)</f>
        <v>4716260032</v>
      </c>
    </row>
    <row r="20" spans="1:15" ht="24" customHeight="1">
      <c r="A20" s="36" t="s">
        <v>127</v>
      </c>
      <c r="B20" s="86"/>
      <c r="C20" s="86"/>
      <c r="D20" s="37">
        <f>D14-D19</f>
        <v>48777741</v>
      </c>
      <c r="E20" s="37"/>
      <c r="F20" s="37">
        <f>F14-F19</f>
        <v>64611536</v>
      </c>
      <c r="G20" s="37"/>
      <c r="H20" s="37">
        <f>H14-H19</f>
        <v>48777741</v>
      </c>
      <c r="I20" s="37"/>
      <c r="J20" s="37">
        <f>J14-J19</f>
        <v>64611536</v>
      </c>
    </row>
    <row r="21" spans="1:15" ht="24" customHeight="1">
      <c r="A21" s="19" t="s">
        <v>105</v>
      </c>
      <c r="B21" s="96">
        <v>6.2</v>
      </c>
      <c r="C21" s="86"/>
      <c r="D21" s="42">
        <v>-76656</v>
      </c>
      <c r="E21" s="37"/>
      <c r="F21" s="42">
        <v>1824123</v>
      </c>
      <c r="G21" s="37"/>
      <c r="H21" s="42">
        <v>0</v>
      </c>
      <c r="I21" s="37"/>
      <c r="J21" s="42">
        <v>0</v>
      </c>
      <c r="M21" s="107"/>
      <c r="N21" s="27"/>
      <c r="O21" s="27"/>
    </row>
    <row r="22" spans="1:15" ht="24" customHeight="1">
      <c r="A22" s="19" t="s">
        <v>43</v>
      </c>
      <c r="B22" s="86"/>
      <c r="C22" s="86"/>
      <c r="D22" s="44">
        <v>-403089</v>
      </c>
      <c r="E22" s="42"/>
      <c r="F22" s="44">
        <v>-590722</v>
      </c>
      <c r="G22" s="42"/>
      <c r="H22" s="106">
        <v>-403089</v>
      </c>
      <c r="I22" s="42"/>
      <c r="J22" s="44">
        <v>-590722</v>
      </c>
    </row>
    <row r="23" spans="1:15" ht="24" customHeight="1">
      <c r="A23" s="36" t="s">
        <v>70</v>
      </c>
      <c r="B23" s="86"/>
      <c r="C23" s="86"/>
      <c r="D23" s="42">
        <f>SUM(D20:D22)</f>
        <v>48297996</v>
      </c>
      <c r="E23" s="42"/>
      <c r="F23" s="42">
        <f>SUM(F20:F22)</f>
        <v>65844937</v>
      </c>
      <c r="G23" s="42"/>
      <c r="H23" s="42">
        <f>SUM(H20:H22)</f>
        <v>48374652</v>
      </c>
      <c r="I23" s="42"/>
      <c r="J23" s="42">
        <f>SUM(J20:J22)</f>
        <v>64020814</v>
      </c>
    </row>
    <row r="24" spans="1:15" ht="24" customHeight="1">
      <c r="A24" s="19" t="s">
        <v>125</v>
      </c>
      <c r="B24" s="41"/>
      <c r="C24" s="41"/>
      <c r="D24" s="44">
        <v>-10309377</v>
      </c>
      <c r="E24" s="37"/>
      <c r="F24" s="44">
        <v>-31399401</v>
      </c>
      <c r="G24" s="37"/>
      <c r="H24" s="106">
        <v>-10309377</v>
      </c>
      <c r="I24" s="37"/>
      <c r="J24" s="44">
        <v>-31399401</v>
      </c>
    </row>
    <row r="25" spans="1:15" ht="24" customHeight="1">
      <c r="A25" s="36" t="s">
        <v>71</v>
      </c>
      <c r="B25" s="87"/>
      <c r="C25" s="87"/>
      <c r="D25" s="45">
        <f>SUM(D23:D24)</f>
        <v>37988619</v>
      </c>
      <c r="E25" s="40"/>
      <c r="F25" s="45">
        <f>SUM(F23:F24)</f>
        <v>34445536</v>
      </c>
      <c r="G25" s="40"/>
      <c r="H25" s="45">
        <f>SUM(H23:H24)</f>
        <v>38065275</v>
      </c>
      <c r="I25" s="40"/>
      <c r="J25" s="45">
        <f>SUM(J23:J24)</f>
        <v>32621413</v>
      </c>
    </row>
    <row r="26" spans="1:15" ht="24" customHeight="1">
      <c r="A26" s="46"/>
      <c r="B26" s="86"/>
      <c r="C26" s="86"/>
      <c r="D26" s="42"/>
      <c r="E26" s="40"/>
      <c r="F26" s="42"/>
      <c r="G26" s="40"/>
      <c r="H26" s="42"/>
      <c r="I26" s="40"/>
      <c r="J26" s="42"/>
    </row>
    <row r="27" spans="1:15" ht="24" customHeight="1">
      <c r="A27" s="139" t="s">
        <v>141</v>
      </c>
      <c r="B27" s="86"/>
      <c r="C27" s="86"/>
      <c r="D27" s="42"/>
      <c r="E27" s="40"/>
      <c r="F27" s="42"/>
      <c r="G27" s="40"/>
      <c r="H27" s="42"/>
      <c r="I27" s="40"/>
      <c r="J27" s="42"/>
    </row>
    <row r="28" spans="1:15" ht="24" customHeight="1">
      <c r="A28" s="46" t="s">
        <v>142</v>
      </c>
      <c r="B28" s="86"/>
      <c r="C28" s="86"/>
      <c r="D28" s="44">
        <v>0</v>
      </c>
      <c r="E28" s="40"/>
      <c r="F28" s="44">
        <v>0</v>
      </c>
      <c r="G28" s="40"/>
      <c r="H28" s="44">
        <v>0</v>
      </c>
      <c r="I28" s="40"/>
      <c r="J28" s="44">
        <v>0</v>
      </c>
    </row>
    <row r="29" spans="1:15" ht="24" customHeight="1">
      <c r="A29" s="46"/>
      <c r="B29" s="86"/>
      <c r="C29" s="86"/>
      <c r="D29" s="42"/>
      <c r="E29" s="40"/>
      <c r="F29" s="42"/>
      <c r="G29" s="40"/>
      <c r="H29" s="42"/>
      <c r="I29" s="40"/>
      <c r="J29" s="42"/>
    </row>
    <row r="30" spans="1:15" ht="24" customHeight="1" thickBot="1">
      <c r="A30" s="139" t="s">
        <v>44</v>
      </c>
      <c r="B30" s="86"/>
      <c r="C30" s="86"/>
      <c r="D30" s="140">
        <f>SUM(D28,D25)</f>
        <v>37988619</v>
      </c>
      <c r="E30" s="40"/>
      <c r="F30" s="140">
        <f>SUM(F28,F25)</f>
        <v>34445536</v>
      </c>
      <c r="G30" s="40"/>
      <c r="H30" s="140">
        <f>SUM(H28,H25)</f>
        <v>38065275</v>
      </c>
      <c r="I30" s="40"/>
      <c r="J30" s="140">
        <f>SUM(J28,J25)</f>
        <v>32621413</v>
      </c>
    </row>
    <row r="31" spans="1:15" ht="24" customHeight="1" thickTop="1">
      <c r="A31" s="46"/>
      <c r="B31" s="86"/>
      <c r="C31" s="86"/>
      <c r="D31" s="42"/>
      <c r="E31" s="40"/>
      <c r="F31" s="42"/>
      <c r="G31" s="40"/>
      <c r="H31" s="42"/>
      <c r="I31" s="40"/>
      <c r="J31" s="42"/>
    </row>
    <row r="32" spans="1:15" ht="24" customHeight="1">
      <c r="A32" s="48" t="s">
        <v>45</v>
      </c>
      <c r="B32" s="90"/>
      <c r="C32" s="90"/>
      <c r="D32" s="75"/>
      <c r="E32" s="75"/>
      <c r="F32" s="75"/>
      <c r="G32" s="75"/>
      <c r="H32" s="75"/>
      <c r="I32" s="76"/>
      <c r="J32" s="75"/>
      <c r="K32" s="51"/>
    </row>
    <row r="33" spans="1:11" ht="24" customHeight="1" thickBot="1">
      <c r="A33" s="47" t="s">
        <v>46</v>
      </c>
      <c r="B33" s="88"/>
      <c r="C33" s="88"/>
      <c r="D33" s="95">
        <f>D25/(7795709100)</f>
        <v>4.8730164905717169E-3</v>
      </c>
      <c r="E33" s="78"/>
      <c r="F33" s="95">
        <f>F25/(7795709100)</f>
        <v>4.4185250575858454E-3</v>
      </c>
      <c r="G33" s="78"/>
      <c r="H33" s="95">
        <f>H25/(7795709100)</f>
        <v>4.8828495922199049E-3</v>
      </c>
      <c r="I33" s="79"/>
      <c r="J33" s="95">
        <f>J25/(7795709100)</f>
        <v>4.1845344126552903E-3</v>
      </c>
      <c r="K33" s="51"/>
    </row>
    <row r="34" spans="1:11" ht="24" customHeight="1" thickTop="1">
      <c r="A34" s="50"/>
      <c r="B34" s="88"/>
      <c r="C34" s="88"/>
      <c r="D34" s="51"/>
      <c r="E34" s="51"/>
      <c r="F34" s="51"/>
      <c r="G34" s="51"/>
      <c r="H34" s="51"/>
      <c r="I34" s="52"/>
      <c r="J34" s="51"/>
      <c r="K34" s="51"/>
    </row>
    <row r="35" spans="1:11" ht="24" customHeight="1">
      <c r="A35" s="53" t="s">
        <v>67</v>
      </c>
      <c r="B35" s="89"/>
      <c r="C35" s="89"/>
      <c r="D35" s="47"/>
      <c r="E35" s="47"/>
      <c r="F35" s="47"/>
      <c r="G35" s="47"/>
      <c r="H35" s="47"/>
      <c r="I35" s="47"/>
      <c r="J35" s="54"/>
      <c r="K35" s="54"/>
    </row>
    <row r="41" spans="1:11" ht="24" customHeight="1">
      <c r="D41" s="39"/>
      <c r="E41" s="39"/>
      <c r="F41" s="39"/>
    </row>
  </sheetData>
  <printOptions horizontalCentered="1"/>
  <pageMargins left="0.78740157480314965" right="0.35433070866141736" top="0.78740157480314965" bottom="0.19685039370078741" header="0.31496062992125984" footer="0.31496062992125984"/>
  <pageSetup paperSize="9" scale="75" firstPageNumber="6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view="pageBreakPreview" zoomScale="102" zoomScaleNormal="100" zoomScaleSheetLayoutView="102" workbookViewId="0">
      <selection activeCell="A17" sqref="A17"/>
    </sheetView>
  </sheetViews>
  <sheetFormatPr defaultColWidth="9.140625" defaultRowHeight="24" customHeight="1"/>
  <cols>
    <col min="1" max="1" width="34.42578125" style="47" customWidth="1"/>
    <col min="2" max="2" width="7.140625" style="47" customWidth="1"/>
    <col min="3" max="3" width="8.85546875" style="47" bestFit="1" customWidth="1"/>
    <col min="4" max="4" width="2" style="47" customWidth="1"/>
    <col min="5" max="5" width="16.85546875" style="47" customWidth="1"/>
    <col min="6" max="6" width="1.42578125" style="47" customWidth="1"/>
    <col min="7" max="7" width="16.85546875" style="47" customWidth="1"/>
    <col min="8" max="8" width="1.42578125" style="47" customWidth="1"/>
    <col min="9" max="9" width="16.85546875" style="47" customWidth="1"/>
    <col min="10" max="10" width="1.42578125" style="47" customWidth="1"/>
    <col min="11" max="11" width="16.85546875" style="47" customWidth="1"/>
    <col min="12" max="12" width="1.42578125" style="47" customWidth="1"/>
    <col min="13" max="13" width="16.85546875" style="47" customWidth="1"/>
    <col min="14" max="14" width="1.85546875" style="47" customWidth="1"/>
    <col min="15" max="15" width="11.140625" style="47" customWidth="1"/>
    <col min="16" max="16" width="10.140625" style="47" bestFit="1" customWidth="1"/>
    <col min="17" max="17" width="12.140625" style="47" bestFit="1" customWidth="1"/>
    <col min="18" max="16384" width="9.140625" style="47"/>
  </cols>
  <sheetData>
    <row r="1" spans="1:13" ht="24" customHeight="1">
      <c r="M1" s="58" t="s">
        <v>35</v>
      </c>
    </row>
    <row r="2" spans="1:13" ht="24" customHeight="1">
      <c r="A2" s="55" t="s">
        <v>84</v>
      </c>
      <c r="B2" s="55"/>
      <c r="C2" s="55"/>
      <c r="D2" s="55"/>
      <c r="E2" s="55"/>
      <c r="F2" s="55"/>
      <c r="G2" s="55"/>
      <c r="H2" s="55"/>
      <c r="I2" s="55"/>
    </row>
    <row r="3" spans="1:13" s="54" customFormat="1" ht="24" customHeight="1">
      <c r="A3" s="147" t="s">
        <v>107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s="54" customFormat="1" ht="24" customHeight="1">
      <c r="A4" s="147" t="s">
        <v>102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s="54" customFormat="1" ht="24" customHeight="1">
      <c r="A5" s="148" t="s">
        <v>89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s="54" customFormat="1" ht="24" customHeight="1">
      <c r="E6" s="149" t="s">
        <v>47</v>
      </c>
      <c r="F6" s="149"/>
      <c r="G6" s="149"/>
      <c r="H6" s="149"/>
      <c r="I6" s="149"/>
      <c r="J6" s="149"/>
      <c r="K6" s="149"/>
      <c r="L6" s="149"/>
      <c r="M6" s="149"/>
    </row>
    <row r="7" spans="1:13" s="54" customFormat="1" ht="24" customHeight="1">
      <c r="G7" s="56"/>
      <c r="H7" s="56"/>
      <c r="I7" s="146" t="s">
        <v>30</v>
      </c>
      <c r="J7" s="146"/>
      <c r="K7" s="146"/>
    </row>
    <row r="8" spans="1:13" s="54" customFormat="1" ht="24" customHeight="1">
      <c r="E8" s="56" t="s">
        <v>29</v>
      </c>
      <c r="G8" s="56" t="s">
        <v>72</v>
      </c>
      <c r="H8" s="56"/>
      <c r="I8" s="56" t="s">
        <v>48</v>
      </c>
      <c r="J8" s="56"/>
      <c r="K8" s="56"/>
      <c r="M8" s="56" t="s">
        <v>52</v>
      </c>
    </row>
    <row r="9" spans="1:13" s="56" customFormat="1" ht="24" customHeight="1">
      <c r="E9" s="84" t="s">
        <v>49</v>
      </c>
      <c r="F9" s="57"/>
      <c r="G9" s="84" t="s">
        <v>73</v>
      </c>
      <c r="I9" s="84" t="s">
        <v>50</v>
      </c>
      <c r="J9" s="57"/>
      <c r="K9" s="84" t="s">
        <v>51</v>
      </c>
      <c r="M9" s="84" t="s">
        <v>28</v>
      </c>
    </row>
    <row r="10" spans="1:13" s="56" customFormat="1" ht="24" customHeight="1">
      <c r="E10" s="71"/>
      <c r="F10" s="57"/>
      <c r="G10" s="71"/>
      <c r="I10" s="71"/>
      <c r="J10" s="57"/>
      <c r="K10" s="71"/>
      <c r="M10" s="71"/>
    </row>
    <row r="11" spans="1:13" ht="24" customHeight="1">
      <c r="A11" s="55" t="s">
        <v>109</v>
      </c>
      <c r="B11" s="54"/>
      <c r="C11" s="54"/>
      <c r="D11" s="54"/>
      <c r="E11" s="82">
        <v>7795709100</v>
      </c>
      <c r="F11" s="58"/>
      <c r="G11" s="82">
        <v>332131264</v>
      </c>
      <c r="H11" s="58"/>
      <c r="I11" s="82">
        <v>571703131</v>
      </c>
      <c r="J11" s="58"/>
      <c r="K11" s="82">
        <v>509032490</v>
      </c>
      <c r="L11" s="58"/>
      <c r="M11" s="82">
        <f>SUM(E11:K11)</f>
        <v>9208575985</v>
      </c>
    </row>
    <row r="12" spans="1:13" ht="24" customHeight="1">
      <c r="A12" s="54" t="s">
        <v>71</v>
      </c>
      <c r="B12" s="54"/>
      <c r="C12" s="54"/>
      <c r="D12" s="54"/>
      <c r="E12" s="141">
        <v>0</v>
      </c>
      <c r="F12" s="58"/>
      <c r="G12" s="141">
        <v>0</v>
      </c>
      <c r="H12" s="58"/>
      <c r="I12" s="141">
        <v>0</v>
      </c>
      <c r="J12" s="58"/>
      <c r="K12" s="141">
        <f>PL!F25</f>
        <v>34445536</v>
      </c>
      <c r="L12" s="58"/>
      <c r="M12" s="141">
        <f>SUM(E12:K12)</f>
        <v>34445536</v>
      </c>
    </row>
    <row r="13" spans="1:13" ht="24" customHeight="1">
      <c r="A13" s="54" t="s">
        <v>142</v>
      </c>
      <c r="B13" s="54"/>
      <c r="C13" s="54"/>
      <c r="D13" s="54"/>
      <c r="E13" s="142">
        <v>0</v>
      </c>
      <c r="F13" s="58"/>
      <c r="G13" s="142">
        <v>0</v>
      </c>
      <c r="H13" s="58"/>
      <c r="I13" s="142">
        <v>0</v>
      </c>
      <c r="J13" s="58"/>
      <c r="K13" s="142">
        <f>PL!F28</f>
        <v>0</v>
      </c>
      <c r="L13" s="58"/>
      <c r="M13" s="142">
        <f>SUM(E13:K13)</f>
        <v>0</v>
      </c>
    </row>
    <row r="14" spans="1:13" ht="24" customHeight="1">
      <c r="A14" s="54" t="s">
        <v>44</v>
      </c>
      <c r="B14" s="54"/>
      <c r="C14" s="54"/>
      <c r="D14" s="91"/>
      <c r="E14" s="82">
        <f>SUM(E12:E13)</f>
        <v>0</v>
      </c>
      <c r="F14" s="82"/>
      <c r="G14" s="82">
        <f>SUM(G12:G13)</f>
        <v>0</v>
      </c>
      <c r="H14" s="82"/>
      <c r="I14" s="82">
        <f>SUM(I12:I13)</f>
        <v>0</v>
      </c>
      <c r="J14" s="82"/>
      <c r="K14" s="82">
        <f>SUM(K12:K13)</f>
        <v>34445536</v>
      </c>
      <c r="L14" s="82"/>
      <c r="M14" s="82">
        <f>SUM(E14:L14)</f>
        <v>34445536</v>
      </c>
    </row>
    <row r="15" spans="1:13" ht="24" customHeight="1" thickBot="1">
      <c r="A15" s="55" t="s">
        <v>108</v>
      </c>
      <c r="B15" s="55"/>
      <c r="C15" s="55"/>
      <c r="D15" s="55"/>
      <c r="E15" s="59">
        <f>SUM(E11,E14)</f>
        <v>7795709100</v>
      </c>
      <c r="F15" s="58"/>
      <c r="G15" s="59">
        <f>SUM(G11,G14)</f>
        <v>332131264</v>
      </c>
      <c r="H15" s="58">
        <v>0</v>
      </c>
      <c r="I15" s="59">
        <f>SUM(I11,I14)</f>
        <v>571703131</v>
      </c>
      <c r="J15" s="58">
        <v>0</v>
      </c>
      <c r="K15" s="59">
        <f>SUM(K11,K14)</f>
        <v>543478026</v>
      </c>
      <c r="L15" s="58"/>
      <c r="M15" s="59">
        <f>SUM(M11,M14)</f>
        <v>9243021521</v>
      </c>
    </row>
    <row r="16" spans="1:13" ht="24" customHeight="1" thickTop="1">
      <c r="A16" s="55"/>
      <c r="B16" s="55"/>
      <c r="C16" s="55"/>
      <c r="D16" s="55"/>
      <c r="E16" s="58"/>
      <c r="F16" s="58"/>
      <c r="G16" s="58"/>
      <c r="H16" s="58"/>
      <c r="I16" s="58"/>
      <c r="J16" s="58"/>
      <c r="K16" s="68"/>
      <c r="L16" s="58"/>
      <c r="M16" s="58"/>
    </row>
    <row r="17" spans="1:15" ht="24" customHeight="1">
      <c r="A17" s="55" t="s">
        <v>134</v>
      </c>
      <c r="B17" s="55"/>
      <c r="C17" s="55"/>
      <c r="D17" s="55"/>
      <c r="E17" s="58">
        <v>7795709100</v>
      </c>
      <c r="F17" s="58"/>
      <c r="G17" s="58">
        <v>332131264</v>
      </c>
      <c r="H17" s="58"/>
      <c r="I17" s="58">
        <v>571703131</v>
      </c>
      <c r="J17" s="58"/>
      <c r="K17" s="68">
        <v>247132301</v>
      </c>
      <c r="L17" s="58"/>
      <c r="M17" s="58">
        <f>SUM(E17:L17)</f>
        <v>8946675796</v>
      </c>
    </row>
    <row r="18" spans="1:15" ht="24" customHeight="1">
      <c r="A18" s="54" t="s">
        <v>71</v>
      </c>
      <c r="B18" s="54"/>
      <c r="C18" s="54"/>
      <c r="D18" s="54"/>
      <c r="E18" s="141">
        <v>0</v>
      </c>
      <c r="F18" s="58"/>
      <c r="G18" s="141">
        <v>0</v>
      </c>
      <c r="H18" s="58"/>
      <c r="I18" s="141">
        <v>0</v>
      </c>
      <c r="J18" s="58"/>
      <c r="K18" s="141">
        <f>PL!D25</f>
        <v>37988619</v>
      </c>
      <c r="L18" s="58"/>
      <c r="M18" s="141">
        <f>SUM(E18:K18)</f>
        <v>37988619</v>
      </c>
    </row>
    <row r="19" spans="1:15" ht="24" customHeight="1">
      <c r="A19" s="54" t="s">
        <v>142</v>
      </c>
      <c r="B19" s="54"/>
      <c r="C19" s="54"/>
      <c r="D19" s="54"/>
      <c r="E19" s="142">
        <v>0</v>
      </c>
      <c r="F19" s="58"/>
      <c r="G19" s="142">
        <v>0</v>
      </c>
      <c r="H19" s="58"/>
      <c r="I19" s="142">
        <v>0</v>
      </c>
      <c r="J19" s="58"/>
      <c r="K19" s="142">
        <f>PL!D28</f>
        <v>0</v>
      </c>
      <c r="L19" s="58"/>
      <c r="M19" s="142">
        <f>SUM(E19:K19)</f>
        <v>0</v>
      </c>
    </row>
    <row r="20" spans="1:15" ht="24" customHeight="1">
      <c r="A20" s="54" t="s">
        <v>44</v>
      </c>
      <c r="B20" s="54"/>
      <c r="C20" s="54"/>
      <c r="D20" s="54"/>
      <c r="E20" s="67">
        <f>SUM(E18:E19)</f>
        <v>0</v>
      </c>
      <c r="F20" s="58"/>
      <c r="G20" s="67">
        <f>SUM(G18:G19)</f>
        <v>0</v>
      </c>
      <c r="H20" s="58"/>
      <c r="I20" s="67">
        <f>SUM(I18:I19)</f>
        <v>0</v>
      </c>
      <c r="J20" s="58"/>
      <c r="K20" s="67">
        <f>SUM(K18:K19)</f>
        <v>37988619</v>
      </c>
      <c r="L20" s="58"/>
      <c r="M20" s="67">
        <f>SUM(E20:L20)</f>
        <v>37988619</v>
      </c>
    </row>
    <row r="21" spans="1:15" ht="24" customHeight="1" thickBot="1">
      <c r="A21" s="55" t="s">
        <v>110</v>
      </c>
      <c r="B21" s="54"/>
      <c r="C21" s="54"/>
      <c r="D21" s="54"/>
      <c r="E21" s="59">
        <f>SUM(E17,E20)</f>
        <v>7795709100</v>
      </c>
      <c r="F21" s="58"/>
      <c r="G21" s="59">
        <f>SUM(G17,G20)</f>
        <v>332131264</v>
      </c>
      <c r="H21" s="58">
        <v>0</v>
      </c>
      <c r="I21" s="59">
        <f>SUM(I17,I20)</f>
        <v>571703131</v>
      </c>
      <c r="J21" s="58">
        <v>0</v>
      </c>
      <c r="K21" s="59">
        <f>SUM(K17,K20)</f>
        <v>285120920</v>
      </c>
      <c r="L21" s="58"/>
      <c r="M21" s="59">
        <f>SUM(M17,M20)</f>
        <v>8984664415</v>
      </c>
    </row>
    <row r="22" spans="1:15" ht="24" customHeight="1" thickTop="1">
      <c r="E22" s="58"/>
      <c r="F22" s="58"/>
      <c r="G22" s="58"/>
      <c r="H22" s="58"/>
      <c r="I22" s="58"/>
      <c r="J22" s="58"/>
      <c r="K22" s="58"/>
      <c r="L22" s="58"/>
      <c r="M22" s="58">
        <f>M21-BS!E77</f>
        <v>0</v>
      </c>
      <c r="O22" s="63"/>
    </row>
    <row r="23" spans="1:15" ht="24" customHeight="1">
      <c r="A23" s="60" t="s">
        <v>67</v>
      </c>
      <c r="E23" s="58"/>
      <c r="F23" s="58"/>
      <c r="G23" s="58"/>
      <c r="H23" s="58"/>
      <c r="I23" s="58"/>
      <c r="J23" s="58"/>
      <c r="K23" s="58"/>
      <c r="L23" s="58"/>
      <c r="M23" s="58"/>
      <c r="O23" s="63"/>
    </row>
    <row r="24" spans="1:15" ht="24" customHeight="1">
      <c r="A24" s="60"/>
      <c r="B24" s="60"/>
      <c r="C24" s="60"/>
      <c r="D24" s="60"/>
      <c r="E24" s="61"/>
      <c r="F24" s="61"/>
      <c r="G24" s="61"/>
      <c r="H24" s="61"/>
      <c r="I24" s="61"/>
      <c r="J24" s="61"/>
      <c r="K24" s="63"/>
      <c r="L24" s="61"/>
      <c r="M24" s="58" t="s">
        <v>35</v>
      </c>
    </row>
    <row r="25" spans="1:15" s="54" customFormat="1" ht="24" customHeight="1">
      <c r="A25" s="55" t="s">
        <v>84</v>
      </c>
      <c r="B25" s="55"/>
      <c r="C25" s="55"/>
      <c r="D25" s="55"/>
      <c r="E25" s="55"/>
      <c r="F25" s="55"/>
      <c r="G25" s="55"/>
      <c r="H25" s="55"/>
      <c r="I25" s="55"/>
      <c r="J25" s="47"/>
      <c r="K25" s="47"/>
      <c r="L25" s="47"/>
      <c r="M25" s="47"/>
    </row>
    <row r="26" spans="1:15" s="54" customFormat="1" ht="24" customHeight="1">
      <c r="A26" s="147" t="s">
        <v>107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</row>
    <row r="27" spans="1:15" s="54" customFormat="1" ht="24" customHeight="1">
      <c r="A27" s="147" t="s">
        <v>102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</row>
    <row r="28" spans="1:15" s="54" customFormat="1" ht="24" customHeight="1">
      <c r="A28" s="148" t="s">
        <v>89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5" ht="24" customHeight="1">
      <c r="A29" s="54"/>
      <c r="B29" s="54"/>
      <c r="C29" s="54"/>
      <c r="D29" s="54"/>
      <c r="E29" s="149" t="s">
        <v>2</v>
      </c>
      <c r="F29" s="149"/>
      <c r="G29" s="149"/>
      <c r="H29" s="149"/>
      <c r="I29" s="149"/>
      <c r="J29" s="149"/>
      <c r="K29" s="149"/>
      <c r="L29" s="149"/>
      <c r="M29" s="149"/>
    </row>
    <row r="30" spans="1:15" s="54" customFormat="1" ht="24" customHeight="1">
      <c r="G30" s="56"/>
      <c r="H30" s="56"/>
      <c r="I30" s="146" t="s">
        <v>30</v>
      </c>
      <c r="J30" s="146"/>
      <c r="K30" s="146"/>
    </row>
    <row r="31" spans="1:15" s="54" customFormat="1" ht="24" customHeight="1">
      <c r="E31" s="56" t="s">
        <v>29</v>
      </c>
      <c r="G31" s="56" t="s">
        <v>72</v>
      </c>
      <c r="H31" s="56"/>
      <c r="I31" s="56" t="s">
        <v>48</v>
      </c>
      <c r="J31" s="56"/>
      <c r="K31" s="56"/>
      <c r="M31" s="56" t="s">
        <v>52</v>
      </c>
    </row>
    <row r="32" spans="1:15" s="56" customFormat="1" ht="24" customHeight="1">
      <c r="E32" s="84" t="s">
        <v>49</v>
      </c>
      <c r="F32" s="57"/>
      <c r="G32" s="84" t="s">
        <v>73</v>
      </c>
      <c r="I32" s="84" t="s">
        <v>50</v>
      </c>
      <c r="J32" s="57"/>
      <c r="K32" s="84" t="s">
        <v>51</v>
      </c>
      <c r="M32" s="84" t="s">
        <v>28</v>
      </c>
    </row>
    <row r="33" spans="1:15" s="56" customFormat="1" ht="24" customHeight="1">
      <c r="E33" s="71"/>
      <c r="F33" s="57"/>
      <c r="G33" s="71"/>
      <c r="I33" s="71"/>
      <c r="J33" s="57"/>
      <c r="K33" s="71"/>
      <c r="M33" s="71"/>
    </row>
    <row r="34" spans="1:15" ht="24" customHeight="1">
      <c r="A34" s="55" t="str">
        <f>+A11</f>
        <v>ยอดคงเหลือ ณ วันที่ 1 มกราคม 2566</v>
      </c>
      <c r="B34" s="55"/>
      <c r="C34" s="55"/>
      <c r="D34" s="55"/>
      <c r="E34" s="58">
        <v>7795709100</v>
      </c>
      <c r="F34" s="58"/>
      <c r="G34" s="58">
        <v>332131264</v>
      </c>
      <c r="H34" s="58"/>
      <c r="I34" s="58">
        <v>571703131</v>
      </c>
      <c r="J34" s="58"/>
      <c r="K34" s="58">
        <v>456369173</v>
      </c>
      <c r="L34" s="58"/>
      <c r="M34" s="58">
        <f>SUM(E34:L34)</f>
        <v>9155912668</v>
      </c>
    </row>
    <row r="35" spans="1:15" ht="24" customHeight="1">
      <c r="A35" s="54" t="s">
        <v>71</v>
      </c>
      <c r="B35" s="54"/>
      <c r="C35" s="54"/>
      <c r="D35" s="54"/>
      <c r="E35" s="141">
        <v>0</v>
      </c>
      <c r="F35" s="58"/>
      <c r="G35" s="141">
        <v>0</v>
      </c>
      <c r="H35" s="58"/>
      <c r="I35" s="141">
        <v>0</v>
      </c>
      <c r="J35" s="58"/>
      <c r="K35" s="141">
        <f>PL!J25</f>
        <v>32621413</v>
      </c>
      <c r="L35" s="58"/>
      <c r="M35" s="141">
        <f>SUM(E35:K35)</f>
        <v>32621413</v>
      </c>
    </row>
    <row r="36" spans="1:15" ht="24" customHeight="1">
      <c r="A36" s="54" t="s">
        <v>142</v>
      </c>
      <c r="B36" s="54"/>
      <c r="C36" s="54"/>
      <c r="D36" s="54"/>
      <c r="E36" s="142">
        <v>0</v>
      </c>
      <c r="F36" s="58"/>
      <c r="G36" s="142">
        <v>0</v>
      </c>
      <c r="H36" s="58"/>
      <c r="I36" s="142">
        <v>0</v>
      </c>
      <c r="J36" s="58"/>
      <c r="K36" s="142">
        <f>PL!J28</f>
        <v>0</v>
      </c>
      <c r="L36" s="58"/>
      <c r="M36" s="142">
        <f>SUM(E36:K36)</f>
        <v>0</v>
      </c>
    </row>
    <row r="37" spans="1:15" ht="24" customHeight="1">
      <c r="A37" s="54" t="str">
        <f>+A14</f>
        <v>กำไรขาดทุนเบ็ดเสร็จรวมสำหรับงวด</v>
      </c>
      <c r="B37" s="55"/>
      <c r="C37" s="55"/>
      <c r="D37" s="55"/>
      <c r="E37" s="82">
        <f>SUM(E35:E36)</f>
        <v>0</v>
      </c>
      <c r="F37" s="82">
        <v>0</v>
      </c>
      <c r="G37" s="82">
        <f>SUM(G35:G36)</f>
        <v>0</v>
      </c>
      <c r="H37" s="82">
        <v>0</v>
      </c>
      <c r="I37" s="82">
        <f>SUM(I35:I36)</f>
        <v>0</v>
      </c>
      <c r="J37" s="82">
        <v>0</v>
      </c>
      <c r="K37" s="82">
        <f>SUM(K35:K36)</f>
        <v>32621413</v>
      </c>
      <c r="L37" s="82"/>
      <c r="M37" s="82">
        <f>SUM(E37:L37)</f>
        <v>32621413</v>
      </c>
    </row>
    <row r="38" spans="1:15" ht="24" customHeight="1" thickBot="1">
      <c r="A38" s="55" t="str">
        <f>+A15</f>
        <v>ยอดคงเหลือ ณ วันที่ 31 มีนาคม 2566</v>
      </c>
      <c r="B38" s="55"/>
      <c r="C38" s="55"/>
      <c r="D38" s="55"/>
      <c r="E38" s="59">
        <f>SUM(E34,E37)</f>
        <v>7795709100</v>
      </c>
      <c r="F38" s="58"/>
      <c r="G38" s="59">
        <f>SUM(G34,G37)</f>
        <v>332131264</v>
      </c>
      <c r="H38" s="58">
        <v>0</v>
      </c>
      <c r="I38" s="59">
        <f>SUM(I34,I37)</f>
        <v>571703131</v>
      </c>
      <c r="J38" s="58">
        <v>0</v>
      </c>
      <c r="K38" s="59">
        <f>SUM(K34,K37)</f>
        <v>488990586</v>
      </c>
      <c r="L38" s="58"/>
      <c r="M38" s="59">
        <f>SUM(M34,M37)</f>
        <v>9188534081</v>
      </c>
    </row>
    <row r="39" spans="1:15" ht="24" customHeight="1" thickTop="1">
      <c r="A39" s="55"/>
      <c r="B39" s="55"/>
      <c r="C39" s="55"/>
      <c r="D39" s="55"/>
      <c r="E39" s="58"/>
      <c r="F39" s="58"/>
      <c r="G39" s="58"/>
      <c r="H39" s="58"/>
      <c r="I39" s="58"/>
      <c r="J39" s="58"/>
      <c r="K39" s="68"/>
      <c r="L39" s="58"/>
      <c r="M39" s="58"/>
    </row>
    <row r="40" spans="1:15" ht="24" customHeight="1">
      <c r="A40" s="55" t="str">
        <f>+A17</f>
        <v>ยอดคงเหลือ ณ วันที่ 1 มกราคม 2567</v>
      </c>
      <c r="B40" s="55"/>
      <c r="C40" s="55"/>
      <c r="D40" s="55"/>
      <c r="E40" s="58">
        <v>7795709100</v>
      </c>
      <c r="F40" s="58"/>
      <c r="G40" s="58">
        <v>332131264</v>
      </c>
      <c r="H40" s="58"/>
      <c r="I40" s="58">
        <v>571703131</v>
      </c>
      <c r="J40" s="58"/>
      <c r="K40" s="68">
        <v>194510287</v>
      </c>
      <c r="L40" s="58"/>
      <c r="M40" s="58">
        <f>SUM(E40:L40)</f>
        <v>8894053782</v>
      </c>
    </row>
    <row r="41" spans="1:15" ht="24" customHeight="1">
      <c r="A41" s="54" t="s">
        <v>71</v>
      </c>
      <c r="B41" s="54"/>
      <c r="C41" s="54"/>
      <c r="D41" s="54"/>
      <c r="E41" s="141">
        <v>0</v>
      </c>
      <c r="F41" s="58"/>
      <c r="G41" s="141">
        <v>0</v>
      </c>
      <c r="H41" s="58"/>
      <c r="I41" s="141">
        <v>0</v>
      </c>
      <c r="J41" s="58"/>
      <c r="K41" s="141">
        <f>PL!H25</f>
        <v>38065275</v>
      </c>
      <c r="L41" s="58"/>
      <c r="M41" s="141">
        <f>SUM(E41:K41)</f>
        <v>38065275</v>
      </c>
    </row>
    <row r="42" spans="1:15" ht="24" customHeight="1">
      <c r="A42" s="54" t="s">
        <v>142</v>
      </c>
      <c r="B42" s="54"/>
      <c r="C42" s="54"/>
      <c r="D42" s="54"/>
      <c r="E42" s="142">
        <v>0</v>
      </c>
      <c r="F42" s="58"/>
      <c r="G42" s="142">
        <v>0</v>
      </c>
      <c r="H42" s="58"/>
      <c r="I42" s="142">
        <v>0</v>
      </c>
      <c r="J42" s="58"/>
      <c r="K42" s="142">
        <f>PL!H28</f>
        <v>0</v>
      </c>
      <c r="L42" s="58"/>
      <c r="M42" s="142">
        <f>SUM(E42:K42)</f>
        <v>0</v>
      </c>
    </row>
    <row r="43" spans="1:15" ht="24" customHeight="1">
      <c r="A43" s="54" t="s">
        <v>44</v>
      </c>
      <c r="B43" s="54"/>
      <c r="C43" s="54"/>
      <c r="D43" s="54"/>
      <c r="E43" s="67">
        <v>0</v>
      </c>
      <c r="F43" s="58"/>
      <c r="G43" s="67">
        <v>0</v>
      </c>
      <c r="H43" s="58"/>
      <c r="I43" s="67">
        <v>0</v>
      </c>
      <c r="J43" s="58"/>
      <c r="K43" s="72">
        <f>PL!H25</f>
        <v>38065275</v>
      </c>
      <c r="L43" s="58"/>
      <c r="M43" s="58">
        <f>SUM(E43:L43)</f>
        <v>38065275</v>
      </c>
    </row>
    <row r="44" spans="1:15" ht="24" customHeight="1" thickBot="1">
      <c r="A44" s="55" t="str">
        <f>+A21</f>
        <v>ยอดคงเหลือ ณ วันที่ 31 มีนาคม 2567</v>
      </c>
      <c r="B44" s="55"/>
      <c r="C44" s="55"/>
      <c r="D44" s="55"/>
      <c r="E44" s="59">
        <f>SUM(E40,E43)</f>
        <v>7795709100</v>
      </c>
      <c r="F44" s="58"/>
      <c r="G44" s="59">
        <f>SUM(G40,G43)</f>
        <v>332131264</v>
      </c>
      <c r="H44" s="58">
        <v>0</v>
      </c>
      <c r="I44" s="59">
        <f>SUM(I40,I43)</f>
        <v>571703131</v>
      </c>
      <c r="J44" s="58">
        <v>0</v>
      </c>
      <c r="K44" s="59">
        <f>SUM(K40,K43)</f>
        <v>232575562</v>
      </c>
      <c r="L44" s="58"/>
      <c r="M44" s="59">
        <f>SUM(M40,M43)</f>
        <v>8932119057</v>
      </c>
      <c r="O44" s="63"/>
    </row>
    <row r="45" spans="1:15" ht="24" customHeight="1" thickTop="1">
      <c r="E45" s="58" t="s">
        <v>53</v>
      </c>
      <c r="F45" s="58"/>
      <c r="G45" s="58" t="s">
        <v>53</v>
      </c>
      <c r="H45" s="58"/>
      <c r="I45" s="58"/>
      <c r="J45" s="58"/>
      <c r="K45" s="58"/>
      <c r="L45" s="58"/>
      <c r="M45" s="108">
        <f>M44-BS!I77</f>
        <v>0</v>
      </c>
    </row>
    <row r="46" spans="1:15" ht="24" customHeight="1">
      <c r="A46" s="60" t="s">
        <v>67</v>
      </c>
      <c r="B46" s="60"/>
      <c r="C46" s="60"/>
      <c r="D46" s="60"/>
      <c r="E46" s="62"/>
      <c r="F46" s="62"/>
      <c r="G46" s="62"/>
      <c r="H46" s="62"/>
      <c r="I46" s="62"/>
      <c r="J46" s="62"/>
      <c r="K46" s="62"/>
      <c r="L46" s="62"/>
      <c r="M46" s="62"/>
    </row>
    <row r="47" spans="1:15" ht="24" customHeight="1">
      <c r="E47" s="54"/>
      <c r="F47" s="54"/>
      <c r="G47" s="54"/>
      <c r="H47" s="54"/>
      <c r="J47" s="54"/>
      <c r="K47" s="54"/>
      <c r="L47" s="54"/>
      <c r="M47" s="54"/>
      <c r="N47" s="54"/>
    </row>
    <row r="48" spans="1:15" ht="24" customHeight="1">
      <c r="E48" s="54"/>
      <c r="F48" s="54"/>
      <c r="G48" s="54"/>
      <c r="H48" s="54"/>
      <c r="I48" s="54"/>
      <c r="J48" s="54"/>
      <c r="K48" s="54"/>
      <c r="L48" s="54"/>
      <c r="M48" s="54"/>
      <c r="N48" s="54"/>
    </row>
    <row r="49" spans="5:14" ht="24" customHeight="1">
      <c r="E49" s="54"/>
      <c r="F49" s="54"/>
      <c r="G49" s="54"/>
      <c r="H49" s="54"/>
      <c r="I49" s="54"/>
      <c r="J49" s="54"/>
      <c r="K49" s="54"/>
      <c r="L49" s="54"/>
      <c r="M49" s="54"/>
      <c r="N49" s="54"/>
    </row>
  </sheetData>
  <mergeCells count="10">
    <mergeCell ref="I30:K30"/>
    <mergeCell ref="A27:M27"/>
    <mergeCell ref="A28:M28"/>
    <mergeCell ref="E29:M29"/>
    <mergeCell ref="A3:M3"/>
    <mergeCell ref="A4:M4"/>
    <mergeCell ref="A5:M5"/>
    <mergeCell ref="E6:M6"/>
    <mergeCell ref="I7:K7"/>
    <mergeCell ref="A26:M26"/>
  </mergeCells>
  <printOptions horizontalCentered="1"/>
  <pageMargins left="0.51181102362204722" right="0.51181102362204722" top="0.78740157480314965" bottom="0.19685039370078741" header="0.31496062992125984" footer="0.31496062992125984"/>
  <pageSetup paperSize="9" scale="90" firstPageNumber="7" fitToHeight="0" orientation="landscape" useFirstPageNumber="1" r:id="rId1"/>
  <headerFooter>
    <oddFooter>&amp;R&amp;P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showGridLines="0" view="pageBreakPreview" zoomScale="98" zoomScaleNormal="100" zoomScaleSheetLayoutView="98" workbookViewId="0">
      <selection activeCell="C20" sqref="C20"/>
    </sheetView>
  </sheetViews>
  <sheetFormatPr defaultColWidth="9.140625" defaultRowHeight="24" customHeight="1"/>
  <cols>
    <col min="1" max="1" width="51.85546875" style="113" customWidth="1"/>
    <col min="2" max="2" width="3" style="113" customWidth="1"/>
    <col min="3" max="3" width="14.85546875" style="110" customWidth="1"/>
    <col min="4" max="4" width="1.42578125" style="119" customWidth="1"/>
    <col min="5" max="5" width="14.85546875" style="110" customWidth="1"/>
    <col min="6" max="6" width="1.42578125" style="119" customWidth="1"/>
    <col min="7" max="7" width="14.85546875" style="110" customWidth="1"/>
    <col min="8" max="8" width="1.42578125" style="119" customWidth="1"/>
    <col min="9" max="9" width="14.85546875" style="110" customWidth="1"/>
    <col min="10" max="10" width="1" style="47" customWidth="1"/>
    <col min="11" max="11" width="12.140625" style="47" bestFit="1" customWidth="1"/>
    <col min="12" max="12" width="11.140625" style="47" bestFit="1" customWidth="1"/>
    <col min="13" max="14" width="9.140625" style="47"/>
    <col min="15" max="15" width="20.42578125" style="49" customWidth="1"/>
    <col min="16" max="16384" width="9.140625" style="47"/>
  </cols>
  <sheetData>
    <row r="1" spans="1:12" ht="24" customHeight="1">
      <c r="G1" s="117"/>
      <c r="I1" s="120" t="s">
        <v>35</v>
      </c>
    </row>
    <row r="2" spans="1:12" ht="24" customHeight="1">
      <c r="A2" s="147" t="s">
        <v>84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2" ht="24" customHeight="1">
      <c r="A3" s="147" t="s">
        <v>54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2" ht="24" customHeight="1">
      <c r="A4" s="147" t="str">
        <f>+CE!A4</f>
        <v>สำหรับงวดสามเดือนสิ้นสุดวันที่ 31 มีนาคม 2567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2" ht="24" customHeight="1">
      <c r="A5" s="152" t="s">
        <v>89</v>
      </c>
      <c r="B5" s="152"/>
      <c r="C5" s="152"/>
      <c r="D5" s="152"/>
      <c r="E5" s="152"/>
      <c r="F5" s="152"/>
      <c r="G5" s="152"/>
      <c r="H5" s="152"/>
      <c r="I5" s="152"/>
      <c r="J5" s="19"/>
    </row>
    <row r="6" spans="1:12" ht="24" customHeight="1">
      <c r="A6" s="121"/>
      <c r="B6" s="121"/>
      <c r="C6" s="153" t="s">
        <v>0</v>
      </c>
      <c r="D6" s="153"/>
      <c r="E6" s="153"/>
      <c r="F6" s="122"/>
      <c r="G6" s="153"/>
      <c r="H6" s="153"/>
      <c r="I6" s="153"/>
    </row>
    <row r="7" spans="1:12" ht="24" customHeight="1">
      <c r="A7" s="121"/>
      <c r="B7" s="121"/>
      <c r="C7" s="150" t="s">
        <v>1</v>
      </c>
      <c r="D7" s="150"/>
      <c r="E7" s="150"/>
      <c r="F7" s="122"/>
      <c r="G7" s="150" t="s">
        <v>2</v>
      </c>
      <c r="H7" s="150"/>
      <c r="I7" s="150"/>
    </row>
    <row r="8" spans="1:12" ht="24" customHeight="1">
      <c r="A8" s="121"/>
      <c r="B8" s="121"/>
      <c r="C8" s="111">
        <f>+'PL2'!D8</f>
        <v>2567</v>
      </c>
      <c r="D8" s="123"/>
      <c r="E8" s="111">
        <f>+'PL2'!F8</f>
        <v>2566</v>
      </c>
      <c r="G8" s="111">
        <f>+'PL2'!H8</f>
        <v>2567</v>
      </c>
      <c r="H8" s="123"/>
      <c r="I8" s="111">
        <f>+'PL2'!J8</f>
        <v>2566</v>
      </c>
    </row>
    <row r="9" spans="1:12" ht="24" customHeight="1">
      <c r="A9" s="124" t="s">
        <v>55</v>
      </c>
      <c r="B9" s="124"/>
      <c r="D9" s="110"/>
      <c r="F9" s="110"/>
      <c r="H9" s="110"/>
    </row>
    <row r="10" spans="1:12" ht="24" customHeight="1">
      <c r="A10" s="125" t="s">
        <v>71</v>
      </c>
      <c r="B10" s="125"/>
      <c r="C10" s="129">
        <f>+PL!D25</f>
        <v>37988619</v>
      </c>
      <c r="D10" s="65"/>
      <c r="E10" s="64">
        <f>+PL!F25</f>
        <v>34445536</v>
      </c>
      <c r="F10" s="126"/>
      <c r="G10" s="129">
        <f>+PL!H25</f>
        <v>38065275</v>
      </c>
      <c r="H10" s="126"/>
      <c r="I10" s="64">
        <f>+PL!J25</f>
        <v>32621413</v>
      </c>
      <c r="K10" s="63"/>
      <c r="L10" s="63"/>
    </row>
    <row r="11" spans="1:12" ht="24" customHeight="1">
      <c r="A11" s="125" t="s">
        <v>140</v>
      </c>
      <c r="B11" s="125"/>
      <c r="C11" s="64"/>
      <c r="D11" s="126"/>
      <c r="E11" s="64"/>
      <c r="F11" s="126"/>
      <c r="G11" s="64"/>
      <c r="H11" s="126"/>
      <c r="I11" s="64"/>
      <c r="K11" s="63"/>
      <c r="L11" s="63"/>
    </row>
    <row r="12" spans="1:12" ht="24" customHeight="1">
      <c r="A12" s="125" t="s">
        <v>74</v>
      </c>
      <c r="B12" s="125"/>
      <c r="C12" s="64"/>
      <c r="D12" s="126"/>
      <c r="E12" s="64"/>
      <c r="F12" s="126"/>
      <c r="G12" s="64"/>
      <c r="H12" s="126"/>
      <c r="I12" s="64"/>
      <c r="K12" s="63"/>
      <c r="L12" s="63"/>
    </row>
    <row r="13" spans="1:12" ht="24" customHeight="1">
      <c r="A13" s="125" t="s">
        <v>111</v>
      </c>
      <c r="B13" s="125"/>
      <c r="C13" s="64">
        <v>10309377</v>
      </c>
      <c r="D13" s="126"/>
      <c r="E13" s="64">
        <v>31399401</v>
      </c>
      <c r="F13" s="126"/>
      <c r="G13" s="64">
        <v>10309377</v>
      </c>
      <c r="H13" s="126"/>
      <c r="I13" s="64">
        <v>31399401</v>
      </c>
      <c r="K13" s="63"/>
      <c r="L13" s="63"/>
    </row>
    <row r="14" spans="1:12" ht="24" customHeight="1">
      <c r="A14" s="125" t="s">
        <v>57</v>
      </c>
      <c r="B14" s="125"/>
      <c r="C14" s="64">
        <v>403089</v>
      </c>
      <c r="D14" s="126"/>
      <c r="E14" s="64">
        <v>590722</v>
      </c>
      <c r="F14" s="126"/>
      <c r="G14" s="64">
        <v>403089</v>
      </c>
      <c r="H14" s="126"/>
      <c r="I14" s="64">
        <v>590722</v>
      </c>
      <c r="K14" s="63"/>
      <c r="L14" s="63"/>
    </row>
    <row r="15" spans="1:12" ht="24" customHeight="1">
      <c r="A15" s="125" t="s">
        <v>56</v>
      </c>
      <c r="B15" s="125"/>
      <c r="C15" s="68">
        <v>76918911</v>
      </c>
      <c r="D15" s="126"/>
      <c r="E15" s="68">
        <v>87030989</v>
      </c>
      <c r="F15" s="126"/>
      <c r="G15" s="68">
        <v>76918911</v>
      </c>
      <c r="H15" s="126"/>
      <c r="I15" s="68">
        <v>87030989</v>
      </c>
      <c r="K15" s="63"/>
      <c r="L15" s="63"/>
    </row>
    <row r="16" spans="1:12" ht="24" customHeight="1">
      <c r="A16" s="125" t="s">
        <v>143</v>
      </c>
      <c r="B16" s="125"/>
      <c r="C16" s="68">
        <v>3307379</v>
      </c>
      <c r="D16" s="126"/>
      <c r="E16" s="68">
        <v>3396501</v>
      </c>
      <c r="F16" s="126"/>
      <c r="G16" s="68">
        <v>3307379</v>
      </c>
      <c r="H16" s="126"/>
      <c r="I16" s="68">
        <v>3396501</v>
      </c>
      <c r="K16" s="63"/>
      <c r="L16" s="63"/>
    </row>
    <row r="17" spans="1:12" ht="24" customHeight="1">
      <c r="A17" s="125" t="s">
        <v>129</v>
      </c>
      <c r="B17" s="125"/>
      <c r="C17" s="68">
        <v>-1785199</v>
      </c>
      <c r="D17" s="126"/>
      <c r="E17" s="68">
        <v>-2596657</v>
      </c>
      <c r="F17" s="126"/>
      <c r="G17" s="68">
        <v>-1785199</v>
      </c>
      <c r="H17" s="126"/>
      <c r="I17" s="68">
        <v>-2596657</v>
      </c>
      <c r="K17" s="63"/>
      <c r="L17" s="63"/>
    </row>
    <row r="18" spans="1:12" ht="24" customHeight="1">
      <c r="A18" s="125" t="s">
        <v>130</v>
      </c>
      <c r="B18" s="125"/>
      <c r="C18" s="68">
        <v>-10767880</v>
      </c>
      <c r="D18" s="126"/>
      <c r="E18" s="68">
        <v>-328235</v>
      </c>
      <c r="F18" s="126"/>
      <c r="G18" s="68">
        <v>-10767880</v>
      </c>
      <c r="H18" s="126"/>
      <c r="I18" s="68">
        <v>-328235</v>
      </c>
      <c r="K18" s="63"/>
      <c r="L18" s="63"/>
    </row>
    <row r="19" spans="1:12" ht="24" customHeight="1">
      <c r="A19" s="125" t="s">
        <v>135</v>
      </c>
      <c r="B19" s="125"/>
      <c r="C19" s="68">
        <v>76656</v>
      </c>
      <c r="D19" s="126"/>
      <c r="E19" s="68">
        <v>-1824123</v>
      </c>
      <c r="F19" s="126"/>
      <c r="G19" s="68">
        <v>0</v>
      </c>
      <c r="H19" s="126"/>
      <c r="I19" s="68">
        <v>0</v>
      </c>
      <c r="K19" s="63"/>
      <c r="L19" s="63"/>
    </row>
    <row r="20" spans="1:12" ht="24" customHeight="1">
      <c r="A20" s="113" t="s">
        <v>131</v>
      </c>
      <c r="C20" s="64">
        <v>-390929</v>
      </c>
      <c r="D20" s="65"/>
      <c r="E20" s="68">
        <v>-390929</v>
      </c>
      <c r="F20" s="126"/>
      <c r="G20" s="64">
        <v>-390929</v>
      </c>
      <c r="H20" s="65"/>
      <c r="I20" s="64">
        <v>-390929</v>
      </c>
      <c r="K20" s="63"/>
      <c r="L20" s="63"/>
    </row>
    <row r="21" spans="1:12" ht="24" customHeight="1">
      <c r="A21" s="113" t="s">
        <v>136</v>
      </c>
      <c r="B21" s="125"/>
      <c r="C21" s="68">
        <v>-7669704</v>
      </c>
      <c r="D21" s="65"/>
      <c r="E21" s="68">
        <v>-168172456</v>
      </c>
      <c r="F21" s="126"/>
      <c r="G21" s="68">
        <v>-7669704</v>
      </c>
      <c r="H21" s="65"/>
      <c r="I21" s="64">
        <v>-168172456</v>
      </c>
      <c r="K21" s="63"/>
      <c r="L21" s="63"/>
    </row>
    <row r="22" spans="1:12" ht="24" customHeight="1">
      <c r="A22" s="125" t="s">
        <v>112</v>
      </c>
      <c r="B22" s="125"/>
      <c r="C22" s="64">
        <v>4118</v>
      </c>
      <c r="D22" s="65"/>
      <c r="E22" s="68">
        <v>335951</v>
      </c>
      <c r="F22" s="126"/>
      <c r="G22" s="64">
        <v>4118</v>
      </c>
      <c r="H22" s="65"/>
      <c r="I22" s="64">
        <v>335951</v>
      </c>
      <c r="K22" s="63"/>
      <c r="L22" s="63"/>
    </row>
    <row r="23" spans="1:12" ht="24" customHeight="1">
      <c r="A23" s="125" t="s">
        <v>128</v>
      </c>
      <c r="B23" s="125"/>
      <c r="C23" s="66">
        <v>-13881136</v>
      </c>
      <c r="D23" s="65"/>
      <c r="E23" s="66">
        <v>-1103892</v>
      </c>
      <c r="F23" s="126"/>
      <c r="G23" s="66">
        <v>-13881136</v>
      </c>
      <c r="H23" s="65"/>
      <c r="I23" s="66">
        <v>-1103892</v>
      </c>
      <c r="K23" s="63"/>
      <c r="L23" s="63"/>
    </row>
    <row r="24" spans="1:12" ht="24" customHeight="1">
      <c r="A24" s="113" t="s">
        <v>58</v>
      </c>
      <c r="C24" s="68"/>
      <c r="D24" s="126"/>
      <c r="E24" s="68"/>
      <c r="F24" s="126"/>
      <c r="G24" s="68"/>
      <c r="H24" s="126"/>
      <c r="I24" s="68"/>
      <c r="K24" s="63"/>
      <c r="L24" s="63"/>
    </row>
    <row r="25" spans="1:12" ht="24" customHeight="1">
      <c r="A25" s="113" t="s">
        <v>59</v>
      </c>
      <c r="C25" s="64">
        <f>SUM(C10:C23)</f>
        <v>94513301</v>
      </c>
      <c r="D25" s="126"/>
      <c r="E25" s="64">
        <f>SUM(E10:E23)</f>
        <v>-17217192</v>
      </c>
      <c r="F25" s="64">
        <f>SUM(F10:F23)</f>
        <v>0</v>
      </c>
      <c r="G25" s="64">
        <f>SUM(G10:G23)</f>
        <v>94513301</v>
      </c>
      <c r="H25" s="65"/>
      <c r="I25" s="64">
        <f>SUM(I10:I23)</f>
        <v>-17217192</v>
      </c>
      <c r="K25" s="63"/>
      <c r="L25" s="63"/>
    </row>
    <row r="26" spans="1:12" ht="24" customHeight="1">
      <c r="A26" s="125" t="s">
        <v>75</v>
      </c>
      <c r="B26" s="125"/>
      <c r="C26" s="68"/>
      <c r="D26" s="126"/>
      <c r="E26" s="68"/>
      <c r="F26" s="126"/>
      <c r="G26" s="68"/>
      <c r="H26" s="126"/>
      <c r="I26" s="68"/>
      <c r="K26" s="63"/>
      <c r="L26" s="63"/>
    </row>
    <row r="27" spans="1:12" ht="24" customHeight="1">
      <c r="A27" s="125" t="s">
        <v>114</v>
      </c>
      <c r="B27" s="125"/>
      <c r="C27" s="68">
        <v>-395674704</v>
      </c>
      <c r="D27" s="126"/>
      <c r="E27" s="68">
        <v>-307198834</v>
      </c>
      <c r="F27" s="126"/>
      <c r="G27" s="68">
        <v>-395674704</v>
      </c>
      <c r="H27" s="126"/>
      <c r="I27" s="68">
        <v>-307198834</v>
      </c>
      <c r="K27" s="63"/>
      <c r="L27" s="63"/>
    </row>
    <row r="28" spans="1:12" ht="24" customHeight="1">
      <c r="A28" s="125" t="s">
        <v>123</v>
      </c>
      <c r="B28" s="125"/>
      <c r="C28" s="68">
        <v>450000</v>
      </c>
      <c r="D28" s="126"/>
      <c r="E28" s="68">
        <v>450000</v>
      </c>
      <c r="F28" s="126"/>
      <c r="G28" s="68">
        <v>450000</v>
      </c>
      <c r="H28" s="126"/>
      <c r="I28" s="68">
        <v>450000</v>
      </c>
      <c r="K28" s="63"/>
      <c r="L28" s="63"/>
    </row>
    <row r="29" spans="1:12" ht="24" customHeight="1">
      <c r="A29" s="125" t="s">
        <v>113</v>
      </c>
      <c r="B29" s="125"/>
      <c r="C29" s="68">
        <v>-18611419</v>
      </c>
      <c r="D29" s="126"/>
      <c r="E29" s="68">
        <v>12593852</v>
      </c>
      <c r="F29" s="126"/>
      <c r="G29" s="68">
        <v>-18611419</v>
      </c>
      <c r="H29" s="126"/>
      <c r="I29" s="68">
        <v>12593852</v>
      </c>
      <c r="K29" s="63"/>
      <c r="L29" s="63"/>
    </row>
    <row r="30" spans="1:12" ht="24" customHeight="1">
      <c r="A30" s="125" t="s">
        <v>60</v>
      </c>
      <c r="B30" s="125"/>
      <c r="C30" s="68">
        <v>788199414</v>
      </c>
      <c r="D30" s="126"/>
      <c r="E30" s="68">
        <v>522982308</v>
      </c>
      <c r="F30" s="126"/>
      <c r="G30" s="68">
        <v>788199414</v>
      </c>
      <c r="H30" s="126"/>
      <c r="I30" s="68">
        <v>522982308</v>
      </c>
      <c r="K30" s="63"/>
      <c r="L30" s="63"/>
    </row>
    <row r="31" spans="1:12" ht="24" customHeight="1">
      <c r="A31" s="125" t="s">
        <v>61</v>
      </c>
      <c r="B31" s="125"/>
      <c r="C31" s="68">
        <v>189112211</v>
      </c>
      <c r="D31" s="126"/>
      <c r="E31" s="68">
        <v>56036445</v>
      </c>
      <c r="F31" s="126"/>
      <c r="G31" s="68">
        <v>189112211</v>
      </c>
      <c r="H31" s="126"/>
      <c r="I31" s="68">
        <v>56036445</v>
      </c>
      <c r="K31" s="63"/>
      <c r="L31" s="63"/>
    </row>
    <row r="32" spans="1:12" ht="24" customHeight="1">
      <c r="A32" s="125" t="s">
        <v>115</v>
      </c>
      <c r="B32" s="125"/>
      <c r="C32" s="68">
        <v>-394074</v>
      </c>
      <c r="D32" s="126"/>
      <c r="E32" s="68">
        <v>-1810380</v>
      </c>
      <c r="F32" s="126"/>
      <c r="G32" s="68">
        <v>-394074</v>
      </c>
      <c r="H32" s="126"/>
      <c r="I32" s="68">
        <v>-1810380</v>
      </c>
      <c r="K32" s="63"/>
      <c r="L32" s="63"/>
    </row>
    <row r="33" spans="1:15" ht="24" customHeight="1">
      <c r="A33" s="125" t="s">
        <v>62</v>
      </c>
      <c r="B33" s="125"/>
      <c r="C33" s="68"/>
      <c r="D33" s="126"/>
      <c r="E33" s="68"/>
      <c r="F33" s="126"/>
      <c r="G33" s="68"/>
      <c r="H33" s="126"/>
      <c r="I33" s="68"/>
      <c r="K33" s="63"/>
      <c r="L33" s="63"/>
    </row>
    <row r="34" spans="1:15" ht="24" customHeight="1">
      <c r="A34" s="125" t="s">
        <v>76</v>
      </c>
      <c r="B34" s="125"/>
      <c r="C34" s="68">
        <v>-117708800</v>
      </c>
      <c r="D34" s="126"/>
      <c r="E34" s="68">
        <v>651528944</v>
      </c>
      <c r="F34" s="126"/>
      <c r="G34" s="68">
        <v>-117708800</v>
      </c>
      <c r="H34" s="126"/>
      <c r="I34" s="68">
        <v>651528944</v>
      </c>
      <c r="K34" s="63"/>
      <c r="L34" s="63"/>
    </row>
    <row r="35" spans="1:15" ht="24" customHeight="1">
      <c r="A35" s="125" t="s">
        <v>116</v>
      </c>
      <c r="B35" s="125"/>
      <c r="C35" s="72">
        <v>119226275</v>
      </c>
      <c r="E35" s="72">
        <v>-30568720</v>
      </c>
      <c r="F35" s="126"/>
      <c r="G35" s="72">
        <v>119226275</v>
      </c>
      <c r="H35" s="126"/>
      <c r="I35" s="72">
        <v>-30568720</v>
      </c>
      <c r="K35" s="63"/>
      <c r="L35" s="63"/>
    </row>
    <row r="36" spans="1:15" ht="24" customHeight="1" thickBot="1">
      <c r="A36" s="55" t="s">
        <v>133</v>
      </c>
      <c r="B36" s="55"/>
      <c r="C36" s="59">
        <f>SUM(C25:C35)</f>
        <v>659112204</v>
      </c>
      <c r="D36" s="131"/>
      <c r="E36" s="59">
        <f>SUM(E25:E35)</f>
        <v>886796423</v>
      </c>
      <c r="F36" s="131"/>
      <c r="G36" s="59">
        <f>SUM(G25:G35)</f>
        <v>659112204</v>
      </c>
      <c r="H36" s="131"/>
      <c r="I36" s="59">
        <f>SUM(I25:I35)</f>
        <v>886796423</v>
      </c>
      <c r="K36" s="63"/>
      <c r="L36" s="63"/>
      <c r="O36" s="130"/>
    </row>
    <row r="37" spans="1:15" ht="24" customHeight="1" thickTop="1">
      <c r="C37" s="113"/>
      <c r="D37" s="113"/>
      <c r="E37" s="113"/>
      <c r="F37" s="113"/>
      <c r="G37" s="113"/>
      <c r="H37" s="113"/>
      <c r="I37" s="113"/>
      <c r="K37" s="63"/>
    </row>
    <row r="38" spans="1:15" s="54" customFormat="1" ht="24" customHeight="1">
      <c r="A38" s="125" t="s">
        <v>67</v>
      </c>
      <c r="B38" s="125"/>
      <c r="C38" s="114"/>
      <c r="D38" s="127"/>
      <c r="E38" s="114"/>
      <c r="F38" s="119"/>
      <c r="G38" s="110"/>
      <c r="H38" s="119"/>
      <c r="I38" s="110"/>
      <c r="K38" s="63"/>
      <c r="O38" s="49"/>
    </row>
    <row r="39" spans="1:15" s="54" customFormat="1" ht="24" customHeight="1">
      <c r="A39" s="125"/>
      <c r="B39" s="125"/>
      <c r="C39" s="114"/>
      <c r="D39" s="127"/>
      <c r="E39" s="114"/>
      <c r="F39" s="119"/>
      <c r="G39" s="117" t="s">
        <v>35</v>
      </c>
      <c r="H39" s="119"/>
      <c r="I39" s="110"/>
      <c r="K39" s="63"/>
      <c r="O39" s="49"/>
    </row>
    <row r="40" spans="1:15" s="54" customFormat="1" ht="24" customHeight="1">
      <c r="A40" s="115" t="s">
        <v>84</v>
      </c>
      <c r="B40" s="115"/>
      <c r="C40" s="115"/>
      <c r="D40" s="115"/>
      <c r="E40" s="115"/>
      <c r="F40" s="118"/>
      <c r="G40" s="118"/>
      <c r="H40" s="118"/>
      <c r="I40" s="118"/>
      <c r="J40" s="93"/>
      <c r="K40" s="63"/>
      <c r="O40" s="49"/>
    </row>
    <row r="41" spans="1:15" s="54" customFormat="1" ht="24" customHeight="1">
      <c r="A41" s="115" t="s">
        <v>63</v>
      </c>
      <c r="B41" s="115"/>
      <c r="C41" s="115"/>
      <c r="D41" s="115"/>
      <c r="E41" s="115"/>
      <c r="F41" s="118"/>
      <c r="G41" s="118"/>
      <c r="H41" s="118"/>
      <c r="I41" s="118"/>
      <c r="J41" s="93"/>
      <c r="K41" s="63"/>
      <c r="O41" s="49"/>
    </row>
    <row r="42" spans="1:15" s="54" customFormat="1" ht="24" customHeight="1">
      <c r="A42" s="115" t="s">
        <v>102</v>
      </c>
      <c r="B42" s="115"/>
      <c r="C42" s="115"/>
      <c r="D42" s="115"/>
      <c r="E42" s="115"/>
      <c r="F42" s="118"/>
      <c r="G42" s="118"/>
      <c r="H42" s="118"/>
      <c r="I42" s="118"/>
      <c r="J42" s="93"/>
      <c r="K42" s="63"/>
      <c r="O42" s="49"/>
    </row>
    <row r="43" spans="1:15" s="54" customFormat="1" ht="24" customHeight="1">
      <c r="A43" s="152" t="s">
        <v>89</v>
      </c>
      <c r="B43" s="152"/>
      <c r="C43" s="152"/>
      <c r="D43" s="152"/>
      <c r="E43" s="152"/>
      <c r="F43" s="152"/>
      <c r="G43" s="152"/>
      <c r="H43" s="152"/>
      <c r="I43" s="152"/>
      <c r="J43" s="92"/>
      <c r="K43" s="63"/>
      <c r="O43" s="49"/>
    </row>
    <row r="44" spans="1:15" ht="24" customHeight="1">
      <c r="A44" s="121"/>
      <c r="B44" s="121"/>
      <c r="C44" s="153" t="s">
        <v>0</v>
      </c>
      <c r="D44" s="154"/>
      <c r="E44" s="154"/>
      <c r="F44" s="122"/>
      <c r="G44" s="153"/>
      <c r="H44" s="154"/>
      <c r="I44" s="154"/>
      <c r="K44" s="63"/>
    </row>
    <row r="45" spans="1:15" ht="24" customHeight="1">
      <c r="A45" s="121"/>
      <c r="B45" s="121"/>
      <c r="C45" s="150" t="s">
        <v>1</v>
      </c>
      <c r="D45" s="151"/>
      <c r="E45" s="151"/>
      <c r="F45" s="122"/>
      <c r="G45" s="150" t="s">
        <v>2</v>
      </c>
      <c r="H45" s="151"/>
      <c r="I45" s="151"/>
      <c r="K45" s="63"/>
    </row>
    <row r="46" spans="1:15" ht="24" customHeight="1">
      <c r="A46" s="121"/>
      <c r="B46" s="121"/>
      <c r="C46" s="111">
        <f>+C8</f>
        <v>2567</v>
      </c>
      <c r="D46" s="123"/>
      <c r="E46" s="111">
        <f>+E8</f>
        <v>2566</v>
      </c>
      <c r="G46" s="111">
        <f>+G8</f>
        <v>2567</v>
      </c>
      <c r="H46" s="123"/>
      <c r="I46" s="111">
        <f>+I8</f>
        <v>2566</v>
      </c>
      <c r="K46" s="63"/>
    </row>
    <row r="47" spans="1:15" ht="24" customHeight="1">
      <c r="A47" s="124" t="s">
        <v>64</v>
      </c>
      <c r="B47" s="124"/>
      <c r="K47" s="63"/>
    </row>
    <row r="48" spans="1:15" ht="24" customHeight="1">
      <c r="A48" s="125" t="s">
        <v>117</v>
      </c>
      <c r="B48" s="125"/>
      <c r="C48" s="68">
        <v>-17849265</v>
      </c>
      <c r="D48" s="126"/>
      <c r="E48" s="64">
        <v>-14677424</v>
      </c>
      <c r="F48" s="126"/>
      <c r="G48" s="68">
        <v>-17849265</v>
      </c>
      <c r="H48" s="126"/>
      <c r="I48" s="68">
        <v>-14677424</v>
      </c>
      <c r="K48" s="63"/>
      <c r="L48" s="63"/>
    </row>
    <row r="49" spans="1:12" ht="24" customHeight="1">
      <c r="A49" s="125" t="s">
        <v>118</v>
      </c>
      <c r="B49" s="125"/>
      <c r="C49" s="68">
        <v>12605685</v>
      </c>
      <c r="D49" s="126"/>
      <c r="E49" s="68">
        <v>352330</v>
      </c>
      <c r="F49" s="126"/>
      <c r="G49" s="68">
        <v>12605685</v>
      </c>
      <c r="H49" s="126"/>
      <c r="I49" s="68">
        <v>352330</v>
      </c>
      <c r="K49" s="63"/>
      <c r="L49" s="63"/>
    </row>
    <row r="50" spans="1:12" ht="24" customHeight="1">
      <c r="A50" s="124" t="s">
        <v>132</v>
      </c>
      <c r="B50" s="124"/>
      <c r="C50" s="112">
        <f>SUM(C48:C49)</f>
        <v>-5243580</v>
      </c>
      <c r="D50" s="126"/>
      <c r="E50" s="112">
        <f>SUM(E48:E49)</f>
        <v>-14325094</v>
      </c>
      <c r="F50" s="126"/>
      <c r="G50" s="112">
        <f>SUM(G48:G49)</f>
        <v>-5243580</v>
      </c>
      <c r="H50" s="126"/>
      <c r="I50" s="112">
        <f>SUM(I48:I49)</f>
        <v>-14325094</v>
      </c>
      <c r="K50" s="63"/>
    </row>
    <row r="51" spans="1:12" ht="24" customHeight="1">
      <c r="A51" s="124" t="s">
        <v>65</v>
      </c>
      <c r="B51" s="124"/>
      <c r="C51" s="68"/>
      <c r="D51" s="126"/>
      <c r="E51" s="68"/>
      <c r="F51" s="126"/>
      <c r="G51" s="68"/>
      <c r="H51" s="126"/>
      <c r="I51" s="68"/>
      <c r="K51" s="63"/>
    </row>
    <row r="52" spans="1:12" ht="24" customHeight="1">
      <c r="A52" s="125" t="s">
        <v>66</v>
      </c>
      <c r="B52" s="125"/>
      <c r="C52" s="68">
        <v>-6345976</v>
      </c>
      <c r="D52" s="126"/>
      <c r="E52" s="68">
        <v>-5973239</v>
      </c>
      <c r="F52" s="126"/>
      <c r="G52" s="68">
        <v>-6345976</v>
      </c>
      <c r="H52" s="126"/>
      <c r="I52" s="68">
        <v>-5973239</v>
      </c>
      <c r="K52" s="63"/>
      <c r="L52" s="63"/>
    </row>
    <row r="53" spans="1:12" ht="24" customHeight="1">
      <c r="A53" s="125" t="s">
        <v>119</v>
      </c>
      <c r="B53" s="125"/>
      <c r="C53" s="68">
        <v>-403089</v>
      </c>
      <c r="D53" s="126"/>
      <c r="E53" s="68">
        <v>-590723</v>
      </c>
      <c r="F53" s="126"/>
      <c r="G53" s="68">
        <v>-403089</v>
      </c>
      <c r="H53" s="126"/>
      <c r="I53" s="68">
        <v>-590723</v>
      </c>
      <c r="K53" s="63"/>
      <c r="L53" s="63"/>
    </row>
    <row r="54" spans="1:12" ht="24" customHeight="1">
      <c r="A54" s="124" t="s">
        <v>82</v>
      </c>
      <c r="B54" s="124"/>
      <c r="C54" s="112">
        <f>SUM(C52:C53)</f>
        <v>-6749065</v>
      </c>
      <c r="D54" s="126"/>
      <c r="E54" s="112">
        <f>SUM(E52:E53)</f>
        <v>-6563962</v>
      </c>
      <c r="F54" s="126"/>
      <c r="G54" s="112">
        <f>SUM(G52:G53)</f>
        <v>-6749065</v>
      </c>
      <c r="H54" s="126"/>
      <c r="I54" s="112">
        <f>SUM(I52:I53)</f>
        <v>-6563962</v>
      </c>
      <c r="K54" s="63"/>
      <c r="L54" s="63"/>
    </row>
    <row r="55" spans="1:12" ht="24" customHeight="1">
      <c r="A55" s="124" t="s">
        <v>120</v>
      </c>
      <c r="B55" s="124"/>
      <c r="C55" s="68"/>
      <c r="D55" s="126"/>
      <c r="E55" s="68"/>
      <c r="F55" s="126"/>
      <c r="G55" s="68"/>
      <c r="H55" s="126"/>
      <c r="I55" s="68"/>
      <c r="K55" s="63"/>
      <c r="L55" s="63"/>
    </row>
    <row r="56" spans="1:12" ht="24" customHeight="1">
      <c r="A56" s="124" t="s">
        <v>121</v>
      </c>
      <c r="B56" s="124"/>
      <c r="C56" s="72">
        <v>13610313</v>
      </c>
      <c r="D56" s="126"/>
      <c r="E56" s="72">
        <v>2580365</v>
      </c>
      <c r="F56" s="126"/>
      <c r="G56" s="72">
        <v>13610313</v>
      </c>
      <c r="H56" s="126"/>
      <c r="I56" s="72">
        <v>2580365</v>
      </c>
      <c r="K56" s="63"/>
      <c r="L56" s="63"/>
    </row>
    <row r="57" spans="1:12" ht="24" customHeight="1">
      <c r="A57" s="124" t="s">
        <v>83</v>
      </c>
      <c r="B57" s="124"/>
      <c r="C57" s="110">
        <f>SUM(C36,C50,C54,C56)</f>
        <v>660729872</v>
      </c>
      <c r="D57" s="126"/>
      <c r="E57" s="110">
        <f>SUM(E36,E50,E54,E56)</f>
        <v>868487732</v>
      </c>
      <c r="F57" s="126"/>
      <c r="G57" s="110">
        <f>SUM(G36,G50,G54,G56)</f>
        <v>660729872</v>
      </c>
      <c r="H57" s="126"/>
      <c r="I57" s="110">
        <f>SUM(I36,I50,I54,I56)</f>
        <v>868487732</v>
      </c>
      <c r="K57" s="63"/>
      <c r="L57" s="63"/>
    </row>
    <row r="58" spans="1:12" ht="24" customHeight="1">
      <c r="A58" s="125" t="s">
        <v>77</v>
      </c>
      <c r="B58" s="125"/>
      <c r="C58" s="68">
        <f>+BS!G12</f>
        <v>2305010112</v>
      </c>
      <c r="D58" s="126"/>
      <c r="E58" s="68">
        <v>1110485373</v>
      </c>
      <c r="F58" s="126"/>
      <c r="G58" s="68">
        <f>+BS!K12</f>
        <v>2305010112</v>
      </c>
      <c r="H58" s="126"/>
      <c r="I58" s="68">
        <v>1110485373</v>
      </c>
      <c r="K58" s="63"/>
      <c r="L58" s="63"/>
    </row>
    <row r="59" spans="1:12" ht="24" customHeight="1" thickBot="1">
      <c r="A59" s="124" t="s">
        <v>78</v>
      </c>
      <c r="B59" s="124"/>
      <c r="C59" s="116">
        <f>SUM(C57:C58)</f>
        <v>2965739984</v>
      </c>
      <c r="D59" s="126"/>
      <c r="E59" s="116">
        <f>SUM(E57:E58)</f>
        <v>1978973105</v>
      </c>
      <c r="F59" s="126"/>
      <c r="G59" s="116">
        <f>SUM(G57:G58)</f>
        <v>2965739984</v>
      </c>
      <c r="H59" s="126"/>
      <c r="I59" s="116">
        <f>SUM(I57:I58)</f>
        <v>1978973105</v>
      </c>
      <c r="K59" s="63"/>
      <c r="L59" s="63"/>
    </row>
    <row r="60" spans="1:12" ht="24" customHeight="1" thickTop="1">
      <c r="C60" s="110">
        <f>C59-BS!E12</f>
        <v>0</v>
      </c>
      <c r="E60" s="110">
        <f>E59-1978973105</f>
        <v>0</v>
      </c>
      <c r="G60" s="110">
        <f>G59-BS!I12</f>
        <v>0</v>
      </c>
      <c r="I60" s="110">
        <f>I59-1978973105</f>
        <v>0</v>
      </c>
      <c r="K60" s="63"/>
    </row>
    <row r="61" spans="1:12" ht="24" customHeight="1">
      <c r="A61" s="133" t="s">
        <v>137</v>
      </c>
      <c r="K61" s="63"/>
    </row>
    <row r="62" spans="1:12" ht="24" customHeight="1">
      <c r="A62" s="125" t="s">
        <v>122</v>
      </c>
      <c r="K62" s="63"/>
    </row>
    <row r="63" spans="1:12" ht="24" customHeight="1">
      <c r="A63" s="128" t="s">
        <v>138</v>
      </c>
      <c r="C63" s="110">
        <v>7888061</v>
      </c>
      <c r="E63" s="110">
        <v>14108849</v>
      </c>
      <c r="G63" s="110">
        <v>7888061</v>
      </c>
      <c r="I63" s="110">
        <v>14108849</v>
      </c>
      <c r="K63" s="63"/>
    </row>
    <row r="64" spans="1:12" ht="24" customHeight="1">
      <c r="A64" s="128" t="s">
        <v>139</v>
      </c>
      <c r="C64" s="110">
        <v>10302732</v>
      </c>
      <c r="E64" s="110">
        <v>20367861.29879244</v>
      </c>
      <c r="G64" s="110">
        <v>10302732</v>
      </c>
      <c r="I64" s="110">
        <v>20367861.29879244</v>
      </c>
      <c r="K64" s="63"/>
    </row>
    <row r="65" spans="1:11" ht="24" customHeight="1">
      <c r="K65" s="63"/>
    </row>
    <row r="66" spans="1:11" ht="24" customHeight="1">
      <c r="A66" s="125" t="s">
        <v>67</v>
      </c>
      <c r="B66" s="125"/>
      <c r="C66" s="68"/>
      <c r="D66" s="126"/>
      <c r="E66" s="68"/>
      <c r="F66" s="126"/>
      <c r="G66" s="68"/>
      <c r="H66" s="126"/>
      <c r="I66" s="68"/>
    </row>
    <row r="72" spans="1:11" ht="24" customHeight="1">
      <c r="D72" s="110"/>
      <c r="F72" s="110"/>
      <c r="H72" s="110"/>
      <c r="J72" s="63"/>
    </row>
  </sheetData>
  <mergeCells count="13">
    <mergeCell ref="C45:E45"/>
    <mergeCell ref="G45:I45"/>
    <mergeCell ref="A2:J2"/>
    <mergeCell ref="A3:J3"/>
    <mergeCell ref="A4:J4"/>
    <mergeCell ref="A5:I5"/>
    <mergeCell ref="C6:E6"/>
    <mergeCell ref="G6:I6"/>
    <mergeCell ref="C7:E7"/>
    <mergeCell ref="G7:I7"/>
    <mergeCell ref="A43:I43"/>
    <mergeCell ref="C44:E44"/>
    <mergeCell ref="G44:I44"/>
  </mergeCells>
  <printOptions horizontalCentered="1"/>
  <pageMargins left="0.78740157480314965" right="0.35433070866141736" top="0.78740157480314965" bottom="0.19685039370078741" header="0.31496062992125984" footer="0.31496062992125984"/>
  <pageSetup paperSize="9" scale="75" firstPageNumber="9" orientation="portrait" useFirstPageNumber="1" r:id="rId1"/>
  <headerFooter>
    <oddFooter>&amp;R&amp;P</oddFooter>
  </headerFooter>
  <rowBreaks count="1" manualBreakCount="1">
    <brk id="38" max="8" man="1"/>
  </rowBreaks>
  <colBreaks count="1" manualBreakCount="1">
    <brk id="9" max="1048575" man="1"/>
  </colBreaks>
  <ignoredErrors>
    <ignoredError sqref="D8 D46 F8 H8 F46 H4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view="pageBreakPreview" zoomScale="85" zoomScaleNormal="100" zoomScaleSheetLayoutView="85" workbookViewId="0">
      <selection activeCell="D27" sqref="D27"/>
    </sheetView>
  </sheetViews>
  <sheetFormatPr defaultColWidth="9.140625" defaultRowHeight="24" customHeight="1"/>
  <cols>
    <col min="1" max="1" width="39.5703125" style="19" customWidth="1"/>
    <col min="2" max="2" width="10.140625" style="83" customWidth="1"/>
    <col min="3" max="3" width="1.5703125" style="83" customWidth="1"/>
    <col min="4" max="4" width="15.85546875" style="27" customWidth="1"/>
    <col min="5" max="5" width="1.42578125" style="27" customWidth="1"/>
    <col min="6" max="6" width="15.85546875" style="27" customWidth="1"/>
    <col min="7" max="7" width="1.42578125" style="27" customWidth="1"/>
    <col min="8" max="8" width="15.85546875" style="27" customWidth="1"/>
    <col min="9" max="9" width="1.42578125" style="27" customWidth="1"/>
    <col min="10" max="10" width="15.85546875" style="27" customWidth="1"/>
    <col min="11" max="11" width="1.85546875" style="19" customWidth="1"/>
    <col min="12" max="12" width="9.140625" style="19"/>
    <col min="13" max="13" width="10" style="19" bestFit="1" customWidth="1"/>
    <col min="14" max="16384" width="9.140625" style="19"/>
  </cols>
  <sheetData>
    <row r="1" spans="1:10" ht="24" customHeight="1">
      <c r="J1" s="38" t="s">
        <v>35</v>
      </c>
    </row>
    <row r="2" spans="1:10" ht="24" customHeight="1">
      <c r="A2" s="28" t="s">
        <v>84</v>
      </c>
      <c r="B2" s="85"/>
      <c r="C2" s="85"/>
      <c r="D2" s="29"/>
      <c r="E2" s="29"/>
      <c r="F2" s="29"/>
      <c r="G2" s="29"/>
      <c r="H2" s="29"/>
      <c r="I2" s="29"/>
      <c r="J2" s="29"/>
    </row>
    <row r="3" spans="1:10" s="31" customFormat="1" ht="24" customHeight="1">
      <c r="A3" s="30" t="s">
        <v>36</v>
      </c>
      <c r="B3" s="32"/>
      <c r="C3" s="32"/>
      <c r="D3" s="27"/>
      <c r="E3" s="27"/>
      <c r="F3" s="27"/>
      <c r="G3" s="27"/>
      <c r="I3" s="27"/>
      <c r="J3" s="27"/>
    </row>
    <row r="4" spans="1:10" s="31" customFormat="1" ht="24" customHeight="1">
      <c r="A4" s="30" t="s">
        <v>102</v>
      </c>
      <c r="B4" s="32"/>
      <c r="C4" s="32"/>
      <c r="D4" s="27"/>
      <c r="E4" s="27"/>
      <c r="F4" s="27"/>
      <c r="G4" s="27"/>
      <c r="H4" s="27"/>
      <c r="I4" s="27"/>
      <c r="J4" s="27"/>
    </row>
    <row r="5" spans="1:10" s="31" customFormat="1" ht="24" customHeight="1">
      <c r="B5" s="32"/>
      <c r="C5" s="32"/>
      <c r="E5" s="27"/>
      <c r="G5" s="27"/>
      <c r="H5" s="27"/>
      <c r="I5" s="27"/>
      <c r="J5" s="38" t="s">
        <v>89</v>
      </c>
    </row>
    <row r="6" spans="1:10" s="31" customFormat="1" ht="24" customHeight="1">
      <c r="A6" s="32"/>
      <c r="B6" s="32"/>
      <c r="C6" s="32"/>
      <c r="D6" s="33"/>
      <c r="E6" s="33" t="s">
        <v>0</v>
      </c>
      <c r="F6" s="33"/>
      <c r="G6" s="33"/>
      <c r="H6" s="33"/>
      <c r="I6" s="33"/>
      <c r="J6" s="33"/>
    </row>
    <row r="7" spans="1:10" s="31" customFormat="1" ht="24" customHeight="1">
      <c r="A7" s="32"/>
      <c r="B7" s="32"/>
      <c r="C7" s="32"/>
      <c r="D7" s="34"/>
      <c r="E7" s="34" t="s">
        <v>1</v>
      </c>
      <c r="F7" s="34"/>
      <c r="G7" s="33"/>
      <c r="H7" s="34"/>
      <c r="I7" s="34" t="s">
        <v>2</v>
      </c>
      <c r="J7" s="34"/>
    </row>
    <row r="8" spans="1:10" s="31" customFormat="1" ht="24" customHeight="1">
      <c r="B8" s="8" t="s">
        <v>3</v>
      </c>
      <c r="C8" s="8"/>
      <c r="D8" s="35">
        <v>2567</v>
      </c>
      <c r="E8" s="19"/>
      <c r="F8" s="35">
        <v>2566</v>
      </c>
      <c r="G8" s="35"/>
      <c r="H8" s="35">
        <v>2567</v>
      </c>
      <c r="I8" s="19"/>
      <c r="J8" s="35">
        <v>2566</v>
      </c>
    </row>
    <row r="9" spans="1:10" s="31" customFormat="1" ht="24" customHeight="1">
      <c r="B9" s="8"/>
      <c r="C9" s="8"/>
      <c r="D9" s="35"/>
      <c r="E9" s="19"/>
      <c r="F9" s="83"/>
      <c r="G9" s="83"/>
      <c r="H9" s="83"/>
      <c r="I9" s="19"/>
      <c r="J9" s="83"/>
    </row>
    <row r="10" spans="1:10" ht="24" customHeight="1">
      <c r="A10" s="36"/>
    </row>
    <row r="11" spans="1:10" ht="24" customHeight="1">
      <c r="A11" s="19" t="s">
        <v>103</v>
      </c>
      <c r="B11" s="96">
        <v>9</v>
      </c>
      <c r="D11" s="37"/>
      <c r="E11" s="38"/>
      <c r="F11" s="37">
        <v>4759359328</v>
      </c>
      <c r="G11" s="38"/>
      <c r="H11" s="37"/>
      <c r="I11" s="38"/>
      <c r="J11" s="37">
        <v>4759359328</v>
      </c>
    </row>
    <row r="12" spans="1:10" ht="24" customHeight="1">
      <c r="A12" s="19" t="s">
        <v>104</v>
      </c>
      <c r="B12" s="86"/>
      <c r="C12" s="86"/>
      <c r="D12" s="44"/>
      <c r="E12" s="37"/>
      <c r="F12" s="44">
        <v>-4597988650</v>
      </c>
      <c r="G12" s="37"/>
      <c r="H12" s="44"/>
      <c r="I12" s="37"/>
      <c r="J12" s="44">
        <v>-4597988650</v>
      </c>
    </row>
    <row r="13" spans="1:10" ht="24" customHeight="1">
      <c r="A13" s="36" t="s">
        <v>124</v>
      </c>
      <c r="B13" s="86"/>
      <c r="C13" s="86"/>
      <c r="D13" s="37">
        <f>SUM(D11:D12)</f>
        <v>0</v>
      </c>
      <c r="E13" s="37"/>
      <c r="F13" s="37">
        <f>SUM(F11:F12)</f>
        <v>161370678</v>
      </c>
      <c r="G13" s="37"/>
      <c r="H13" s="37">
        <f>SUM(H11:H12)</f>
        <v>0</v>
      </c>
      <c r="I13" s="37"/>
      <c r="J13" s="37">
        <f>SUM(J11:J12)</f>
        <v>161370678</v>
      </c>
    </row>
    <row r="14" spans="1:10" ht="24" customHeight="1">
      <c r="A14" s="19" t="s">
        <v>69</v>
      </c>
      <c r="B14" s="86"/>
      <c r="C14" s="86"/>
      <c r="D14" s="37"/>
      <c r="E14" s="37"/>
      <c r="F14" s="37">
        <v>5234184</v>
      </c>
      <c r="G14" s="37"/>
      <c r="H14" s="37"/>
      <c r="I14" s="37"/>
      <c r="J14" s="37">
        <v>5234184</v>
      </c>
    </row>
    <row r="15" spans="1:10" ht="24" customHeight="1">
      <c r="A15" s="19" t="s">
        <v>126</v>
      </c>
      <c r="D15" s="37"/>
      <c r="E15" s="38"/>
      <c r="F15" s="37">
        <v>16278056</v>
      </c>
      <c r="G15" s="38"/>
      <c r="H15" s="37"/>
      <c r="I15" s="38"/>
      <c r="J15" s="37">
        <v>16278056</v>
      </c>
    </row>
    <row r="16" spans="1:10" ht="24" customHeight="1">
      <c r="A16" s="19" t="s">
        <v>40</v>
      </c>
      <c r="B16" s="41"/>
      <c r="C16" s="41"/>
      <c r="D16" s="37"/>
      <c r="E16" s="42"/>
      <c r="F16" s="37">
        <v>-34539118</v>
      </c>
      <c r="G16" s="43"/>
      <c r="H16" s="37"/>
      <c r="I16" s="42"/>
      <c r="J16" s="37">
        <v>-34539118</v>
      </c>
    </row>
    <row r="17" spans="1:13" ht="24" customHeight="1">
      <c r="A17" s="19" t="s">
        <v>41</v>
      </c>
      <c r="B17" s="41"/>
      <c r="C17" s="41"/>
      <c r="D17" s="37"/>
      <c r="E17" s="42"/>
      <c r="F17" s="37">
        <v>-83732264</v>
      </c>
      <c r="G17" s="43"/>
      <c r="H17" s="37"/>
      <c r="I17" s="42"/>
      <c r="J17" s="37">
        <v>-83732264</v>
      </c>
    </row>
    <row r="18" spans="1:13" ht="24" customHeight="1">
      <c r="A18" s="36" t="s">
        <v>127</v>
      </c>
      <c r="B18" s="86"/>
      <c r="C18" s="86"/>
      <c r="D18" s="97">
        <f>SUM(D13:D17)</f>
        <v>0</v>
      </c>
      <c r="E18" s="37"/>
      <c r="F18" s="97">
        <f>SUM(F13:F17)</f>
        <v>64611536</v>
      </c>
      <c r="G18" s="37"/>
      <c r="H18" s="97">
        <f>SUM(H13:H17)</f>
        <v>0</v>
      </c>
      <c r="I18" s="37"/>
      <c r="J18" s="97">
        <f>SUM(J13:J17)</f>
        <v>64611536</v>
      </c>
    </row>
    <row r="19" spans="1:13" ht="24" customHeight="1">
      <c r="A19" s="19" t="s">
        <v>105</v>
      </c>
      <c r="B19" s="86"/>
      <c r="C19" s="86"/>
      <c r="D19" s="42"/>
      <c r="E19" s="37"/>
      <c r="F19" s="42">
        <v>1824123</v>
      </c>
      <c r="G19" s="37"/>
      <c r="H19" s="42"/>
      <c r="I19" s="37"/>
      <c r="J19" s="42">
        <v>0</v>
      </c>
      <c r="M19" s="27">
        <f>F19*100/49</f>
        <v>3722700</v>
      </c>
    </row>
    <row r="20" spans="1:13" ht="24" customHeight="1">
      <c r="A20" s="19" t="s">
        <v>43</v>
      </c>
      <c r="B20" s="86"/>
      <c r="C20" s="86"/>
      <c r="D20" s="44"/>
      <c r="E20" s="42"/>
      <c r="F20" s="44">
        <v>-590722</v>
      </c>
      <c r="G20" s="42"/>
      <c r="H20" s="44"/>
      <c r="I20" s="42"/>
      <c r="J20" s="44">
        <v>-590722</v>
      </c>
    </row>
    <row r="21" spans="1:13" ht="24" customHeight="1">
      <c r="A21" s="36" t="s">
        <v>70</v>
      </c>
      <c r="B21" s="86"/>
      <c r="C21" s="86"/>
      <c r="D21" s="42">
        <f>SUM(D18:D20)</f>
        <v>0</v>
      </c>
      <c r="E21" s="42"/>
      <c r="F21" s="42">
        <f>SUM(F18:F20)</f>
        <v>65844937</v>
      </c>
      <c r="G21" s="42"/>
      <c r="H21" s="42">
        <f>SUM(H18:H20)</f>
        <v>0</v>
      </c>
      <c r="I21" s="42"/>
      <c r="J21" s="42">
        <f>SUM(J18:J20)</f>
        <v>64020814</v>
      </c>
    </row>
    <row r="22" spans="1:13" ht="24" customHeight="1">
      <c r="A22" s="19" t="s">
        <v>125</v>
      </c>
      <c r="B22" s="41"/>
      <c r="C22" s="41"/>
      <c r="D22" s="44"/>
      <c r="E22" s="37"/>
      <c r="F22" s="44">
        <v>-31399401</v>
      </c>
      <c r="G22" s="37"/>
      <c r="H22" s="44"/>
      <c r="I22" s="37"/>
      <c r="J22" s="44">
        <v>-31399401</v>
      </c>
    </row>
    <row r="23" spans="1:13" ht="24" customHeight="1">
      <c r="A23" s="36" t="s">
        <v>71</v>
      </c>
      <c r="B23" s="87"/>
      <c r="C23" s="87"/>
      <c r="D23" s="45">
        <f>SUM(D21:D22)</f>
        <v>0</v>
      </c>
      <c r="E23" s="40"/>
      <c r="F23" s="45">
        <f>SUM(F21:F22)</f>
        <v>34445536</v>
      </c>
      <c r="G23" s="40"/>
      <c r="H23" s="45">
        <f>SUM(H21:H22)</f>
        <v>0</v>
      </c>
      <c r="I23" s="40"/>
      <c r="J23" s="45">
        <f>SUM(J21:J22)</f>
        <v>32621413</v>
      </c>
    </row>
    <row r="24" spans="1:13" ht="24" customHeight="1">
      <c r="A24" s="46"/>
      <c r="B24" s="86"/>
      <c r="C24" s="86"/>
      <c r="D24" s="42"/>
      <c r="E24" s="40"/>
      <c r="F24" s="42"/>
      <c r="G24" s="40"/>
      <c r="H24" s="42"/>
      <c r="I24" s="40"/>
      <c r="J24" s="42"/>
    </row>
    <row r="25" spans="1:13" ht="24" customHeight="1">
      <c r="A25" s="48" t="s">
        <v>45</v>
      </c>
      <c r="B25" s="90"/>
      <c r="C25" s="90"/>
      <c r="D25" s="75"/>
      <c r="E25" s="75"/>
      <c r="F25" s="75"/>
      <c r="G25" s="75"/>
      <c r="H25" s="75"/>
      <c r="I25" s="76"/>
      <c r="J25" s="75"/>
      <c r="K25" s="51"/>
    </row>
    <row r="26" spans="1:13" ht="24" customHeight="1" thickBot="1">
      <c r="A26" s="47" t="s">
        <v>46</v>
      </c>
      <c r="B26" s="88"/>
      <c r="C26" s="88"/>
      <c r="D26" s="77">
        <f>D23/(7795709100)</f>
        <v>0</v>
      </c>
      <c r="E26" s="78"/>
      <c r="F26" s="95">
        <f>F23/(7795709100)</f>
        <v>4.4185250575858454E-3</v>
      </c>
      <c r="G26" s="78"/>
      <c r="H26" s="77">
        <f>H23/(7795709100)</f>
        <v>0</v>
      </c>
      <c r="I26" s="79"/>
      <c r="J26" s="95">
        <f>J23/(7795709100)</f>
        <v>4.1845344126552903E-3</v>
      </c>
      <c r="K26" s="51"/>
    </row>
    <row r="27" spans="1:13" ht="24" customHeight="1" thickTop="1">
      <c r="A27" s="50"/>
      <c r="B27" s="88"/>
      <c r="C27" s="88"/>
      <c r="D27" s="51"/>
      <c r="E27" s="51"/>
      <c r="F27" s="51"/>
      <c r="G27" s="51"/>
      <c r="H27" s="51"/>
      <c r="I27" s="52"/>
      <c r="J27" s="51"/>
      <c r="K27" s="51"/>
    </row>
    <row r="28" spans="1:13" ht="24" customHeight="1">
      <c r="A28" s="53" t="s">
        <v>67</v>
      </c>
      <c r="B28" s="89"/>
      <c r="C28" s="89"/>
      <c r="D28" s="47"/>
      <c r="E28" s="47"/>
      <c r="F28" s="47"/>
      <c r="G28" s="47"/>
      <c r="H28" s="47"/>
      <c r="I28" s="47"/>
      <c r="J28" s="54">
        <v>6</v>
      </c>
      <c r="K28" s="54"/>
    </row>
    <row r="34" spans="4:6" ht="24" customHeight="1">
      <c r="D34" s="39"/>
      <c r="E34" s="39"/>
      <c r="F34" s="39"/>
    </row>
  </sheetData>
  <printOptions horizontalCentered="1"/>
  <pageMargins left="0.69" right="0.35" top="0.78740157480314998" bottom="0.196850393700787" header="0.31496062992126" footer="0.31496062992126"/>
  <pageSetup paperSize="9" scale="75" firstPageNumber="6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92D28E78C2814EAF1CC8FD5814E092" ma:contentTypeVersion="4" ma:contentTypeDescription="สร้างเอกสารใหม่" ma:contentTypeScope="" ma:versionID="311f13ed582b4fa6fd6d99353881b4bd">
  <xsd:schema xmlns:xsd="http://www.w3.org/2001/XMLSchema" xmlns:xs="http://www.w3.org/2001/XMLSchema" xmlns:p="http://schemas.microsoft.com/office/2006/metadata/properties" xmlns:ns2="44c5ed62-8c46-4ddc-8792-7970ab92f490" targetNamespace="http://schemas.microsoft.com/office/2006/metadata/properties" ma:root="true" ma:fieldsID="8c60135fb07fe952dff8b129d876bfd3" ns2:_="">
    <xsd:import namespace="44c5ed62-8c46-4ddc-8792-7970ab92f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5ed62-8c46-4ddc-8792-7970ab92f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1DE4C8-1744-4123-8241-FEC6D2F33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5ed62-8c46-4ddc-8792-7970ab92f4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FA8E24-CC45-4710-A868-3E52FC91A3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F115E8-0BB4-4DE7-8E24-FA10865D67DD}">
  <ds:schemaRefs>
    <ds:schemaRef ds:uri="http://purl.org/dc/terms/"/>
    <ds:schemaRef ds:uri="44c5ed62-8c46-4ddc-8792-7970ab92f49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</vt:lpstr>
      <vt:lpstr>CF</vt:lpstr>
      <vt:lpstr>PL2</vt:lpstr>
      <vt:lpstr>BS!Print_Area</vt:lpstr>
      <vt:lpstr>CF!Print_Area</vt:lpstr>
      <vt:lpstr>PL!Print_Area</vt:lpstr>
      <vt:lpstr>'PL2'!Print_Area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rattaya</dc:creator>
  <cp:lastModifiedBy>Srisudarat Chitprasert</cp:lastModifiedBy>
  <cp:lastPrinted>2024-05-03T11:08:27Z</cp:lastPrinted>
  <dcterms:created xsi:type="dcterms:W3CDTF">2021-05-11T10:04:44Z</dcterms:created>
  <dcterms:modified xsi:type="dcterms:W3CDTF">2024-05-08T01:40:55Z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ContentTypeId" pid="2">
    <vt:lpwstr>0x010100D992D28E78C2814EAF1CC8FD5814E092</vt:lpwstr>
  </property>
  <property fmtid="{D5CDD505-2E9C-101B-9397-08002B2CF9AE}" name="Fasoo_Trace_ID" pid="3">
    <vt:lpwstr>eyAibm9kZUNvdW50IjogMiwgIm5vZGUxIiA6IHsiZHNkIjoiMDEwMDAwMDAwMDAwMjQ2OSIsImxvZ1RpbWUiOiIyMDI0LTA1LTA4VDAxOjQxOjUyWiIsInBJRCI6MSwidHJhY2VJZCI6IjgxODU5OUE3MkM1ODRGRjY5MzAwRTI4N0M0NjIxNENEIiwidXNlckNvZGUiOiJzcmlzdWRhcmF0In0sIm5vZGUyIiA6IHsiZHNkIjoiMDEwMDAwMDAwMDAwMjQ2OSIsImxvZ1RpbWUiOiIyMDI0LTA1LTA4VDAxOjQxOjUyWiIsInBJRCI6MSwidHJhY2VJZCI6IjgxODU5OUE3MkM1ODRGRjY5MzAwRTI4N0M0NjIxNENEIiwidXNlckNvZGUiOiJzcmlzdWRhcmF0In0sIm5vZGUzIiA6IHsiZHNkIjoiMDEwMDAwMDAwMDAwMjQ2OSIsImxvZ1RpbWUiOiIyMDI0LTA1LTA4VDAxOjQxOjUyWiIsInBJRCI6MSwidHJhY2VJZCI6IjgxODU5OUE3MkM1ODRGRjY5MzAwRTI4N0M0NjIxNENEIiwidXNlckNvZGUiOiJzcmlzdWRhcmF0In0sIm5vZGU0IiA6IHsiZHNkIjoiMDEwMDAwMDAwMDAwMjQ2OSIsImxvZ1RpbWUiOiIyMDI0LTA1LTA4VDAxOjQxOjUyWiIsInBJRCI6MSwidHJhY2VJZCI6IjgxODU5OUE3MkM1ODRGRjY5MzAwRTI4N0M0NjIxNENEIiwidXNlckNvZGUiOiJzcmlzdWRhcmF0In0sIm5vZGU1IiA6IHsgInVzZXJDb2RlIiA6ICJzcmlzdWRhcmF0IiwgInRyYWNlSWQiIDogIjI0N0ZCRTFEMTRDOEYzNEUwRUUzOEE1MUI0RUY0NTE4IiwgImRzZCIgOiAiMDAwMDAwMDAwMDAwMDAwMCIsICJwSUQiIDogIjIwNDgiLCAibG9nVGltZSIgOiAiMjAyNC0wNS0wOFQwMTo0NDo0NFoiIH19</vt:lpwstr>
  </property>
</Properties>
</file>