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760" yWindow="32760" windowWidth="19200" windowHeight="6885"/>
  </bookViews>
  <sheets>
    <sheet name="BS" sheetId="6" r:id="rId1"/>
    <sheet name="PL" sheetId="8" r:id="rId2"/>
    <sheet name="CE" sheetId="3" r:id="rId3"/>
    <sheet name="CE2" sheetId="7" state="hidden" r:id="rId4"/>
    <sheet name="CF" sheetId="5" r:id="rId5"/>
    <sheet name="PL2" sheetId="2" state="hidden" r:id="rId6"/>
  </sheets>
  <definedNames>
    <definedName name="_xlnm.Print_Area" localSheetId="0">BS!$A$1:$K$84</definedName>
    <definedName name="_xlnm.Print_Area" localSheetId="2">CE!$A$1:$M$48</definedName>
    <definedName name="_xlnm.Print_Area" localSheetId="3">'CE2'!$A$1:$P$25</definedName>
    <definedName name="_xlnm.Print_Area" localSheetId="4">CF!$A$1:$I$67</definedName>
  </definedNames>
  <calcPr calcId="145621"/>
  <customWorkbookViews>
    <customWorkbookView name="Koson Thitichotrattana - Personal View" guid="{F33C2485-55F3-453C-A0F3-9C1FEA62185F}" mergeInterval="0" personalView="1" maximized="1" windowWidth="1362" windowHeight="542" activeSheetId="1"/>
  </customWorkbookViews>
</workbook>
</file>

<file path=xl/calcChain.xml><?xml version="1.0" encoding="utf-8"?>
<calcChain xmlns="http://schemas.openxmlformats.org/spreadsheetml/2006/main">
  <c r="I21" i="3" l="1"/>
  <c r="G21" i="3"/>
  <c r="E21" i="3"/>
  <c r="I45" i="3"/>
  <c r="G45" i="3"/>
  <c r="E45" i="3"/>
  <c r="I57" i="5"/>
  <c r="E57" i="5"/>
  <c r="K43" i="3"/>
  <c r="M43" i="3"/>
  <c r="K37" i="3"/>
  <c r="M37" i="3"/>
  <c r="K19" i="3"/>
  <c r="M19" i="3"/>
  <c r="K13" i="3"/>
  <c r="M13" i="3"/>
  <c r="G17" i="8"/>
  <c r="G19" i="8"/>
  <c r="G20" i="8"/>
  <c r="G23" i="8"/>
  <c r="G25" i="8"/>
  <c r="E47" i="6"/>
  <c r="E52" i="6"/>
  <c r="E75" i="6"/>
  <c r="E76" i="6"/>
  <c r="F12" i="2"/>
  <c r="F17" i="2"/>
  <c r="F20" i="2"/>
  <c r="F22" i="2"/>
  <c r="F25" i="2"/>
  <c r="D12" i="2"/>
  <c r="D17" i="2"/>
  <c r="D20" i="2"/>
  <c r="D22" i="2"/>
  <c r="J12" i="2"/>
  <c r="J17" i="2"/>
  <c r="J20" i="2"/>
  <c r="J22" i="2"/>
  <c r="H12" i="2"/>
  <c r="H17" i="2"/>
  <c r="H20" i="2"/>
  <c r="H22" i="2"/>
  <c r="J23" i="8"/>
  <c r="H23" i="8"/>
  <c r="F23" i="8"/>
  <c r="K19" i="8"/>
  <c r="I19" i="8"/>
  <c r="I20" i="8"/>
  <c r="I23" i="8"/>
  <c r="I25" i="8"/>
  <c r="E19" i="8"/>
  <c r="E20" i="8"/>
  <c r="E23" i="8"/>
  <c r="E25" i="8"/>
  <c r="K14" i="8"/>
  <c r="K20" i="8"/>
  <c r="K23" i="8"/>
  <c r="K25" i="8"/>
  <c r="I14" i="8"/>
  <c r="G14" i="8"/>
  <c r="E14" i="8"/>
  <c r="C54" i="5"/>
  <c r="C50" i="5"/>
  <c r="G58" i="5"/>
  <c r="G59" i="5"/>
  <c r="G60" i="5"/>
  <c r="C58" i="5"/>
  <c r="C59" i="5"/>
  <c r="C60" i="5"/>
  <c r="I54" i="5"/>
  <c r="G54" i="5"/>
  <c r="E54" i="5"/>
  <c r="I50" i="5"/>
  <c r="G50" i="5"/>
  <c r="E50" i="5"/>
  <c r="A42" i="5"/>
  <c r="A4" i="5"/>
  <c r="A4" i="3"/>
  <c r="M38" i="3"/>
  <c r="I39" i="3"/>
  <c r="G39" i="3"/>
  <c r="E39" i="3"/>
  <c r="I15" i="3"/>
  <c r="G15" i="3"/>
  <c r="E15" i="3"/>
  <c r="M14" i="3"/>
  <c r="M11" i="3"/>
  <c r="A34" i="6"/>
  <c r="M35" i="3"/>
  <c r="A35" i="3"/>
  <c r="A38" i="3"/>
  <c r="I46" i="5"/>
  <c r="G46" i="5"/>
  <c r="E46" i="5"/>
  <c r="C46" i="5"/>
  <c r="A45" i="3"/>
  <c r="A41" i="3"/>
  <c r="A39" i="3"/>
  <c r="A28" i="3"/>
  <c r="K38" i="6"/>
  <c r="K61" i="6"/>
  <c r="I38" i="6"/>
  <c r="I61" i="6"/>
  <c r="G38" i="6"/>
  <c r="G61" i="6"/>
  <c r="E38" i="6"/>
  <c r="E61" i="6"/>
  <c r="A57" i="6"/>
  <c r="M41" i="3"/>
  <c r="P15" i="7"/>
  <c r="F25" i="5"/>
  <c r="H25" i="5"/>
  <c r="N22" i="7"/>
  <c r="N23" i="7"/>
  <c r="J22" i="7"/>
  <c r="J23" i="7"/>
  <c r="H22" i="7"/>
  <c r="H23" i="7"/>
  <c r="F22" i="7"/>
  <c r="F23" i="7"/>
  <c r="D22" i="7"/>
  <c r="D23" i="7"/>
  <c r="P20" i="7"/>
  <c r="N17" i="7"/>
  <c r="N18" i="7"/>
  <c r="J17" i="7"/>
  <c r="J18" i="7"/>
  <c r="H17" i="7"/>
  <c r="H18" i="7"/>
  <c r="F17" i="7"/>
  <c r="F18" i="7"/>
  <c r="D17" i="7"/>
  <c r="D18" i="7"/>
  <c r="M17" i="3"/>
  <c r="E20" i="2"/>
  <c r="G20" i="2"/>
  <c r="I20" i="2"/>
  <c r="F76" i="6"/>
  <c r="H76" i="6"/>
  <c r="J76" i="6"/>
  <c r="K19" i="6"/>
  <c r="G19" i="6"/>
  <c r="I19" i="6"/>
  <c r="G47" i="6"/>
  <c r="G52" i="6"/>
  <c r="H47" i="6"/>
  <c r="I47" i="6"/>
  <c r="K47" i="6"/>
  <c r="K52" i="6"/>
  <c r="K75" i="6"/>
  <c r="E19" i="6"/>
  <c r="E28" i="6"/>
  <c r="G27" i="6"/>
  <c r="G28" i="6"/>
  <c r="I27" i="6"/>
  <c r="K51" i="6"/>
  <c r="I51" i="6"/>
  <c r="G51" i="6"/>
  <c r="E51" i="6"/>
  <c r="K27" i="6"/>
  <c r="E27" i="6"/>
  <c r="E25" i="5"/>
  <c r="E36" i="5"/>
  <c r="I25" i="5"/>
  <c r="I36" i="5"/>
  <c r="I59" i="5"/>
  <c r="K74" i="6"/>
  <c r="G74" i="6"/>
  <c r="H25" i="2"/>
  <c r="L21" i="7"/>
  <c r="J25" i="2"/>
  <c r="L16" i="7"/>
  <c r="D25" i="2"/>
  <c r="L17" i="7"/>
  <c r="P16" i="7"/>
  <c r="P21" i="7"/>
  <c r="P22" i="7"/>
  <c r="P23" i="7"/>
  <c r="L22" i="7"/>
  <c r="L23" i="7"/>
  <c r="L18" i="7"/>
  <c r="P17" i="7"/>
  <c r="P18" i="7"/>
  <c r="E59" i="5"/>
  <c r="K12" i="3"/>
  <c r="G33" i="8"/>
  <c r="G30" i="8"/>
  <c r="K36" i="3"/>
  <c r="K33" i="8"/>
  <c r="K30" i="8"/>
  <c r="I33" i="8"/>
  <c r="G10" i="5"/>
  <c r="G25" i="5"/>
  <c r="G36" i="5"/>
  <c r="G57" i="5"/>
  <c r="K42" i="3"/>
  <c r="M42" i="3"/>
  <c r="I30" i="8"/>
  <c r="K44" i="3"/>
  <c r="E30" i="8"/>
  <c r="K18" i="3"/>
  <c r="M18" i="3"/>
  <c r="E33" i="8"/>
  <c r="K20" i="3"/>
  <c r="C10" i="5"/>
  <c r="C25" i="5"/>
  <c r="C36" i="5"/>
  <c r="C57" i="5"/>
  <c r="M44" i="3"/>
  <c r="M45" i="3"/>
  <c r="K45" i="3"/>
  <c r="I73" i="6"/>
  <c r="I74" i="6"/>
  <c r="M46" i="3"/>
  <c r="M36" i="3"/>
  <c r="M39" i="3"/>
  <c r="K39" i="3"/>
  <c r="K21" i="3"/>
  <c r="E73" i="6"/>
  <c r="E74" i="6"/>
  <c r="M20" i="3"/>
  <c r="M21" i="3"/>
  <c r="M22" i="3"/>
  <c r="K15" i="3"/>
  <c r="M12" i="3"/>
  <c r="M15" i="3"/>
  <c r="P24" i="7"/>
  <c r="I28" i="6"/>
  <c r="I52" i="6"/>
  <c r="I75" i="6"/>
  <c r="I76" i="6"/>
  <c r="K28" i="6"/>
  <c r="K76" i="6"/>
  <c r="G75" i="6"/>
  <c r="G76" i="6"/>
</calcChain>
</file>

<file path=xl/sharedStrings.xml><?xml version="1.0" encoding="utf-8"?>
<sst xmlns="http://schemas.openxmlformats.org/spreadsheetml/2006/main" count="283" uniqueCount="167">
  <si>
    <t>Moong Pattana International Public Company Limited</t>
  </si>
  <si>
    <t>Financial statements</t>
  </si>
  <si>
    <t>in which equity method is applied</t>
  </si>
  <si>
    <t>Separate financial statements</t>
  </si>
  <si>
    <t>Note</t>
  </si>
  <si>
    <t>Assets</t>
  </si>
  <si>
    <t>Other current assets</t>
  </si>
  <si>
    <t>Total current assets</t>
  </si>
  <si>
    <t xml:space="preserve">Non-current assets </t>
  </si>
  <si>
    <t xml:space="preserve">Other non-current assets 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</si>
  <si>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</si>
  <si>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</si>
  <si>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</si>
  <si>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</si>
  <si>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</si>
  <si>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</si>
  <si>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</si>
  <si>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</si>
  <si>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</si>
  <si>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</si>
  <si>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</si>
  <si>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</si>
  <si>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Appropriated - statutory reserve</t>
  </si>
  <si>
    <t xml:space="preserve">   Unappropriated  </t>
  </si>
  <si>
    <t>Total shareholders' equity</t>
  </si>
  <si>
    <t>Total liabilities and shareholders' equity</t>
  </si>
  <si>
    <t>Expenses</t>
  </si>
  <si>
    <t>Total expenses</t>
  </si>
  <si>
    <t>Unappropriated</t>
  </si>
  <si>
    <t>Total</t>
  </si>
  <si>
    <t xml:space="preserve"> in which equity method is applied</t>
  </si>
  <si>
    <t>Cash flows from operating activities</t>
  </si>
  <si>
    <t xml:space="preserve">   Depreciation and amortisation</t>
  </si>
  <si>
    <t xml:space="preserve">   operating assets and liabilities</t>
  </si>
  <si>
    <t xml:space="preserve">   Inventories</t>
  </si>
  <si>
    <t xml:space="preserve">   Other current assets</t>
  </si>
  <si>
    <t>Cash flows from investing activities</t>
  </si>
  <si>
    <t>Cash flows from financing activities</t>
  </si>
  <si>
    <t>Share premium</t>
  </si>
  <si>
    <t>Finance cost</t>
  </si>
  <si>
    <t>Current assets</t>
  </si>
  <si>
    <t>Inventories</t>
  </si>
  <si>
    <t xml:space="preserve">Intangible assets </t>
  </si>
  <si>
    <t>Appropriated</t>
  </si>
  <si>
    <t xml:space="preserve">Earnings per share </t>
  </si>
  <si>
    <t>Basic earnings per share</t>
  </si>
  <si>
    <t>(Unit: Thousand Baht)</t>
  </si>
  <si>
    <t>(Unaudited but reviewed)</t>
  </si>
  <si>
    <t>Total comprehensive income for the period</t>
  </si>
  <si>
    <t>Statement of financial position</t>
  </si>
  <si>
    <t>Statement of financial position (continued)</t>
  </si>
  <si>
    <t>Statement of changes in shareholders' equity</t>
  </si>
  <si>
    <t>Statement of comprehensive income</t>
  </si>
  <si>
    <t>Cash flows statement (continued)</t>
  </si>
  <si>
    <t>in which the equity method is applied</t>
  </si>
  <si>
    <t xml:space="preserve">Administrative expenses  </t>
  </si>
  <si>
    <t>share capital</t>
  </si>
  <si>
    <t>Statement of changes in shareholders' equity (continued)</t>
  </si>
  <si>
    <t xml:space="preserve">(Unaudited </t>
  </si>
  <si>
    <t>but reviewed)</t>
  </si>
  <si>
    <t>(Audited)</t>
  </si>
  <si>
    <t>Cash and cash equivalents</t>
  </si>
  <si>
    <t>- statutory reserve</t>
  </si>
  <si>
    <t>share-based</t>
  </si>
  <si>
    <t>payment transactions</t>
  </si>
  <si>
    <t>Issued and paid-up</t>
  </si>
  <si>
    <t>Surplus on</t>
  </si>
  <si>
    <t xml:space="preserve">Selling and distribution expenses  </t>
  </si>
  <si>
    <t>Right-of-use assets</t>
  </si>
  <si>
    <t>Current portion of lease liabilities</t>
  </si>
  <si>
    <t>Lease liabilities - net of current portion</t>
  </si>
  <si>
    <t>Statement of cash flows</t>
  </si>
  <si>
    <t xml:space="preserve">Profit from operating activities before changes in </t>
  </si>
  <si>
    <t xml:space="preserve">Operating liabilities increase (decrease) </t>
  </si>
  <si>
    <t>Balance as at 31 March 2021</t>
  </si>
  <si>
    <t>For the three-month period ended 31 March 2022</t>
  </si>
  <si>
    <t>Balance as at 1 January 2022</t>
  </si>
  <si>
    <t>Balance as at 31 March 2022</t>
  </si>
  <si>
    <t xml:space="preserve">Balance as at 1 January 2021 </t>
  </si>
  <si>
    <t>Profit from operating activities</t>
  </si>
  <si>
    <t>Other component of</t>
  </si>
  <si>
    <t>equity</t>
  </si>
  <si>
    <t xml:space="preserve">Gain from investment </t>
  </si>
  <si>
    <t>Profit for the period</t>
  </si>
  <si>
    <t>Premium on</t>
  </si>
  <si>
    <t>ordinary shares</t>
  </si>
  <si>
    <t>The accompanying notes are an integral part of the interim financial statements.</t>
  </si>
  <si>
    <t>Other income</t>
  </si>
  <si>
    <t>Profit before income tax expenses</t>
  </si>
  <si>
    <t>Financial statements in which equity method is applied</t>
  </si>
  <si>
    <t>Separated financial statements</t>
  </si>
  <si>
    <t xml:space="preserve">   net cash provided by (paid from) operating activities:</t>
  </si>
  <si>
    <t xml:space="preserve">   Trade and other payables</t>
  </si>
  <si>
    <t xml:space="preserve">Cash and cash equivalents at end of the period </t>
  </si>
  <si>
    <t xml:space="preserve">Payment of lease liabilities </t>
  </si>
  <si>
    <t>Cash and cash equivalents at beginning of the period</t>
  </si>
  <si>
    <t xml:space="preserve">   Registered</t>
  </si>
  <si>
    <t>Investment in associate</t>
  </si>
  <si>
    <t xml:space="preserve">   Issued and fully paid-up</t>
  </si>
  <si>
    <t>Directors</t>
  </si>
  <si>
    <t>shareholders' equity</t>
  </si>
  <si>
    <t xml:space="preserve"> Share premium </t>
  </si>
  <si>
    <t xml:space="preserve">   Finance cost</t>
  </si>
  <si>
    <t>Operating assets (increase) decrease</t>
  </si>
  <si>
    <t>Net cash flows used in financing activities</t>
  </si>
  <si>
    <t>Net increase in cash and cash equivalents</t>
  </si>
  <si>
    <t>POSCO-Thainox Public Company Limited</t>
  </si>
  <si>
    <t>As at 31 March 2024</t>
  </si>
  <si>
    <t>(Unit: Baht)</t>
  </si>
  <si>
    <t>31 March 2024</t>
  </si>
  <si>
    <t>31 December 2023</t>
  </si>
  <si>
    <t>Other receivables</t>
  </si>
  <si>
    <t>Trade receivables</t>
  </si>
  <si>
    <t>Current portion of receivables</t>
  </si>
  <si>
    <t>Property, plant and equipment</t>
  </si>
  <si>
    <t>Deferred tax assets</t>
  </si>
  <si>
    <t>Other payables</t>
  </si>
  <si>
    <t>Trade payables</t>
  </si>
  <si>
    <t>Provision for employee benefits</t>
  </si>
  <si>
    <t xml:space="preserve">     7,795,709,100 ordinary shares of Baht 1 each  </t>
  </si>
  <si>
    <t xml:space="preserve">     7,795,709,100 ordinary shares of Baht 1 each </t>
  </si>
  <si>
    <t xml:space="preserve">     under debt restructuring</t>
  </si>
  <si>
    <t>For the three-month period ended 31 March 2024</t>
  </si>
  <si>
    <t>Cost of sales and services</t>
  </si>
  <si>
    <t>Share of profit (loss) from investment in associate</t>
  </si>
  <si>
    <t>Balance as at 1 January 2023</t>
  </si>
  <si>
    <t>Balance as at 31 March 2023</t>
  </si>
  <si>
    <t>Balance as at 1 January 2024</t>
  </si>
  <si>
    <t>Balance as at 31 March 2024</t>
  </si>
  <si>
    <t xml:space="preserve">   Income tax expenses</t>
  </si>
  <si>
    <t xml:space="preserve">   Unrealised gain on exchanges</t>
  </si>
  <si>
    <t xml:space="preserve">   Other non-current assets</t>
  </si>
  <si>
    <t xml:space="preserve">   Other payables</t>
  </si>
  <si>
    <t>Dividend received</t>
  </si>
  <si>
    <t>Payment of finance cost</t>
  </si>
  <si>
    <t xml:space="preserve">   Trade receivables</t>
  </si>
  <si>
    <t xml:space="preserve">   Receivables under debt restructuring</t>
  </si>
  <si>
    <t xml:space="preserve">   Other receivables</t>
  </si>
  <si>
    <t>Acquisition of property, plant and equipment</t>
  </si>
  <si>
    <t>Effect of exchange rate</t>
  </si>
  <si>
    <t xml:space="preserve">   on cash and cash equivalents</t>
  </si>
  <si>
    <t>Sales and service income</t>
  </si>
  <si>
    <t>Gross profit</t>
  </si>
  <si>
    <t>Gain on exchange</t>
  </si>
  <si>
    <t>Income tax expenses</t>
  </si>
  <si>
    <t>Current portion of provisions for employee benefits</t>
  </si>
  <si>
    <t>Exchange gain</t>
  </si>
  <si>
    <t xml:space="preserve">   Reversal on expected credit losses</t>
  </si>
  <si>
    <t xml:space="preserve">   Reversal on provision for goods returned </t>
  </si>
  <si>
    <t xml:space="preserve">   Interest income </t>
  </si>
  <si>
    <t>Net cash flows from operating activities</t>
  </si>
  <si>
    <t>Net cash flows used in investing activities</t>
  </si>
  <si>
    <t xml:space="preserve">   Share of (profit) loss from investment in associate</t>
  </si>
  <si>
    <t xml:space="preserve">   Reversal of allowance for diminution in value of inventories</t>
  </si>
  <si>
    <t>Supplemental cash flows information</t>
  </si>
  <si>
    <t>Non-cash transactions:</t>
  </si>
  <si>
    <t xml:space="preserve">   Property, plant and equipment payables</t>
  </si>
  <si>
    <t xml:space="preserve">   Increase in right-of-use assets due to entering </t>
  </si>
  <si>
    <t xml:space="preserve">        into lease agreement</t>
  </si>
  <si>
    <t>Profit or loss:</t>
  </si>
  <si>
    <t>Revenue</t>
  </si>
  <si>
    <t>Total revenue</t>
  </si>
  <si>
    <t>Other comprehensive income:</t>
  </si>
  <si>
    <t>Other comprehensive income for the period</t>
  </si>
  <si>
    <t xml:space="preserve">   Expenses related to long-term employee benefits</t>
  </si>
  <si>
    <t xml:space="preserve">   Loss on written-off of property, plant and equipment</t>
  </si>
  <si>
    <t>Adjustments to reconcile profit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</si>
</sst>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71" formatCode="_-* #,##0.00_-;\-* #,##0.00_-;_-* &quot;-&quot;??_-;_-@_-"/>
    <numFmt numFmtId="176" formatCode="_(* #,##0_);_(* \(#,##0\);_(* &quot;-&quot;??_);_(@_)"/>
    <numFmt numFmtId="177" formatCode="_(* #,##0.00_);_(* \(#,##0.00\);_(* &quot;-&quot;_);_(@_)"/>
    <numFmt numFmtId="179" formatCode="_-* #,##0_-;\-* #,##0_-;_-* &quot;-&quot;??_-;_-@_-"/>
    <numFmt numFmtId="190" formatCode="_(* #,##0.0000_);_(* \(#,##0.0000\);_(* &quot;-&quot;_);_(@_)"/>
  </numFmts>
  <fonts count="16"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pFont"/>
    </font>
    <font>
      <u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0" fillId="0" borderId="0"/>
    <xf numFmtId="0" fontId="13" fillId="0" borderId="0"/>
    <xf numFmtId="0" fontId="2" fillId="0" borderId="0"/>
  </cellStyleXfs>
  <cellXfs count="210">
    <xf numFmtId="0" fontId="0" fillId="0" borderId="0" xfId="0"/>
    <xf numFmtId="15" fontId="3" fillId="0" borderId="0" xfId="0" quotePrefix="1" applyNumberFormat="1" applyFont="1" applyFill="1" applyAlignment="1">
      <alignment horizontal="center"/>
    </xf>
    <xf numFmtId="0" fontId="3" fillId="0" borderId="0" xfId="0" quotePrefix="1" applyFont="1" applyBorder="1" applyAlignment="1">
      <alignment horizontal="center"/>
    </xf>
    <xf numFmtId="0" fontId="3" fillId="0" borderId="0" xfId="0" quotePrefix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4" fillId="0" borderId="0" xfId="0" applyFont="1" applyAlignment="1"/>
    <xf numFmtId="37" fontId="4" fillId="0" borderId="0" xfId="0" applyNumberFormat="1" applyFont="1" applyBorder="1" applyAlignment="1">
      <alignment horizontal="right"/>
    </xf>
    <xf numFmtId="37" fontId="5" fillId="0" borderId="0" xfId="0" applyNumberFormat="1" applyFont="1" applyAlignment="1"/>
    <xf numFmtId="0" fontId="5" fillId="0" borderId="0" xfId="0" applyFont="1" applyAlignment="1"/>
    <xf numFmtId="0" fontId="4" fillId="0" borderId="0" xfId="0" quotePrefix="1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5" fillId="0" borderId="0" xfId="0" applyFont="1" applyBorder="1" applyAlignment="1"/>
    <xf numFmtId="0" fontId="4" fillId="0" borderId="0" xfId="0" applyFont="1" applyBorder="1" applyAlignment="1">
      <alignment horizontal="center"/>
    </xf>
    <xf numFmtId="37" fontId="4" fillId="0" borderId="0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1" fontId="4" fillId="0" borderId="0" xfId="0" applyNumberFormat="1" applyFont="1" applyBorder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4" fillId="0" borderId="0" xfId="0" applyFont="1" applyFill="1" applyAlignment="1"/>
    <xf numFmtId="37" fontId="4" fillId="0" borderId="0" xfId="0" applyNumberFormat="1" applyFont="1" applyAlignment="1"/>
    <xf numFmtId="0" fontId="4" fillId="0" borderId="0" xfId="0" applyFont="1" applyBorder="1" applyAlignment="1"/>
    <xf numFmtId="37" fontId="5" fillId="0" borderId="0" xfId="0" quotePrefix="1" applyNumberFormat="1" applyFont="1" applyFill="1" applyAlignment="1"/>
    <xf numFmtId="37" fontId="4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/>
    <xf numFmtId="37" fontId="4" fillId="0" borderId="0" xfId="0" applyNumberFormat="1" applyFont="1" applyFill="1" applyAlignment="1"/>
    <xf numFmtId="37" fontId="4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49" fontId="5" fillId="0" borderId="0" xfId="0" applyNumberFormat="1" applyFont="1" applyFill="1" applyAlignment="1"/>
    <xf numFmtId="0" fontId="5" fillId="0" borderId="0" xfId="8" applyFont="1" applyFill="1" applyAlignment="1">
      <alignment vertical="center"/>
    </xf>
    <xf numFmtId="41" fontId="4" fillId="0" borderId="2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37" fontId="6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7" fontId="5" fillId="0" borderId="0" xfId="0" quotePrefix="1" applyNumberFormat="1" applyFont="1" applyBorder="1" applyAlignment="1">
      <alignment horizontal="center"/>
    </xf>
    <xf numFmtId="37" fontId="5" fillId="0" borderId="0" xfId="0" quotePrefix="1" applyNumberFormat="1" applyFont="1" applyAlignment="1">
      <alignment horizontal="center"/>
    </xf>
    <xf numFmtId="37" fontId="5" fillId="0" borderId="0" xfId="0" applyNumberFormat="1" applyFont="1" applyBorder="1" applyAlignment="1"/>
    <xf numFmtId="37" fontId="5" fillId="0" borderId="1" xfId="0" quotePrefix="1" applyNumberFormat="1" applyFont="1" applyBorder="1" applyAlignment="1">
      <alignment horizontal="center"/>
    </xf>
    <xf numFmtId="37" fontId="5" fillId="0" borderId="1" xfId="0" applyNumberFormat="1" applyFont="1" applyBorder="1" applyAlignment="1"/>
    <xf numFmtId="37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176" fontId="3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79" fontId="14" fillId="0" borderId="0" xfId="1" applyNumberFormat="1" applyFont="1"/>
    <xf numFmtId="41" fontId="4" fillId="0" borderId="0" xfId="0" applyNumberFormat="1" applyFont="1" applyAlignment="1">
      <alignment horizontal="right"/>
    </xf>
    <xf numFmtId="41" fontId="4" fillId="0" borderId="0" xfId="1" applyNumberFormat="1" applyFont="1" applyAlignment="1">
      <alignment horizontal="right"/>
    </xf>
    <xf numFmtId="171" fontId="4" fillId="0" borderId="0" xfId="1" applyNumberFormat="1" applyFont="1" applyAlignment="1"/>
    <xf numFmtId="0" fontId="4" fillId="0" borderId="0" xfId="0" applyFont="1" applyFill="1" applyAlignment="1">
      <alignment horizontal="left"/>
    </xf>
    <xf numFmtId="171" fontId="4" fillId="0" borderId="0" xfId="1" applyNumberFormat="1" applyFont="1" applyFill="1" applyAlignment="1"/>
    <xf numFmtId="41" fontId="4" fillId="0" borderId="0" xfId="1" applyNumberFormat="1" applyFont="1" applyFill="1" applyAlignment="1">
      <alignment horizontal="right"/>
    </xf>
    <xf numFmtId="41" fontId="5" fillId="0" borderId="0" xfId="1" applyNumberFormat="1" applyFont="1" applyAlignment="1">
      <alignment horizontal="right"/>
    </xf>
    <xf numFmtId="0" fontId="6" fillId="0" borderId="0" xfId="0" applyFont="1" applyFill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41" fontId="6" fillId="0" borderId="0" xfId="0" quotePrefix="1" applyNumberFormat="1" applyFont="1" applyFill="1" applyBorder="1" applyAlignment="1">
      <alignment horizontal="right"/>
    </xf>
    <xf numFmtId="41" fontId="4" fillId="0" borderId="0" xfId="1" applyNumberFormat="1" applyFont="1" applyBorder="1" applyAlignment="1">
      <alignment horizontal="right"/>
    </xf>
    <xf numFmtId="41" fontId="14" fillId="0" borderId="0" xfId="1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left"/>
    </xf>
    <xf numFmtId="41" fontId="4" fillId="0" borderId="1" xfId="1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left"/>
    </xf>
    <xf numFmtId="41" fontId="14" fillId="0" borderId="0" xfId="1" applyNumberFormat="1" applyFont="1" applyFill="1" applyBorder="1" applyAlignment="1">
      <alignment horizontal="right"/>
    </xf>
    <xf numFmtId="41" fontId="14" fillId="0" borderId="1" xfId="1" applyNumberFormat="1" applyFont="1" applyFill="1" applyBorder="1" applyAlignment="1">
      <alignment horizontal="right"/>
    </xf>
    <xf numFmtId="41" fontId="14" fillId="0" borderId="3" xfId="1" applyNumberFormat="1" applyFont="1" applyFill="1" applyBorder="1" applyAlignment="1">
      <alignment horizontal="right"/>
    </xf>
    <xf numFmtId="41" fontId="15" fillId="0" borderId="0" xfId="1" applyNumberFormat="1" applyFont="1" applyFill="1" applyAlignment="1">
      <alignment horizontal="right"/>
    </xf>
    <xf numFmtId="0" fontId="14" fillId="0" borderId="0" xfId="1" applyNumberFormat="1" applyFont="1" applyFill="1" applyAlignment="1"/>
    <xf numFmtId="171" fontId="14" fillId="0" borderId="0" xfId="1" applyNumberFormat="1" applyFont="1" applyFill="1" applyAlignment="1">
      <alignment horizontal="center"/>
    </xf>
    <xf numFmtId="0" fontId="14" fillId="0" borderId="0" xfId="0" applyFont="1" applyFill="1" applyAlignment="1"/>
    <xf numFmtId="0" fontId="4" fillId="0" borderId="0" xfId="1" applyNumberFormat="1" applyFont="1" applyFill="1" applyAlignment="1"/>
    <xf numFmtId="171" fontId="4" fillId="0" borderId="0" xfId="1" applyNumberFormat="1" applyFont="1" applyFill="1" applyAlignment="1">
      <alignment horizontal="center"/>
    </xf>
    <xf numFmtId="171" fontId="4" fillId="0" borderId="0" xfId="1" applyNumberFormat="1" applyFont="1" applyFill="1" applyAlignment="1">
      <alignment horizontal="right"/>
    </xf>
    <xf numFmtId="171" fontId="5" fillId="0" borderId="0" xfId="1" applyNumberFormat="1" applyFont="1" applyFill="1" applyAlignment="1">
      <alignment horizontal="right"/>
    </xf>
    <xf numFmtId="41" fontId="4" fillId="0" borderId="0" xfId="1" applyNumberFormat="1" applyFont="1" applyBorder="1" applyAlignment="1"/>
    <xf numFmtId="41" fontId="4" fillId="0" borderId="0" xfId="1" applyNumberFormat="1" applyFont="1" applyAlignment="1"/>
    <xf numFmtId="41" fontId="5" fillId="0" borderId="0" xfId="1" applyNumberFormat="1" applyFont="1" applyAlignment="1">
      <alignment horizontal="left"/>
    </xf>
    <xf numFmtId="37" fontId="4" fillId="0" borderId="0" xfId="5" applyNumberFormat="1" applyFont="1" applyAlignment="1"/>
    <xf numFmtId="0" fontId="5" fillId="0" borderId="0" xfId="0" applyFont="1" applyAlignment="1">
      <alignment horizontal="left"/>
    </xf>
    <xf numFmtId="37" fontId="4" fillId="0" borderId="0" xfId="5" applyNumberFormat="1" applyFont="1" applyFill="1" applyAlignment="1"/>
    <xf numFmtId="37" fontId="4" fillId="0" borderId="0" xfId="0" quotePrefix="1" applyNumberFormat="1" applyFont="1" applyFill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/>
    <xf numFmtId="49" fontId="4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5" fillId="0" borderId="0" xfId="5" applyFont="1" applyFill="1" applyAlignment="1"/>
    <xf numFmtId="37" fontId="6" fillId="0" borderId="0" xfId="5" applyNumberFormat="1" applyFont="1" applyFill="1" applyAlignment="1"/>
    <xf numFmtId="176" fontId="4" fillId="0" borderId="0" xfId="5" applyNumberFormat="1" applyFont="1" applyFill="1" applyAlignment="1">
      <alignment horizontal="center"/>
    </xf>
    <xf numFmtId="176" fontId="4" fillId="0" borderId="0" xfId="5" applyNumberFormat="1" applyFont="1" applyFill="1" applyBorder="1" applyAlignment="1">
      <alignment horizontal="center"/>
    </xf>
    <xf numFmtId="37" fontId="4" fillId="0" borderId="0" xfId="5" applyNumberFormat="1" applyFont="1" applyFill="1" applyBorder="1" applyAlignment="1"/>
    <xf numFmtId="0" fontId="6" fillId="0" borderId="0" xfId="5" applyFont="1" applyFill="1" applyAlignment="1">
      <alignment horizontal="center"/>
    </xf>
    <xf numFmtId="0" fontId="4" fillId="0" borderId="0" xfId="5" applyFont="1" applyFill="1" applyAlignment="1"/>
    <xf numFmtId="3" fontId="4" fillId="0" borderId="0" xfId="5" applyNumberFormat="1" applyFont="1" applyFill="1" applyAlignment="1"/>
    <xf numFmtId="0" fontId="4" fillId="0" borderId="0" xfId="5" applyFont="1" applyFill="1" applyBorder="1" applyAlignment="1"/>
    <xf numFmtId="37" fontId="6" fillId="0" borderId="0" xfId="5" applyNumberFormat="1" applyFont="1" applyFill="1" applyAlignment="1">
      <alignment horizontal="center"/>
    </xf>
    <xf numFmtId="0" fontId="4" fillId="0" borderId="0" xfId="5" applyFont="1" applyFill="1" applyAlignment="1">
      <alignment horizontal="left"/>
    </xf>
    <xf numFmtId="41" fontId="4" fillId="0" borderId="0" xfId="5" applyNumberFormat="1" applyFont="1" applyFill="1" applyBorder="1" applyAlignment="1">
      <alignment horizontal="right"/>
    </xf>
    <xf numFmtId="41" fontId="4" fillId="0" borderId="0" xfId="5" applyNumberFormat="1" applyFont="1" applyFill="1" applyAlignment="1">
      <alignment horizontal="right"/>
    </xf>
    <xf numFmtId="41" fontId="6" fillId="0" borderId="0" xfId="5" applyNumberFormat="1" applyFont="1" applyFill="1" applyBorder="1" applyAlignment="1">
      <alignment horizontal="right"/>
    </xf>
    <xf numFmtId="0" fontId="6" fillId="0" borderId="0" xfId="5" applyFont="1" applyFill="1" applyAlignment="1">
      <alignment horizontal="left"/>
    </xf>
    <xf numFmtId="0" fontId="6" fillId="0" borderId="0" xfId="5" applyFont="1" applyFill="1" applyAlignment="1"/>
    <xf numFmtId="37" fontId="6" fillId="0" borderId="0" xfId="5" quotePrefix="1" applyNumberFormat="1" applyFont="1" applyFill="1" applyAlignment="1">
      <alignment horizontal="center"/>
    </xf>
    <xf numFmtId="0" fontId="7" fillId="0" borderId="0" xfId="5" applyFont="1" applyFill="1" applyAlignment="1">
      <alignment horizontal="center"/>
    </xf>
    <xf numFmtId="0" fontId="7" fillId="0" borderId="0" xfId="5" applyFont="1" applyFill="1" applyAlignment="1"/>
    <xf numFmtId="37" fontId="8" fillId="0" borderId="0" xfId="5" applyNumberFormat="1" applyFont="1" applyFill="1" applyBorder="1" applyAlignment="1"/>
    <xf numFmtId="37" fontId="9" fillId="0" borderId="0" xfId="5" applyNumberFormat="1" applyFont="1" applyFill="1" applyAlignment="1"/>
    <xf numFmtId="37" fontId="9" fillId="0" borderId="0" xfId="5" applyNumberFormat="1" applyFont="1" applyFill="1" applyBorder="1" applyAlignment="1"/>
    <xf numFmtId="3" fontId="4" fillId="0" borderId="0" xfId="5" applyNumberFormat="1" applyFont="1" applyFill="1" applyBorder="1" applyAlignment="1"/>
    <xf numFmtId="37" fontId="4" fillId="0" borderId="0" xfId="5" applyNumberFormat="1" applyFont="1" applyFill="1" applyAlignment="1">
      <alignment horizontal="left"/>
    </xf>
    <xf numFmtId="0" fontId="6" fillId="0" borderId="0" xfId="5" applyNumberFormat="1" applyFont="1" applyFill="1" applyAlignment="1">
      <alignment horizontal="center"/>
    </xf>
    <xf numFmtId="41" fontId="4" fillId="0" borderId="0" xfId="5" applyNumberFormat="1" applyFont="1" applyFill="1" applyBorder="1" applyAlignment="1">
      <alignment horizontal="left"/>
    </xf>
    <xf numFmtId="41" fontId="4" fillId="0" borderId="0" xfId="5" applyNumberFormat="1" applyFont="1" applyFill="1" applyAlignment="1">
      <alignment horizontal="center"/>
    </xf>
    <xf numFmtId="41" fontId="4" fillId="0" borderId="0" xfId="5" applyNumberFormat="1" applyFont="1" applyFill="1" applyAlignment="1"/>
    <xf numFmtId="0" fontId="7" fillId="0" borderId="0" xfId="5" applyNumberFormat="1" applyFont="1" applyFill="1" applyAlignment="1">
      <alignment horizontal="center"/>
    </xf>
    <xf numFmtId="0" fontId="5" fillId="0" borderId="0" xfId="5" applyNumberFormat="1" applyFont="1" applyFill="1" applyAlignment="1"/>
    <xf numFmtId="41" fontId="4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41" fontId="4" fillId="0" borderId="0" xfId="0" applyNumberFormat="1" applyFont="1" applyFill="1" applyAlignment="1"/>
    <xf numFmtId="37" fontId="4" fillId="0" borderId="0" xfId="0" applyNumberFormat="1" applyFont="1" applyBorder="1" applyAlignment="1"/>
    <xf numFmtId="41" fontId="4" fillId="0" borderId="3" xfId="0" applyNumberFormat="1" applyFont="1" applyFill="1" applyBorder="1" applyAlignment="1">
      <alignment horizontal="right"/>
    </xf>
    <xf numFmtId="43" fontId="4" fillId="0" borderId="0" xfId="1" applyFont="1" applyFill="1" applyAlignment="1"/>
    <xf numFmtId="177" fontId="4" fillId="0" borderId="0" xfId="0" applyNumberFormat="1" applyFont="1" applyFill="1" applyAlignment="1">
      <alignment horizontal="right"/>
    </xf>
    <xf numFmtId="177" fontId="4" fillId="0" borderId="0" xfId="0" applyNumberFormat="1" applyFont="1" applyFill="1" applyBorder="1" applyAlignment="1">
      <alignment horizontal="right"/>
    </xf>
    <xf numFmtId="0" fontId="4" fillId="2" borderId="0" xfId="0" applyFont="1" applyFill="1" applyAlignment="1"/>
    <xf numFmtId="37" fontId="5" fillId="2" borderId="0" xfId="0" quotePrefix="1" applyNumberFormat="1" applyFont="1" applyFill="1" applyAlignment="1"/>
    <xf numFmtId="37" fontId="4" fillId="2" borderId="0" xfId="0" applyNumberFormat="1" applyFont="1" applyFill="1" applyBorder="1" applyAlignment="1">
      <alignment horizontal="right"/>
    </xf>
    <xf numFmtId="37" fontId="5" fillId="2" borderId="0" xfId="0" applyNumberFormat="1" applyFont="1" applyFill="1" applyAlignment="1"/>
    <xf numFmtId="0" fontId="4" fillId="2" borderId="0" xfId="0" quotePrefix="1" applyFont="1" applyFill="1" applyBorder="1" applyAlignment="1">
      <alignment horizontal="center"/>
    </xf>
    <xf numFmtId="0" fontId="5" fillId="2" borderId="0" xfId="0" applyFont="1" applyFill="1" applyBorder="1" applyAlignment="1"/>
    <xf numFmtId="0" fontId="3" fillId="2" borderId="0" xfId="0" quotePrefix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/>
    <xf numFmtId="37" fontId="5" fillId="2" borderId="0" xfId="0" applyNumberFormat="1" applyFont="1" applyFill="1" applyBorder="1" applyAlignment="1"/>
    <xf numFmtId="37" fontId="5" fillId="0" borderId="0" xfId="0" quotePrefix="1" applyNumberFormat="1" applyFont="1" applyBorder="1" applyAlignment="1"/>
    <xf numFmtId="0" fontId="5" fillId="0" borderId="0" xfId="8" applyFont="1" applyBorder="1" applyAlignment="1">
      <alignment vertical="center"/>
    </xf>
    <xf numFmtId="49" fontId="5" fillId="0" borderId="0" xfId="0" applyNumberFormat="1" applyFont="1" applyBorder="1" applyAlignment="1"/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37" fontId="4" fillId="3" borderId="0" xfId="0" applyNumberFormat="1" applyFont="1" applyFill="1" applyBorder="1" applyAlignment="1">
      <alignment horizontal="center"/>
    </xf>
    <xf numFmtId="37" fontId="4" fillId="3" borderId="1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0" xfId="8" applyFont="1" applyFill="1" applyAlignment="1">
      <alignment vertical="center"/>
    </xf>
    <xf numFmtId="49" fontId="4" fillId="0" borderId="0" xfId="0" applyNumberFormat="1" applyFont="1" applyFill="1" applyAlignment="1"/>
    <xf numFmtId="37" fontId="4" fillId="2" borderId="0" xfId="0" applyNumberFormat="1" applyFont="1" applyFill="1" applyBorder="1" applyAlignment="1">
      <alignment horizontal="right"/>
    </xf>
    <xf numFmtId="0" fontId="4" fillId="2" borderId="0" xfId="0" applyFont="1" applyFill="1" applyBorder="1" applyAlignment="1">
      <alignment horizontal="center"/>
    </xf>
    <xf numFmtId="179" fontId="14" fillId="0" borderId="0" xfId="1" applyNumberFormat="1" applyFont="1" applyAlignment="1"/>
    <xf numFmtId="37" fontId="6" fillId="0" borderId="0" xfId="0" quotePrefix="1" applyNumberFormat="1" applyFont="1" applyAlignment="1">
      <alignment horizontal="center"/>
    </xf>
    <xf numFmtId="179" fontId="14" fillId="0" borderId="0" xfId="1" applyNumberFormat="1" applyFont="1" applyFill="1" applyAlignment="1"/>
    <xf numFmtId="179" fontId="14" fillId="0" borderId="4" xfId="1" applyNumberFormat="1" applyFont="1" applyBorder="1" applyAlignment="1"/>
    <xf numFmtId="41" fontId="4" fillId="0" borderId="3" xfId="5" applyNumberFormat="1" applyFont="1" applyFill="1" applyBorder="1" applyAlignment="1">
      <alignment horizontal="right"/>
    </xf>
    <xf numFmtId="179" fontId="14" fillId="0" borderId="3" xfId="1" applyNumberFormat="1" applyFont="1" applyBorder="1" applyAlignment="1"/>
    <xf numFmtId="41" fontId="4" fillId="0" borderId="2" xfId="5" applyNumberFormat="1" applyFont="1" applyFill="1" applyBorder="1" applyAlignment="1">
      <alignment horizontal="right"/>
    </xf>
    <xf numFmtId="41" fontId="4" fillId="0" borderId="3" xfId="1" applyNumberFormat="1" applyFont="1" applyBorder="1" applyAlignment="1">
      <alignment horizontal="right"/>
    </xf>
    <xf numFmtId="0" fontId="4" fillId="0" borderId="5" xfId="0" applyFont="1" applyBorder="1"/>
    <xf numFmtId="176" fontId="4" fillId="0" borderId="0" xfId="0" applyNumberFormat="1" applyFont="1"/>
    <xf numFmtId="0" fontId="4" fillId="0" borderId="0" xfId="0" quotePrefix="1" applyFont="1" applyAlignment="1">
      <alignment horizontal="left"/>
    </xf>
    <xf numFmtId="176" fontId="4" fillId="0" borderId="0" xfId="0" quotePrefix="1" applyNumberFormat="1" applyFont="1" applyAlignment="1">
      <alignment horizontal="left"/>
    </xf>
    <xf numFmtId="0" fontId="5" fillId="0" borderId="0" xfId="8" applyFont="1" applyFill="1" applyAlignment="1"/>
    <xf numFmtId="0" fontId="5" fillId="0" borderId="0" xfId="8" applyFont="1" applyBorder="1" applyAlignment="1"/>
    <xf numFmtId="37" fontId="4" fillId="2" borderId="0" xfId="0" applyNumberFormat="1" applyFont="1" applyFill="1" applyBorder="1" applyAlignment="1">
      <alignment horizontal="center"/>
    </xf>
    <xf numFmtId="37" fontId="4" fillId="2" borderId="1" xfId="0" applyNumberFormat="1" applyFont="1" applyFill="1" applyBorder="1" applyAlignment="1">
      <alignment horizontal="center"/>
    </xf>
    <xf numFmtId="41" fontId="14" fillId="0" borderId="0" xfId="1" applyNumberFormat="1" applyFont="1"/>
    <xf numFmtId="41" fontId="14" fillId="0" borderId="1" xfId="4" applyNumberFormat="1" applyFont="1" applyBorder="1"/>
    <xf numFmtId="41" fontId="14" fillId="0" borderId="0" xfId="4" applyNumberFormat="1" applyFont="1"/>
    <xf numFmtId="190" fontId="4" fillId="0" borderId="4" xfId="1" applyNumberFormat="1" applyFont="1" applyFill="1" applyBorder="1" applyAlignment="1">
      <alignment horizontal="right"/>
    </xf>
    <xf numFmtId="190" fontId="4" fillId="0" borderId="0" xfId="1" applyNumberFormat="1" applyFont="1" applyFill="1" applyAlignment="1">
      <alignment horizontal="right"/>
    </xf>
    <xf numFmtId="190" fontId="5" fillId="0" borderId="0" xfId="1" applyNumberFormat="1" applyFont="1" applyAlignment="1">
      <alignment horizontal="right"/>
    </xf>
    <xf numFmtId="0" fontId="4" fillId="0" borderId="0" xfId="0" applyFont="1" applyFill="1" applyAlignment="1">
      <alignment horizontal="right"/>
    </xf>
    <xf numFmtId="37" fontId="4" fillId="0" borderId="0" xfId="0" applyNumberFormat="1" applyFont="1" applyFill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Alignment="1"/>
    <xf numFmtId="176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 applyAlignment="1"/>
    <xf numFmtId="176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Alignment="1"/>
    <xf numFmtId="41" fontId="14" fillId="0" borderId="1" xfId="1" applyNumberFormat="1" applyFont="1" applyBorder="1"/>
    <xf numFmtId="179" fontId="14" fillId="0" borderId="1" xfId="1" applyNumberFormat="1" applyFont="1" applyBorder="1"/>
    <xf numFmtId="0" fontId="6" fillId="0" borderId="0" xfId="5" quotePrefix="1" applyNumberFormat="1" applyFont="1" applyFill="1" applyAlignment="1">
      <alignment horizontal="center"/>
    </xf>
    <xf numFmtId="49" fontId="5" fillId="0" borderId="0" xfId="0" applyNumberFormat="1" applyFont="1"/>
    <xf numFmtId="41" fontId="14" fillId="0" borderId="4" xfId="1" applyNumberFormat="1" applyFont="1" applyFill="1" applyBorder="1" applyAlignment="1">
      <alignment horizontal="right"/>
    </xf>
    <xf numFmtId="41" fontId="4" fillId="0" borderId="6" xfId="0" applyNumberFormat="1" applyFont="1" applyFill="1" applyBorder="1" applyAlignment="1">
      <alignment horizontal="right"/>
    </xf>
    <xf numFmtId="41" fontId="4" fillId="0" borderId="7" xfId="0" applyNumberFormat="1" applyFont="1" applyFill="1" applyBorder="1" applyAlignment="1">
      <alignment horizontal="right"/>
    </xf>
    <xf numFmtId="37" fontId="5" fillId="0" borderId="0" xfId="5" applyNumberFormat="1" applyFont="1" applyFill="1" applyAlignment="1">
      <alignment horizontal="left"/>
    </xf>
    <xf numFmtId="37" fontId="5" fillId="0" borderId="1" xfId="0" quotePrefix="1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37" fontId="5" fillId="0" borderId="0" xfId="5" quotePrefix="1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right"/>
    </xf>
    <xf numFmtId="37" fontId="5" fillId="0" borderId="0" xfId="0" applyNumberFormat="1" applyFont="1" applyAlignment="1">
      <alignment horizontal="left"/>
    </xf>
    <xf numFmtId="37" fontId="5" fillId="0" borderId="0" xfId="0" quotePrefix="1" applyNumberFormat="1" applyFont="1" applyAlignment="1">
      <alignment horizontal="left"/>
    </xf>
    <xf numFmtId="37" fontId="4" fillId="0" borderId="0" xfId="0" applyNumberFormat="1" applyFont="1" applyAlignment="1">
      <alignment horizontal="right"/>
    </xf>
    <xf numFmtId="37" fontId="5" fillId="0" borderId="1" xfId="0" quotePrefix="1" applyNumberFormat="1" applyFont="1" applyBorder="1" applyAlignment="1">
      <alignment horizontal="center"/>
    </xf>
    <xf numFmtId="37" fontId="4" fillId="0" borderId="0" xfId="0" applyNumberFormat="1" applyFont="1" applyBorder="1" applyAlignment="1">
      <alignment horizontal="right"/>
    </xf>
    <xf numFmtId="37" fontId="5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37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37" fontId="4" fillId="2" borderId="0" xfId="0" applyNumberFormat="1" applyFont="1" applyFill="1" applyBorder="1" applyAlignment="1">
      <alignment horizontal="right"/>
    </xf>
    <xf numFmtId="37" fontId="5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5" fillId="0" borderId="1" xfId="0" applyFont="1" applyFill="1" applyBorder="1" applyAlignment="1"/>
    <xf numFmtId="0" fontId="5" fillId="0" borderId="0" xfId="0" applyFont="1" applyFill="1" applyAlignment="1"/>
  </cellXfs>
  <cellStyles count="9">
    <cellStyle name="Comma" xfId="1" builtinId="3"/>
    <cellStyle name="Comma 2" xfId="2"/>
    <cellStyle name="Comma 3" xfId="3"/>
    <cellStyle name="Comma 69" xfId="4"/>
    <cellStyle name="Normal" xfId="0" builtinId="0"/>
    <cellStyle name="Normal 2" xfId="5"/>
    <cellStyle name="Normal 2 3" xfId="6"/>
    <cellStyle name="Normal 3" xfId="7"/>
    <cellStyle name="Normal_CET - N096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showGridLines="0" tabSelected="1" view="pageBreakPreview" zoomScale="99" zoomScaleNormal="80" zoomScaleSheetLayoutView="99" workbookViewId="0">
      <selection activeCell="P17" sqref="P17"/>
    </sheetView>
  </sheetViews>
  <sheetFormatPr defaultRowHeight="24" customHeight="1"/>
  <cols>
    <col min="1" max="1" width="44.140625" style="98" customWidth="1"/>
    <col min="2" max="2" width="2.85546875" style="98" customWidth="1"/>
    <col min="3" max="3" width="6.5703125" style="98" customWidth="1"/>
    <col min="4" max="4" width="1.85546875" style="98" customWidth="1"/>
    <col min="5" max="5" width="18.140625" style="98" customWidth="1"/>
    <col min="6" max="6" width="1.42578125" style="100" customWidth="1"/>
    <col min="7" max="7" width="18.140625" style="98" customWidth="1"/>
    <col min="8" max="8" width="1.42578125" style="100" customWidth="1"/>
    <col min="9" max="9" width="18.140625" style="98" customWidth="1"/>
    <col min="10" max="10" width="1.42578125" style="98" customWidth="1"/>
    <col min="11" max="11" width="18.140625" style="98" customWidth="1"/>
    <col min="12" max="16384" width="9.140625" style="98"/>
  </cols>
  <sheetData>
    <row r="1" spans="1:11" s="83" customFormat="1" ht="24" customHeight="1">
      <c r="A1" s="191" t="s">
        <v>106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2" spans="1:11" s="83" customFormat="1" ht="24" customHeight="1">
      <c r="A2" s="191" t="s">
        <v>49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1" s="83" customFormat="1" ht="24" customHeight="1">
      <c r="A3" s="191" t="s">
        <v>107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11" s="83" customFormat="1" ht="24" customHeight="1">
      <c r="A4" s="195" t="s">
        <v>108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</row>
    <row r="5" spans="1:11" s="83" customFormat="1" ht="24" customHeight="1">
      <c r="A5" s="84"/>
      <c r="B5" s="84"/>
      <c r="C5" s="84"/>
      <c r="D5" s="84"/>
      <c r="E5" s="193" t="s">
        <v>1</v>
      </c>
      <c r="F5" s="193"/>
      <c r="G5" s="193"/>
      <c r="H5" s="23"/>
      <c r="I5" s="85"/>
      <c r="J5" s="85"/>
      <c r="K5" s="86"/>
    </row>
    <row r="6" spans="1:11" s="83" customFormat="1" ht="24" customHeight="1">
      <c r="A6" s="50"/>
      <c r="B6" s="84"/>
      <c r="C6" s="84"/>
      <c r="D6" s="84"/>
      <c r="E6" s="192" t="s">
        <v>54</v>
      </c>
      <c r="F6" s="192"/>
      <c r="G6" s="192"/>
      <c r="H6" s="23"/>
      <c r="I6" s="192" t="s">
        <v>3</v>
      </c>
      <c r="J6" s="192"/>
      <c r="K6" s="192"/>
    </row>
    <row r="7" spans="1:11" s="83" customFormat="1" ht="24" customHeight="1">
      <c r="A7" s="24"/>
      <c r="B7" s="24"/>
      <c r="C7" s="87" t="s">
        <v>4</v>
      </c>
      <c r="D7" s="87"/>
      <c r="E7" s="1" t="s">
        <v>109</v>
      </c>
      <c r="F7" s="88"/>
      <c r="G7" s="1" t="s">
        <v>110</v>
      </c>
      <c r="H7" s="89"/>
      <c r="I7" s="1" t="s">
        <v>109</v>
      </c>
      <c r="J7" s="88"/>
      <c r="K7" s="1" t="s">
        <v>110</v>
      </c>
    </row>
    <row r="8" spans="1:11" s="83" customFormat="1" ht="24" customHeight="1">
      <c r="A8" s="24"/>
      <c r="B8" s="24"/>
      <c r="C8" s="87"/>
      <c r="D8" s="87"/>
      <c r="E8" s="90" t="s">
        <v>58</v>
      </c>
      <c r="F8" s="88"/>
      <c r="G8" s="90" t="s">
        <v>60</v>
      </c>
      <c r="H8" s="89"/>
      <c r="I8" s="90" t="s">
        <v>58</v>
      </c>
      <c r="J8" s="91"/>
      <c r="K8" s="90" t="s">
        <v>60</v>
      </c>
    </row>
    <row r="9" spans="1:11" s="83" customFormat="1" ht="24" customHeight="1">
      <c r="A9" s="24"/>
      <c r="B9" s="24"/>
      <c r="C9" s="87"/>
      <c r="D9" s="87"/>
      <c r="E9" s="90" t="s">
        <v>59</v>
      </c>
      <c r="F9" s="88"/>
      <c r="G9" s="91"/>
      <c r="H9" s="89"/>
      <c r="I9" s="90" t="s">
        <v>59</v>
      </c>
      <c r="J9" s="91"/>
      <c r="K9" s="91"/>
    </row>
    <row r="10" spans="1:11" s="83" customFormat="1" ht="24" customHeight="1">
      <c r="A10" s="92" t="s">
        <v>5</v>
      </c>
      <c r="C10" s="93"/>
      <c r="D10" s="93"/>
      <c r="E10" s="94"/>
      <c r="F10" s="95"/>
      <c r="G10" s="94"/>
      <c r="H10" s="96"/>
    </row>
    <row r="11" spans="1:11" ht="24" customHeight="1">
      <c r="A11" s="92" t="s">
        <v>40</v>
      </c>
      <c r="B11" s="97"/>
      <c r="E11" s="99"/>
      <c r="G11" s="99"/>
    </row>
    <row r="12" spans="1:11" ht="24" customHeight="1">
      <c r="A12" s="50" t="s">
        <v>61</v>
      </c>
      <c r="B12" s="50"/>
      <c r="C12" s="49"/>
      <c r="D12" s="102"/>
      <c r="E12" s="154">
        <v>2965739984</v>
      </c>
      <c r="F12" s="103"/>
      <c r="G12" s="52">
        <v>2305010112</v>
      </c>
      <c r="H12" s="103"/>
      <c r="I12" s="154">
        <v>2965739984</v>
      </c>
      <c r="J12" s="104"/>
      <c r="K12" s="52">
        <v>2305010112</v>
      </c>
    </row>
    <row r="13" spans="1:11" ht="24" customHeight="1">
      <c r="A13" s="50" t="s">
        <v>112</v>
      </c>
      <c r="B13" s="50"/>
      <c r="C13" s="155">
        <v>3</v>
      </c>
      <c r="D13" s="102"/>
      <c r="E13" s="154">
        <v>2353007165</v>
      </c>
      <c r="F13" s="103"/>
      <c r="G13" s="52">
        <v>1954447851</v>
      </c>
      <c r="H13" s="103"/>
      <c r="I13" s="154">
        <v>2353007165</v>
      </c>
      <c r="J13" s="104"/>
      <c r="K13" s="52">
        <v>1954447851</v>
      </c>
    </row>
    <row r="14" spans="1:11" ht="24" customHeight="1">
      <c r="A14" s="55" t="s">
        <v>113</v>
      </c>
      <c r="B14" s="50"/>
      <c r="C14" s="155"/>
      <c r="D14" s="102"/>
      <c r="E14" s="154"/>
      <c r="F14" s="103"/>
      <c r="G14" s="52"/>
      <c r="H14" s="103"/>
      <c r="I14" s="154"/>
      <c r="J14" s="104"/>
      <c r="K14" s="52"/>
    </row>
    <row r="15" spans="1:11" ht="24" customHeight="1">
      <c r="A15" s="115" t="s">
        <v>121</v>
      </c>
      <c r="B15" s="50"/>
      <c r="C15" s="155">
        <v>4</v>
      </c>
      <c r="D15" s="102"/>
      <c r="E15" s="52">
        <v>0</v>
      </c>
      <c r="F15" s="103"/>
      <c r="G15" s="52">
        <v>0</v>
      </c>
      <c r="H15" s="103"/>
      <c r="I15" s="52">
        <v>0</v>
      </c>
      <c r="J15" s="104"/>
      <c r="K15" s="52">
        <v>0</v>
      </c>
    </row>
    <row r="16" spans="1:11" ht="24" customHeight="1">
      <c r="A16" s="50" t="s">
        <v>111</v>
      </c>
      <c r="B16" s="50"/>
      <c r="C16" s="155"/>
      <c r="D16" s="102"/>
      <c r="E16" s="154">
        <v>156660186</v>
      </c>
      <c r="F16" s="103"/>
      <c r="G16" s="52">
        <v>136862387</v>
      </c>
      <c r="H16" s="103"/>
      <c r="I16" s="154">
        <v>156660186</v>
      </c>
      <c r="J16" s="104"/>
      <c r="K16" s="52">
        <v>136862387</v>
      </c>
    </row>
    <row r="17" spans="1:11" ht="24" customHeight="1">
      <c r="A17" s="50" t="s">
        <v>41</v>
      </c>
      <c r="B17" s="50"/>
      <c r="C17" s="155">
        <v>5</v>
      </c>
      <c r="D17" s="101"/>
      <c r="E17" s="154">
        <v>3396252430</v>
      </c>
      <c r="F17" s="105"/>
      <c r="G17" s="52">
        <v>4176782140</v>
      </c>
      <c r="H17" s="105"/>
      <c r="I17" s="154">
        <v>3396252430</v>
      </c>
      <c r="J17" s="104"/>
      <c r="K17" s="52">
        <v>4176782140</v>
      </c>
    </row>
    <row r="18" spans="1:11" ht="24" customHeight="1">
      <c r="A18" s="50" t="s">
        <v>6</v>
      </c>
      <c r="B18" s="50"/>
      <c r="C18" s="155"/>
      <c r="D18" s="102"/>
      <c r="E18" s="154">
        <v>22891818</v>
      </c>
      <c r="F18" s="103"/>
      <c r="G18" s="52">
        <v>212004029</v>
      </c>
      <c r="H18" s="105"/>
      <c r="I18" s="154">
        <v>22891818</v>
      </c>
      <c r="J18" s="104"/>
      <c r="K18" s="52">
        <v>212004029</v>
      </c>
    </row>
    <row r="19" spans="1:11" ht="24" customHeight="1">
      <c r="A19" s="92" t="s">
        <v>7</v>
      </c>
      <c r="B19" s="97"/>
      <c r="C19" s="106"/>
      <c r="D19" s="102"/>
      <c r="E19" s="158">
        <f>SUM(E12:E18)</f>
        <v>8894551583</v>
      </c>
      <c r="F19" s="105"/>
      <c r="G19" s="158">
        <f>SUM(G12:G18)</f>
        <v>8785106519</v>
      </c>
      <c r="H19" s="105"/>
      <c r="I19" s="158">
        <f>SUM(I12:I18)</f>
        <v>8894551583</v>
      </c>
      <c r="J19" s="103"/>
      <c r="K19" s="158">
        <f>SUM(K12:K18)</f>
        <v>8785106519</v>
      </c>
    </row>
    <row r="20" spans="1:11" ht="24" customHeight="1">
      <c r="A20" s="92" t="s">
        <v>8</v>
      </c>
      <c r="B20" s="97"/>
      <c r="C20" s="107"/>
      <c r="E20" s="104"/>
      <c r="F20" s="105"/>
      <c r="G20" s="104"/>
      <c r="H20" s="105"/>
      <c r="I20" s="104"/>
      <c r="J20" s="104"/>
      <c r="K20" s="104"/>
    </row>
    <row r="21" spans="1:11" ht="24" customHeight="1">
      <c r="A21" s="83" t="s">
        <v>97</v>
      </c>
      <c r="B21" s="97"/>
      <c r="C21" s="186">
        <v>6.1</v>
      </c>
      <c r="D21" s="102"/>
      <c r="E21" s="156">
        <v>57445358</v>
      </c>
      <c r="F21" s="105"/>
      <c r="G21" s="104">
        <v>57522014</v>
      </c>
      <c r="H21" s="105"/>
      <c r="I21" s="104">
        <v>4900000</v>
      </c>
      <c r="J21" s="154"/>
      <c r="K21" s="104">
        <v>4900000</v>
      </c>
    </row>
    <row r="22" spans="1:11" ht="24" customHeight="1">
      <c r="A22" s="83" t="s">
        <v>114</v>
      </c>
      <c r="B22" s="97"/>
      <c r="C22" s="108">
        <v>7</v>
      </c>
      <c r="D22" s="102"/>
      <c r="E22" s="154">
        <v>2501851063</v>
      </c>
      <c r="F22" s="103"/>
      <c r="G22" s="104">
        <v>2549656591</v>
      </c>
      <c r="H22" s="103"/>
      <c r="I22" s="154">
        <v>2501851063</v>
      </c>
      <c r="J22" s="154"/>
      <c r="K22" s="104">
        <v>2549656591</v>
      </c>
    </row>
    <row r="23" spans="1:11" ht="24" customHeight="1">
      <c r="A23" s="83" t="s">
        <v>68</v>
      </c>
      <c r="B23" s="97"/>
      <c r="C23" s="108"/>
      <c r="D23" s="102"/>
      <c r="E23" s="154">
        <v>46469988</v>
      </c>
      <c r="F23" s="103"/>
      <c r="G23" s="104">
        <v>42555366</v>
      </c>
      <c r="H23" s="103"/>
      <c r="I23" s="154">
        <v>46469988</v>
      </c>
      <c r="J23" s="154"/>
      <c r="K23" s="104">
        <v>42555366</v>
      </c>
    </row>
    <row r="24" spans="1:11" ht="24" customHeight="1">
      <c r="A24" s="83" t="s">
        <v>42</v>
      </c>
      <c r="B24" s="97"/>
      <c r="C24" s="108"/>
      <c r="D24" s="102"/>
      <c r="E24" s="154">
        <v>2363595</v>
      </c>
      <c r="F24" s="103"/>
      <c r="G24" s="104">
        <v>2617846</v>
      </c>
      <c r="H24" s="103"/>
      <c r="I24" s="154">
        <v>2363595</v>
      </c>
      <c r="J24" s="154"/>
      <c r="K24" s="104">
        <v>2617846</v>
      </c>
    </row>
    <row r="25" spans="1:11" ht="24" customHeight="1">
      <c r="A25" s="83" t="s">
        <v>115</v>
      </c>
      <c r="B25" s="97"/>
      <c r="C25" s="108"/>
      <c r="D25" s="102"/>
      <c r="E25" s="154">
        <v>80704031</v>
      </c>
      <c r="F25" s="103"/>
      <c r="G25" s="104">
        <v>91013408</v>
      </c>
      <c r="H25" s="103"/>
      <c r="I25" s="154">
        <v>80704031</v>
      </c>
      <c r="J25" s="154"/>
      <c r="K25" s="104">
        <v>91013408</v>
      </c>
    </row>
    <row r="26" spans="1:11" ht="24" customHeight="1">
      <c r="A26" s="83" t="s">
        <v>9</v>
      </c>
      <c r="B26" s="97"/>
      <c r="C26" s="108"/>
      <c r="D26" s="102"/>
      <c r="E26" s="154">
        <v>90208336</v>
      </c>
      <c r="F26" s="103"/>
      <c r="G26" s="104">
        <v>89814262</v>
      </c>
      <c r="H26" s="103"/>
      <c r="I26" s="154">
        <v>90208336</v>
      </c>
      <c r="J26" s="154"/>
      <c r="K26" s="104">
        <v>89814262</v>
      </c>
    </row>
    <row r="27" spans="1:11" ht="24" customHeight="1">
      <c r="A27" s="92" t="s">
        <v>10</v>
      </c>
      <c r="B27" s="109"/>
      <c r="C27" s="110"/>
      <c r="D27" s="92"/>
      <c r="E27" s="158">
        <f>SUM(E21:E26)</f>
        <v>2779042371</v>
      </c>
      <c r="F27" s="103"/>
      <c r="G27" s="158">
        <f>SUM(G21:G26)</f>
        <v>2833179487</v>
      </c>
      <c r="H27" s="103"/>
      <c r="I27" s="159">
        <f>SUM(I21:I26)</f>
        <v>2726497013</v>
      </c>
      <c r="J27" s="103"/>
      <c r="K27" s="158">
        <f>SUM(K21:K26)</f>
        <v>2780557473</v>
      </c>
    </row>
    <row r="28" spans="1:11" ht="24" customHeight="1" thickBot="1">
      <c r="A28" s="92" t="s">
        <v>11</v>
      </c>
      <c r="B28" s="97"/>
      <c r="C28" s="111"/>
      <c r="D28" s="112"/>
      <c r="E28" s="160">
        <f>+E19+E27</f>
        <v>11673593954</v>
      </c>
      <c r="F28" s="103"/>
      <c r="G28" s="160">
        <f>+G19+G27</f>
        <v>11618286006</v>
      </c>
      <c r="H28" s="103"/>
      <c r="I28" s="160">
        <f>+I19+I27</f>
        <v>11621048596</v>
      </c>
      <c r="J28" s="103"/>
      <c r="K28" s="160">
        <f>+K19+K27</f>
        <v>11565663992</v>
      </c>
    </row>
    <row r="29" spans="1:11" ht="24" customHeight="1" thickTop="1">
      <c r="A29" s="83"/>
      <c r="B29" s="97"/>
      <c r="C29" s="113"/>
      <c r="D29" s="112"/>
      <c r="E29" s="96"/>
      <c r="F29" s="114"/>
      <c r="G29" s="95"/>
      <c r="H29" s="114"/>
      <c r="I29" s="99"/>
      <c r="J29" s="99"/>
    </row>
    <row r="30" spans="1:11" ht="24" customHeight="1">
      <c r="A30" s="83" t="s">
        <v>86</v>
      </c>
      <c r="B30" s="97"/>
      <c r="C30" s="113"/>
      <c r="D30" s="112"/>
      <c r="E30" s="96"/>
      <c r="F30" s="114"/>
      <c r="G30" s="95"/>
      <c r="H30" s="114"/>
      <c r="I30" s="99"/>
      <c r="J30" s="99"/>
    </row>
    <row r="31" spans="1:11" ht="24" customHeight="1">
      <c r="A31" s="83"/>
      <c r="B31" s="97"/>
      <c r="C31" s="113"/>
      <c r="D31" s="112"/>
      <c r="E31" s="96"/>
      <c r="F31" s="114"/>
      <c r="G31" s="95"/>
      <c r="H31" s="114"/>
      <c r="I31" s="99"/>
      <c r="J31" s="99"/>
    </row>
    <row r="32" spans="1:11" s="83" customFormat="1" ht="24" customHeight="1">
      <c r="A32" s="191" t="s">
        <v>106</v>
      </c>
      <c r="B32" s="194"/>
      <c r="C32" s="194"/>
      <c r="D32" s="194"/>
      <c r="E32" s="194"/>
      <c r="F32" s="194"/>
      <c r="G32" s="194"/>
      <c r="H32" s="194"/>
      <c r="I32" s="194"/>
      <c r="J32" s="194"/>
      <c r="K32" s="194"/>
    </row>
    <row r="33" spans="1:11" s="83" customFormat="1" ht="24" customHeight="1">
      <c r="A33" s="191" t="s">
        <v>50</v>
      </c>
      <c r="B33" s="194"/>
      <c r="C33" s="194"/>
      <c r="D33" s="194"/>
      <c r="E33" s="194"/>
      <c r="F33" s="194"/>
      <c r="G33" s="194"/>
      <c r="H33" s="194"/>
      <c r="I33" s="194"/>
      <c r="J33" s="194"/>
      <c r="K33" s="194"/>
    </row>
    <row r="34" spans="1:11" s="83" customFormat="1" ht="24" customHeight="1">
      <c r="A34" s="191" t="str">
        <f>+A3</f>
        <v>As at 31 March 2024</v>
      </c>
      <c r="B34" s="191"/>
      <c r="C34" s="191"/>
      <c r="D34" s="191"/>
      <c r="E34" s="191"/>
      <c r="F34" s="191"/>
      <c r="G34" s="191"/>
      <c r="H34" s="191"/>
      <c r="I34" s="191"/>
      <c r="J34" s="191"/>
      <c r="K34" s="191"/>
    </row>
    <row r="35" spans="1:11" s="83" customFormat="1" ht="24" customHeight="1">
      <c r="A35" s="195" t="s">
        <v>108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</row>
    <row r="36" spans="1:11" s="83" customFormat="1" ht="24" customHeight="1">
      <c r="A36" s="84"/>
      <c r="B36" s="84"/>
      <c r="C36" s="84"/>
      <c r="D36" s="84"/>
      <c r="E36" s="193" t="s">
        <v>1</v>
      </c>
      <c r="F36" s="193"/>
      <c r="G36" s="193"/>
      <c r="H36" s="23"/>
      <c r="I36" s="85"/>
      <c r="J36" s="85"/>
      <c r="K36" s="86"/>
    </row>
    <row r="37" spans="1:11" s="83" customFormat="1" ht="24" customHeight="1">
      <c r="A37" s="84"/>
      <c r="B37" s="84"/>
      <c r="C37" s="84"/>
      <c r="D37" s="84"/>
      <c r="E37" s="192" t="s">
        <v>54</v>
      </c>
      <c r="F37" s="192"/>
      <c r="G37" s="192"/>
      <c r="H37" s="23"/>
      <c r="I37" s="192" t="s">
        <v>3</v>
      </c>
      <c r="J37" s="192"/>
      <c r="K37" s="192"/>
    </row>
    <row r="38" spans="1:11" s="83" customFormat="1" ht="24" customHeight="1">
      <c r="A38" s="24"/>
      <c r="B38" s="24"/>
      <c r="C38" s="87"/>
      <c r="D38" s="87"/>
      <c r="E38" s="1" t="str">
        <f>+E7</f>
        <v>31 March 2024</v>
      </c>
      <c r="F38" s="88"/>
      <c r="G38" s="1" t="str">
        <f>+G7</f>
        <v>31 December 2023</v>
      </c>
      <c r="H38" s="89"/>
      <c r="I38" s="1" t="str">
        <f>+I7</f>
        <v>31 March 2024</v>
      </c>
      <c r="J38" s="88"/>
      <c r="K38" s="1" t="str">
        <f>+K7</f>
        <v>31 December 2023</v>
      </c>
    </row>
    <row r="39" spans="1:11" s="83" customFormat="1" ht="24" customHeight="1">
      <c r="A39" s="24"/>
      <c r="B39" s="24"/>
      <c r="C39" s="87"/>
      <c r="D39" s="87"/>
      <c r="E39" s="90" t="s">
        <v>58</v>
      </c>
      <c r="F39" s="88"/>
      <c r="G39" s="90" t="s">
        <v>60</v>
      </c>
      <c r="H39" s="89"/>
      <c r="I39" s="90" t="s">
        <v>58</v>
      </c>
      <c r="J39" s="91"/>
      <c r="K39" s="90" t="s">
        <v>60</v>
      </c>
    </row>
    <row r="40" spans="1:11" s="83" customFormat="1" ht="24" customHeight="1">
      <c r="A40" s="24"/>
      <c r="B40" s="24"/>
      <c r="C40" s="87"/>
      <c r="D40" s="87"/>
      <c r="E40" s="90" t="s">
        <v>59</v>
      </c>
      <c r="F40" s="88"/>
      <c r="G40" s="91"/>
      <c r="H40" s="89"/>
      <c r="I40" s="90" t="s">
        <v>59</v>
      </c>
      <c r="J40" s="91"/>
      <c r="K40" s="91"/>
    </row>
    <row r="41" spans="1:11" s="83" customFormat="1" ht="24" customHeight="1">
      <c r="A41" s="92" t="s">
        <v>13</v>
      </c>
      <c r="B41" s="115"/>
      <c r="C41" s="93"/>
      <c r="D41" s="93"/>
      <c r="E41" s="94"/>
      <c r="F41" s="95"/>
      <c r="G41" s="94"/>
      <c r="H41" s="96"/>
    </row>
    <row r="42" spans="1:11" ht="24" customHeight="1">
      <c r="A42" s="92" t="s">
        <v>14</v>
      </c>
      <c r="B42" s="116"/>
      <c r="C42" s="97"/>
      <c r="E42" s="99"/>
      <c r="F42" s="114"/>
      <c r="G42" s="99"/>
      <c r="H42" s="114"/>
      <c r="I42" s="99"/>
      <c r="J42" s="99"/>
      <c r="K42" s="99"/>
    </row>
    <row r="43" spans="1:11" ht="24" customHeight="1">
      <c r="A43" s="83" t="s">
        <v>117</v>
      </c>
      <c r="C43" s="101"/>
      <c r="D43" s="102"/>
      <c r="E43" s="154">
        <v>2200753572</v>
      </c>
      <c r="F43" s="117"/>
      <c r="G43" s="118">
        <v>2312765329</v>
      </c>
      <c r="H43" s="117"/>
      <c r="I43" s="154">
        <v>2200753572</v>
      </c>
      <c r="J43" s="118"/>
      <c r="K43" s="118">
        <v>2312765329</v>
      </c>
    </row>
    <row r="44" spans="1:11" ht="24" customHeight="1">
      <c r="A44" s="83" t="s">
        <v>116</v>
      </c>
      <c r="C44" s="101"/>
      <c r="D44" s="102"/>
      <c r="E44" s="154">
        <v>269078958</v>
      </c>
      <c r="F44" s="117"/>
      <c r="G44" s="118">
        <v>147005927</v>
      </c>
      <c r="H44" s="117"/>
      <c r="I44" s="154">
        <v>269078958</v>
      </c>
      <c r="J44" s="118"/>
      <c r="K44" s="118">
        <v>147005927</v>
      </c>
    </row>
    <row r="45" spans="1:11" ht="24" customHeight="1">
      <c r="A45" s="83" t="s">
        <v>69</v>
      </c>
      <c r="C45" s="101"/>
      <c r="D45" s="102"/>
      <c r="E45" s="154">
        <v>22552952</v>
      </c>
      <c r="F45" s="103"/>
      <c r="G45" s="119">
        <v>18390340</v>
      </c>
      <c r="H45" s="103"/>
      <c r="I45" s="154">
        <v>22552952</v>
      </c>
      <c r="J45" s="104"/>
      <c r="K45" s="119">
        <v>18390340</v>
      </c>
    </row>
    <row r="46" spans="1:11" ht="24" customHeight="1">
      <c r="A46" s="83" t="s">
        <v>145</v>
      </c>
      <c r="C46" s="101"/>
      <c r="D46" s="102"/>
      <c r="E46" s="104">
        <v>10340293</v>
      </c>
      <c r="F46" s="103"/>
      <c r="G46" s="104">
        <v>14821675</v>
      </c>
      <c r="H46" s="105"/>
      <c r="I46" s="104">
        <v>10340293</v>
      </c>
      <c r="J46" s="104"/>
      <c r="K46" s="104">
        <v>14821675</v>
      </c>
    </row>
    <row r="47" spans="1:11" ht="24" customHeight="1">
      <c r="A47" s="92" t="s">
        <v>15</v>
      </c>
      <c r="C47" s="101"/>
      <c r="D47" s="102"/>
      <c r="E47" s="158">
        <f>SUM(E43:E46)</f>
        <v>2502725775</v>
      </c>
      <c r="F47" s="103"/>
      <c r="G47" s="158">
        <f>SUM(G43:G46)</f>
        <v>2492983271</v>
      </c>
      <c r="H47" s="103">
        <f>SUM(H43:H46)</f>
        <v>0</v>
      </c>
      <c r="I47" s="158">
        <f>SUM(I43:I46)</f>
        <v>2502725775</v>
      </c>
      <c r="J47" s="103"/>
      <c r="K47" s="158">
        <f>SUM(K43:K46)</f>
        <v>2492983271</v>
      </c>
    </row>
    <row r="48" spans="1:11" ht="24" customHeight="1">
      <c r="A48" s="92" t="s">
        <v>16</v>
      </c>
      <c r="C48" s="101"/>
      <c r="D48" s="102"/>
      <c r="E48" s="104"/>
      <c r="F48" s="103"/>
      <c r="G48" s="104"/>
      <c r="H48" s="103"/>
      <c r="I48" s="104"/>
      <c r="J48" s="104"/>
      <c r="K48" s="104"/>
    </row>
    <row r="49" spans="1:11" ht="24" customHeight="1">
      <c r="A49" s="98" t="s">
        <v>70</v>
      </c>
      <c r="C49" s="101"/>
      <c r="D49" s="102"/>
      <c r="E49" s="154">
        <v>24182073</v>
      </c>
      <c r="F49" s="103"/>
      <c r="G49" s="104">
        <v>24394009</v>
      </c>
      <c r="H49" s="103"/>
      <c r="I49" s="154">
        <v>24182073</v>
      </c>
      <c r="J49" s="104"/>
      <c r="K49" s="104">
        <v>24394009</v>
      </c>
    </row>
    <row r="50" spans="1:11" ht="24" customHeight="1">
      <c r="A50" s="115" t="s">
        <v>118</v>
      </c>
      <c r="C50" s="101"/>
      <c r="E50" s="154">
        <v>162021691</v>
      </c>
      <c r="F50" s="103"/>
      <c r="G50" s="104">
        <v>154232930</v>
      </c>
      <c r="H50" s="103"/>
      <c r="I50" s="154">
        <v>162021691</v>
      </c>
      <c r="J50" s="104"/>
      <c r="K50" s="104">
        <v>154232930</v>
      </c>
    </row>
    <row r="51" spans="1:11" ht="24" customHeight="1">
      <c r="A51" s="92" t="s">
        <v>17</v>
      </c>
      <c r="C51" s="97"/>
      <c r="D51" s="102"/>
      <c r="E51" s="158">
        <f>SUM(E49:E50)</f>
        <v>186203764</v>
      </c>
      <c r="F51" s="103"/>
      <c r="G51" s="158">
        <f>SUM(G49:G50)</f>
        <v>178626939</v>
      </c>
      <c r="H51" s="103"/>
      <c r="I51" s="158">
        <f>SUM(I49:I50)</f>
        <v>186203764</v>
      </c>
      <c r="J51" s="103"/>
      <c r="K51" s="158">
        <f>SUM(K49:K50)</f>
        <v>178626939</v>
      </c>
    </row>
    <row r="52" spans="1:11" ht="24" customHeight="1">
      <c r="A52" s="92" t="s">
        <v>18</v>
      </c>
      <c r="C52" s="97"/>
      <c r="D52" s="102"/>
      <c r="E52" s="158">
        <f>+E47+E51</f>
        <v>2688929539</v>
      </c>
      <c r="F52" s="103"/>
      <c r="G52" s="158">
        <f>+G47+G51</f>
        <v>2671610210</v>
      </c>
      <c r="H52" s="103"/>
      <c r="I52" s="158">
        <f>+I47+I51</f>
        <v>2688929539</v>
      </c>
      <c r="J52" s="103"/>
      <c r="K52" s="158">
        <f>+K47+K51</f>
        <v>2671610210</v>
      </c>
    </row>
    <row r="53" spans="1:11" ht="24" customHeight="1">
      <c r="C53" s="97"/>
      <c r="D53" s="102"/>
      <c r="E53" s="103"/>
      <c r="F53" s="103"/>
      <c r="G53" s="103"/>
      <c r="H53" s="103"/>
      <c r="I53" s="103"/>
      <c r="J53" s="103"/>
      <c r="K53" s="103"/>
    </row>
    <row r="54" spans="1:11" ht="24" customHeight="1">
      <c r="A54" s="83" t="s">
        <v>86</v>
      </c>
      <c r="C54" s="97"/>
      <c r="D54" s="102"/>
      <c r="E54" s="103"/>
      <c r="F54" s="103"/>
      <c r="G54" s="103"/>
      <c r="H54" s="103"/>
      <c r="I54" s="103"/>
      <c r="J54" s="103"/>
      <c r="K54" s="103"/>
    </row>
    <row r="55" spans="1:11" s="83" customFormat="1" ht="24" customHeight="1">
      <c r="A55" s="191" t="s">
        <v>106</v>
      </c>
      <c r="B55" s="194"/>
      <c r="C55" s="194"/>
      <c r="D55" s="194"/>
      <c r="E55" s="194"/>
      <c r="F55" s="194"/>
      <c r="G55" s="194"/>
      <c r="H55" s="194"/>
      <c r="I55" s="194"/>
      <c r="J55" s="194"/>
      <c r="K55" s="194"/>
    </row>
    <row r="56" spans="1:11" s="83" customFormat="1" ht="24" customHeight="1">
      <c r="A56" s="191" t="s">
        <v>50</v>
      </c>
      <c r="B56" s="194"/>
      <c r="C56" s="194"/>
      <c r="D56" s="194"/>
      <c r="E56" s="194"/>
      <c r="F56" s="194"/>
      <c r="G56" s="194"/>
      <c r="H56" s="194"/>
      <c r="I56" s="194"/>
      <c r="J56" s="194"/>
      <c r="K56" s="194"/>
    </row>
    <row r="57" spans="1:11" s="83" customFormat="1" ht="24" customHeight="1">
      <c r="A57" s="191" t="str">
        <f>+A3</f>
        <v>As at 31 March 2024</v>
      </c>
      <c r="B57" s="191"/>
      <c r="C57" s="191"/>
      <c r="D57" s="191"/>
      <c r="E57" s="191"/>
      <c r="F57" s="191"/>
      <c r="G57" s="191"/>
      <c r="H57" s="191"/>
      <c r="I57" s="191"/>
      <c r="J57" s="191"/>
      <c r="K57" s="191"/>
    </row>
    <row r="58" spans="1:11" s="83" customFormat="1" ht="24" customHeight="1">
      <c r="A58" s="195" t="s">
        <v>108</v>
      </c>
      <c r="B58" s="195"/>
      <c r="C58" s="195"/>
      <c r="D58" s="195"/>
      <c r="E58" s="195"/>
      <c r="F58" s="195"/>
      <c r="G58" s="195"/>
      <c r="H58" s="195"/>
      <c r="I58" s="195"/>
      <c r="J58" s="195"/>
      <c r="K58" s="195"/>
    </row>
    <row r="59" spans="1:11" s="83" customFormat="1" ht="24" customHeight="1">
      <c r="A59" s="84"/>
      <c r="B59" s="84"/>
      <c r="C59" s="84"/>
      <c r="D59" s="84"/>
      <c r="E59" s="193" t="s">
        <v>1</v>
      </c>
      <c r="F59" s="193"/>
      <c r="G59" s="193"/>
      <c r="H59" s="23"/>
      <c r="I59" s="85"/>
      <c r="J59" s="85"/>
      <c r="K59" s="86"/>
    </row>
    <row r="60" spans="1:11" s="83" customFormat="1" ht="24" customHeight="1">
      <c r="A60" s="84"/>
      <c r="B60" s="84"/>
      <c r="C60" s="84"/>
      <c r="D60" s="84"/>
      <c r="E60" s="192" t="s">
        <v>54</v>
      </c>
      <c r="F60" s="192"/>
      <c r="G60" s="192"/>
      <c r="H60" s="23"/>
      <c r="I60" s="192" t="s">
        <v>3</v>
      </c>
      <c r="J60" s="192"/>
      <c r="K60" s="192"/>
    </row>
    <row r="61" spans="1:11" s="83" customFormat="1" ht="24" customHeight="1">
      <c r="A61" s="24"/>
      <c r="B61" s="24"/>
      <c r="C61" s="87"/>
      <c r="D61" s="87"/>
      <c r="E61" s="1" t="str">
        <f>+E38</f>
        <v>31 March 2024</v>
      </c>
      <c r="F61" s="88"/>
      <c r="G61" s="1" t="str">
        <f>+G38</f>
        <v>31 December 2023</v>
      </c>
      <c r="H61" s="89"/>
      <c r="I61" s="1" t="str">
        <f>+I38</f>
        <v>31 March 2024</v>
      </c>
      <c r="J61" s="91"/>
      <c r="K61" s="1" t="str">
        <f>+K38</f>
        <v>31 December 2023</v>
      </c>
    </row>
    <row r="62" spans="1:11" s="83" customFormat="1" ht="24" customHeight="1">
      <c r="A62" s="24"/>
      <c r="B62" s="24"/>
      <c r="C62" s="87"/>
      <c r="D62" s="87"/>
      <c r="E62" s="90" t="s">
        <v>58</v>
      </c>
      <c r="F62" s="88"/>
      <c r="G62" s="90" t="s">
        <v>60</v>
      </c>
      <c r="H62" s="89"/>
      <c r="I62" s="90" t="s">
        <v>58</v>
      </c>
      <c r="J62" s="91"/>
      <c r="K62" s="90" t="s">
        <v>60</v>
      </c>
    </row>
    <row r="63" spans="1:11" s="83" customFormat="1" ht="24" customHeight="1">
      <c r="A63" s="24"/>
      <c r="B63" s="24"/>
      <c r="C63" s="87"/>
      <c r="D63" s="87"/>
      <c r="E63" s="90" t="s">
        <v>59</v>
      </c>
      <c r="F63" s="88"/>
      <c r="G63" s="91"/>
      <c r="H63" s="89"/>
      <c r="I63" s="90" t="s">
        <v>59</v>
      </c>
      <c r="J63" s="91"/>
      <c r="K63" s="91"/>
    </row>
    <row r="64" spans="1:11" s="83" customFormat="1" ht="24" customHeight="1">
      <c r="A64" s="92" t="s">
        <v>19</v>
      </c>
      <c r="C64" s="101"/>
      <c r="D64" s="101"/>
      <c r="E64" s="94"/>
      <c r="F64" s="95"/>
      <c r="G64" s="94"/>
      <c r="H64" s="96"/>
    </row>
    <row r="65" spans="1:11" s="83" customFormat="1" ht="24" customHeight="1">
      <c r="A65" s="83" t="s">
        <v>20</v>
      </c>
      <c r="C65" s="101"/>
      <c r="D65" s="101"/>
      <c r="E65" s="94"/>
      <c r="F65" s="95"/>
      <c r="G65" s="94"/>
      <c r="H65" s="96"/>
    </row>
    <row r="66" spans="1:11" s="83" customFormat="1" ht="24" customHeight="1">
      <c r="A66" s="115" t="s">
        <v>96</v>
      </c>
      <c r="C66" s="59"/>
      <c r="D66" s="101"/>
      <c r="E66" s="94"/>
      <c r="F66" s="95"/>
      <c r="G66" s="94"/>
      <c r="H66" s="96"/>
    </row>
    <row r="67" spans="1:11" s="83" customFormat="1" ht="24" customHeight="1" thickBot="1">
      <c r="A67" s="115" t="s">
        <v>119</v>
      </c>
      <c r="C67" s="101"/>
      <c r="D67" s="101"/>
      <c r="E67" s="157">
        <v>7795709100</v>
      </c>
      <c r="F67" s="154"/>
      <c r="G67" s="157">
        <v>7795709100</v>
      </c>
      <c r="H67" s="154"/>
      <c r="I67" s="157">
        <v>7795709100</v>
      </c>
      <c r="J67" s="154"/>
      <c r="K67" s="157">
        <v>7795709100</v>
      </c>
    </row>
    <row r="68" spans="1:11" ht="24" customHeight="1" thickTop="1">
      <c r="A68" s="115" t="s">
        <v>98</v>
      </c>
      <c r="B68" s="116"/>
      <c r="C68" s="101"/>
      <c r="D68" s="112"/>
      <c r="E68" s="119"/>
      <c r="F68" s="117"/>
      <c r="G68" s="154"/>
      <c r="H68" s="117"/>
      <c r="I68" s="119"/>
      <c r="J68" s="119"/>
      <c r="K68" s="154"/>
    </row>
    <row r="69" spans="1:11" ht="24" customHeight="1">
      <c r="A69" s="115" t="s">
        <v>120</v>
      </c>
      <c r="B69" s="116"/>
      <c r="C69" s="101"/>
      <c r="D69" s="112"/>
      <c r="E69" s="154">
        <v>7795709100</v>
      </c>
      <c r="F69" s="154"/>
      <c r="G69" s="154">
        <v>7795709100</v>
      </c>
      <c r="H69" s="154"/>
      <c r="I69" s="154">
        <v>7795709100</v>
      </c>
      <c r="J69" s="154"/>
      <c r="K69" s="154">
        <v>7795709100</v>
      </c>
    </row>
    <row r="70" spans="1:11" ht="24" customHeight="1">
      <c r="A70" s="115" t="s">
        <v>38</v>
      </c>
      <c r="B70" s="97"/>
      <c r="C70" s="101"/>
      <c r="D70" s="102"/>
      <c r="E70" s="154">
        <v>332131264</v>
      </c>
      <c r="F70" s="154"/>
      <c r="G70" s="154">
        <v>332131264</v>
      </c>
      <c r="H70" s="154"/>
      <c r="I70" s="154">
        <v>332131264</v>
      </c>
      <c r="J70" s="154"/>
      <c r="K70" s="154">
        <v>332131264</v>
      </c>
    </row>
    <row r="71" spans="1:11" ht="24" customHeight="1">
      <c r="A71" s="115" t="s">
        <v>21</v>
      </c>
      <c r="B71" s="97"/>
      <c r="C71" s="101"/>
      <c r="D71" s="102"/>
      <c r="E71" s="154"/>
      <c r="F71" s="154"/>
      <c r="G71" s="104"/>
      <c r="H71" s="154"/>
      <c r="I71" s="154"/>
      <c r="J71" s="154"/>
      <c r="K71" s="104"/>
    </row>
    <row r="72" spans="1:11" ht="24" customHeight="1">
      <c r="A72" s="115" t="s">
        <v>22</v>
      </c>
      <c r="B72" s="116"/>
      <c r="C72" s="101"/>
      <c r="E72" s="104">
        <v>571703131</v>
      </c>
      <c r="F72" s="103"/>
      <c r="G72" s="156">
        <v>571703131</v>
      </c>
      <c r="H72" s="103"/>
      <c r="I72" s="104">
        <v>571703131</v>
      </c>
      <c r="J72" s="104"/>
      <c r="K72" s="156">
        <v>571703131</v>
      </c>
    </row>
    <row r="73" spans="1:11" ht="24" customHeight="1">
      <c r="A73" s="83" t="s">
        <v>23</v>
      </c>
      <c r="B73" s="97"/>
      <c r="C73" s="101"/>
      <c r="D73" s="102"/>
      <c r="E73" s="154">
        <f>CE!K21</f>
        <v>285120920</v>
      </c>
      <c r="F73" s="154"/>
      <c r="G73" s="156">
        <v>247132301</v>
      </c>
      <c r="H73" s="154"/>
      <c r="I73" s="154">
        <f>CE!K45</f>
        <v>232575562</v>
      </c>
      <c r="J73" s="154"/>
      <c r="K73" s="156">
        <v>194510287</v>
      </c>
    </row>
    <row r="74" spans="1:11" ht="24" customHeight="1">
      <c r="A74" s="92" t="s">
        <v>24</v>
      </c>
      <c r="B74" s="116"/>
      <c r="C74" s="102"/>
      <c r="D74" s="102"/>
      <c r="E74" s="158">
        <f>SUM(E69:E73)</f>
        <v>8984664415</v>
      </c>
      <c r="F74" s="103"/>
      <c r="G74" s="158">
        <f>SUM(G69:G73)</f>
        <v>8946675796</v>
      </c>
      <c r="H74" s="103"/>
      <c r="I74" s="158">
        <f>SUM(I69:I73)</f>
        <v>8932119057</v>
      </c>
      <c r="J74" s="103"/>
      <c r="K74" s="158">
        <f>SUM(K69:K73)</f>
        <v>8894053782</v>
      </c>
    </row>
    <row r="75" spans="1:11" ht="24" customHeight="1" thickBot="1">
      <c r="A75" s="92" t="s">
        <v>25</v>
      </c>
      <c r="B75" s="120"/>
      <c r="C75" s="92"/>
      <c r="D75" s="92"/>
      <c r="E75" s="160">
        <f>SUM(E52,E74)</f>
        <v>11673593954</v>
      </c>
      <c r="F75" s="103"/>
      <c r="G75" s="160">
        <f>SUM(G52,G74)</f>
        <v>11618286006</v>
      </c>
      <c r="H75" s="103"/>
      <c r="I75" s="160">
        <f>SUM(I52,I74)</f>
        <v>11621048596</v>
      </c>
      <c r="J75" s="103"/>
      <c r="K75" s="160">
        <f>SUM(K52,K74)</f>
        <v>11565663992</v>
      </c>
    </row>
    <row r="76" spans="1:11" ht="24" customHeight="1" thickTop="1">
      <c r="A76" s="121"/>
      <c r="B76" s="120"/>
      <c r="E76" s="119">
        <f t="shared" ref="E76:K76" si="0">E75-E28</f>
        <v>0</v>
      </c>
      <c r="F76" s="119">
        <f t="shared" si="0"/>
        <v>0</v>
      </c>
      <c r="G76" s="119">
        <f t="shared" si="0"/>
        <v>0</v>
      </c>
      <c r="H76" s="119">
        <f t="shared" si="0"/>
        <v>0</v>
      </c>
      <c r="I76" s="119">
        <f t="shared" si="0"/>
        <v>0</v>
      </c>
      <c r="J76" s="119">
        <f t="shared" si="0"/>
        <v>0</v>
      </c>
      <c r="K76" s="119">
        <f t="shared" si="0"/>
        <v>0</v>
      </c>
    </row>
    <row r="77" spans="1:11" s="83" customFormat="1" ht="24" customHeight="1">
      <c r="A77" s="83" t="s">
        <v>86</v>
      </c>
      <c r="C77" s="93"/>
      <c r="D77" s="93"/>
      <c r="F77" s="96"/>
      <c r="H77" s="96"/>
    </row>
    <row r="78" spans="1:11" s="83" customFormat="1" ht="24" customHeight="1">
      <c r="C78" s="93"/>
      <c r="D78" s="93"/>
      <c r="F78" s="96"/>
      <c r="H78" s="96"/>
    </row>
    <row r="79" spans="1:11" s="83" customFormat="1" ht="24" customHeight="1">
      <c r="C79" s="93"/>
      <c r="D79" s="93"/>
      <c r="F79" s="96"/>
      <c r="H79" s="96"/>
    </row>
    <row r="80" spans="1:11" s="83" customFormat="1" ht="24" customHeight="1">
      <c r="A80" s="162"/>
      <c r="B80" s="163"/>
      <c r="C80" s="93"/>
      <c r="D80" s="93"/>
      <c r="F80" s="96"/>
      <c r="H80" s="96"/>
    </row>
    <row r="81" spans="1:8" s="83" customFormat="1" ht="24" customHeight="1">
      <c r="A81" s="164"/>
      <c r="B81" s="165"/>
      <c r="C81" s="93"/>
      <c r="D81" s="93"/>
      <c r="F81" s="96"/>
      <c r="H81" s="96"/>
    </row>
    <row r="82" spans="1:8" s="83" customFormat="1" ht="24" customHeight="1">
      <c r="A82" s="164"/>
      <c r="B82" s="50" t="s">
        <v>99</v>
      </c>
      <c r="C82" s="93"/>
      <c r="D82" s="93"/>
      <c r="F82" s="96"/>
      <c r="H82" s="96"/>
    </row>
    <row r="83" spans="1:8" s="83" customFormat="1" ht="24" customHeight="1">
      <c r="A83" s="162"/>
      <c r="B83" s="163"/>
      <c r="C83" s="93"/>
      <c r="D83" s="93"/>
      <c r="F83" s="96"/>
      <c r="H83" s="96"/>
    </row>
    <row r="84" spans="1:8" s="83" customFormat="1" ht="24" customHeight="1">
      <c r="C84" s="93"/>
      <c r="D84" s="93"/>
      <c r="F84" s="96"/>
      <c r="H84" s="96"/>
    </row>
  </sheetData>
  <mergeCells count="21">
    <mergeCell ref="A1:K1"/>
    <mergeCell ref="A2:K2"/>
    <mergeCell ref="A3:K3"/>
    <mergeCell ref="A4:K4"/>
    <mergeCell ref="E5:G5"/>
    <mergeCell ref="A32:K32"/>
    <mergeCell ref="E6:G6"/>
    <mergeCell ref="I6:K6"/>
    <mergeCell ref="A55:K55"/>
    <mergeCell ref="A56:K56"/>
    <mergeCell ref="I37:K37"/>
    <mergeCell ref="E37:G37"/>
    <mergeCell ref="A35:K35"/>
    <mergeCell ref="A34:K34"/>
    <mergeCell ref="E60:G60"/>
    <mergeCell ref="I60:K60"/>
    <mergeCell ref="E59:G59"/>
    <mergeCell ref="E36:G36"/>
    <mergeCell ref="A33:K33"/>
    <mergeCell ref="A58:K58"/>
    <mergeCell ref="A57:K57"/>
  </mergeCells>
  <printOptions horizontalCentered="1"/>
  <pageMargins left="0.78740157480314965" right="0.35433070866141736" top="0.78740157480314965" bottom="0.23622047244094491" header="0.31496062992125984" footer="0.31496062992125984"/>
  <pageSetup paperSize="9" scale="70" firstPageNumber="3" orientation="portrait" useFirstPageNumber="1" r:id="rId1"/>
  <headerFooter>
    <oddFooter>&amp;R&amp;P</oddFooter>
  </headerFooter>
  <rowBreaks count="2" manualBreakCount="2">
    <brk id="31" max="10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showGridLines="0" view="pageBreakPreview" zoomScale="98" zoomScaleNormal="70" zoomScaleSheetLayoutView="98" workbookViewId="0">
      <selection activeCell="P5" sqref="P4:Q5"/>
    </sheetView>
  </sheetViews>
  <sheetFormatPr defaultRowHeight="24" customHeight="1"/>
  <cols>
    <col min="1" max="2" width="9.140625" style="5"/>
    <col min="3" max="3" width="30.140625" style="5" customWidth="1"/>
    <col min="4" max="4" width="8.42578125" style="5" customWidth="1"/>
    <col min="5" max="5" width="16.85546875" style="5" customWidth="1"/>
    <col min="6" max="6" width="1.42578125" style="5" customWidth="1"/>
    <col min="7" max="7" width="16.85546875" style="5" customWidth="1"/>
    <col min="8" max="8" width="1.42578125" style="5" customWidth="1"/>
    <col min="9" max="9" width="16.85546875" style="5" customWidth="1"/>
    <col min="10" max="10" width="1.42578125" style="5" customWidth="1"/>
    <col min="11" max="11" width="16.85546875" style="5" customWidth="1"/>
    <col min="12" max="16384" width="9.140625" style="5"/>
  </cols>
  <sheetData>
    <row r="1" spans="1:11" ht="24" customHeight="1">
      <c r="A1" s="19"/>
      <c r="B1" s="19"/>
      <c r="C1" s="19"/>
      <c r="D1" s="37"/>
      <c r="E1" s="19"/>
      <c r="F1" s="19"/>
      <c r="G1" s="19"/>
      <c r="H1" s="19"/>
      <c r="I1" s="19"/>
      <c r="J1" s="19"/>
      <c r="K1" s="6" t="s">
        <v>47</v>
      </c>
    </row>
    <row r="2" spans="1:11" s="38" customFormat="1" ht="24" customHeight="1">
      <c r="A2" s="196" t="s">
        <v>106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11" s="38" customFormat="1" ht="24" customHeight="1">
      <c r="A3" s="196" t="s">
        <v>52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</row>
    <row r="4" spans="1:11" s="38" customFormat="1" ht="24" customHeight="1">
      <c r="A4" s="196" t="s">
        <v>122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</row>
    <row r="5" spans="1:11" s="19" customFormat="1" ht="24" customHeight="1">
      <c r="A5" s="198" t="s">
        <v>108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</row>
    <row r="6" spans="1:11" s="19" customFormat="1" ht="24" customHeight="1">
      <c r="A6" s="39"/>
      <c r="B6" s="39"/>
      <c r="C6" s="39"/>
      <c r="D6" s="39"/>
      <c r="E6" s="40"/>
      <c r="F6" s="41" t="s">
        <v>1</v>
      </c>
      <c r="G6" s="41"/>
      <c r="H6" s="42"/>
      <c r="I6" s="41"/>
      <c r="J6" s="41"/>
      <c r="K6" s="43"/>
    </row>
    <row r="7" spans="1:11" s="19" customFormat="1" ht="24" customHeight="1">
      <c r="A7" s="39"/>
      <c r="B7" s="39"/>
      <c r="C7" s="39"/>
      <c r="D7" s="39"/>
      <c r="E7" s="199" t="s">
        <v>2</v>
      </c>
      <c r="F7" s="199"/>
      <c r="G7" s="199"/>
      <c r="H7" s="41"/>
      <c r="I7" s="44"/>
      <c r="J7" s="44" t="s">
        <v>3</v>
      </c>
      <c r="K7" s="45"/>
    </row>
    <row r="8" spans="1:11" s="19" customFormat="1" ht="24" customHeight="1">
      <c r="C8" s="5"/>
      <c r="D8" s="87" t="s">
        <v>4</v>
      </c>
      <c r="E8" s="4">
        <v>2024</v>
      </c>
      <c r="F8" s="4"/>
      <c r="G8" s="4">
        <v>2023</v>
      </c>
      <c r="I8" s="4">
        <v>2024</v>
      </c>
      <c r="J8" s="4"/>
      <c r="K8" s="4">
        <v>2023</v>
      </c>
    </row>
    <row r="9" spans="1:11" s="19" customFormat="1" ht="24" customHeight="1">
      <c r="A9" s="7" t="s">
        <v>159</v>
      </c>
      <c r="C9" s="5"/>
      <c r="D9" s="46"/>
      <c r="E9" s="4"/>
      <c r="F9" s="4"/>
      <c r="G9" s="47"/>
      <c r="I9" s="47"/>
      <c r="J9" s="47"/>
      <c r="K9" s="47"/>
    </row>
    <row r="10" spans="1:11" s="19" customFormat="1" ht="24" customHeight="1">
      <c r="A10" s="8" t="s">
        <v>160</v>
      </c>
      <c r="C10" s="5"/>
      <c r="D10" s="46"/>
      <c r="E10" s="47"/>
      <c r="F10" s="48"/>
      <c r="G10" s="47"/>
      <c r="I10" s="47"/>
      <c r="K10" s="47"/>
    </row>
    <row r="11" spans="1:11" s="19" customFormat="1" ht="24" customHeight="1">
      <c r="A11" s="19" t="s">
        <v>141</v>
      </c>
      <c r="B11" s="49"/>
      <c r="C11" s="50"/>
      <c r="D11" s="49">
        <v>9</v>
      </c>
      <c r="E11" s="51">
        <v>3324132607</v>
      </c>
      <c r="F11" s="52"/>
      <c r="G11" s="51">
        <v>4759359328</v>
      </c>
      <c r="H11" s="52"/>
      <c r="I11" s="51">
        <v>3324132607</v>
      </c>
      <c r="J11" s="52"/>
      <c r="K11" s="51">
        <v>4759359328</v>
      </c>
    </row>
    <row r="12" spans="1:11" s="19" customFormat="1" ht="24" customHeight="1">
      <c r="A12" s="24" t="s">
        <v>146</v>
      </c>
      <c r="B12" s="49"/>
      <c r="C12" s="50"/>
      <c r="D12" s="5"/>
      <c r="E12" s="51">
        <v>31070604</v>
      </c>
      <c r="F12" s="52"/>
      <c r="G12" s="51">
        <v>16278056</v>
      </c>
      <c r="H12" s="52"/>
      <c r="I12" s="51">
        <v>31070604</v>
      </c>
      <c r="J12" s="52"/>
      <c r="K12" s="51">
        <v>16278056</v>
      </c>
    </row>
    <row r="13" spans="1:11" s="19" customFormat="1" ht="24" customHeight="1">
      <c r="A13" s="19" t="s">
        <v>87</v>
      </c>
      <c r="B13" s="49"/>
      <c r="C13" s="50"/>
      <c r="D13" s="5"/>
      <c r="E13" s="170">
        <v>17020632</v>
      </c>
      <c r="F13" s="52"/>
      <c r="G13" s="170">
        <v>5234184</v>
      </c>
      <c r="H13" s="52"/>
      <c r="I13" s="170">
        <v>17020632</v>
      </c>
      <c r="J13" s="52"/>
      <c r="K13" s="170">
        <v>5234184</v>
      </c>
    </row>
    <row r="14" spans="1:11" ht="24" customHeight="1">
      <c r="A14" s="8" t="s">
        <v>161</v>
      </c>
      <c r="C14" s="50"/>
      <c r="D14" s="54"/>
      <c r="E14" s="161">
        <f>SUM(E11:E13)</f>
        <v>3372223843</v>
      </c>
      <c r="F14" s="53"/>
      <c r="G14" s="161">
        <f>SUM(G11:G13)</f>
        <v>4780871568</v>
      </c>
      <c r="H14" s="53"/>
      <c r="I14" s="161">
        <f>SUM(I11:I13)</f>
        <v>3372223843</v>
      </c>
      <c r="J14" s="53"/>
      <c r="K14" s="161">
        <f>SUM(K11:K13)</f>
        <v>4780871568</v>
      </c>
    </row>
    <row r="15" spans="1:11" ht="24" customHeight="1">
      <c r="A15" s="8" t="s">
        <v>26</v>
      </c>
      <c r="D15" s="54"/>
      <c r="E15" s="53"/>
      <c r="F15" s="53"/>
      <c r="G15" s="53"/>
      <c r="H15" s="53"/>
      <c r="I15" s="53"/>
      <c r="J15" s="53"/>
      <c r="K15" s="53"/>
    </row>
    <row r="16" spans="1:11" ht="24" customHeight="1">
      <c r="A16" s="19" t="s">
        <v>123</v>
      </c>
      <c r="C16" s="50"/>
      <c r="D16" s="54"/>
      <c r="E16" s="170">
        <v>3216681235</v>
      </c>
      <c r="F16" s="53"/>
      <c r="G16" s="170">
        <v>4597988650</v>
      </c>
      <c r="H16" s="53"/>
      <c r="I16" s="170">
        <v>3216681235</v>
      </c>
      <c r="J16" s="53"/>
      <c r="K16" s="170">
        <v>4597988650</v>
      </c>
    </row>
    <row r="17" spans="1:11" ht="24" customHeight="1">
      <c r="A17" s="24" t="s">
        <v>67</v>
      </c>
      <c r="B17" s="59"/>
      <c r="C17" s="55"/>
      <c r="D17" s="56"/>
      <c r="E17" s="170">
        <v>27815348</v>
      </c>
      <c r="F17" s="60"/>
      <c r="G17" s="170">
        <f>34539118+7830195</f>
        <v>42369313</v>
      </c>
      <c r="H17" s="61"/>
      <c r="I17" s="170">
        <v>27815348</v>
      </c>
      <c r="J17" s="60"/>
      <c r="K17" s="170">
        <v>42369313</v>
      </c>
    </row>
    <row r="18" spans="1:11" ht="24" customHeight="1">
      <c r="A18" s="24" t="s">
        <v>55</v>
      </c>
      <c r="B18" s="59"/>
      <c r="C18" s="55"/>
      <c r="D18" s="56"/>
      <c r="E18" s="170">
        <v>78949519</v>
      </c>
      <c r="F18" s="60"/>
      <c r="G18" s="170">
        <v>75902069</v>
      </c>
      <c r="H18" s="61"/>
      <c r="I18" s="170">
        <v>78949519</v>
      </c>
      <c r="J18" s="60"/>
      <c r="K18" s="170">
        <v>75902069</v>
      </c>
    </row>
    <row r="19" spans="1:11" ht="24" customHeight="1">
      <c r="A19" s="8" t="s">
        <v>27</v>
      </c>
      <c r="B19" s="49"/>
      <c r="C19" s="50"/>
      <c r="D19" s="54"/>
      <c r="E19" s="161">
        <f>SUM(E16:E18)</f>
        <v>3323446102</v>
      </c>
      <c r="F19" s="53"/>
      <c r="G19" s="161">
        <f>SUM(G16:G18)</f>
        <v>4716260032</v>
      </c>
      <c r="H19" s="53"/>
      <c r="I19" s="161">
        <f>SUM(I16:I18)</f>
        <v>3323446102</v>
      </c>
      <c r="J19" s="53"/>
      <c r="K19" s="161">
        <f>SUM(K16:K18)</f>
        <v>4716260032</v>
      </c>
    </row>
    <row r="20" spans="1:11" ht="24" customHeight="1">
      <c r="A20" s="82" t="s">
        <v>79</v>
      </c>
      <c r="B20" s="59"/>
      <c r="C20" s="55"/>
      <c r="D20" s="54"/>
      <c r="E20" s="63">
        <f>E14-E19</f>
        <v>48777741</v>
      </c>
      <c r="F20" s="63"/>
      <c r="G20" s="63">
        <f>G14-G19</f>
        <v>64611536</v>
      </c>
      <c r="H20" s="63"/>
      <c r="I20" s="63">
        <f>I14-I19</f>
        <v>48777741</v>
      </c>
      <c r="J20" s="63"/>
      <c r="K20" s="63">
        <f>K14-K19</f>
        <v>64611536</v>
      </c>
    </row>
    <row r="21" spans="1:11" ht="24" customHeight="1">
      <c r="A21" s="64" t="s">
        <v>124</v>
      </c>
      <c r="B21" s="18"/>
      <c r="C21" s="55"/>
      <c r="D21" s="49">
        <v>6.2</v>
      </c>
      <c r="E21" s="60">
        <v>-76656</v>
      </c>
      <c r="F21" s="62"/>
      <c r="G21" s="60">
        <v>1824123</v>
      </c>
      <c r="H21" s="62"/>
      <c r="I21" s="62">
        <v>0</v>
      </c>
      <c r="J21" s="62"/>
      <c r="K21" s="62">
        <v>0</v>
      </c>
    </row>
    <row r="22" spans="1:11" ht="24" customHeight="1">
      <c r="A22" s="18" t="s">
        <v>39</v>
      </c>
      <c r="B22" s="18"/>
      <c r="C22" s="55"/>
      <c r="D22" s="49"/>
      <c r="E22" s="171">
        <v>-403089</v>
      </c>
      <c r="F22" s="62"/>
      <c r="G22" s="171">
        <v>-590722</v>
      </c>
      <c r="H22" s="62"/>
      <c r="I22" s="171">
        <v>-403089</v>
      </c>
      <c r="J22" s="62"/>
      <c r="K22" s="171">
        <v>-590722</v>
      </c>
    </row>
    <row r="23" spans="1:11" ht="24" customHeight="1">
      <c r="A23" s="66" t="s">
        <v>88</v>
      </c>
      <c r="B23" s="18"/>
      <c r="C23" s="55"/>
      <c r="E23" s="67">
        <f t="shared" ref="E23:K23" si="0">SUM(E20:E22)</f>
        <v>48297996</v>
      </c>
      <c r="F23" s="67">
        <f t="shared" si="0"/>
        <v>0</v>
      </c>
      <c r="G23" s="67">
        <f t="shared" si="0"/>
        <v>65844937</v>
      </c>
      <c r="H23" s="67">
        <f t="shared" si="0"/>
        <v>0</v>
      </c>
      <c r="I23" s="67">
        <f t="shared" si="0"/>
        <v>48374652</v>
      </c>
      <c r="J23" s="67">
        <f t="shared" si="0"/>
        <v>0</v>
      </c>
      <c r="K23" s="67">
        <f t="shared" si="0"/>
        <v>64020814</v>
      </c>
    </row>
    <row r="24" spans="1:11" ht="24" customHeight="1">
      <c r="A24" s="18" t="s">
        <v>144</v>
      </c>
      <c r="B24" s="59"/>
      <c r="C24" s="18"/>
      <c r="D24" s="54"/>
      <c r="E24" s="68">
        <v>-10309377</v>
      </c>
      <c r="F24" s="67"/>
      <c r="G24" s="68">
        <v>-31399401</v>
      </c>
      <c r="H24" s="67"/>
      <c r="I24" s="172">
        <v>-10309377</v>
      </c>
      <c r="J24" s="67"/>
      <c r="K24" s="172">
        <v>-31399401</v>
      </c>
    </row>
    <row r="25" spans="1:11" ht="24" customHeight="1">
      <c r="A25" s="26" t="s">
        <v>83</v>
      </c>
      <c r="B25" s="59"/>
      <c r="C25" s="18"/>
      <c r="D25" s="54"/>
      <c r="E25" s="69">
        <f>SUM(E23:E24)</f>
        <v>37988619</v>
      </c>
      <c r="F25" s="67"/>
      <c r="G25" s="69">
        <f>SUM(G23:G24)</f>
        <v>34445536</v>
      </c>
      <c r="H25" s="67"/>
      <c r="I25" s="69">
        <f>SUM(I23:I24)</f>
        <v>38065275</v>
      </c>
      <c r="J25" s="67"/>
      <c r="K25" s="69">
        <f>SUM(K23:K24)</f>
        <v>32621413</v>
      </c>
    </row>
    <row r="26" spans="1:11" s="73" customFormat="1" ht="24" customHeight="1">
      <c r="A26" s="71"/>
      <c r="B26" s="71"/>
      <c r="C26" s="72"/>
      <c r="D26" s="67"/>
      <c r="E26" s="70"/>
      <c r="F26" s="67"/>
      <c r="G26" s="70"/>
      <c r="H26" s="67"/>
      <c r="I26" s="70"/>
      <c r="J26" s="67"/>
      <c r="K26" s="70"/>
    </row>
    <row r="27" spans="1:11" s="73" customFormat="1" ht="24" customHeight="1">
      <c r="A27" s="187" t="s">
        <v>162</v>
      </c>
      <c r="B27" s="71"/>
      <c r="C27" s="72"/>
      <c r="D27" s="67"/>
      <c r="E27" s="70"/>
      <c r="F27" s="67"/>
      <c r="G27" s="70"/>
      <c r="H27" s="67"/>
      <c r="I27" s="70"/>
      <c r="J27" s="67"/>
      <c r="K27" s="70"/>
    </row>
    <row r="28" spans="1:11" s="73" customFormat="1" ht="24" customHeight="1">
      <c r="A28" s="71" t="s">
        <v>163</v>
      </c>
      <c r="B28" s="71"/>
      <c r="C28" s="72"/>
      <c r="D28" s="67"/>
      <c r="E28" s="68">
        <v>0</v>
      </c>
      <c r="F28" s="67"/>
      <c r="G28" s="68">
        <v>0</v>
      </c>
      <c r="H28" s="67"/>
      <c r="I28" s="68">
        <v>0</v>
      </c>
      <c r="J28" s="67"/>
      <c r="K28" s="68">
        <v>0</v>
      </c>
    </row>
    <row r="29" spans="1:11" s="73" customFormat="1" ht="24" customHeight="1">
      <c r="A29" s="71"/>
      <c r="B29" s="71"/>
      <c r="C29" s="72"/>
      <c r="D29" s="67"/>
      <c r="E29" s="70"/>
      <c r="F29" s="67"/>
      <c r="G29" s="70"/>
      <c r="H29" s="67"/>
      <c r="I29" s="70"/>
      <c r="J29" s="67"/>
      <c r="K29" s="70"/>
    </row>
    <row r="30" spans="1:11" s="73" customFormat="1" ht="24" customHeight="1" thickBot="1">
      <c r="A30" s="187" t="s">
        <v>48</v>
      </c>
      <c r="B30" s="71"/>
      <c r="C30" s="72"/>
      <c r="D30" s="67"/>
      <c r="E30" s="188">
        <f>SUM(E25,E28)</f>
        <v>37988619</v>
      </c>
      <c r="F30" s="67"/>
      <c r="G30" s="188">
        <f>SUM(G25,G28)</f>
        <v>34445536</v>
      </c>
      <c r="H30" s="67"/>
      <c r="I30" s="188">
        <f>SUM(I25,I28)</f>
        <v>38065275</v>
      </c>
      <c r="J30" s="67"/>
      <c r="K30" s="188">
        <f>SUM(K25,K28)</f>
        <v>32621413</v>
      </c>
    </row>
    <row r="31" spans="1:11" s="73" customFormat="1" ht="24" customHeight="1" thickTop="1">
      <c r="A31" s="187"/>
      <c r="B31" s="71"/>
      <c r="C31" s="72"/>
      <c r="D31" s="67"/>
      <c r="E31" s="70"/>
      <c r="F31" s="67"/>
      <c r="G31" s="70"/>
      <c r="H31" s="67"/>
      <c r="I31" s="70"/>
      <c r="J31" s="67"/>
      <c r="K31" s="70"/>
    </row>
    <row r="32" spans="1:11" ht="24" customHeight="1">
      <c r="A32" s="8" t="s">
        <v>44</v>
      </c>
      <c r="B32" s="49"/>
      <c r="D32" s="155"/>
      <c r="E32" s="53"/>
      <c r="F32" s="53"/>
      <c r="G32" s="53"/>
      <c r="H32" s="53"/>
      <c r="I32" s="53"/>
      <c r="J32" s="58"/>
      <c r="K32" s="53"/>
    </row>
    <row r="33" spans="1:11" ht="24" customHeight="1" thickBot="1">
      <c r="A33" s="18" t="s">
        <v>45</v>
      </c>
      <c r="B33" s="49"/>
      <c r="C33" s="49"/>
      <c r="D33" s="54"/>
      <c r="E33" s="173">
        <f>E25/(7795709100)</f>
        <v>4.8730164905717169E-3</v>
      </c>
      <c r="F33" s="174"/>
      <c r="G33" s="173">
        <f>G25/(7795709100)</f>
        <v>4.4185250575858454E-3</v>
      </c>
      <c r="H33" s="174"/>
      <c r="I33" s="173">
        <f>I25/(7795709100)</f>
        <v>4.8828495922199049E-3</v>
      </c>
      <c r="J33" s="175"/>
      <c r="K33" s="173">
        <f>K25/(7795709100)</f>
        <v>4.1845344126552903E-3</v>
      </c>
    </row>
    <row r="34" spans="1:11" s="73" customFormat="1" ht="24" customHeight="1" thickTop="1">
      <c r="A34" s="74"/>
      <c r="B34" s="56"/>
      <c r="C34" s="75"/>
      <c r="D34" s="76"/>
      <c r="E34" s="76"/>
      <c r="F34" s="76"/>
      <c r="G34" s="76"/>
      <c r="H34" s="76"/>
      <c r="I34" s="77"/>
      <c r="J34" s="76"/>
      <c r="K34" s="76"/>
    </row>
    <row r="35" spans="1:11" s="38" customFormat="1" ht="24" customHeight="1">
      <c r="A35" s="19" t="s">
        <v>86</v>
      </c>
      <c r="B35" s="49"/>
      <c r="C35" s="5"/>
      <c r="D35" s="54"/>
      <c r="E35" s="78"/>
      <c r="F35" s="79"/>
      <c r="G35" s="78"/>
      <c r="H35" s="79"/>
      <c r="I35" s="78"/>
      <c r="J35" s="80"/>
      <c r="K35" s="78"/>
    </row>
    <row r="36" spans="1:11" s="38" customFormat="1" ht="24" customHeight="1">
      <c r="A36" s="19"/>
      <c r="B36" s="49"/>
      <c r="C36" s="5"/>
      <c r="D36" s="54"/>
      <c r="E36" s="78"/>
      <c r="F36" s="79"/>
      <c r="G36" s="78"/>
      <c r="H36" s="79"/>
      <c r="I36" s="78"/>
      <c r="J36" s="80"/>
      <c r="K36" s="78"/>
    </row>
    <row r="37" spans="1:11" s="38" customFormat="1" ht="24" customHeight="1">
      <c r="A37" s="81"/>
      <c r="B37" s="81"/>
      <c r="C37" s="81"/>
      <c r="D37" s="81"/>
      <c r="E37" s="81"/>
      <c r="F37" s="81"/>
      <c r="G37" s="81"/>
      <c r="H37" s="81"/>
      <c r="I37" s="81"/>
      <c r="J37" s="81"/>
      <c r="K37" s="78"/>
    </row>
    <row r="38" spans="1:11" s="38" customFormat="1" ht="24" customHeight="1">
      <c r="A38" s="19"/>
      <c r="B38" s="49"/>
      <c r="C38" s="5"/>
      <c r="D38" s="54"/>
      <c r="E38" s="78"/>
      <c r="F38" s="79"/>
      <c r="G38" s="78"/>
      <c r="H38" s="79"/>
      <c r="I38" s="78"/>
      <c r="J38" s="80"/>
      <c r="K38" s="78"/>
    </row>
    <row r="39" spans="1:11" s="38" customFormat="1" ht="24" customHeight="1">
      <c r="A39" s="19"/>
      <c r="B39" s="49"/>
      <c r="C39" s="5"/>
      <c r="D39" s="54"/>
      <c r="E39" s="78"/>
      <c r="F39" s="79"/>
      <c r="G39" s="78"/>
      <c r="H39" s="79"/>
      <c r="I39" s="78"/>
      <c r="J39" s="80"/>
      <c r="K39" s="78"/>
    </row>
    <row r="40" spans="1:11" s="38" customFormat="1" ht="24" customHeight="1">
      <c r="B40" s="49"/>
      <c r="C40" s="82"/>
      <c r="D40" s="5"/>
      <c r="E40" s="5"/>
      <c r="F40" s="5"/>
      <c r="G40" s="5"/>
      <c r="H40" s="5"/>
      <c r="I40" s="5"/>
      <c r="J40" s="5"/>
      <c r="K40" s="5"/>
    </row>
    <row r="41" spans="1:11" s="38" customFormat="1" ht="24" customHeight="1"/>
    <row r="42" spans="1:11" s="19" customFormat="1" ht="24" customHeight="1"/>
    <row r="43" spans="1:11" s="19" customFormat="1" ht="24" customHeight="1"/>
    <row r="44" spans="1:11" s="19" customFormat="1" ht="24" customHeight="1"/>
    <row r="45" spans="1:11" s="19" customFormat="1" ht="24" customHeight="1"/>
    <row r="46" spans="1:11" s="19" customFormat="1" ht="24" customHeight="1"/>
    <row r="47" spans="1:11" s="19" customFormat="1" ht="24" customHeight="1"/>
    <row r="48" spans="1:11" s="19" customFormat="1" ht="24" customHeight="1"/>
  </sheetData>
  <mergeCells count="5">
    <mergeCell ref="A2:K2"/>
    <mergeCell ref="A3:K3"/>
    <mergeCell ref="A4:K4"/>
    <mergeCell ref="A5:K5"/>
    <mergeCell ref="E7:G7"/>
  </mergeCells>
  <printOptions horizontalCentered="1"/>
  <pageMargins left="0.78740157480314965" right="0.39370078740157483" top="0.78740157480314965" bottom="0.23622047244094491" header="0.31496062992125984" footer="0.31496062992125984"/>
  <pageSetup paperSize="9" scale="70" firstPageNumber="3" fitToHeight="2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showGridLines="0" view="pageBreakPreview" zoomScale="98" zoomScaleNormal="40" zoomScaleSheetLayoutView="98" zoomScalePageLayoutView="30" workbookViewId="0">
      <selection activeCell="M21" activeCellId="4" sqref="E21 G21 I21 K21 M21"/>
    </sheetView>
  </sheetViews>
  <sheetFormatPr defaultRowHeight="24" customHeight="1"/>
  <cols>
    <col min="1" max="1" width="42.5703125" style="18" customWidth="1"/>
    <col min="2" max="2" width="4.5703125" style="18" customWidth="1"/>
    <col min="3" max="3" width="7.140625" style="18" customWidth="1"/>
    <col min="4" max="4" width="1.85546875" style="18" customWidth="1"/>
    <col min="5" max="5" width="19.85546875" style="18" customWidth="1"/>
    <col min="6" max="6" width="1" style="18" customWidth="1"/>
    <col min="7" max="7" width="19.85546875" style="18" customWidth="1"/>
    <col min="8" max="8" width="1" style="18" customWidth="1"/>
    <col min="9" max="9" width="19.85546875" style="18" customWidth="1"/>
    <col min="10" max="10" width="1" style="18" customWidth="1"/>
    <col min="11" max="11" width="19.85546875" style="18" customWidth="1"/>
    <col min="12" max="12" width="1" style="18" customWidth="1"/>
    <col min="13" max="13" width="19.85546875" style="18" customWidth="1"/>
    <col min="14" max="16384" width="9.140625" style="18"/>
  </cols>
  <sheetData>
    <row r="1" spans="1:14" ht="24" customHeight="1">
      <c r="E1" s="21"/>
      <c r="F1" s="21"/>
      <c r="G1" s="21"/>
      <c r="H1" s="21"/>
      <c r="I1" s="21"/>
      <c r="J1" s="21"/>
      <c r="K1" s="21"/>
      <c r="L1" s="21"/>
      <c r="M1" s="22" t="s">
        <v>47</v>
      </c>
    </row>
    <row r="2" spans="1:14" ht="24" customHeight="1">
      <c r="A2" s="23" t="s">
        <v>106</v>
      </c>
      <c r="B2" s="23"/>
      <c r="C2" s="23"/>
      <c r="D2" s="23"/>
      <c r="E2" s="21"/>
      <c r="F2" s="21"/>
      <c r="G2" s="21"/>
      <c r="H2" s="21"/>
      <c r="I2" s="21"/>
      <c r="J2" s="21"/>
      <c r="K2" s="21"/>
      <c r="L2" s="21"/>
      <c r="M2" s="22"/>
    </row>
    <row r="3" spans="1:14" ht="24" customHeight="1">
      <c r="A3" s="23" t="s">
        <v>51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4" ht="24" customHeight="1">
      <c r="A4" s="23" t="str">
        <f>+'PL2'!A4</f>
        <v>For the three-month period ended 31 March 2024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36"/>
    </row>
    <row r="5" spans="1:14" ht="24" customHeight="1">
      <c r="E5" s="24"/>
      <c r="F5" s="24"/>
      <c r="G5" s="24"/>
      <c r="H5" s="24"/>
      <c r="I5" s="24"/>
      <c r="J5" s="24"/>
      <c r="K5" s="24"/>
      <c r="L5" s="24"/>
      <c r="M5" s="25" t="s">
        <v>108</v>
      </c>
    </row>
    <row r="6" spans="1:14" ht="24" customHeight="1">
      <c r="A6" s="26"/>
      <c r="B6" s="26"/>
      <c r="C6" s="26"/>
      <c r="D6" s="26"/>
      <c r="E6" s="203" t="s">
        <v>89</v>
      </c>
      <c r="F6" s="203"/>
      <c r="G6" s="203"/>
      <c r="H6" s="203"/>
      <c r="I6" s="203"/>
      <c r="J6" s="203"/>
      <c r="K6" s="203"/>
      <c r="L6" s="203"/>
      <c r="M6" s="203"/>
    </row>
    <row r="7" spans="1:14" ht="24" customHeight="1">
      <c r="E7" s="10"/>
      <c r="F7" s="27"/>
      <c r="G7" s="10"/>
      <c r="H7" s="10"/>
      <c r="I7" s="204" t="s">
        <v>21</v>
      </c>
      <c r="J7" s="204"/>
      <c r="K7" s="204"/>
      <c r="L7" s="27"/>
      <c r="M7" s="28"/>
    </row>
    <row r="8" spans="1:14" ht="24" customHeight="1">
      <c r="E8" s="10" t="s">
        <v>65</v>
      </c>
      <c r="F8" s="27"/>
      <c r="G8" s="10"/>
      <c r="H8" s="10"/>
      <c r="I8" s="10" t="s">
        <v>43</v>
      </c>
      <c r="J8" s="29"/>
      <c r="K8" s="10"/>
      <c r="L8" s="27"/>
      <c r="M8" s="29" t="s">
        <v>29</v>
      </c>
    </row>
    <row r="9" spans="1:14" ht="24" customHeight="1">
      <c r="B9" s="30"/>
      <c r="C9" s="30"/>
      <c r="D9" s="30"/>
      <c r="E9" s="14" t="s">
        <v>56</v>
      </c>
      <c r="F9" s="29"/>
      <c r="G9" s="14" t="s">
        <v>101</v>
      </c>
      <c r="H9" s="29"/>
      <c r="I9" s="31" t="s">
        <v>62</v>
      </c>
      <c r="J9" s="29"/>
      <c r="K9" s="14" t="s">
        <v>28</v>
      </c>
      <c r="L9" s="29"/>
      <c r="M9" s="169" t="s">
        <v>100</v>
      </c>
    </row>
    <row r="10" spans="1:14" ht="24" customHeight="1">
      <c r="B10" s="30"/>
      <c r="C10" s="30"/>
      <c r="D10" s="30"/>
      <c r="E10" s="29"/>
      <c r="F10" s="29"/>
      <c r="G10" s="29"/>
      <c r="H10" s="29"/>
      <c r="I10" s="10"/>
      <c r="J10" s="29"/>
      <c r="K10" s="29"/>
      <c r="L10" s="29"/>
      <c r="M10" s="168"/>
    </row>
    <row r="11" spans="1:14" ht="24" customHeight="1">
      <c r="A11" s="26" t="s">
        <v>125</v>
      </c>
      <c r="B11" s="30"/>
      <c r="C11" s="30"/>
      <c r="D11" s="30"/>
      <c r="E11" s="16">
        <v>7795709100</v>
      </c>
      <c r="F11" s="16"/>
      <c r="G11" s="16">
        <v>332131264</v>
      </c>
      <c r="H11" s="16"/>
      <c r="I11" s="16">
        <v>571703131</v>
      </c>
      <c r="J11" s="16"/>
      <c r="K11" s="16">
        <v>509032490</v>
      </c>
      <c r="L11" s="16"/>
      <c r="M11" s="16">
        <f>SUM(E11:L11)</f>
        <v>9208575985</v>
      </c>
    </row>
    <row r="12" spans="1:14" ht="24" customHeight="1">
      <c r="A12" s="18" t="s">
        <v>83</v>
      </c>
      <c r="B12" s="30"/>
      <c r="C12" s="30"/>
      <c r="D12" s="30"/>
      <c r="E12" s="189">
        <v>0</v>
      </c>
      <c r="F12" s="16"/>
      <c r="G12" s="189">
        <v>0</v>
      </c>
      <c r="H12" s="16"/>
      <c r="I12" s="189">
        <v>0</v>
      </c>
      <c r="J12" s="16"/>
      <c r="K12" s="189">
        <f>PL!G25</f>
        <v>34445536</v>
      </c>
      <c r="L12" s="16"/>
      <c r="M12" s="189">
        <f>SUM(E12:L12)</f>
        <v>34445536</v>
      </c>
    </row>
    <row r="13" spans="1:14" ht="24" customHeight="1">
      <c r="A13" s="18" t="s">
        <v>163</v>
      </c>
      <c r="B13" s="30"/>
      <c r="C13" s="30"/>
      <c r="D13" s="30"/>
      <c r="E13" s="190">
        <v>0</v>
      </c>
      <c r="F13" s="16"/>
      <c r="G13" s="190">
        <v>0</v>
      </c>
      <c r="H13" s="16"/>
      <c r="I13" s="190">
        <v>0</v>
      </c>
      <c r="J13" s="16"/>
      <c r="K13" s="190">
        <f>PL!G28</f>
        <v>0</v>
      </c>
      <c r="L13" s="16"/>
      <c r="M13" s="190">
        <f>SUM(E13:L13)</f>
        <v>0</v>
      </c>
    </row>
    <row r="14" spans="1:14" ht="24" customHeight="1">
      <c r="A14" s="17" t="s">
        <v>48</v>
      </c>
      <c r="B14" s="32"/>
      <c r="C14" s="32"/>
      <c r="D14" s="32"/>
      <c r="E14" s="35">
        <v>0</v>
      </c>
      <c r="F14" s="16"/>
      <c r="G14" s="35">
        <v>0</v>
      </c>
      <c r="H14" s="16"/>
      <c r="I14" s="35">
        <v>0</v>
      </c>
      <c r="J14" s="16"/>
      <c r="K14" s="35">
        <v>34445536</v>
      </c>
      <c r="L14" s="16"/>
      <c r="M14" s="16">
        <f>SUM(E14:L14)</f>
        <v>34445536</v>
      </c>
      <c r="N14" s="32"/>
    </row>
    <row r="15" spans="1:14" ht="24" customHeight="1" thickBot="1">
      <c r="A15" s="32" t="s">
        <v>126</v>
      </c>
      <c r="B15" s="32"/>
      <c r="C15" s="32"/>
      <c r="D15" s="32"/>
      <c r="E15" s="34">
        <f>SUM(E11:E14)</f>
        <v>7795709100</v>
      </c>
      <c r="F15" s="16"/>
      <c r="G15" s="34">
        <f>SUM(G11:G14)</f>
        <v>332131264</v>
      </c>
      <c r="H15" s="16"/>
      <c r="I15" s="34">
        <f>SUM(I11:I14)</f>
        <v>571703131</v>
      </c>
      <c r="J15" s="16"/>
      <c r="K15" s="34">
        <f>SUM(K11:K14)</f>
        <v>577923562</v>
      </c>
      <c r="L15" s="16"/>
      <c r="M15" s="34">
        <f>SUM(M11:M14)</f>
        <v>9277467057</v>
      </c>
      <c r="N15" s="32"/>
    </row>
    <row r="16" spans="1:14" ht="24" customHeight="1" thickTop="1">
      <c r="A16" s="32"/>
      <c r="B16" s="32"/>
      <c r="C16" s="32"/>
      <c r="D16" s="32"/>
      <c r="E16" s="16"/>
      <c r="F16" s="16"/>
      <c r="G16" s="16"/>
      <c r="H16" s="16"/>
      <c r="I16" s="16"/>
      <c r="J16" s="16"/>
      <c r="K16" s="16"/>
      <c r="L16" s="16"/>
      <c r="M16" s="16"/>
      <c r="N16" s="32"/>
    </row>
    <row r="17" spans="1:14" ht="24" customHeight="1">
      <c r="A17" s="32" t="s">
        <v>127</v>
      </c>
      <c r="B17" s="32"/>
      <c r="C17" s="32"/>
      <c r="D17" s="32"/>
      <c r="E17" s="16">
        <v>7795709100</v>
      </c>
      <c r="F17" s="16"/>
      <c r="G17" s="16">
        <v>332131264</v>
      </c>
      <c r="H17" s="16"/>
      <c r="I17" s="16">
        <v>571703131</v>
      </c>
      <c r="J17" s="16"/>
      <c r="K17" s="16">
        <v>247132301</v>
      </c>
      <c r="L17" s="16"/>
      <c r="M17" s="16">
        <f>SUM(E17:L17)</f>
        <v>8946675796</v>
      </c>
      <c r="N17" s="32"/>
    </row>
    <row r="18" spans="1:14" ht="24" customHeight="1">
      <c r="A18" s="18" t="s">
        <v>83</v>
      </c>
      <c r="B18" s="30"/>
      <c r="C18" s="30"/>
      <c r="D18" s="30"/>
      <c r="E18" s="189">
        <v>0</v>
      </c>
      <c r="F18" s="16"/>
      <c r="G18" s="189">
        <v>0</v>
      </c>
      <c r="H18" s="16"/>
      <c r="I18" s="189">
        <v>0</v>
      </c>
      <c r="J18" s="16"/>
      <c r="K18" s="189">
        <f>PL!E25</f>
        <v>37988619</v>
      </c>
      <c r="L18" s="16"/>
      <c r="M18" s="189">
        <f>SUM(E18:L18)</f>
        <v>37988619</v>
      </c>
    </row>
    <row r="19" spans="1:14" ht="24" customHeight="1">
      <c r="A19" s="18" t="s">
        <v>163</v>
      </c>
      <c r="B19" s="30"/>
      <c r="C19" s="30"/>
      <c r="D19" s="30"/>
      <c r="E19" s="190">
        <v>0</v>
      </c>
      <c r="F19" s="16"/>
      <c r="G19" s="190">
        <v>0</v>
      </c>
      <c r="H19" s="16"/>
      <c r="I19" s="190">
        <v>0</v>
      </c>
      <c r="J19" s="16"/>
      <c r="K19" s="190">
        <f>PL!E28</f>
        <v>0</v>
      </c>
      <c r="L19" s="16"/>
      <c r="M19" s="190">
        <f>SUM(E19:L19)</f>
        <v>0</v>
      </c>
    </row>
    <row r="20" spans="1:14" ht="24" customHeight="1">
      <c r="A20" s="17" t="s">
        <v>48</v>
      </c>
      <c r="B20" s="32"/>
      <c r="C20" s="32"/>
      <c r="D20" s="32"/>
      <c r="E20" s="35">
        <v>0</v>
      </c>
      <c r="F20" s="16"/>
      <c r="G20" s="35">
        <v>0</v>
      </c>
      <c r="H20" s="16"/>
      <c r="I20" s="35">
        <v>0</v>
      </c>
      <c r="J20" s="16"/>
      <c r="K20" s="35">
        <f>PL!E25</f>
        <v>37988619</v>
      </c>
      <c r="L20" s="16"/>
      <c r="M20" s="35">
        <f>SUM(E20:L20)</f>
        <v>37988619</v>
      </c>
      <c r="N20" s="32"/>
    </row>
    <row r="21" spans="1:14" ht="24" customHeight="1" thickBot="1">
      <c r="A21" s="32" t="s">
        <v>128</v>
      </c>
      <c r="B21" s="32"/>
      <c r="C21" s="32"/>
      <c r="D21" s="32"/>
      <c r="E21" s="34">
        <f>SUM(E17,E20)</f>
        <v>7795709100</v>
      </c>
      <c r="F21" s="16"/>
      <c r="G21" s="34">
        <f>SUM(G17,G20)</f>
        <v>332131264</v>
      </c>
      <c r="H21" s="16"/>
      <c r="I21" s="34">
        <f>SUM(I17,I20)</f>
        <v>571703131</v>
      </c>
      <c r="J21" s="16"/>
      <c r="K21" s="34">
        <f>SUM(K17,K20)</f>
        <v>285120920</v>
      </c>
      <c r="L21" s="16"/>
      <c r="M21" s="34">
        <f>SUM(M17,M20)</f>
        <v>8984664415</v>
      </c>
      <c r="N21" s="32"/>
    </row>
    <row r="22" spans="1:14" ht="24" customHeight="1" thickTop="1">
      <c r="A22" s="32"/>
      <c r="B22" s="32"/>
      <c r="C22" s="32"/>
      <c r="D22" s="32"/>
      <c r="E22" s="16"/>
      <c r="F22" s="16"/>
      <c r="G22" s="16"/>
      <c r="H22" s="16"/>
      <c r="I22" s="16"/>
      <c r="J22" s="16"/>
      <c r="K22" s="16"/>
      <c r="L22" s="16"/>
      <c r="M22" s="124">
        <f>M21-BS!E74</f>
        <v>0</v>
      </c>
    </row>
    <row r="23" spans="1:14" ht="24" customHeight="1">
      <c r="A23" s="83" t="s">
        <v>86</v>
      </c>
      <c r="B23" s="24"/>
      <c r="C23" s="24"/>
      <c r="D23" s="24"/>
      <c r="E23" s="16"/>
      <c r="F23" s="16"/>
      <c r="G23" s="16"/>
      <c r="H23" s="16"/>
      <c r="I23" s="16"/>
      <c r="J23" s="16"/>
      <c r="K23" s="16"/>
      <c r="L23" s="16"/>
    </row>
    <row r="24" spans="1:14" ht="24" customHeight="1">
      <c r="A24" s="24"/>
      <c r="B24" s="24"/>
      <c r="C24" s="24"/>
      <c r="D24" s="24"/>
      <c r="E24" s="16"/>
      <c r="F24" s="16"/>
      <c r="G24" s="16"/>
      <c r="H24" s="16"/>
      <c r="I24" s="16"/>
      <c r="J24" s="16"/>
      <c r="K24" s="16"/>
      <c r="L24" s="16"/>
    </row>
    <row r="25" spans="1:14" ht="24" customHeight="1">
      <c r="E25" s="21"/>
      <c r="F25" s="21"/>
      <c r="G25" s="21"/>
      <c r="H25" s="21"/>
      <c r="I25" s="21"/>
      <c r="J25" s="21"/>
      <c r="K25" s="21"/>
      <c r="L25" s="21"/>
      <c r="M25" s="22" t="s">
        <v>47</v>
      </c>
    </row>
    <row r="26" spans="1:14" ht="24" customHeight="1">
      <c r="A26" s="23" t="s">
        <v>106</v>
      </c>
      <c r="B26" s="23"/>
      <c r="C26" s="23"/>
      <c r="D26" s="23"/>
      <c r="E26" s="21"/>
      <c r="F26" s="21"/>
      <c r="G26" s="21"/>
      <c r="H26" s="21"/>
      <c r="I26" s="21"/>
      <c r="J26" s="21"/>
      <c r="K26" s="21"/>
      <c r="L26" s="21"/>
      <c r="M26" s="22"/>
    </row>
    <row r="27" spans="1:14" ht="24" customHeight="1">
      <c r="A27" s="23" t="s">
        <v>57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</row>
    <row r="28" spans="1:14" ht="24" customHeight="1">
      <c r="A28" s="23" t="str">
        <f>+'PL2'!A4</f>
        <v>For the three-month period ended 31 March 2024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36"/>
    </row>
    <row r="29" spans="1:14" ht="24" customHeight="1">
      <c r="E29" s="24"/>
      <c r="F29" s="24"/>
      <c r="G29" s="24"/>
      <c r="H29" s="24"/>
      <c r="I29" s="24"/>
      <c r="J29" s="24"/>
      <c r="K29" s="24"/>
      <c r="L29" s="24"/>
      <c r="M29" s="25" t="s">
        <v>108</v>
      </c>
    </row>
    <row r="30" spans="1:14" ht="24" customHeight="1">
      <c r="A30" s="26"/>
      <c r="B30" s="26"/>
      <c r="C30" s="26"/>
      <c r="D30" s="26"/>
      <c r="E30" s="203" t="s">
        <v>3</v>
      </c>
      <c r="F30" s="203"/>
      <c r="G30" s="203"/>
      <c r="H30" s="203"/>
      <c r="I30" s="203"/>
      <c r="J30" s="203"/>
      <c r="K30" s="203"/>
      <c r="L30" s="203"/>
      <c r="M30" s="203"/>
    </row>
    <row r="31" spans="1:14" ht="24" customHeight="1">
      <c r="E31" s="10"/>
      <c r="F31" s="27"/>
      <c r="G31" s="10"/>
      <c r="H31" s="10"/>
      <c r="I31" s="204" t="s">
        <v>21</v>
      </c>
      <c r="J31" s="204"/>
      <c r="K31" s="204"/>
      <c r="L31" s="27"/>
      <c r="M31" s="28"/>
    </row>
    <row r="32" spans="1:14" ht="24" customHeight="1">
      <c r="E32" s="10" t="s">
        <v>65</v>
      </c>
      <c r="F32" s="27"/>
      <c r="G32" s="10"/>
      <c r="H32" s="10"/>
      <c r="I32" s="10" t="s">
        <v>43</v>
      </c>
      <c r="J32" s="29"/>
      <c r="K32" s="10"/>
      <c r="L32" s="27"/>
      <c r="M32" s="29" t="s">
        <v>29</v>
      </c>
    </row>
    <row r="33" spans="1:14" ht="24" customHeight="1">
      <c r="B33" s="30"/>
      <c r="C33" s="30"/>
      <c r="D33" s="30"/>
      <c r="E33" s="14" t="s">
        <v>56</v>
      </c>
      <c r="F33" s="29"/>
      <c r="G33" s="14" t="s">
        <v>101</v>
      </c>
      <c r="H33" s="29"/>
      <c r="I33" s="31" t="s">
        <v>62</v>
      </c>
      <c r="J33" s="29"/>
      <c r="K33" s="14" t="s">
        <v>28</v>
      </c>
      <c r="L33" s="29"/>
      <c r="M33" s="169" t="s">
        <v>100</v>
      </c>
    </row>
    <row r="34" spans="1:14" ht="24" customHeight="1">
      <c r="B34" s="30"/>
      <c r="C34" s="30"/>
      <c r="D34" s="30"/>
      <c r="E34" s="29"/>
      <c r="F34" s="29"/>
      <c r="G34" s="29"/>
      <c r="H34" s="29"/>
      <c r="I34" s="10"/>
      <c r="J34" s="29"/>
      <c r="K34" s="29"/>
      <c r="L34" s="29"/>
      <c r="M34" s="168"/>
    </row>
    <row r="35" spans="1:14" ht="24" customHeight="1">
      <c r="A35" s="26" t="str">
        <f>+A11</f>
        <v>Balance as at 1 January 2023</v>
      </c>
      <c r="B35" s="30"/>
      <c r="C35" s="30"/>
      <c r="D35" s="30"/>
      <c r="E35" s="16">
        <v>7795709100</v>
      </c>
      <c r="F35" s="16"/>
      <c r="G35" s="16">
        <v>332131264</v>
      </c>
      <c r="H35" s="16"/>
      <c r="I35" s="16">
        <v>571703131</v>
      </c>
      <c r="J35" s="16"/>
      <c r="K35" s="16">
        <v>456369173</v>
      </c>
      <c r="L35" s="16"/>
      <c r="M35" s="16">
        <f>SUM(E35:L35)</f>
        <v>9155912668</v>
      </c>
    </row>
    <row r="36" spans="1:14" ht="24" customHeight="1">
      <c r="A36" s="18" t="s">
        <v>83</v>
      </c>
      <c r="B36" s="30"/>
      <c r="C36" s="30"/>
      <c r="D36" s="30"/>
      <c r="E36" s="189">
        <v>0</v>
      </c>
      <c r="F36" s="16"/>
      <c r="G36" s="189">
        <v>0</v>
      </c>
      <c r="H36" s="16"/>
      <c r="I36" s="189">
        <v>0</v>
      </c>
      <c r="J36" s="16"/>
      <c r="K36" s="189">
        <f>PL!K25</f>
        <v>32621413</v>
      </c>
      <c r="L36" s="16"/>
      <c r="M36" s="189">
        <f>SUM(E36:L36)</f>
        <v>32621413</v>
      </c>
    </row>
    <row r="37" spans="1:14" ht="24" customHeight="1">
      <c r="A37" s="18" t="s">
        <v>163</v>
      </c>
      <c r="B37" s="30"/>
      <c r="C37" s="30"/>
      <c r="D37" s="30"/>
      <c r="E37" s="190">
        <v>0</v>
      </c>
      <c r="F37" s="16"/>
      <c r="G37" s="190">
        <v>0</v>
      </c>
      <c r="H37" s="16"/>
      <c r="I37" s="190">
        <v>0</v>
      </c>
      <c r="J37" s="16"/>
      <c r="K37" s="190">
        <f>PL!K28</f>
        <v>0</v>
      </c>
      <c r="L37" s="16"/>
      <c r="M37" s="190">
        <f>SUM(E37:L37)</f>
        <v>0</v>
      </c>
    </row>
    <row r="38" spans="1:14" ht="24" customHeight="1">
      <c r="A38" s="17" t="str">
        <f>+A14</f>
        <v>Total comprehensive income for the period</v>
      </c>
      <c r="B38" s="32"/>
      <c r="C38" s="32"/>
      <c r="D38" s="32"/>
      <c r="E38" s="35">
        <v>0</v>
      </c>
      <c r="F38" s="16">
        <v>0</v>
      </c>
      <c r="G38" s="35">
        <v>0</v>
      </c>
      <c r="H38" s="16">
        <v>0</v>
      </c>
      <c r="I38" s="35">
        <v>0</v>
      </c>
      <c r="J38" s="16">
        <v>0</v>
      </c>
      <c r="K38" s="35">
        <v>32621413</v>
      </c>
      <c r="L38" s="16"/>
      <c r="M38" s="35">
        <f>SUM(E38:L38)</f>
        <v>32621413</v>
      </c>
      <c r="N38" s="32"/>
    </row>
    <row r="39" spans="1:14" ht="24" customHeight="1" thickBot="1">
      <c r="A39" s="166" t="str">
        <f>+A15</f>
        <v>Balance as at 31 March 2023</v>
      </c>
      <c r="B39" s="32"/>
      <c r="C39" s="32"/>
      <c r="D39" s="32"/>
      <c r="E39" s="34">
        <f>SUM(E35:E38)</f>
        <v>7795709100</v>
      </c>
      <c r="F39" s="16"/>
      <c r="G39" s="34">
        <f>SUM(G35:G38)</f>
        <v>332131264</v>
      </c>
      <c r="H39" s="16"/>
      <c r="I39" s="34">
        <f>SUM(I35:I38)</f>
        <v>571703131</v>
      </c>
      <c r="J39" s="16"/>
      <c r="K39" s="34">
        <f>SUM(K35:K38)</f>
        <v>521611999</v>
      </c>
      <c r="L39" s="16"/>
      <c r="M39" s="34">
        <f>SUM(M35:M38)</f>
        <v>9221155494</v>
      </c>
      <c r="N39" s="32"/>
    </row>
    <row r="40" spans="1:14" ht="24" customHeight="1" thickTop="1">
      <c r="A40" s="32"/>
      <c r="B40" s="32"/>
      <c r="C40" s="32"/>
      <c r="D40" s="32"/>
      <c r="E40" s="16"/>
      <c r="F40" s="16"/>
      <c r="G40" s="16"/>
      <c r="H40" s="16"/>
      <c r="I40" s="16"/>
      <c r="J40" s="16"/>
      <c r="K40" s="16"/>
      <c r="L40" s="16"/>
      <c r="M40" s="16"/>
      <c r="N40" s="32"/>
    </row>
    <row r="41" spans="1:14" ht="24" customHeight="1">
      <c r="A41" s="166" t="str">
        <f>+A17</f>
        <v>Balance as at 1 January 2024</v>
      </c>
      <c r="B41" s="32"/>
      <c r="C41" s="32"/>
      <c r="D41" s="32"/>
      <c r="E41" s="16">
        <v>7795709100</v>
      </c>
      <c r="F41" s="16"/>
      <c r="G41" s="16">
        <v>332131264</v>
      </c>
      <c r="H41" s="16"/>
      <c r="I41" s="16">
        <v>571703131</v>
      </c>
      <c r="J41" s="16"/>
      <c r="K41" s="16">
        <v>194510287</v>
      </c>
      <c r="L41" s="16"/>
      <c r="M41" s="16">
        <f>SUM(E41:L41)</f>
        <v>8894053782</v>
      </c>
      <c r="N41" s="32"/>
    </row>
    <row r="42" spans="1:14" ht="24" customHeight="1">
      <c r="A42" s="18" t="s">
        <v>83</v>
      </c>
      <c r="B42" s="30"/>
      <c r="C42" s="30"/>
      <c r="D42" s="30"/>
      <c r="E42" s="189">
        <v>0</v>
      </c>
      <c r="F42" s="16"/>
      <c r="G42" s="189">
        <v>0</v>
      </c>
      <c r="H42" s="16"/>
      <c r="I42" s="189">
        <v>0</v>
      </c>
      <c r="J42" s="16"/>
      <c r="K42" s="189">
        <f>PL!I25</f>
        <v>38065275</v>
      </c>
      <c r="L42" s="16"/>
      <c r="M42" s="189">
        <f>SUM(E42:L42)</f>
        <v>38065275</v>
      </c>
    </row>
    <row r="43" spans="1:14" ht="24" customHeight="1">
      <c r="A43" s="18" t="s">
        <v>163</v>
      </c>
      <c r="B43" s="30"/>
      <c r="C43" s="30"/>
      <c r="D43" s="30"/>
      <c r="E43" s="190">
        <v>0</v>
      </c>
      <c r="F43" s="16"/>
      <c r="G43" s="190">
        <v>0</v>
      </c>
      <c r="H43" s="16"/>
      <c r="I43" s="190">
        <v>0</v>
      </c>
      <c r="J43" s="16"/>
      <c r="K43" s="190">
        <f>PL!I28</f>
        <v>0</v>
      </c>
      <c r="L43" s="16"/>
      <c r="M43" s="190">
        <f>SUM(E43:L43)</f>
        <v>0</v>
      </c>
    </row>
    <row r="44" spans="1:14" ht="24" customHeight="1">
      <c r="A44" s="17" t="s">
        <v>48</v>
      </c>
      <c r="B44" s="32"/>
      <c r="C44" s="32"/>
      <c r="D44" s="32"/>
      <c r="E44" s="35">
        <v>0</v>
      </c>
      <c r="F44" s="16"/>
      <c r="G44" s="35">
        <v>0</v>
      </c>
      <c r="H44" s="16"/>
      <c r="I44" s="35">
        <v>0</v>
      </c>
      <c r="J44" s="16"/>
      <c r="K44" s="35">
        <f>PL!I25</f>
        <v>38065275</v>
      </c>
      <c r="L44" s="16"/>
      <c r="M44" s="35">
        <f>SUM(E44:L44)</f>
        <v>38065275</v>
      </c>
      <c r="N44" s="32"/>
    </row>
    <row r="45" spans="1:14" ht="24" customHeight="1" thickBot="1">
      <c r="A45" s="166" t="str">
        <f>+A21</f>
        <v>Balance as at 31 March 2024</v>
      </c>
      <c r="B45" s="32"/>
      <c r="C45" s="32"/>
      <c r="D45" s="32"/>
      <c r="E45" s="34">
        <f>SUM(E41,E44)</f>
        <v>7795709100</v>
      </c>
      <c r="F45" s="16"/>
      <c r="G45" s="34">
        <f>SUM(G41,G44)</f>
        <v>332131264</v>
      </c>
      <c r="H45" s="16"/>
      <c r="I45" s="34">
        <f>SUM(I41,I44)</f>
        <v>571703131</v>
      </c>
      <c r="J45" s="16"/>
      <c r="K45" s="34">
        <f>SUM(K41,K44)</f>
        <v>232575562</v>
      </c>
      <c r="L45" s="16"/>
      <c r="M45" s="34">
        <f>SUM(M41,M44)</f>
        <v>8932119057</v>
      </c>
      <c r="N45" s="32"/>
    </row>
    <row r="46" spans="1:14" ht="24" customHeight="1" thickTop="1">
      <c r="A46" s="32"/>
      <c r="B46" s="32"/>
      <c r="C46" s="32"/>
      <c r="D46" s="32"/>
      <c r="E46" s="16"/>
      <c r="F46" s="16"/>
      <c r="G46" s="16"/>
      <c r="H46" s="16"/>
      <c r="I46" s="16"/>
      <c r="J46" s="16"/>
      <c r="K46" s="16"/>
      <c r="L46" s="16"/>
      <c r="M46" s="124">
        <f>+M45-BS!I74</f>
        <v>0</v>
      </c>
    </row>
    <row r="47" spans="1:14" ht="24" customHeight="1">
      <c r="A47" s="83" t="s">
        <v>86</v>
      </c>
      <c r="B47" s="24"/>
      <c r="C47" s="24"/>
      <c r="D47" s="24"/>
      <c r="E47" s="16"/>
      <c r="F47" s="16"/>
      <c r="G47" s="16"/>
      <c r="H47" s="16"/>
      <c r="I47" s="16"/>
      <c r="J47" s="16"/>
      <c r="K47" s="16"/>
      <c r="L47" s="16"/>
    </row>
    <row r="48" spans="1:14" ht="24" customHeight="1">
      <c r="A48" s="130"/>
      <c r="B48" s="130"/>
      <c r="C48" s="130"/>
      <c r="D48" s="130"/>
      <c r="E48" s="131"/>
      <c r="F48" s="131"/>
      <c r="G48" s="131"/>
      <c r="H48" s="131"/>
      <c r="I48" s="131"/>
      <c r="J48" s="131"/>
      <c r="K48" s="131"/>
      <c r="L48" s="131"/>
      <c r="M48" s="152"/>
    </row>
    <row r="49" spans="1:14" ht="24" customHeight="1">
      <c r="A49" s="133"/>
      <c r="B49" s="133"/>
      <c r="C49" s="133"/>
      <c r="D49" s="133"/>
      <c r="E49" s="131"/>
      <c r="F49" s="131"/>
      <c r="G49" s="131"/>
      <c r="H49" s="131"/>
      <c r="I49" s="131"/>
      <c r="J49" s="131"/>
      <c r="K49" s="131"/>
      <c r="L49" s="131"/>
      <c r="M49" s="152"/>
    </row>
    <row r="50" spans="1:14" ht="24" customHeight="1">
      <c r="A50" s="133"/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</row>
    <row r="51" spans="1:14" ht="24" customHeight="1">
      <c r="A51" s="139"/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</row>
    <row r="52" spans="1:14" ht="24" customHeight="1">
      <c r="A52" s="205"/>
      <c r="B52" s="205"/>
      <c r="C52" s="205"/>
      <c r="D52" s="205"/>
      <c r="E52" s="205"/>
      <c r="F52" s="205"/>
      <c r="G52" s="205"/>
      <c r="H52" s="205"/>
      <c r="I52" s="205"/>
      <c r="J52" s="205"/>
      <c r="K52" s="205"/>
      <c r="L52" s="205"/>
      <c r="M52" s="205"/>
    </row>
    <row r="53" spans="1:14" ht="24" customHeight="1">
      <c r="A53" s="135"/>
      <c r="B53" s="135"/>
      <c r="C53" s="135"/>
      <c r="D53" s="135"/>
      <c r="E53" s="206"/>
      <c r="F53" s="206"/>
      <c r="G53" s="206"/>
      <c r="H53" s="206"/>
      <c r="I53" s="206"/>
      <c r="J53" s="206"/>
      <c r="K53" s="206"/>
      <c r="L53" s="206"/>
      <c r="M53" s="206"/>
      <c r="N53" s="36"/>
    </row>
    <row r="54" spans="1:14" ht="24" customHeight="1">
      <c r="A54" s="138"/>
      <c r="B54" s="138"/>
      <c r="C54" s="138"/>
      <c r="D54" s="138"/>
      <c r="E54" s="134"/>
      <c r="F54" s="153"/>
      <c r="G54" s="134"/>
      <c r="H54" s="153"/>
      <c r="I54" s="207"/>
      <c r="J54" s="207"/>
      <c r="K54" s="207"/>
      <c r="L54" s="153"/>
      <c r="M54" s="135"/>
      <c r="N54" s="36"/>
    </row>
    <row r="55" spans="1:14" ht="24" customHeight="1">
      <c r="A55" s="138"/>
      <c r="B55" s="138"/>
      <c r="C55" s="138"/>
      <c r="D55" s="138"/>
      <c r="E55" s="134"/>
      <c r="F55" s="153"/>
      <c r="G55" s="134"/>
      <c r="H55" s="153"/>
      <c r="I55" s="134"/>
      <c r="J55" s="153"/>
      <c r="K55" s="134"/>
      <c r="L55" s="153"/>
      <c r="M55" s="135"/>
      <c r="N55" s="36"/>
    </row>
    <row r="56" spans="1:14" ht="24" customHeight="1">
      <c r="A56" s="20"/>
      <c r="B56" s="20"/>
      <c r="C56" s="20"/>
      <c r="D56" s="20"/>
      <c r="E56" s="140"/>
      <c r="F56" s="140"/>
      <c r="G56" s="140"/>
      <c r="H56" s="140"/>
      <c r="I56" s="140"/>
      <c r="J56" s="140"/>
      <c r="K56" s="140"/>
      <c r="L56" s="140"/>
      <c r="M56" s="6"/>
      <c r="N56" s="36"/>
    </row>
    <row r="57" spans="1:14" ht="24" customHeight="1">
      <c r="A57" s="43"/>
      <c r="B57" s="43"/>
      <c r="C57" s="43"/>
      <c r="D57" s="43"/>
      <c r="E57" s="140"/>
      <c r="F57" s="140"/>
      <c r="G57" s="140"/>
      <c r="H57" s="140"/>
      <c r="I57" s="140"/>
      <c r="J57" s="140"/>
      <c r="K57" s="140"/>
      <c r="L57" s="140"/>
      <c r="M57" s="6"/>
      <c r="N57" s="36"/>
    </row>
    <row r="58" spans="1:14" ht="24" customHeight="1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36"/>
    </row>
    <row r="59" spans="1:14" ht="24" customHeight="1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36"/>
    </row>
    <row r="60" spans="1:14" ht="24" customHeight="1">
      <c r="A60" s="200"/>
      <c r="B60" s="200"/>
      <c r="C60" s="200"/>
      <c r="D60" s="200"/>
      <c r="E60" s="200"/>
      <c r="F60" s="200"/>
      <c r="G60" s="200"/>
      <c r="H60" s="200"/>
      <c r="I60" s="200"/>
      <c r="J60" s="200"/>
      <c r="K60" s="200"/>
      <c r="L60" s="200"/>
      <c r="M60" s="200"/>
      <c r="N60" s="36"/>
    </row>
    <row r="61" spans="1:14" ht="24" customHeight="1">
      <c r="A61" s="11"/>
      <c r="B61" s="11"/>
      <c r="C61" s="11"/>
      <c r="D61" s="11"/>
      <c r="E61" s="201"/>
      <c r="F61" s="201"/>
      <c r="G61" s="201"/>
      <c r="H61" s="201"/>
      <c r="I61" s="201"/>
      <c r="J61" s="201"/>
      <c r="K61" s="201"/>
      <c r="L61" s="201"/>
      <c r="M61" s="201"/>
      <c r="N61" s="36"/>
    </row>
    <row r="62" spans="1:14" ht="24" customHeight="1">
      <c r="A62" s="20"/>
      <c r="B62" s="20"/>
      <c r="C62" s="20"/>
      <c r="D62" s="20"/>
      <c r="E62" s="9"/>
      <c r="F62" s="12"/>
      <c r="G62" s="9"/>
      <c r="H62" s="12"/>
      <c r="I62" s="202"/>
      <c r="J62" s="202"/>
      <c r="K62" s="202"/>
      <c r="L62" s="12"/>
      <c r="M62" s="11"/>
      <c r="N62" s="36"/>
    </row>
    <row r="63" spans="1:14" ht="24" customHeight="1">
      <c r="A63" s="20"/>
      <c r="B63" s="20"/>
      <c r="C63" s="20"/>
      <c r="D63" s="20"/>
      <c r="E63" s="9"/>
      <c r="F63" s="12"/>
      <c r="G63" s="9"/>
      <c r="H63" s="12"/>
      <c r="I63" s="9"/>
      <c r="J63" s="12"/>
      <c r="K63" s="9"/>
      <c r="L63" s="12"/>
      <c r="M63" s="11"/>
      <c r="N63" s="36"/>
    </row>
    <row r="64" spans="1:14" ht="24" customHeight="1">
      <c r="A64" s="20"/>
      <c r="B64" s="13"/>
      <c r="C64" s="13"/>
      <c r="D64" s="20"/>
      <c r="E64" s="12"/>
      <c r="F64" s="12"/>
      <c r="G64" s="12"/>
      <c r="H64" s="12"/>
      <c r="I64" s="9"/>
      <c r="J64" s="12"/>
      <c r="K64" s="12"/>
      <c r="L64" s="12"/>
      <c r="M64" s="9"/>
      <c r="N64" s="36"/>
    </row>
    <row r="65" spans="1:14" ht="24" customHeight="1">
      <c r="A65" s="20"/>
      <c r="B65" s="20"/>
      <c r="C65" s="20"/>
      <c r="D65" s="20"/>
      <c r="E65" s="12"/>
      <c r="F65" s="12"/>
      <c r="G65" s="12"/>
      <c r="H65" s="12"/>
      <c r="I65" s="12"/>
      <c r="J65" s="12"/>
      <c r="K65" s="12"/>
      <c r="L65" s="12"/>
      <c r="M65" s="9"/>
      <c r="N65" s="36"/>
    </row>
    <row r="66" spans="1:14" ht="24" customHeight="1">
      <c r="A66" s="167"/>
      <c r="B66" s="142"/>
      <c r="C66" s="142"/>
      <c r="D66" s="142"/>
      <c r="E66" s="16"/>
      <c r="F66" s="16"/>
      <c r="G66" s="16"/>
      <c r="H66" s="16"/>
      <c r="I66" s="16"/>
      <c r="J66" s="16"/>
      <c r="K66" s="16"/>
      <c r="L66" s="16"/>
      <c r="M66" s="16"/>
      <c r="N66" s="36"/>
    </row>
    <row r="67" spans="1:14" ht="24" customHeight="1">
      <c r="A67" s="143"/>
      <c r="B67" s="143"/>
      <c r="C67" s="143"/>
      <c r="D67" s="143"/>
      <c r="E67" s="15"/>
      <c r="F67" s="15"/>
      <c r="G67" s="15"/>
      <c r="H67" s="15"/>
      <c r="I67" s="15"/>
      <c r="J67" s="15"/>
      <c r="K67" s="16"/>
      <c r="L67" s="15"/>
      <c r="M67" s="16"/>
      <c r="N67" s="36"/>
    </row>
    <row r="68" spans="1:14" ht="24" customHeight="1">
      <c r="A68" s="142"/>
      <c r="B68" s="142"/>
      <c r="C68" s="142"/>
      <c r="D68" s="142"/>
      <c r="E68" s="15"/>
      <c r="F68" s="15"/>
      <c r="G68" s="15"/>
      <c r="H68" s="15"/>
      <c r="I68" s="15"/>
      <c r="J68" s="15"/>
      <c r="K68" s="16"/>
      <c r="L68" s="15"/>
      <c r="M68" s="15"/>
      <c r="N68" s="36"/>
    </row>
    <row r="69" spans="1:14" ht="24" customHeight="1">
      <c r="A69" s="142"/>
      <c r="B69" s="142"/>
      <c r="C69" s="142"/>
      <c r="D69" s="142"/>
      <c r="E69" s="15"/>
      <c r="F69" s="15"/>
      <c r="G69" s="15"/>
      <c r="H69" s="15"/>
      <c r="I69" s="15"/>
      <c r="J69" s="15"/>
      <c r="K69" s="16"/>
      <c r="L69" s="15"/>
      <c r="M69" s="15"/>
      <c r="N69" s="36"/>
    </row>
    <row r="70" spans="1:14" ht="24" customHeight="1">
      <c r="A70" s="167"/>
      <c r="B70" s="167"/>
      <c r="C70" s="167"/>
      <c r="D70" s="167"/>
      <c r="E70" s="16"/>
      <c r="F70" s="16"/>
      <c r="G70" s="16"/>
      <c r="H70" s="16"/>
      <c r="I70" s="16"/>
      <c r="J70" s="16"/>
      <c r="K70" s="16"/>
      <c r="L70" s="16"/>
      <c r="M70" s="16"/>
      <c r="N70" s="36"/>
    </row>
    <row r="71" spans="1:14" ht="24" customHeight="1">
      <c r="A71" s="144"/>
      <c r="B71" s="144"/>
      <c r="C71" s="144"/>
      <c r="D71" s="144"/>
      <c r="E71" s="16"/>
      <c r="F71" s="16"/>
      <c r="G71" s="16"/>
      <c r="H71" s="16"/>
      <c r="I71" s="16"/>
      <c r="J71" s="16"/>
      <c r="K71" s="16"/>
      <c r="L71" s="16"/>
      <c r="M71" s="16"/>
      <c r="N71" s="36"/>
    </row>
    <row r="72" spans="1:14" ht="24" customHeight="1">
      <c r="A72" s="142"/>
      <c r="B72" s="142"/>
      <c r="C72" s="142"/>
      <c r="D72" s="142"/>
      <c r="E72" s="15"/>
      <c r="F72" s="16"/>
      <c r="G72" s="15"/>
      <c r="H72" s="16"/>
      <c r="I72" s="15"/>
      <c r="J72" s="16"/>
      <c r="K72" s="15"/>
      <c r="L72" s="15"/>
      <c r="M72" s="15"/>
      <c r="N72" s="36"/>
    </row>
    <row r="73" spans="1:14" ht="24" customHeight="1">
      <c r="A73" s="142"/>
      <c r="B73" s="142"/>
      <c r="C73" s="142"/>
      <c r="D73" s="142"/>
      <c r="E73" s="15"/>
      <c r="F73" s="15"/>
      <c r="G73" s="15"/>
      <c r="H73" s="15"/>
      <c r="I73" s="15"/>
      <c r="J73" s="15"/>
      <c r="K73" s="15"/>
      <c r="L73" s="15"/>
      <c r="M73" s="15"/>
      <c r="N73" s="36"/>
    </row>
    <row r="74" spans="1:14" ht="24" customHeight="1">
      <c r="A74" s="125"/>
      <c r="B74" s="125"/>
      <c r="C74" s="125"/>
      <c r="D74" s="125"/>
      <c r="E74" s="20"/>
      <c r="F74" s="125"/>
      <c r="G74" s="20"/>
      <c r="H74" s="125"/>
      <c r="I74" s="125"/>
      <c r="J74" s="125"/>
      <c r="K74" s="125"/>
      <c r="L74" s="125"/>
      <c r="M74" s="125"/>
      <c r="N74" s="36"/>
    </row>
    <row r="75" spans="1:14" ht="24" customHeight="1">
      <c r="A75" s="125"/>
      <c r="B75" s="125"/>
      <c r="C75" s="125"/>
      <c r="D75" s="125"/>
      <c r="E75" s="20"/>
      <c r="F75" s="125"/>
      <c r="G75" s="20"/>
      <c r="H75" s="125"/>
      <c r="I75" s="125"/>
      <c r="J75" s="125"/>
      <c r="K75" s="125"/>
      <c r="L75" s="125"/>
      <c r="M75" s="125"/>
      <c r="N75" s="36"/>
    </row>
    <row r="76" spans="1:14" ht="24" customHeight="1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</row>
    <row r="77" spans="1:14" ht="24" customHeight="1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</row>
  </sheetData>
  <customSheetViews>
    <customSheetView guid="{F33C2485-55F3-453C-A0F3-9C1FEA62185F}" scale="85" showPageBreaks="1" showGridLines="0" view="pageBreakPreview">
      <selection activeCell="S9" sqref="S9"/>
      <pageMargins left="0.78740157480314965" right="0.23622047244094491" top="0.78740157480314965" bottom="0.39370078740157483" header="0.31496062992125984" footer="0.31496062992125984"/>
      <printOptions horizontalCentered="1"/>
      <pageSetup paperSize="9" scale="59" orientation="portrait" r:id="rId1"/>
    </customSheetView>
  </customSheetViews>
  <mergeCells count="10">
    <mergeCell ref="A60:M60"/>
    <mergeCell ref="E61:M61"/>
    <mergeCell ref="I62:K62"/>
    <mergeCell ref="E6:M6"/>
    <mergeCell ref="I7:K7"/>
    <mergeCell ref="A52:M52"/>
    <mergeCell ref="E53:M53"/>
    <mergeCell ref="I54:K54"/>
    <mergeCell ref="E30:M30"/>
    <mergeCell ref="I31:K31"/>
  </mergeCells>
  <printOptions horizontalCentered="1"/>
  <pageMargins left="0.5" right="0.5" top="0.9" bottom="0.23622047244094499" header="0.31496062992126" footer="0.31496062992126"/>
  <pageSetup paperSize="9" scale="85" firstPageNumber="7" fitToHeight="0" orientation="landscape" useFirstPageNumber="1" r:id="rId2"/>
  <headerFooter>
    <oddFooter>&amp;R&amp;P</oddFooter>
  </headerFooter>
  <rowBreaks count="1" manualBreakCount="1">
    <brk id="24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showGridLines="0" view="pageBreakPreview" topLeftCell="A13" zoomScale="70" zoomScaleNormal="40" zoomScaleSheetLayoutView="70" zoomScalePageLayoutView="30" workbookViewId="0">
      <selection activeCell="D28" sqref="D28"/>
    </sheetView>
  </sheetViews>
  <sheetFormatPr defaultRowHeight="24" customHeight="1"/>
  <cols>
    <col min="1" max="1" width="40.85546875" style="18" customWidth="1"/>
    <col min="2" max="2" width="2.85546875" style="18" customWidth="1"/>
    <col min="3" max="3" width="1.85546875" style="18" customWidth="1"/>
    <col min="4" max="4" width="19.85546875" style="18" customWidth="1"/>
    <col min="5" max="5" width="1" style="18" customWidth="1"/>
    <col min="6" max="6" width="19.85546875" style="18" customWidth="1"/>
    <col min="7" max="7" width="1" style="18" customWidth="1"/>
    <col min="8" max="8" width="19.85546875" style="18" customWidth="1"/>
    <col min="9" max="9" width="1" style="18" customWidth="1"/>
    <col min="10" max="10" width="19.85546875" style="18" customWidth="1"/>
    <col min="11" max="11" width="1" style="18" customWidth="1"/>
    <col min="12" max="12" width="19.85546875" style="18" customWidth="1"/>
    <col min="13" max="13" width="1" style="18" customWidth="1"/>
    <col min="14" max="14" width="17.85546875" style="18" customWidth="1"/>
    <col min="15" max="15" width="1" style="18" customWidth="1"/>
    <col min="16" max="16" width="19.85546875" style="18" customWidth="1"/>
    <col min="17" max="16384" width="9.140625" style="18"/>
  </cols>
  <sheetData>
    <row r="1" spans="1:17" ht="24" customHeight="1"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2" t="s">
        <v>47</v>
      </c>
    </row>
    <row r="2" spans="1:17" ht="24" customHeight="1">
      <c r="A2" s="23" t="s">
        <v>0</v>
      </c>
      <c r="B2" s="23"/>
      <c r="C2" s="23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2"/>
    </row>
    <row r="3" spans="1:17" ht="24" customHeight="1">
      <c r="A3" s="23" t="s">
        <v>57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7" ht="24" customHeight="1">
      <c r="A4" s="23" t="s">
        <v>75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36"/>
    </row>
    <row r="5" spans="1:17" ht="24" customHeight="1"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5" t="s">
        <v>46</v>
      </c>
    </row>
    <row r="6" spans="1:17" ht="24" customHeight="1">
      <c r="A6" s="26"/>
      <c r="B6" s="26"/>
      <c r="C6" s="26"/>
      <c r="D6" s="203" t="s">
        <v>90</v>
      </c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</row>
    <row r="7" spans="1:17" ht="24" customHeight="1">
      <c r="A7" s="26"/>
      <c r="B7" s="26"/>
      <c r="C7" s="26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6" t="s">
        <v>80</v>
      </c>
      <c r="O7" s="145"/>
      <c r="P7" s="145"/>
    </row>
    <row r="8" spans="1:17" ht="24" customHeight="1">
      <c r="A8" s="26"/>
      <c r="B8" s="26"/>
      <c r="C8" s="26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7" t="s">
        <v>81</v>
      </c>
      <c r="O8" s="145"/>
      <c r="P8" s="145"/>
    </row>
    <row r="9" spans="1:17" ht="24" customHeight="1">
      <c r="A9" s="26"/>
      <c r="B9" s="26"/>
      <c r="C9" s="26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6" t="s">
        <v>82</v>
      </c>
      <c r="O9" s="145"/>
      <c r="P9" s="145"/>
    </row>
    <row r="10" spans="1:17" ht="24" customHeight="1">
      <c r="A10" s="26"/>
      <c r="B10" s="26"/>
      <c r="C10" s="26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6"/>
      <c r="O10" s="145"/>
      <c r="P10" s="145"/>
    </row>
    <row r="11" spans="1:17" ht="24" customHeight="1">
      <c r="A11" s="26"/>
      <c r="B11" s="26"/>
      <c r="C11" s="26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6"/>
      <c r="O11" s="145"/>
      <c r="P11" s="145"/>
    </row>
    <row r="12" spans="1:17" ht="24" customHeight="1">
      <c r="D12" s="10"/>
      <c r="E12" s="10"/>
      <c r="F12" s="10"/>
      <c r="G12" s="10"/>
      <c r="H12" s="10" t="s">
        <v>66</v>
      </c>
      <c r="I12" s="27"/>
      <c r="J12" s="204" t="s">
        <v>21</v>
      </c>
      <c r="K12" s="204"/>
      <c r="L12" s="204"/>
      <c r="M12" s="27"/>
      <c r="N12" s="148"/>
      <c r="O12" s="27"/>
      <c r="P12" s="28"/>
    </row>
    <row r="13" spans="1:17" ht="24" customHeight="1">
      <c r="D13" s="10" t="s">
        <v>65</v>
      </c>
      <c r="E13" s="3"/>
      <c r="F13" s="10" t="s">
        <v>84</v>
      </c>
      <c r="G13" s="10"/>
      <c r="H13" s="10" t="s">
        <v>63</v>
      </c>
      <c r="I13" s="27"/>
      <c r="J13" s="10" t="s">
        <v>43</v>
      </c>
      <c r="K13" s="29"/>
      <c r="L13" s="10"/>
      <c r="M13" s="27"/>
      <c r="N13" s="148"/>
      <c r="O13" s="27"/>
      <c r="P13" s="28"/>
    </row>
    <row r="14" spans="1:17" ht="24" customHeight="1">
      <c r="B14" s="30"/>
      <c r="C14" s="30"/>
      <c r="D14" s="14" t="s">
        <v>56</v>
      </c>
      <c r="E14" s="29"/>
      <c r="F14" s="14" t="s">
        <v>85</v>
      </c>
      <c r="G14" s="29"/>
      <c r="H14" s="14" t="s">
        <v>64</v>
      </c>
      <c r="I14" s="29"/>
      <c r="J14" s="31" t="s">
        <v>62</v>
      </c>
      <c r="K14" s="29"/>
      <c r="L14" s="14" t="s">
        <v>28</v>
      </c>
      <c r="M14" s="29"/>
      <c r="N14" s="149"/>
      <c r="O14" s="29"/>
      <c r="P14" s="31" t="s">
        <v>29</v>
      </c>
    </row>
    <row r="15" spans="1:17" ht="24" customHeight="1">
      <c r="A15" s="33" t="s">
        <v>78</v>
      </c>
      <c r="B15" s="32"/>
      <c r="C15" s="32"/>
      <c r="D15" s="16">
        <v>168723</v>
      </c>
      <c r="E15" s="16"/>
      <c r="F15" s="16">
        <v>37333</v>
      </c>
      <c r="G15" s="16"/>
      <c r="H15" s="16">
        <v>0</v>
      </c>
      <c r="I15" s="16"/>
      <c r="J15" s="16">
        <v>22265</v>
      </c>
      <c r="K15" s="16"/>
      <c r="L15" s="16">
        <v>69909</v>
      </c>
      <c r="M15" s="16"/>
      <c r="N15" s="16">
        <v>0</v>
      </c>
      <c r="O15" s="16"/>
      <c r="P15" s="16">
        <f>SUM(D15:N15)</f>
        <v>298230</v>
      </c>
      <c r="Q15" s="32"/>
    </row>
    <row r="16" spans="1:17" ht="24" customHeight="1">
      <c r="A16" s="150" t="s">
        <v>83</v>
      </c>
      <c r="B16" s="32"/>
      <c r="C16" s="32"/>
      <c r="D16" s="35">
        <v>0</v>
      </c>
      <c r="E16" s="16"/>
      <c r="F16" s="35">
        <v>0</v>
      </c>
      <c r="G16" s="16"/>
      <c r="H16" s="35">
        <v>0</v>
      </c>
      <c r="I16" s="16"/>
      <c r="J16" s="35">
        <v>0</v>
      </c>
      <c r="K16" s="16"/>
      <c r="L16" s="35">
        <f>+'PL2'!J22</f>
        <v>32621413</v>
      </c>
      <c r="M16" s="16"/>
      <c r="N16" s="35">
        <v>0</v>
      </c>
      <c r="O16" s="16"/>
      <c r="P16" s="35">
        <f>SUM(D16:N16)</f>
        <v>32621413</v>
      </c>
      <c r="Q16" s="32"/>
    </row>
    <row r="17" spans="1:17" ht="24" customHeight="1">
      <c r="A17" s="17" t="s">
        <v>48</v>
      </c>
      <c r="B17" s="17"/>
      <c r="C17" s="17"/>
      <c r="D17" s="16">
        <f>SUM(D15:D16)</f>
        <v>168723</v>
      </c>
      <c r="E17" s="16"/>
      <c r="F17" s="16">
        <f t="shared" ref="F17:N17" si="0">SUM(F15:F16)</f>
        <v>37333</v>
      </c>
      <c r="G17" s="16"/>
      <c r="H17" s="16">
        <f t="shared" si="0"/>
        <v>0</v>
      </c>
      <c r="I17" s="16"/>
      <c r="J17" s="16">
        <f t="shared" si="0"/>
        <v>22265</v>
      </c>
      <c r="K17" s="16"/>
      <c r="L17" s="16">
        <f>SUM(L15:L16)</f>
        <v>32691322</v>
      </c>
      <c r="M17" s="16"/>
      <c r="N17" s="16">
        <f t="shared" si="0"/>
        <v>0</v>
      </c>
      <c r="O17" s="16"/>
      <c r="P17" s="16">
        <f>SUM(D17:L17)</f>
        <v>32919643</v>
      </c>
      <c r="Q17" s="17"/>
    </row>
    <row r="18" spans="1:17" ht="24" customHeight="1" thickBot="1">
      <c r="A18" s="32" t="s">
        <v>74</v>
      </c>
      <c r="B18" s="32"/>
      <c r="C18" s="32"/>
      <c r="D18" s="34">
        <f>SUM(D17)</f>
        <v>168723</v>
      </c>
      <c r="E18" s="16"/>
      <c r="F18" s="34">
        <f t="shared" ref="F18:N18" si="1">SUM(F17)</f>
        <v>37333</v>
      </c>
      <c r="G18" s="16"/>
      <c r="H18" s="34">
        <f t="shared" si="1"/>
        <v>0</v>
      </c>
      <c r="I18" s="16"/>
      <c r="J18" s="34">
        <f t="shared" si="1"/>
        <v>22265</v>
      </c>
      <c r="K18" s="16"/>
      <c r="L18" s="34">
        <f t="shared" si="1"/>
        <v>32691322</v>
      </c>
      <c r="M18" s="16"/>
      <c r="N18" s="34">
        <f t="shared" si="1"/>
        <v>0</v>
      </c>
      <c r="O18" s="16"/>
      <c r="P18" s="34">
        <f>SUM(P17)</f>
        <v>32919643</v>
      </c>
      <c r="Q18" s="32"/>
    </row>
    <row r="19" spans="1:17" ht="24" customHeight="1" thickTop="1">
      <c r="A19" s="32"/>
      <c r="B19" s="32"/>
      <c r="C19" s="32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32"/>
    </row>
    <row r="20" spans="1:17" ht="24" customHeight="1">
      <c r="A20" s="32" t="s">
        <v>76</v>
      </c>
      <c r="B20" s="32"/>
      <c r="C20" s="32"/>
      <c r="D20" s="16">
        <v>168723</v>
      </c>
      <c r="E20" s="16"/>
      <c r="F20" s="16">
        <v>37333</v>
      </c>
      <c r="G20" s="16"/>
      <c r="H20" s="16">
        <v>0</v>
      </c>
      <c r="I20" s="16"/>
      <c r="J20" s="16">
        <v>22265</v>
      </c>
      <c r="K20" s="16"/>
      <c r="L20" s="16">
        <v>75898</v>
      </c>
      <c r="M20" s="16"/>
      <c r="N20" s="16">
        <v>217171</v>
      </c>
      <c r="O20" s="16"/>
      <c r="P20" s="16">
        <f>SUM(D20:N20)</f>
        <v>521390</v>
      </c>
      <c r="Q20" s="32"/>
    </row>
    <row r="21" spans="1:17" ht="24" customHeight="1">
      <c r="A21" s="151" t="s">
        <v>83</v>
      </c>
      <c r="B21" s="32"/>
      <c r="C21" s="32"/>
      <c r="D21" s="35">
        <v>0</v>
      </c>
      <c r="E21" s="16">
        <v>0</v>
      </c>
      <c r="F21" s="35">
        <v>0</v>
      </c>
      <c r="G21" s="16"/>
      <c r="H21" s="35">
        <v>0</v>
      </c>
      <c r="I21" s="16"/>
      <c r="J21" s="35">
        <v>0</v>
      </c>
      <c r="K21" s="16"/>
      <c r="L21" s="35">
        <f>+'PL2'!H22</f>
        <v>0</v>
      </c>
      <c r="M21" s="16"/>
      <c r="N21" s="35">
        <v>0</v>
      </c>
      <c r="O21" s="16"/>
      <c r="P21" s="35">
        <f>SUM(D21:N21)</f>
        <v>0</v>
      </c>
      <c r="Q21" s="32"/>
    </row>
    <row r="22" spans="1:17" ht="24" customHeight="1">
      <c r="A22" s="17" t="s">
        <v>48</v>
      </c>
      <c r="B22" s="17"/>
      <c r="C22" s="17"/>
      <c r="D22" s="16">
        <f t="shared" ref="D22:N22" si="2">SUM(D20:D21)</f>
        <v>168723</v>
      </c>
      <c r="E22" s="16">
        <v>0</v>
      </c>
      <c r="F22" s="16">
        <f t="shared" si="2"/>
        <v>37333</v>
      </c>
      <c r="G22" s="16"/>
      <c r="H22" s="16">
        <f t="shared" si="2"/>
        <v>0</v>
      </c>
      <c r="I22" s="16"/>
      <c r="J22" s="16">
        <f t="shared" si="2"/>
        <v>22265</v>
      </c>
      <c r="K22" s="16"/>
      <c r="L22" s="16">
        <f t="shared" si="2"/>
        <v>75898</v>
      </c>
      <c r="M22" s="16"/>
      <c r="N22" s="16">
        <f t="shared" si="2"/>
        <v>217171</v>
      </c>
      <c r="O22" s="16"/>
      <c r="P22" s="16">
        <f>SUM(P20:P21)</f>
        <v>521390</v>
      </c>
      <c r="Q22" s="17"/>
    </row>
    <row r="23" spans="1:17" ht="24" customHeight="1" thickBot="1">
      <c r="A23" s="32" t="s">
        <v>77</v>
      </c>
      <c r="B23" s="32"/>
      <c r="C23" s="32"/>
      <c r="D23" s="34">
        <f>SUM(D22:D22)</f>
        <v>168723</v>
      </c>
      <c r="E23" s="16">
        <v>0</v>
      </c>
      <c r="F23" s="34">
        <f>SUM(F22:F22)</f>
        <v>37333</v>
      </c>
      <c r="G23" s="16"/>
      <c r="H23" s="34">
        <f>SUM(H22:H22)</f>
        <v>0</v>
      </c>
      <c r="I23" s="16"/>
      <c r="J23" s="34">
        <f>SUM(J22:J22)</f>
        <v>22265</v>
      </c>
      <c r="K23" s="16"/>
      <c r="L23" s="34">
        <f>SUM(L22:L22)</f>
        <v>75898</v>
      </c>
      <c r="M23" s="16"/>
      <c r="N23" s="34">
        <f>SUM(N22:N22)</f>
        <v>217171</v>
      </c>
      <c r="O23" s="16"/>
      <c r="P23" s="34">
        <f>SUM(P22:P22)</f>
        <v>521390</v>
      </c>
      <c r="Q23" s="32"/>
    </row>
    <row r="24" spans="1:17" ht="24" customHeight="1" thickTop="1">
      <c r="A24" s="32"/>
      <c r="B24" s="32"/>
      <c r="C24" s="32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24">
        <f>+P23-BS!I74</f>
        <v>-8931597667</v>
      </c>
    </row>
    <row r="25" spans="1:17" ht="24" customHeight="1">
      <c r="A25" s="24" t="s">
        <v>12</v>
      </c>
      <c r="B25" s="24"/>
      <c r="C25" s="24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spans="1:17" ht="24" customHeight="1">
      <c r="A26" s="130"/>
      <c r="B26" s="130"/>
      <c r="C26" s="130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2"/>
    </row>
    <row r="27" spans="1:17" ht="24" customHeight="1">
      <c r="A27" s="133"/>
      <c r="B27" s="133"/>
      <c r="C27" s="133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2"/>
    </row>
    <row r="28" spans="1:17" ht="24" customHeight="1">
      <c r="A28" s="133"/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</row>
    <row r="29" spans="1:17" ht="24" customHeight="1">
      <c r="A29" s="139"/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</row>
    <row r="30" spans="1:17" ht="24" customHeight="1">
      <c r="A30" s="205"/>
      <c r="B30" s="205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5"/>
    </row>
    <row r="31" spans="1:17" ht="24" customHeight="1">
      <c r="A31" s="135"/>
      <c r="B31" s="135"/>
      <c r="C31" s="135"/>
      <c r="D31" s="206"/>
      <c r="E31" s="206"/>
      <c r="F31" s="206"/>
      <c r="G31" s="206"/>
      <c r="H31" s="206"/>
      <c r="I31" s="206"/>
      <c r="J31" s="206"/>
      <c r="K31" s="206"/>
      <c r="L31" s="206"/>
      <c r="M31" s="206"/>
      <c r="N31" s="206"/>
      <c r="O31" s="206"/>
      <c r="P31" s="206"/>
      <c r="Q31" s="36"/>
    </row>
    <row r="32" spans="1:17" ht="24" customHeight="1">
      <c r="A32" s="138"/>
      <c r="B32" s="138"/>
      <c r="C32" s="138"/>
      <c r="D32" s="134"/>
      <c r="E32" s="134"/>
      <c r="F32" s="134"/>
      <c r="G32" s="137"/>
      <c r="H32" s="134"/>
      <c r="I32" s="137"/>
      <c r="J32" s="207"/>
      <c r="K32" s="207"/>
      <c r="L32" s="207"/>
      <c r="M32" s="137"/>
      <c r="N32" s="137"/>
      <c r="O32" s="137"/>
      <c r="P32" s="135"/>
      <c r="Q32" s="36"/>
    </row>
    <row r="33" spans="1:17" ht="24" customHeight="1">
      <c r="A33" s="138"/>
      <c r="B33" s="138"/>
      <c r="C33" s="138"/>
      <c r="D33" s="134"/>
      <c r="E33" s="136"/>
      <c r="F33" s="134"/>
      <c r="G33" s="137"/>
      <c r="H33" s="134"/>
      <c r="I33" s="137"/>
      <c r="J33" s="134"/>
      <c r="K33" s="137"/>
      <c r="L33" s="134"/>
      <c r="M33" s="137"/>
      <c r="N33" s="137"/>
      <c r="O33" s="137"/>
      <c r="P33" s="135"/>
      <c r="Q33" s="36"/>
    </row>
    <row r="34" spans="1:17" ht="24" customHeight="1">
      <c r="A34" s="20"/>
      <c r="B34" s="20"/>
      <c r="C34" s="2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6"/>
      <c r="Q34" s="36"/>
    </row>
    <row r="35" spans="1:17" ht="24" customHeight="1">
      <c r="A35" s="43"/>
      <c r="B35" s="43"/>
      <c r="C35" s="43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6"/>
      <c r="Q35" s="36"/>
    </row>
    <row r="36" spans="1:17" ht="24" customHeight="1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36"/>
    </row>
    <row r="37" spans="1:17" ht="24" customHeight="1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36"/>
    </row>
    <row r="38" spans="1:17" ht="24" customHeight="1">
      <c r="A38" s="200"/>
      <c r="B38" s="200"/>
      <c r="C38" s="200"/>
      <c r="D38" s="200"/>
      <c r="E38" s="200"/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36"/>
    </row>
    <row r="39" spans="1:17" ht="24" customHeight="1">
      <c r="A39" s="11"/>
      <c r="B39" s="11"/>
      <c r="C39" s="11"/>
      <c r="D39" s="201"/>
      <c r="E39" s="201"/>
      <c r="F39" s="201"/>
      <c r="G39" s="201"/>
      <c r="H39" s="201"/>
      <c r="I39" s="201"/>
      <c r="J39" s="201"/>
      <c r="K39" s="201"/>
      <c r="L39" s="201"/>
      <c r="M39" s="201"/>
      <c r="N39" s="201"/>
      <c r="O39" s="201"/>
      <c r="P39" s="201"/>
      <c r="Q39" s="36"/>
    </row>
    <row r="40" spans="1:17" ht="24" customHeight="1">
      <c r="A40" s="20"/>
      <c r="B40" s="20"/>
      <c r="C40" s="20"/>
      <c r="D40" s="9"/>
      <c r="E40" s="9"/>
      <c r="F40" s="9"/>
      <c r="G40" s="12"/>
      <c r="H40" s="9"/>
      <c r="I40" s="12"/>
      <c r="J40" s="202"/>
      <c r="K40" s="202"/>
      <c r="L40" s="202"/>
      <c r="M40" s="12"/>
      <c r="N40" s="12"/>
      <c r="O40" s="12"/>
      <c r="P40" s="11"/>
      <c r="Q40" s="36"/>
    </row>
    <row r="41" spans="1:17" ht="24" customHeight="1">
      <c r="A41" s="20"/>
      <c r="B41" s="20"/>
      <c r="C41" s="20"/>
      <c r="D41" s="9"/>
      <c r="E41" s="2"/>
      <c r="F41" s="9"/>
      <c r="G41" s="12"/>
      <c r="H41" s="9"/>
      <c r="I41" s="12"/>
      <c r="J41" s="9"/>
      <c r="K41" s="12"/>
      <c r="L41" s="9"/>
      <c r="M41" s="12"/>
      <c r="N41" s="12"/>
      <c r="O41" s="12"/>
      <c r="P41" s="11"/>
      <c r="Q41" s="36"/>
    </row>
    <row r="42" spans="1:17" ht="24" customHeight="1">
      <c r="A42" s="20"/>
      <c r="B42" s="13"/>
      <c r="C42" s="20"/>
      <c r="D42" s="12"/>
      <c r="E42" s="12"/>
      <c r="F42" s="12"/>
      <c r="G42" s="12"/>
      <c r="H42" s="29"/>
      <c r="I42" s="12"/>
      <c r="J42" s="9"/>
      <c r="K42" s="12"/>
      <c r="L42" s="12"/>
      <c r="M42" s="12"/>
      <c r="N42" s="12"/>
      <c r="O42" s="12"/>
      <c r="P42" s="9"/>
      <c r="Q42" s="36"/>
    </row>
    <row r="43" spans="1:17" ht="24" customHeight="1">
      <c r="A43" s="20"/>
      <c r="B43" s="20"/>
      <c r="C43" s="20"/>
      <c r="D43" s="12"/>
      <c r="E43" s="12"/>
      <c r="F43" s="12"/>
      <c r="G43" s="12"/>
      <c r="H43" s="15"/>
      <c r="I43" s="15"/>
      <c r="J43" s="12"/>
      <c r="K43" s="12"/>
      <c r="L43" s="12"/>
      <c r="M43" s="12"/>
      <c r="N43" s="12"/>
      <c r="O43" s="12"/>
      <c r="P43" s="9"/>
      <c r="Q43" s="36"/>
    </row>
    <row r="44" spans="1:17" ht="24" customHeight="1">
      <c r="A44" s="141"/>
      <c r="B44" s="142"/>
      <c r="C44" s="142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36"/>
    </row>
    <row r="45" spans="1:17" ht="24" customHeight="1">
      <c r="A45" s="143"/>
      <c r="B45" s="143"/>
      <c r="C45" s="143"/>
      <c r="D45" s="15"/>
      <c r="E45" s="15"/>
      <c r="F45" s="15"/>
      <c r="G45" s="15"/>
      <c r="H45" s="15"/>
      <c r="I45" s="15"/>
      <c r="J45" s="15"/>
      <c r="K45" s="15"/>
      <c r="L45" s="16"/>
      <c r="M45" s="15"/>
      <c r="N45" s="15"/>
      <c r="O45" s="15"/>
      <c r="P45" s="16"/>
      <c r="Q45" s="36"/>
    </row>
    <row r="46" spans="1:17" ht="24" customHeight="1">
      <c r="A46" s="142"/>
      <c r="B46" s="142"/>
      <c r="C46" s="142"/>
      <c r="D46" s="15"/>
      <c r="E46" s="15"/>
      <c r="F46" s="15"/>
      <c r="G46" s="15"/>
      <c r="H46" s="15"/>
      <c r="I46" s="15"/>
      <c r="J46" s="15"/>
      <c r="K46" s="15"/>
      <c r="L46" s="16"/>
      <c r="M46" s="15"/>
      <c r="N46" s="15"/>
      <c r="O46" s="15"/>
      <c r="P46" s="15"/>
      <c r="Q46" s="36"/>
    </row>
    <row r="47" spans="1:17" ht="24" customHeight="1">
      <c r="A47" s="142"/>
      <c r="B47" s="142"/>
      <c r="C47" s="142"/>
      <c r="D47" s="15"/>
      <c r="E47" s="15"/>
      <c r="F47" s="15"/>
      <c r="G47" s="15"/>
      <c r="H47" s="15"/>
      <c r="I47" s="15"/>
      <c r="J47" s="15"/>
      <c r="K47" s="15"/>
      <c r="L47" s="16"/>
      <c r="M47" s="15"/>
      <c r="N47" s="15"/>
      <c r="O47" s="15"/>
      <c r="P47" s="15"/>
      <c r="Q47" s="36"/>
    </row>
    <row r="48" spans="1:17" ht="24" customHeight="1">
      <c r="A48" s="141"/>
      <c r="B48" s="141"/>
      <c r="C48" s="141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36"/>
    </row>
    <row r="49" spans="1:17" ht="24" customHeight="1">
      <c r="A49" s="144"/>
      <c r="B49" s="144"/>
      <c r="C49" s="144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36"/>
    </row>
    <row r="50" spans="1:17" ht="24" customHeight="1">
      <c r="A50" s="142"/>
      <c r="B50" s="142"/>
      <c r="C50" s="142"/>
      <c r="D50" s="15"/>
      <c r="E50" s="16"/>
      <c r="F50" s="15"/>
      <c r="G50" s="16"/>
      <c r="H50" s="15"/>
      <c r="I50" s="15"/>
      <c r="J50" s="15"/>
      <c r="K50" s="16"/>
      <c r="L50" s="15"/>
      <c r="M50" s="15"/>
      <c r="N50" s="15"/>
      <c r="O50" s="15"/>
      <c r="P50" s="15"/>
      <c r="Q50" s="36"/>
    </row>
    <row r="51" spans="1:17" ht="24" customHeight="1">
      <c r="A51" s="142"/>
      <c r="B51" s="142"/>
      <c r="C51" s="142"/>
      <c r="D51" s="15"/>
      <c r="E51" s="15"/>
      <c r="F51" s="15"/>
      <c r="G51" s="15"/>
      <c r="H51" s="20"/>
      <c r="I51" s="15"/>
      <c r="J51" s="15"/>
      <c r="K51" s="15"/>
      <c r="L51" s="15"/>
      <c r="M51" s="15"/>
      <c r="N51" s="15"/>
      <c r="O51" s="15"/>
      <c r="P51" s="15"/>
      <c r="Q51" s="36"/>
    </row>
    <row r="52" spans="1:17" ht="24" customHeight="1">
      <c r="A52" s="125"/>
      <c r="B52" s="125"/>
      <c r="C52" s="125"/>
      <c r="D52" s="20"/>
      <c r="E52" s="20"/>
      <c r="F52" s="20"/>
      <c r="G52" s="125"/>
      <c r="H52" s="15"/>
      <c r="I52" s="15"/>
      <c r="J52" s="125"/>
      <c r="K52" s="125"/>
      <c r="L52" s="125"/>
      <c r="M52" s="125"/>
      <c r="N52" s="125"/>
      <c r="O52" s="125"/>
      <c r="P52" s="125"/>
      <c r="Q52" s="36"/>
    </row>
    <row r="53" spans="1:17" ht="24" customHeight="1">
      <c r="A53" s="125"/>
      <c r="B53" s="125"/>
      <c r="C53" s="125"/>
      <c r="D53" s="20"/>
      <c r="E53" s="20"/>
      <c r="F53" s="20"/>
      <c r="G53" s="125"/>
      <c r="H53" s="15"/>
      <c r="I53" s="15"/>
      <c r="J53" s="125"/>
      <c r="K53" s="125"/>
      <c r="L53" s="125"/>
      <c r="M53" s="125"/>
      <c r="N53" s="125"/>
      <c r="O53" s="125"/>
      <c r="P53" s="125"/>
      <c r="Q53" s="36"/>
    </row>
    <row r="54" spans="1:17" ht="24" customHeight="1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</row>
    <row r="55" spans="1:17" ht="24" customHeight="1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</row>
  </sheetData>
  <mergeCells count="8">
    <mergeCell ref="D39:P39"/>
    <mergeCell ref="J40:L40"/>
    <mergeCell ref="D6:P6"/>
    <mergeCell ref="J12:L12"/>
    <mergeCell ref="A30:P30"/>
    <mergeCell ref="D31:P31"/>
    <mergeCell ref="J32:L32"/>
    <mergeCell ref="A38:P38"/>
  </mergeCells>
  <printOptions horizontalCentered="1"/>
  <pageMargins left="0.63" right="0.19685039370078741" top="0.78740157480314965" bottom="0.23622047244094491" header="0.31496062992125984" footer="0.31496062992125984"/>
  <pageSetup paperSize="9" scale="74" firstPageNumber="3" fitToHeight="0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showGridLines="0" view="pageBreakPreview" topLeftCell="A43" zoomScale="102" zoomScaleNormal="85" zoomScaleSheetLayoutView="102" workbookViewId="0">
      <selection activeCell="E9" sqref="E9"/>
    </sheetView>
  </sheetViews>
  <sheetFormatPr defaultRowHeight="24" customHeight="1"/>
  <cols>
    <col min="1" max="1" width="50.85546875" style="5" customWidth="1"/>
    <col min="2" max="2" width="2.85546875" style="18" customWidth="1"/>
    <col min="3" max="3" width="15.85546875" style="18" customWidth="1"/>
    <col min="4" max="4" width="1.42578125" style="18" customWidth="1"/>
    <col min="5" max="5" width="15.85546875" style="18" customWidth="1"/>
    <col min="6" max="6" width="1.42578125" style="18" customWidth="1"/>
    <col min="7" max="7" width="15.85546875" style="18" customWidth="1"/>
    <col min="8" max="8" width="1.42578125" style="18" customWidth="1"/>
    <col min="9" max="9" width="15.85546875" style="18" customWidth="1"/>
    <col min="10" max="16384" width="9.140625" style="18"/>
  </cols>
  <sheetData>
    <row r="1" spans="1:9" ht="24" customHeight="1">
      <c r="I1" s="176" t="s">
        <v>47</v>
      </c>
    </row>
    <row r="2" spans="1:9" s="24" customFormat="1" ht="24" customHeight="1">
      <c r="A2" s="7" t="s">
        <v>106</v>
      </c>
      <c r="B2" s="21"/>
      <c r="C2" s="21"/>
      <c r="D2" s="21"/>
      <c r="E2" s="21"/>
      <c r="F2" s="21"/>
      <c r="G2" s="21"/>
      <c r="H2" s="21"/>
      <c r="I2" s="21"/>
    </row>
    <row r="3" spans="1:9" s="24" customFormat="1" ht="24" customHeight="1">
      <c r="A3" s="8" t="s">
        <v>71</v>
      </c>
      <c r="B3" s="23"/>
      <c r="C3" s="23"/>
      <c r="D3" s="23"/>
      <c r="E3" s="23"/>
      <c r="F3" s="23"/>
      <c r="G3" s="23"/>
      <c r="H3" s="23"/>
      <c r="I3" s="23"/>
    </row>
    <row r="4" spans="1:9" s="24" customFormat="1" ht="24" customHeight="1">
      <c r="A4" s="7" t="str">
        <f>+'PL2'!A4</f>
        <v>For the three-month period ended 31 March 2024</v>
      </c>
      <c r="B4" s="23"/>
      <c r="C4" s="23"/>
      <c r="D4" s="23"/>
      <c r="E4" s="23"/>
      <c r="F4" s="23"/>
      <c r="G4" s="23"/>
      <c r="H4" s="23"/>
      <c r="I4" s="23"/>
    </row>
    <row r="5" spans="1:9" s="24" customFormat="1" ht="24" customHeight="1">
      <c r="A5" s="198" t="s">
        <v>108</v>
      </c>
      <c r="B5" s="198"/>
      <c r="C5" s="198"/>
      <c r="D5" s="198"/>
      <c r="E5" s="198"/>
      <c r="F5" s="198"/>
      <c r="G5" s="198"/>
      <c r="H5" s="198"/>
      <c r="I5" s="198"/>
    </row>
    <row r="6" spans="1:9" s="24" customFormat="1" ht="24" customHeight="1">
      <c r="A6" s="39"/>
      <c r="B6" s="177"/>
      <c r="C6" s="193" t="s">
        <v>1</v>
      </c>
      <c r="D6" s="209"/>
      <c r="E6" s="209"/>
      <c r="F6" s="23"/>
    </row>
    <row r="7" spans="1:9" s="24" customFormat="1" ht="24" customHeight="1">
      <c r="A7" s="39"/>
      <c r="B7" s="177"/>
      <c r="C7" s="203" t="s">
        <v>30</v>
      </c>
      <c r="D7" s="208"/>
      <c r="E7" s="208"/>
      <c r="F7" s="23"/>
      <c r="G7" s="192" t="s">
        <v>3</v>
      </c>
      <c r="H7" s="208"/>
      <c r="I7" s="208"/>
    </row>
    <row r="8" spans="1:9" s="24" customFormat="1" ht="24" customHeight="1">
      <c r="A8" s="39"/>
      <c r="B8" s="177"/>
      <c r="C8" s="178">
        <v>2024</v>
      </c>
      <c r="E8" s="178">
        <v>2023</v>
      </c>
      <c r="G8" s="178">
        <v>2024</v>
      </c>
      <c r="I8" s="178">
        <v>2023</v>
      </c>
    </row>
    <row r="9" spans="1:9" s="24" customFormat="1" ht="24" customHeight="1">
      <c r="A9" s="7" t="s">
        <v>31</v>
      </c>
      <c r="B9" s="179"/>
      <c r="C9" s="180"/>
      <c r="E9" s="180"/>
    </row>
    <row r="10" spans="1:9" s="24" customFormat="1" ht="24" customHeight="1">
      <c r="A10" s="19" t="s">
        <v>83</v>
      </c>
      <c r="B10" s="123"/>
      <c r="C10" s="57">
        <f>PL!E25</f>
        <v>37988619</v>
      </c>
      <c r="D10" s="57"/>
      <c r="E10" s="57">
        <v>34445536</v>
      </c>
      <c r="F10" s="122"/>
      <c r="G10" s="57">
        <f>PL!I25</f>
        <v>38065275</v>
      </c>
      <c r="H10" s="122"/>
      <c r="I10" s="57">
        <v>32621413</v>
      </c>
    </row>
    <row r="11" spans="1:9" ht="24" customHeight="1">
      <c r="A11" s="19" t="s">
        <v>166</v>
      </c>
      <c r="B11" s="123"/>
      <c r="C11" s="122"/>
      <c r="D11" s="124"/>
      <c r="E11" s="122"/>
      <c r="F11" s="122"/>
      <c r="G11" s="57"/>
      <c r="H11" s="122"/>
      <c r="I11" s="57"/>
    </row>
    <row r="12" spans="1:9" ht="24" customHeight="1">
      <c r="A12" s="19" t="s">
        <v>91</v>
      </c>
      <c r="B12" s="123"/>
      <c r="C12" s="122"/>
      <c r="D12" s="124"/>
      <c r="E12" s="122"/>
      <c r="F12" s="122"/>
      <c r="G12" s="57"/>
      <c r="H12" s="122"/>
      <c r="I12" s="57"/>
    </row>
    <row r="13" spans="1:9" ht="24" customHeight="1">
      <c r="A13" s="19" t="s">
        <v>129</v>
      </c>
      <c r="B13" s="123"/>
      <c r="C13" s="122">
        <v>10309377</v>
      </c>
      <c r="D13" s="124"/>
      <c r="E13" s="122">
        <v>31399401</v>
      </c>
      <c r="F13" s="122"/>
      <c r="G13" s="57">
        <v>10309377</v>
      </c>
      <c r="H13" s="122"/>
      <c r="I13" s="57">
        <v>31399401</v>
      </c>
    </row>
    <row r="14" spans="1:9" ht="24" customHeight="1">
      <c r="A14" s="19" t="s">
        <v>102</v>
      </c>
      <c r="B14" s="123"/>
      <c r="C14" s="122">
        <v>403089</v>
      </c>
      <c r="D14" s="124"/>
      <c r="E14" s="122">
        <v>590722</v>
      </c>
      <c r="F14" s="122"/>
      <c r="G14" s="57">
        <v>403089</v>
      </c>
      <c r="H14" s="122"/>
      <c r="I14" s="57">
        <v>590722</v>
      </c>
    </row>
    <row r="15" spans="1:9" ht="24" customHeight="1">
      <c r="A15" s="19" t="s">
        <v>32</v>
      </c>
      <c r="B15" s="123"/>
      <c r="C15" s="16">
        <v>76918911</v>
      </c>
      <c r="D15" s="124"/>
      <c r="E15" s="16">
        <v>87030989</v>
      </c>
      <c r="F15" s="122"/>
      <c r="G15" s="16">
        <v>76918911</v>
      </c>
      <c r="H15" s="16"/>
      <c r="I15" s="16">
        <v>87030989</v>
      </c>
    </row>
    <row r="16" spans="1:9" ht="24" customHeight="1">
      <c r="A16" s="50" t="s">
        <v>164</v>
      </c>
      <c r="B16" s="123"/>
      <c r="C16" s="57">
        <v>3307379</v>
      </c>
      <c r="D16" s="124"/>
      <c r="E16" s="57">
        <v>3396501</v>
      </c>
      <c r="F16" s="122"/>
      <c r="G16" s="16">
        <v>3307379</v>
      </c>
      <c r="H16" s="57"/>
      <c r="I16" s="57">
        <v>3396501</v>
      </c>
    </row>
    <row r="17" spans="1:9" ht="24" customHeight="1">
      <c r="A17" s="24" t="s">
        <v>148</v>
      </c>
      <c r="B17" s="123"/>
      <c r="C17" s="57">
        <v>-1785199</v>
      </c>
      <c r="D17" s="124"/>
      <c r="E17" s="57">
        <v>-2596657</v>
      </c>
      <c r="F17" s="122"/>
      <c r="G17" s="16">
        <v>-1785199</v>
      </c>
      <c r="H17" s="57"/>
      <c r="I17" s="57">
        <v>-2596657</v>
      </c>
    </row>
    <row r="18" spans="1:9" ht="24" customHeight="1">
      <c r="A18" s="19" t="s">
        <v>130</v>
      </c>
      <c r="B18" s="123"/>
      <c r="C18" s="57">
        <v>-10767880</v>
      </c>
      <c r="D18" s="124"/>
      <c r="E18" s="57">
        <v>-328235</v>
      </c>
      <c r="F18" s="122"/>
      <c r="G18" s="16">
        <v>-10767880</v>
      </c>
      <c r="H18" s="57"/>
      <c r="I18" s="57">
        <v>-328235</v>
      </c>
    </row>
    <row r="19" spans="1:9" ht="24" customHeight="1">
      <c r="A19" s="19" t="s">
        <v>152</v>
      </c>
      <c r="B19" s="24"/>
      <c r="C19" s="16">
        <v>76656</v>
      </c>
      <c r="D19" s="16"/>
      <c r="E19" s="16">
        <v>-1824123</v>
      </c>
      <c r="F19" s="16"/>
      <c r="G19" s="57">
        <v>0</v>
      </c>
      <c r="H19" s="16"/>
      <c r="I19" s="16">
        <v>0</v>
      </c>
    </row>
    <row r="20" spans="1:9" ht="24" customHeight="1">
      <c r="A20" s="24" t="s">
        <v>147</v>
      </c>
      <c r="B20" s="24"/>
      <c r="C20" s="16">
        <v>-390929</v>
      </c>
      <c r="D20" s="16"/>
      <c r="E20" s="16">
        <v>-390929</v>
      </c>
      <c r="F20" s="16"/>
      <c r="G20" s="57">
        <v>-390929</v>
      </c>
      <c r="H20" s="16"/>
      <c r="I20" s="16">
        <v>-390929</v>
      </c>
    </row>
    <row r="21" spans="1:9" ht="24" customHeight="1">
      <c r="A21" s="19" t="s">
        <v>153</v>
      </c>
      <c r="B21" s="123"/>
      <c r="C21" s="57">
        <v>-7669704</v>
      </c>
      <c r="D21" s="124"/>
      <c r="E21" s="57">
        <v>-168172456</v>
      </c>
      <c r="F21" s="122"/>
      <c r="G21" s="57">
        <v>-7669704</v>
      </c>
      <c r="H21" s="57"/>
      <c r="I21" s="57">
        <v>-168172456</v>
      </c>
    </row>
    <row r="22" spans="1:9" ht="24" customHeight="1">
      <c r="A22" s="24" t="s">
        <v>165</v>
      </c>
      <c r="B22" s="123"/>
      <c r="C22" s="57">
        <v>4118</v>
      </c>
      <c r="D22" s="124"/>
      <c r="E22" s="57">
        <v>335951</v>
      </c>
      <c r="F22" s="122"/>
      <c r="G22" s="16">
        <v>4118</v>
      </c>
      <c r="H22" s="57"/>
      <c r="I22" s="57">
        <v>335951</v>
      </c>
    </row>
    <row r="23" spans="1:9" ht="24" customHeight="1">
      <c r="A23" s="24" t="s">
        <v>149</v>
      </c>
      <c r="B23" s="123"/>
      <c r="C23" s="65">
        <v>-13881136</v>
      </c>
      <c r="D23" s="124"/>
      <c r="E23" s="65">
        <v>-1103892</v>
      </c>
      <c r="F23" s="122"/>
      <c r="G23" s="35">
        <v>-13881136</v>
      </c>
      <c r="H23" s="57"/>
      <c r="I23" s="65">
        <v>-1103892</v>
      </c>
    </row>
    <row r="24" spans="1:9" ht="24" customHeight="1">
      <c r="A24" s="18" t="s">
        <v>72</v>
      </c>
      <c r="B24" s="123"/>
      <c r="C24" s="16"/>
      <c r="D24" s="122"/>
      <c r="E24" s="16"/>
      <c r="F24" s="122"/>
      <c r="G24" s="16"/>
      <c r="H24" s="16"/>
      <c r="I24" s="16"/>
    </row>
    <row r="25" spans="1:9" s="24" customFormat="1" ht="24" customHeight="1">
      <c r="A25" s="18" t="s">
        <v>33</v>
      </c>
      <c r="B25" s="123"/>
      <c r="C25" s="57">
        <f>SUM(C10:C23)</f>
        <v>94513301</v>
      </c>
      <c r="D25" s="122"/>
      <c r="E25" s="57">
        <f>SUM(E10:E23)</f>
        <v>-17217192</v>
      </c>
      <c r="F25" s="57">
        <f>SUM(F10:F23)</f>
        <v>0</v>
      </c>
      <c r="G25" s="57">
        <f>SUM(G10:G23)</f>
        <v>94513301</v>
      </c>
      <c r="H25" s="57">
        <f>SUM(H10:H23)</f>
        <v>0</v>
      </c>
      <c r="I25" s="57">
        <f>SUM(I10:I23)</f>
        <v>-17217192</v>
      </c>
    </row>
    <row r="26" spans="1:9" ht="24" customHeight="1">
      <c r="A26" s="19" t="s">
        <v>103</v>
      </c>
      <c r="B26" s="123"/>
      <c r="C26" s="16"/>
      <c r="D26" s="122"/>
      <c r="E26" s="16"/>
      <c r="F26" s="122"/>
      <c r="G26" s="16"/>
      <c r="H26" s="16"/>
      <c r="I26" s="16"/>
    </row>
    <row r="27" spans="1:9" ht="24" customHeight="1">
      <c r="A27" s="19" t="s">
        <v>135</v>
      </c>
      <c r="B27" s="123"/>
      <c r="C27" s="16">
        <v>-395674704</v>
      </c>
      <c r="D27" s="122"/>
      <c r="E27" s="16">
        <v>-307198834</v>
      </c>
      <c r="F27" s="122"/>
      <c r="G27" s="16">
        <v>-395674704</v>
      </c>
      <c r="H27" s="16"/>
      <c r="I27" s="16">
        <v>-307198834</v>
      </c>
    </row>
    <row r="28" spans="1:9" ht="24" customHeight="1">
      <c r="A28" s="24" t="s">
        <v>136</v>
      </c>
      <c r="B28" s="123"/>
      <c r="C28" s="16">
        <v>450000</v>
      </c>
      <c r="D28" s="122"/>
      <c r="E28" s="16">
        <v>450000</v>
      </c>
      <c r="F28" s="122"/>
      <c r="G28" s="16">
        <v>450000</v>
      </c>
      <c r="H28" s="16"/>
      <c r="I28" s="16">
        <v>450000</v>
      </c>
    </row>
    <row r="29" spans="1:9" ht="24" customHeight="1">
      <c r="A29" s="24" t="s">
        <v>137</v>
      </c>
      <c r="B29" s="123"/>
      <c r="C29" s="16">
        <v>-18611419</v>
      </c>
      <c r="D29" s="122"/>
      <c r="E29" s="16">
        <v>12593852</v>
      </c>
      <c r="F29" s="122"/>
      <c r="G29" s="16">
        <v>-18611419</v>
      </c>
      <c r="H29" s="16"/>
      <c r="I29" s="16">
        <v>12593852</v>
      </c>
    </row>
    <row r="30" spans="1:9" ht="24" customHeight="1">
      <c r="A30" s="19" t="s">
        <v>34</v>
      </c>
      <c r="B30" s="123"/>
      <c r="C30" s="16">
        <v>788199414</v>
      </c>
      <c r="D30" s="122"/>
      <c r="E30" s="16">
        <v>522982308</v>
      </c>
      <c r="F30" s="122"/>
      <c r="G30" s="16">
        <v>788199414</v>
      </c>
      <c r="H30" s="16"/>
      <c r="I30" s="16">
        <v>522982308</v>
      </c>
    </row>
    <row r="31" spans="1:9" ht="24" customHeight="1">
      <c r="A31" s="19" t="s">
        <v>35</v>
      </c>
      <c r="B31" s="123"/>
      <c r="C31" s="16">
        <v>189112211</v>
      </c>
      <c r="D31" s="122"/>
      <c r="E31" s="16">
        <v>56036445</v>
      </c>
      <c r="F31" s="122"/>
      <c r="G31" s="16">
        <v>189112211</v>
      </c>
      <c r="H31" s="16"/>
      <c r="I31" s="16">
        <v>56036445</v>
      </c>
    </row>
    <row r="32" spans="1:9" ht="24" customHeight="1">
      <c r="A32" s="19" t="s">
        <v>131</v>
      </c>
      <c r="B32" s="123"/>
      <c r="C32" s="16">
        <v>-394074</v>
      </c>
      <c r="D32" s="122"/>
      <c r="E32" s="16">
        <v>-1810380</v>
      </c>
      <c r="F32" s="122"/>
      <c r="G32" s="16">
        <v>-394074</v>
      </c>
      <c r="H32" s="16"/>
      <c r="I32" s="16">
        <v>-1810380</v>
      </c>
    </row>
    <row r="33" spans="1:15" ht="24" customHeight="1">
      <c r="A33" s="24" t="s">
        <v>73</v>
      </c>
      <c r="B33" s="123"/>
      <c r="C33" s="16"/>
      <c r="D33" s="122"/>
      <c r="E33" s="16"/>
      <c r="F33" s="122"/>
      <c r="G33" s="16"/>
      <c r="H33" s="16"/>
      <c r="I33" s="16"/>
    </row>
    <row r="34" spans="1:15" ht="24" customHeight="1">
      <c r="A34" s="19" t="s">
        <v>92</v>
      </c>
      <c r="B34" s="123"/>
      <c r="C34" s="16">
        <v>-117708800</v>
      </c>
      <c r="D34" s="122"/>
      <c r="E34" s="16">
        <v>651528944</v>
      </c>
      <c r="F34" s="122"/>
      <c r="G34" s="16">
        <v>-117708800</v>
      </c>
      <c r="H34" s="16"/>
      <c r="I34" s="16">
        <v>651528944</v>
      </c>
    </row>
    <row r="35" spans="1:15" ht="24" customHeight="1">
      <c r="A35" s="19" t="s">
        <v>132</v>
      </c>
      <c r="B35" s="123"/>
      <c r="C35" s="35">
        <v>119226275</v>
      </c>
      <c r="D35" s="16"/>
      <c r="E35" s="35">
        <v>-30568720</v>
      </c>
      <c r="F35" s="16"/>
      <c r="G35" s="35">
        <v>119226275</v>
      </c>
      <c r="H35" s="16"/>
      <c r="I35" s="35">
        <v>-30568720</v>
      </c>
    </row>
    <row r="36" spans="1:15" ht="24" customHeight="1" thickBot="1">
      <c r="A36" s="7" t="s">
        <v>150</v>
      </c>
      <c r="B36" s="181"/>
      <c r="C36" s="34">
        <f>SUM(C25:C35)</f>
        <v>659112204</v>
      </c>
      <c r="D36" s="122"/>
      <c r="E36" s="34">
        <f>SUM(E25:E35)</f>
        <v>886796423</v>
      </c>
      <c r="F36" s="122"/>
      <c r="G36" s="34">
        <f>SUM(G25:G35)</f>
        <v>659112204</v>
      </c>
      <c r="H36" s="16"/>
      <c r="I36" s="34">
        <f>SUM(I25:I35)</f>
        <v>886796423</v>
      </c>
    </row>
    <row r="37" spans="1:15" ht="24" customHeight="1" thickTop="1">
      <c r="A37" s="18"/>
      <c r="K37" s="124"/>
      <c r="O37" s="127"/>
    </row>
    <row r="38" spans="1:15" ht="24" customHeight="1">
      <c r="A38" s="19" t="s">
        <v>86</v>
      </c>
      <c r="B38" s="181"/>
      <c r="C38" s="182"/>
      <c r="D38" s="24"/>
      <c r="E38" s="24"/>
      <c r="F38" s="24"/>
      <c r="G38" s="24"/>
      <c r="H38" s="24"/>
      <c r="I38" s="24"/>
    </row>
    <row r="39" spans="1:15" s="24" customFormat="1" ht="24" customHeight="1">
      <c r="A39" s="19"/>
      <c r="B39" s="181"/>
      <c r="C39" s="182"/>
      <c r="I39" s="25" t="s">
        <v>47</v>
      </c>
    </row>
    <row r="40" spans="1:15" s="24" customFormat="1" ht="24" customHeight="1">
      <c r="A40" s="7" t="s">
        <v>106</v>
      </c>
      <c r="B40" s="21"/>
      <c r="C40" s="21"/>
      <c r="D40" s="21"/>
      <c r="E40" s="21"/>
      <c r="F40" s="21"/>
      <c r="G40" s="21"/>
      <c r="H40" s="21"/>
      <c r="I40" s="21"/>
    </row>
    <row r="41" spans="1:15" ht="24" customHeight="1">
      <c r="A41" s="8" t="s">
        <v>53</v>
      </c>
    </row>
    <row r="42" spans="1:15" s="24" customFormat="1" ht="24" customHeight="1">
      <c r="A42" s="7" t="str">
        <f>+'PL2'!A4</f>
        <v>For the three-month period ended 31 March 2024</v>
      </c>
      <c r="B42" s="18"/>
      <c r="C42" s="18"/>
      <c r="D42" s="18"/>
      <c r="E42" s="18"/>
      <c r="F42" s="18"/>
      <c r="G42" s="18"/>
      <c r="H42" s="18"/>
      <c r="I42" s="18"/>
    </row>
    <row r="43" spans="1:15" s="24" customFormat="1" ht="24" customHeight="1">
      <c r="A43" s="19"/>
      <c r="I43" s="25" t="s">
        <v>46</v>
      </c>
    </row>
    <row r="44" spans="1:15" s="24" customFormat="1" ht="24" customHeight="1">
      <c r="A44" s="39"/>
      <c r="B44" s="177"/>
      <c r="C44" s="193" t="s">
        <v>1</v>
      </c>
      <c r="D44" s="209"/>
      <c r="E44" s="209"/>
      <c r="F44" s="23"/>
    </row>
    <row r="45" spans="1:15" s="24" customFormat="1" ht="24" customHeight="1">
      <c r="A45" s="39"/>
      <c r="B45" s="177"/>
      <c r="C45" s="203" t="s">
        <v>30</v>
      </c>
      <c r="D45" s="208"/>
      <c r="E45" s="208"/>
      <c r="F45" s="23"/>
      <c r="G45" s="192" t="s">
        <v>3</v>
      </c>
      <c r="H45" s="208"/>
      <c r="I45" s="208"/>
    </row>
    <row r="46" spans="1:15" s="24" customFormat="1" ht="24" customHeight="1">
      <c r="A46" s="39"/>
      <c r="B46" s="177"/>
      <c r="C46" s="178">
        <f>+C8</f>
        <v>2024</v>
      </c>
      <c r="E46" s="178">
        <f>+E8</f>
        <v>2023</v>
      </c>
      <c r="G46" s="178">
        <f>+G8</f>
        <v>2024</v>
      </c>
      <c r="I46" s="178">
        <f>+I8</f>
        <v>2023</v>
      </c>
    </row>
    <row r="47" spans="1:15" s="24" customFormat="1" ht="24" customHeight="1">
      <c r="A47" s="7" t="s">
        <v>36</v>
      </c>
      <c r="C47" s="122"/>
      <c r="D47" s="122"/>
      <c r="E47" s="122"/>
      <c r="F47" s="122"/>
      <c r="G47" s="122"/>
      <c r="H47" s="122"/>
      <c r="I47" s="122"/>
    </row>
    <row r="48" spans="1:15" s="24" customFormat="1" ht="24" customHeight="1">
      <c r="A48" s="19" t="s">
        <v>138</v>
      </c>
      <c r="B48" s="123"/>
      <c r="C48" s="16">
        <v>-17849265</v>
      </c>
      <c r="D48" s="128"/>
      <c r="E48" s="16">
        <v>-14677424</v>
      </c>
      <c r="F48" s="128"/>
      <c r="G48" s="57">
        <v>-17849265</v>
      </c>
      <c r="H48" s="129"/>
      <c r="I48" s="16">
        <v>-14677424</v>
      </c>
    </row>
    <row r="49" spans="1:9" s="24" customFormat="1" ht="24" customHeight="1">
      <c r="A49" s="24" t="s">
        <v>133</v>
      </c>
      <c r="C49" s="16">
        <v>12605685</v>
      </c>
      <c r="D49" s="122"/>
      <c r="E49" s="16">
        <v>352330</v>
      </c>
      <c r="F49" s="122"/>
      <c r="G49" s="57">
        <v>12605685</v>
      </c>
      <c r="H49" s="16"/>
      <c r="I49" s="57">
        <v>352330</v>
      </c>
    </row>
    <row r="50" spans="1:9" s="24" customFormat="1" ht="24" customHeight="1">
      <c r="A50" s="7" t="s">
        <v>151</v>
      </c>
      <c r="B50" s="18"/>
      <c r="C50" s="126">
        <f>SUM(C48:C49)</f>
        <v>-5243580</v>
      </c>
      <c r="D50" s="122"/>
      <c r="E50" s="126">
        <f>SUM(E48:E49)</f>
        <v>-14325094</v>
      </c>
      <c r="F50" s="122"/>
      <c r="G50" s="126">
        <f>SUM(G48:G49)</f>
        <v>-5243580</v>
      </c>
      <c r="H50" s="16"/>
      <c r="I50" s="126">
        <f>SUM(I48:I49)</f>
        <v>-14325094</v>
      </c>
    </row>
    <row r="51" spans="1:9" s="24" customFormat="1" ht="24" customHeight="1">
      <c r="A51" s="7" t="s">
        <v>37</v>
      </c>
      <c r="B51" s="18"/>
      <c r="C51" s="16"/>
      <c r="D51" s="122"/>
      <c r="E51" s="16"/>
      <c r="F51" s="122"/>
      <c r="G51" s="16"/>
      <c r="H51" s="16"/>
      <c r="I51" s="16"/>
    </row>
    <row r="52" spans="1:9" ht="24" customHeight="1">
      <c r="A52" s="19" t="s">
        <v>94</v>
      </c>
      <c r="C52" s="16">
        <v>-6345976</v>
      </c>
      <c r="D52" s="122"/>
      <c r="E52" s="16">
        <v>-5973239</v>
      </c>
      <c r="F52" s="122"/>
      <c r="G52" s="16">
        <v>-6345976</v>
      </c>
      <c r="H52" s="16"/>
      <c r="I52" s="16">
        <v>-5973239</v>
      </c>
    </row>
    <row r="53" spans="1:9" ht="24" customHeight="1">
      <c r="A53" s="19" t="s">
        <v>134</v>
      </c>
      <c r="C53" s="16">
        <v>-403089</v>
      </c>
      <c r="D53" s="122"/>
      <c r="E53" s="16">
        <v>-590723</v>
      </c>
      <c r="F53" s="122"/>
      <c r="G53" s="16">
        <v>-403089</v>
      </c>
      <c r="H53" s="16"/>
      <c r="I53" s="16">
        <v>-590723</v>
      </c>
    </row>
    <row r="54" spans="1:9" ht="24" customHeight="1">
      <c r="A54" s="7" t="s">
        <v>104</v>
      </c>
      <c r="C54" s="126">
        <f>SUM(C52:C53)</f>
        <v>-6749065</v>
      </c>
      <c r="D54" s="122"/>
      <c r="E54" s="126">
        <f>SUM(E52:E53)</f>
        <v>-6563962</v>
      </c>
      <c r="F54" s="122"/>
      <c r="G54" s="126">
        <f>SUM(G52:G53)</f>
        <v>-6749065</v>
      </c>
      <c r="H54" s="16"/>
      <c r="I54" s="126">
        <f>SUM(I52:I53)</f>
        <v>-6563962</v>
      </c>
    </row>
    <row r="55" spans="1:9" ht="24" customHeight="1">
      <c r="A55" s="23" t="s">
        <v>139</v>
      </c>
      <c r="C55" s="124"/>
      <c r="D55" s="124"/>
      <c r="E55" s="124"/>
      <c r="F55" s="124"/>
      <c r="G55" s="124"/>
      <c r="H55" s="124"/>
      <c r="I55" s="124"/>
    </row>
    <row r="56" spans="1:9" ht="24" customHeight="1">
      <c r="A56" s="23" t="s">
        <v>140</v>
      </c>
      <c r="C56" s="35">
        <v>13610313</v>
      </c>
      <c r="D56" s="122"/>
      <c r="E56" s="35">
        <v>2580365</v>
      </c>
      <c r="F56" s="122"/>
      <c r="G56" s="35">
        <v>13610313</v>
      </c>
      <c r="H56" s="16"/>
      <c r="I56" s="35">
        <v>2580365</v>
      </c>
    </row>
    <row r="57" spans="1:9" ht="24" customHeight="1">
      <c r="A57" s="7" t="s">
        <v>105</v>
      </c>
      <c r="C57" s="16">
        <f>SUM(C36,C50,C54,C56)</f>
        <v>660729872</v>
      </c>
      <c r="D57" s="122"/>
      <c r="E57" s="16">
        <f>SUM(E36,E50,E54,E56)</f>
        <v>868487732</v>
      </c>
      <c r="F57" s="122"/>
      <c r="G57" s="16">
        <f>SUM(G36,G50,G54,G56)</f>
        <v>660729872</v>
      </c>
      <c r="H57" s="16"/>
      <c r="I57" s="16">
        <f>SUM(I36,I50,I54,I56)</f>
        <v>868487732</v>
      </c>
    </row>
    <row r="58" spans="1:9" ht="24" customHeight="1">
      <c r="A58" s="7" t="s">
        <v>95</v>
      </c>
      <c r="C58" s="16">
        <f>+BS!G12</f>
        <v>2305010112</v>
      </c>
      <c r="D58" s="122"/>
      <c r="E58" s="16">
        <v>1110485373</v>
      </c>
      <c r="F58" s="122"/>
      <c r="G58" s="16">
        <f>+BS!K12</f>
        <v>2305010112</v>
      </c>
      <c r="H58" s="16"/>
      <c r="I58" s="16">
        <v>1110485373</v>
      </c>
    </row>
    <row r="59" spans="1:9" ht="24" customHeight="1" thickBot="1">
      <c r="A59" s="7" t="s">
        <v>93</v>
      </c>
      <c r="C59" s="34">
        <f>SUM(C57:C58)</f>
        <v>2965739984</v>
      </c>
      <c r="D59" s="122"/>
      <c r="E59" s="34">
        <f>SUM(E57:E58)</f>
        <v>1978973105</v>
      </c>
      <c r="F59" s="122"/>
      <c r="G59" s="34">
        <f>SUM(G57:G58)</f>
        <v>2965739984</v>
      </c>
      <c r="H59" s="16"/>
      <c r="I59" s="34">
        <f>SUM(I57:I58)</f>
        <v>1978973105</v>
      </c>
    </row>
    <row r="60" spans="1:9" ht="24" customHeight="1" thickTop="1">
      <c r="C60" s="16">
        <f>C59-BS!E12</f>
        <v>0</v>
      </c>
      <c r="D60" s="129"/>
      <c r="E60" s="16"/>
      <c r="F60" s="129"/>
      <c r="G60" s="16">
        <f>G59-BS!I12</f>
        <v>0</v>
      </c>
      <c r="H60" s="129"/>
      <c r="I60" s="16"/>
    </row>
    <row r="61" spans="1:9" ht="24" customHeight="1">
      <c r="A61" s="8" t="s">
        <v>154</v>
      </c>
      <c r="C61" s="16"/>
      <c r="D61" s="129"/>
      <c r="E61" s="16"/>
      <c r="F61" s="129"/>
      <c r="G61" s="16"/>
      <c r="H61" s="129"/>
      <c r="I61" s="16"/>
    </row>
    <row r="62" spans="1:9" ht="24" customHeight="1">
      <c r="A62" s="5" t="s">
        <v>155</v>
      </c>
      <c r="C62" s="16"/>
      <c r="D62" s="129"/>
      <c r="E62" s="16"/>
      <c r="F62" s="129"/>
      <c r="G62" s="16"/>
      <c r="H62" s="129"/>
      <c r="I62" s="16"/>
    </row>
    <row r="63" spans="1:9" ht="24" customHeight="1">
      <c r="A63" s="5" t="s">
        <v>156</v>
      </c>
      <c r="C63" s="16">
        <v>7888061</v>
      </c>
      <c r="D63" s="129"/>
      <c r="E63" s="16">
        <v>14108849</v>
      </c>
      <c r="F63" s="129"/>
      <c r="G63" s="16">
        <v>7888061</v>
      </c>
      <c r="H63" s="129"/>
      <c r="I63" s="16">
        <v>14108849</v>
      </c>
    </row>
    <row r="64" spans="1:9" ht="24" customHeight="1">
      <c r="A64" s="18" t="s">
        <v>157</v>
      </c>
      <c r="C64" s="16"/>
      <c r="D64" s="129"/>
      <c r="E64" s="16"/>
      <c r="F64" s="129"/>
      <c r="G64" s="16"/>
      <c r="H64" s="129"/>
      <c r="I64" s="16"/>
    </row>
    <row r="65" spans="1:9" ht="24" customHeight="1">
      <c r="A65" s="18" t="s">
        <v>158</v>
      </c>
      <c r="C65" s="16">
        <v>10302732</v>
      </c>
      <c r="D65" s="129"/>
      <c r="E65" s="16">
        <v>20367861.29879244</v>
      </c>
      <c r="F65" s="129"/>
      <c r="G65" s="16">
        <v>10302732</v>
      </c>
      <c r="H65" s="129"/>
      <c r="I65" s="16">
        <v>20367861.29879244</v>
      </c>
    </row>
    <row r="66" spans="1:9" ht="24" customHeight="1">
      <c r="C66" s="16"/>
      <c r="D66" s="129"/>
      <c r="E66" s="16"/>
      <c r="F66" s="129"/>
      <c r="G66" s="16"/>
      <c r="H66" s="129"/>
      <c r="I66" s="16"/>
    </row>
    <row r="67" spans="1:9" ht="24" customHeight="1">
      <c r="A67" s="19" t="s">
        <v>86</v>
      </c>
      <c r="C67" s="16"/>
      <c r="D67" s="129"/>
      <c r="E67" s="16"/>
      <c r="F67" s="129"/>
      <c r="G67" s="16"/>
      <c r="H67" s="129"/>
      <c r="I67" s="16"/>
    </row>
    <row r="68" spans="1:9" ht="24" customHeight="1">
      <c r="A68" s="19"/>
      <c r="C68" s="16"/>
      <c r="D68" s="129"/>
      <c r="E68" s="16"/>
      <c r="F68" s="129"/>
      <c r="G68" s="16"/>
      <c r="H68" s="129"/>
      <c r="I68" s="16"/>
    </row>
    <row r="69" spans="1:9" ht="24" customHeight="1">
      <c r="A69" s="19"/>
      <c r="C69" s="16"/>
      <c r="D69" s="129"/>
      <c r="E69" s="16"/>
      <c r="F69" s="129"/>
      <c r="G69" s="16"/>
      <c r="H69" s="129"/>
      <c r="I69" s="16"/>
    </row>
    <row r="70" spans="1:9" ht="24" customHeight="1">
      <c r="A70" s="19"/>
      <c r="C70" s="16"/>
      <c r="D70" s="129"/>
      <c r="E70" s="16"/>
      <c r="F70" s="129"/>
      <c r="G70" s="16"/>
      <c r="H70" s="129"/>
      <c r="I70" s="16"/>
    </row>
    <row r="71" spans="1:9" ht="24" customHeight="1">
      <c r="A71" s="19"/>
      <c r="C71" s="16"/>
      <c r="D71" s="129"/>
      <c r="E71" s="16"/>
      <c r="F71" s="129"/>
      <c r="G71" s="16"/>
      <c r="H71" s="129"/>
      <c r="I71" s="16"/>
    </row>
    <row r="72" spans="1:9" ht="24" customHeight="1">
      <c r="A72" s="19"/>
      <c r="C72" s="16"/>
      <c r="D72" s="129"/>
      <c r="E72" s="16"/>
      <c r="F72" s="129"/>
      <c r="G72" s="16"/>
      <c r="H72" s="129"/>
      <c r="I72" s="16"/>
    </row>
    <row r="73" spans="1:9" ht="24" customHeight="1">
      <c r="A73" s="19"/>
      <c r="C73" s="16"/>
      <c r="D73" s="129"/>
      <c r="E73" s="16"/>
      <c r="F73" s="129"/>
      <c r="G73" s="16"/>
      <c r="H73" s="129"/>
      <c r="I73" s="16"/>
    </row>
    <row r="74" spans="1:9" ht="24" customHeight="1">
      <c r="A74" s="19"/>
      <c r="C74" s="16"/>
      <c r="D74" s="129"/>
      <c r="E74" s="16"/>
      <c r="F74" s="129"/>
      <c r="G74" s="16"/>
      <c r="H74" s="129"/>
      <c r="I74" s="16"/>
    </row>
    <row r="75" spans="1:9" ht="24" customHeight="1">
      <c r="A75" s="19"/>
      <c r="C75" s="16"/>
      <c r="D75" s="129"/>
      <c r="E75" s="16"/>
      <c r="F75" s="129"/>
      <c r="G75" s="16"/>
      <c r="H75" s="129"/>
      <c r="I75" s="16"/>
    </row>
    <row r="76" spans="1:9" ht="24" customHeight="1">
      <c r="A76" s="19"/>
      <c r="C76" s="16"/>
      <c r="D76" s="129"/>
      <c r="E76" s="16"/>
      <c r="F76" s="129"/>
      <c r="G76" s="16"/>
      <c r="H76" s="129"/>
      <c r="I76" s="16"/>
    </row>
    <row r="77" spans="1:9" ht="24" customHeight="1">
      <c r="A77" s="19"/>
      <c r="C77" s="16"/>
      <c r="D77" s="129"/>
      <c r="E77" s="16"/>
      <c r="F77" s="129"/>
      <c r="G77" s="16"/>
      <c r="H77" s="129"/>
      <c r="I77" s="16"/>
    </row>
    <row r="78" spans="1:9" ht="24" customHeight="1">
      <c r="A78" s="19"/>
      <c r="C78" s="16"/>
      <c r="D78" s="129"/>
      <c r="E78" s="16"/>
      <c r="F78" s="129"/>
      <c r="G78" s="16"/>
      <c r="H78" s="129"/>
      <c r="I78" s="16"/>
    </row>
    <row r="79" spans="1:9" ht="24" customHeight="1">
      <c r="A79" s="19"/>
      <c r="C79" s="16"/>
      <c r="D79" s="129"/>
      <c r="E79" s="16"/>
      <c r="F79" s="129"/>
      <c r="G79" s="16"/>
      <c r="H79" s="129"/>
      <c r="I79" s="16"/>
    </row>
    <row r="80" spans="1:9" ht="24" customHeight="1">
      <c r="A80" s="19"/>
      <c r="C80" s="16"/>
      <c r="D80" s="129"/>
      <c r="E80" s="16"/>
      <c r="F80" s="129"/>
      <c r="G80" s="16"/>
      <c r="H80" s="129"/>
      <c r="I80" s="16"/>
    </row>
    <row r="81" spans="1:3" ht="24" customHeight="1">
      <c r="A81" s="19"/>
      <c r="C81" s="183"/>
    </row>
    <row r="82" spans="1:3" ht="24" customHeight="1">
      <c r="C82" s="183"/>
    </row>
    <row r="83" spans="1:3" ht="24" customHeight="1">
      <c r="C83" s="183"/>
    </row>
  </sheetData>
  <customSheetViews>
    <customSheetView guid="{F33C2485-55F3-453C-A0F3-9C1FEA62185F}" showPageBreaks="1" showGridLines="0" view="pageBreakPreview" topLeftCell="A58">
      <selection activeCell="A4" sqref="A4"/>
      <rowBreaks count="1" manualBreakCount="1">
        <brk id="39" max="16383" man="1"/>
      </rowBreaks>
      <pageMargins left="0.78740157480314965" right="0.31496062992125984" top="0.78740157480314965" bottom="0.31496062992125984" header="0.31496062992125984" footer="0.31496062992125984"/>
      <printOptions horizontalCentered="1"/>
      <pageSetup paperSize="9" scale="72" fitToHeight="2" orientation="portrait" r:id="rId1"/>
    </customSheetView>
  </customSheetViews>
  <mergeCells count="7">
    <mergeCell ref="C45:E45"/>
    <mergeCell ref="G45:I45"/>
    <mergeCell ref="C6:E6"/>
    <mergeCell ref="A5:I5"/>
    <mergeCell ref="C7:E7"/>
    <mergeCell ref="G7:I7"/>
    <mergeCell ref="C44:E44"/>
  </mergeCells>
  <printOptions horizontalCentered="1"/>
  <pageMargins left="0.69" right="0.35" top="0.78740157480314998" bottom="0.23622047244094499" header="0.31496062992126" footer="0.31496062992126"/>
  <pageSetup paperSize="9" scale="75" firstPageNumber="9" fitToHeight="2" orientation="portrait" useFirstPageNumber="1" r:id="rId2"/>
  <headerFooter>
    <oddFooter>&amp;R&amp;P</oddFooter>
  </headerFooter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showGridLines="0" view="pageBreakPreview" zoomScaleNormal="70" zoomScaleSheetLayoutView="100" workbookViewId="0">
      <selection activeCell="B24" sqref="B24"/>
    </sheetView>
  </sheetViews>
  <sheetFormatPr defaultRowHeight="24" customHeight="1"/>
  <cols>
    <col min="1" max="1" width="35.140625" style="5" customWidth="1"/>
    <col min="2" max="2" width="9.140625" style="5"/>
    <col min="3" max="3" width="8.42578125" style="5" customWidth="1"/>
    <col min="4" max="4" width="16.5703125" style="5" customWidth="1"/>
    <col min="5" max="5" width="1.42578125" style="5" customWidth="1"/>
    <col min="6" max="6" width="16.5703125" style="5" customWidth="1"/>
    <col min="7" max="7" width="1.42578125" style="5" customWidth="1"/>
    <col min="8" max="8" width="16.5703125" style="5" customWidth="1"/>
    <col min="9" max="9" width="1.42578125" style="5" customWidth="1"/>
    <col min="10" max="10" width="16.5703125" style="5" customWidth="1"/>
    <col min="11" max="16384" width="9.140625" style="5"/>
  </cols>
  <sheetData>
    <row r="1" spans="1:10" ht="24" customHeight="1">
      <c r="A1" s="19"/>
      <c r="B1" s="19"/>
      <c r="C1" s="37"/>
      <c r="D1" s="19"/>
      <c r="E1" s="19"/>
      <c r="F1" s="19"/>
      <c r="G1" s="19"/>
      <c r="H1" s="19"/>
      <c r="I1" s="19"/>
      <c r="J1" s="6" t="s">
        <v>47</v>
      </c>
    </row>
    <row r="2" spans="1:10" s="38" customFormat="1" ht="24" customHeight="1">
      <c r="A2" s="196" t="s">
        <v>106</v>
      </c>
      <c r="B2" s="197"/>
      <c r="C2" s="197"/>
      <c r="D2" s="197"/>
      <c r="E2" s="197"/>
      <c r="F2" s="197"/>
      <c r="G2" s="197"/>
      <c r="H2" s="197"/>
      <c r="I2" s="197"/>
      <c r="J2" s="197"/>
    </row>
    <row r="3" spans="1:10" s="38" customFormat="1" ht="24" customHeight="1">
      <c r="A3" s="196" t="s">
        <v>52</v>
      </c>
      <c r="B3" s="196"/>
      <c r="C3" s="196"/>
      <c r="D3" s="196"/>
      <c r="E3" s="196"/>
      <c r="F3" s="196"/>
      <c r="G3" s="196"/>
      <c r="H3" s="196"/>
      <c r="I3" s="196"/>
      <c r="J3" s="196"/>
    </row>
    <row r="4" spans="1:10" s="38" customFormat="1" ht="24" customHeight="1">
      <c r="A4" s="196" t="s">
        <v>122</v>
      </c>
      <c r="B4" s="196"/>
      <c r="C4" s="196"/>
      <c r="D4" s="196"/>
      <c r="E4" s="196"/>
      <c r="F4" s="196"/>
      <c r="G4" s="196"/>
      <c r="H4" s="196"/>
      <c r="I4" s="196"/>
      <c r="J4" s="196"/>
    </row>
    <row r="5" spans="1:10" s="19" customFormat="1" ht="24" customHeight="1">
      <c r="A5" s="198" t="s">
        <v>108</v>
      </c>
      <c r="B5" s="198"/>
      <c r="C5" s="198"/>
      <c r="D5" s="198"/>
      <c r="E5" s="198"/>
      <c r="F5" s="198"/>
      <c r="G5" s="198"/>
      <c r="H5" s="198"/>
      <c r="I5" s="198"/>
      <c r="J5" s="198"/>
    </row>
    <row r="6" spans="1:10" s="19" customFormat="1" ht="24" customHeight="1">
      <c r="A6" s="39"/>
      <c r="B6" s="39"/>
      <c r="C6" s="39"/>
      <c r="D6" s="40"/>
      <c r="E6" s="41" t="s">
        <v>1</v>
      </c>
      <c r="F6" s="41"/>
      <c r="G6" s="42"/>
      <c r="H6" s="41"/>
      <c r="I6" s="41"/>
      <c r="J6" s="43"/>
    </row>
    <row r="7" spans="1:10" s="19" customFormat="1" ht="24" customHeight="1">
      <c r="A7" s="39"/>
      <c r="B7" s="39"/>
      <c r="C7" s="39"/>
      <c r="D7" s="199" t="s">
        <v>2</v>
      </c>
      <c r="E7" s="199"/>
      <c r="F7" s="199"/>
      <c r="G7" s="41"/>
      <c r="H7" s="44"/>
      <c r="I7" s="44" t="s">
        <v>3</v>
      </c>
      <c r="J7" s="45"/>
    </row>
    <row r="8" spans="1:10" s="19" customFormat="1" ht="24" customHeight="1">
      <c r="C8" s="87" t="s">
        <v>4</v>
      </c>
      <c r="D8" s="4">
        <v>2024</v>
      </c>
      <c r="E8" s="4"/>
      <c r="F8" s="4">
        <v>2023</v>
      </c>
      <c r="H8" s="4">
        <v>2024</v>
      </c>
      <c r="I8" s="4"/>
      <c r="J8" s="4">
        <v>2023</v>
      </c>
    </row>
    <row r="9" spans="1:10" s="19" customFormat="1" ht="24" customHeight="1">
      <c r="C9" s="46"/>
      <c r="D9" s="4"/>
      <c r="E9" s="4"/>
      <c r="F9" s="47"/>
      <c r="H9" s="47"/>
      <c r="I9" s="47"/>
      <c r="J9" s="47"/>
    </row>
    <row r="10" spans="1:10" s="19" customFormat="1" ht="24" customHeight="1">
      <c r="A10" s="19" t="s">
        <v>141</v>
      </c>
      <c r="B10" s="49"/>
      <c r="C10" s="49">
        <v>9</v>
      </c>
      <c r="D10" s="51"/>
      <c r="E10" s="52"/>
      <c r="F10" s="51">
        <v>4759359328</v>
      </c>
      <c r="G10" s="52"/>
      <c r="H10" s="51"/>
      <c r="I10" s="52"/>
      <c r="J10" s="51">
        <v>4759359328</v>
      </c>
    </row>
    <row r="11" spans="1:10" ht="24" customHeight="1">
      <c r="A11" s="19" t="s">
        <v>123</v>
      </c>
      <c r="C11" s="54"/>
      <c r="D11" s="184"/>
      <c r="E11" s="53"/>
      <c r="F11" s="184">
        <v>-4597988650</v>
      </c>
      <c r="G11" s="53"/>
      <c r="H11" s="184"/>
      <c r="I11" s="53"/>
      <c r="J11" s="184">
        <v>-4597988650</v>
      </c>
    </row>
    <row r="12" spans="1:10" ht="24" customHeight="1">
      <c r="A12" s="7" t="s">
        <v>142</v>
      </c>
      <c r="C12" s="54"/>
      <c r="D12" s="170">
        <f>SUM(D10:D11)</f>
        <v>0</v>
      </c>
      <c r="E12" s="53"/>
      <c r="F12" s="170">
        <f>SUM(F10:F11)</f>
        <v>161370678</v>
      </c>
      <c r="G12" s="53"/>
      <c r="H12" s="170">
        <f>SUM(H10:H11)</f>
        <v>0</v>
      </c>
      <c r="I12" s="53"/>
      <c r="J12" s="170">
        <f>SUM(J10:J11)</f>
        <v>161370678</v>
      </c>
    </row>
    <row r="13" spans="1:10" s="19" customFormat="1" ht="24" customHeight="1">
      <c r="A13" s="19" t="s">
        <v>87</v>
      </c>
      <c r="B13" s="49"/>
      <c r="C13" s="5"/>
      <c r="D13" s="170"/>
      <c r="E13" s="52"/>
      <c r="F13" s="170">
        <v>5234184</v>
      </c>
      <c r="G13" s="52"/>
      <c r="H13" s="170"/>
      <c r="I13" s="52"/>
      <c r="J13" s="170">
        <v>5234184</v>
      </c>
    </row>
    <row r="14" spans="1:10" s="19" customFormat="1" ht="24" customHeight="1">
      <c r="A14" s="24" t="s">
        <v>143</v>
      </c>
      <c r="B14" s="49"/>
      <c r="C14" s="5"/>
      <c r="D14" s="185"/>
      <c r="E14" s="52"/>
      <c r="F14" s="185">
        <v>16278056</v>
      </c>
      <c r="G14" s="52"/>
      <c r="H14" s="185"/>
      <c r="I14" s="52"/>
      <c r="J14" s="185">
        <v>16278056</v>
      </c>
    </row>
    <row r="15" spans="1:10" ht="24" customHeight="1">
      <c r="A15" s="24" t="s">
        <v>67</v>
      </c>
      <c r="B15" s="59"/>
      <c r="C15" s="56"/>
      <c r="D15" s="170"/>
      <c r="E15" s="60"/>
      <c r="F15" s="170">
        <v>-34539118</v>
      </c>
      <c r="G15" s="61"/>
      <c r="H15" s="170"/>
      <c r="I15" s="60"/>
      <c r="J15" s="170">
        <v>-34539118</v>
      </c>
    </row>
    <row r="16" spans="1:10" ht="24" customHeight="1">
      <c r="A16" s="24" t="s">
        <v>55</v>
      </c>
      <c r="B16" s="59"/>
      <c r="C16" s="56"/>
      <c r="D16" s="184"/>
      <c r="E16" s="60"/>
      <c r="F16" s="184">
        <v>-83732264</v>
      </c>
      <c r="G16" s="61"/>
      <c r="H16" s="184"/>
      <c r="I16" s="60"/>
      <c r="J16" s="184">
        <v>-83732264</v>
      </c>
    </row>
    <row r="17" spans="1:10" ht="24" customHeight="1">
      <c r="A17" s="82" t="s">
        <v>79</v>
      </c>
      <c r="B17" s="59"/>
      <c r="C17" s="54"/>
      <c r="D17" s="63">
        <f>SUM(D12:D16)</f>
        <v>0</v>
      </c>
      <c r="E17" s="63"/>
      <c r="F17" s="63">
        <f>SUM(F12:F16)</f>
        <v>64611536</v>
      </c>
      <c r="G17" s="63"/>
      <c r="H17" s="63">
        <f>SUM(H12:H16)</f>
        <v>0</v>
      </c>
      <c r="I17" s="63"/>
      <c r="J17" s="63">
        <f>SUM(J12:J16)</f>
        <v>64611536</v>
      </c>
    </row>
    <row r="18" spans="1:10" ht="24" customHeight="1">
      <c r="A18" s="64" t="s">
        <v>124</v>
      </c>
      <c r="B18" s="18"/>
      <c r="D18" s="60"/>
      <c r="E18" s="62"/>
      <c r="F18" s="60">
        <v>1824123</v>
      </c>
      <c r="G18" s="62"/>
      <c r="H18" s="62"/>
      <c r="I18" s="62"/>
      <c r="J18" s="62">
        <v>0</v>
      </c>
    </row>
    <row r="19" spans="1:10" ht="24" customHeight="1">
      <c r="A19" s="18" t="s">
        <v>39</v>
      </c>
      <c r="B19" s="18"/>
      <c r="D19" s="171"/>
      <c r="E19" s="62"/>
      <c r="F19" s="171">
        <v>-590722</v>
      </c>
      <c r="G19" s="62"/>
      <c r="H19" s="171"/>
      <c r="I19" s="62"/>
      <c r="J19" s="171">
        <v>-590722</v>
      </c>
    </row>
    <row r="20" spans="1:10" ht="24" customHeight="1">
      <c r="A20" s="66" t="s">
        <v>88</v>
      </c>
      <c r="B20" s="18"/>
      <c r="D20" s="67">
        <f t="shared" ref="D20:J20" si="0">SUM(D17:D19)</f>
        <v>0</v>
      </c>
      <c r="E20" s="67">
        <f t="shared" si="0"/>
        <v>0</v>
      </c>
      <c r="F20" s="67">
        <f t="shared" si="0"/>
        <v>65844937</v>
      </c>
      <c r="G20" s="67">
        <f t="shared" si="0"/>
        <v>0</v>
      </c>
      <c r="H20" s="67">
        <f t="shared" si="0"/>
        <v>0</v>
      </c>
      <c r="I20" s="67">
        <f t="shared" si="0"/>
        <v>0</v>
      </c>
      <c r="J20" s="67">
        <f t="shared" si="0"/>
        <v>64020814</v>
      </c>
    </row>
    <row r="21" spans="1:10" ht="24" customHeight="1">
      <c r="A21" s="18" t="s">
        <v>144</v>
      </c>
      <c r="B21" s="59"/>
      <c r="C21" s="54"/>
      <c r="D21" s="68"/>
      <c r="E21" s="67"/>
      <c r="F21" s="68">
        <v>-31399401</v>
      </c>
      <c r="G21" s="67"/>
      <c r="H21" s="172"/>
      <c r="I21" s="67"/>
      <c r="J21" s="172">
        <v>-31399401</v>
      </c>
    </row>
    <row r="22" spans="1:10" ht="24" customHeight="1">
      <c r="A22" s="26" t="s">
        <v>83</v>
      </c>
      <c r="B22" s="59"/>
      <c r="C22" s="54"/>
      <c r="D22" s="69">
        <f>SUM(D20:D21)</f>
        <v>0</v>
      </c>
      <c r="E22" s="67"/>
      <c r="F22" s="69">
        <f>SUM(F20:F21)</f>
        <v>34445536</v>
      </c>
      <c r="G22" s="67"/>
      <c r="H22" s="69">
        <f>SUM(H20:H21)</f>
        <v>0</v>
      </c>
      <c r="I22" s="67"/>
      <c r="J22" s="69">
        <f>SUM(J20:J21)</f>
        <v>32621413</v>
      </c>
    </row>
    <row r="23" spans="1:10" s="73" customFormat="1" ht="24" customHeight="1">
      <c r="A23" s="71"/>
      <c r="B23" s="71"/>
      <c r="C23" s="67"/>
      <c r="D23" s="70"/>
      <c r="E23" s="67"/>
      <c r="F23" s="70"/>
      <c r="G23" s="67"/>
      <c r="H23" s="70"/>
      <c r="I23" s="67"/>
      <c r="J23" s="70"/>
    </row>
    <row r="24" spans="1:10" ht="24" customHeight="1">
      <c r="A24" s="8" t="s">
        <v>44</v>
      </c>
      <c r="B24" s="49"/>
      <c r="C24" s="155"/>
      <c r="D24" s="53"/>
      <c r="E24" s="53"/>
      <c r="F24" s="53"/>
      <c r="G24" s="53"/>
      <c r="H24" s="53"/>
      <c r="I24" s="58"/>
      <c r="J24" s="53"/>
    </row>
    <row r="25" spans="1:10" ht="24" customHeight="1" thickBot="1">
      <c r="A25" s="18" t="s">
        <v>45</v>
      </c>
      <c r="B25" s="49"/>
      <c r="C25" s="54"/>
      <c r="D25" s="173">
        <f>D22/(7795709100)</f>
        <v>0</v>
      </c>
      <c r="E25" s="174"/>
      <c r="F25" s="173">
        <f>F22/(7795709100)</f>
        <v>4.4185250575858454E-3</v>
      </c>
      <c r="G25" s="174"/>
      <c r="H25" s="173">
        <f>H22/(7795709100)</f>
        <v>0</v>
      </c>
      <c r="I25" s="175"/>
      <c r="J25" s="173">
        <f>J22/(7795709100)</f>
        <v>4.1845344126552903E-3</v>
      </c>
    </row>
    <row r="26" spans="1:10" s="73" customFormat="1" ht="24" customHeight="1" thickTop="1">
      <c r="A26" s="74"/>
      <c r="B26" s="56"/>
      <c r="C26" s="76"/>
      <c r="D26" s="76"/>
      <c r="E26" s="76"/>
      <c r="F26" s="76"/>
      <c r="G26" s="76"/>
      <c r="H26" s="77"/>
      <c r="I26" s="76"/>
      <c r="J26" s="76"/>
    </row>
    <row r="27" spans="1:10" s="38" customFormat="1" ht="24" customHeight="1">
      <c r="A27" s="19" t="s">
        <v>86</v>
      </c>
      <c r="B27" s="49"/>
      <c r="C27" s="54"/>
      <c r="D27" s="78"/>
      <c r="E27" s="79"/>
      <c r="F27" s="78"/>
      <c r="G27" s="79"/>
      <c r="H27" s="78"/>
      <c r="I27" s="80"/>
      <c r="J27" s="78">
        <v>6</v>
      </c>
    </row>
    <row r="28" spans="1:10" s="38" customFormat="1" ht="24" customHeight="1">
      <c r="A28" s="19"/>
      <c r="B28" s="49"/>
      <c r="C28" s="54"/>
      <c r="D28" s="78"/>
      <c r="E28" s="79"/>
      <c r="F28" s="78"/>
      <c r="G28" s="79"/>
      <c r="H28" s="78"/>
      <c r="I28" s="80"/>
      <c r="J28" s="78"/>
    </row>
    <row r="29" spans="1:10" s="38" customFormat="1" ht="24" customHeight="1">
      <c r="A29" s="81"/>
      <c r="B29" s="81"/>
      <c r="C29" s="81"/>
      <c r="D29" s="81"/>
      <c r="E29" s="81"/>
      <c r="F29" s="81"/>
      <c r="G29" s="81"/>
      <c r="H29" s="81"/>
      <c r="I29" s="81"/>
      <c r="J29" s="78"/>
    </row>
    <row r="30" spans="1:10" s="38" customFormat="1" ht="24" customHeight="1">
      <c r="A30" s="19"/>
      <c r="B30" s="49"/>
      <c r="C30" s="54"/>
      <c r="D30" s="78"/>
      <c r="E30" s="79"/>
      <c r="F30" s="78"/>
      <c r="G30" s="79"/>
      <c r="H30" s="78"/>
      <c r="I30" s="80"/>
      <c r="J30" s="78"/>
    </row>
    <row r="31" spans="1:10" s="38" customFormat="1" ht="24" customHeight="1">
      <c r="A31" s="19"/>
      <c r="B31" s="49"/>
      <c r="C31" s="54"/>
      <c r="D31" s="78"/>
      <c r="E31" s="79"/>
      <c r="F31" s="78"/>
      <c r="G31" s="79"/>
      <c r="H31" s="78"/>
      <c r="I31" s="80"/>
      <c r="J31" s="78"/>
    </row>
    <row r="32" spans="1:10" s="38" customFormat="1" ht="24" customHeight="1">
      <c r="B32" s="49"/>
      <c r="C32" s="5"/>
      <c r="D32" s="5"/>
      <c r="E32" s="5"/>
      <c r="F32" s="5"/>
      <c r="G32" s="5"/>
      <c r="H32" s="5"/>
      <c r="I32" s="5"/>
      <c r="J32" s="5"/>
    </row>
    <row r="33" s="38" customFormat="1" ht="24" customHeight="1"/>
    <row r="34" s="19" customFormat="1" ht="24" customHeight="1"/>
    <row r="35" s="19" customFormat="1" ht="24" customHeight="1"/>
    <row r="36" s="19" customFormat="1" ht="24" customHeight="1"/>
    <row r="37" s="19" customFormat="1" ht="24" customHeight="1"/>
    <row r="38" s="19" customFormat="1" ht="24" customHeight="1"/>
    <row r="39" s="19" customFormat="1" ht="24" customHeight="1"/>
    <row r="40" s="19" customFormat="1" ht="24" customHeight="1"/>
  </sheetData>
  <customSheetViews>
    <customSheetView guid="{F33C2485-55F3-453C-A0F3-9C1FEA62185F}" scale="70" showPageBreaks="1" showGridLines="0" view="pageBreakPreview">
      <selection activeCell="H12" sqref="H12"/>
      <pageMargins left="0.9055118110236221" right="0.31496062992125984" top="0.78740157480314965" bottom="0.31496062992125984" header="0.31496062992125984" footer="0.31496062992125984"/>
      <printOptions horizontalCentered="1"/>
      <pageSetup paperSize="9" scale="74" fitToHeight="2" orientation="portrait" r:id="rId1"/>
    </customSheetView>
  </customSheetViews>
  <mergeCells count="5">
    <mergeCell ref="D7:F7"/>
    <mergeCell ref="A2:J2"/>
    <mergeCell ref="A3:J3"/>
    <mergeCell ref="A4:J4"/>
    <mergeCell ref="A5:J5"/>
  </mergeCells>
  <printOptions horizontalCentered="1"/>
  <pageMargins left="0.68" right="0.35" top="0.78740157480314998" bottom="0.23622047244094499" header="0.31496062992126" footer="0.31496062992126"/>
  <pageSetup paperSize="9" scale="73" firstPageNumber="6" fitToHeight="2" orientation="portrait" useFirstPageNumber="1" r:id="rId2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992D28E78C2814EAF1CC8FD5814E092" ma:contentTypeVersion="4" ma:contentTypeDescription="สร้างเอกสารใหม่" ma:contentTypeScope="" ma:versionID="311f13ed582b4fa6fd6d99353881b4bd">
  <xsd:schema xmlns:xsd="http://www.w3.org/2001/XMLSchema" xmlns:xs="http://www.w3.org/2001/XMLSchema" xmlns:p="http://schemas.microsoft.com/office/2006/metadata/properties" xmlns:ns2="44c5ed62-8c46-4ddc-8792-7970ab92f490" targetNamespace="http://schemas.microsoft.com/office/2006/metadata/properties" ma:root="true" ma:fieldsID="8c60135fb07fe952dff8b129d876bfd3" ns2:_="">
    <xsd:import namespace="44c5ed62-8c46-4ddc-8792-7970ab92f4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c5ed62-8c46-4ddc-8792-7970ab92f4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EF08455-15EF-4210-ABD8-996AFF18E9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1CF8A9-5C58-40ED-938C-2E08F4C50B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c5ed62-8c46-4ddc-8792-7970ab92f4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7D1E60-7373-4D79-9362-B28705018592}">
  <ds:schemaRefs>
    <ds:schemaRef ds:uri="http://purl.org/dc/terms/"/>
    <ds:schemaRef ds:uri="44c5ed62-8c46-4ddc-8792-7970ab92f49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</vt:lpstr>
      <vt:lpstr>CE</vt:lpstr>
      <vt:lpstr>CE2</vt:lpstr>
      <vt:lpstr>CF</vt:lpstr>
      <vt:lpstr>PL2</vt:lpstr>
      <vt:lpstr>BS!Print_Area</vt:lpstr>
      <vt:lpstr>CE!Print_Area</vt:lpstr>
      <vt:lpstr>'CE2'!Print_Area</vt:lpstr>
      <vt:lpstr>CF!Print_Area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Srisudarat Chitprasert</cp:lastModifiedBy>
  <cp:lastPrinted>2024-05-07T09:56:40Z</cp:lastPrinted>
  <dcterms:created xsi:type="dcterms:W3CDTF">2010-01-19T12:57:57Z</dcterms:created>
  <dcterms:modified xsi:type="dcterms:W3CDTF">2024-05-08T01:41:12Z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Reviewer Sign-off" pid="2">
    <vt:lpwstr/>
  </property>
  <property fmtid="{D5CDD505-2E9C-101B-9397-08002B2CF9AE}" name="Fasoo_Trace_ID" pid="3">
    <vt:lpwstr>eyAibm9kZUNvdW50IjogMiwgIm5vZGUxIiA6IHsiZHNkIjoiMDEwMDAwMDAwMDAwMjQ2OSIsImxvZ1RpbWUiOiIyMDI0LTA1LTA4VDAxOjQyOjEwWiIsInBJRCI6MSwidHJhY2VJZCI6IkFFNkNCRTcyMDU0QTQ3MTVCQkRDNzBDQjRBRjZGRDIzIiwidXNlckNvZGUiOiJzcmlzdWRhcmF0In0sIm5vZGUyIiA6IHsiZHNkIjoiMDEwMDAwMDAwMDAwMjQ2OSIsImxvZ1RpbWUiOiIyMDI0LTA1LTA4VDAxOjQyOjEwWiIsInBJRCI6MSwidHJhY2VJZCI6IkFFNkNCRTcyMDU0QTQ3MTVCQkRDNzBDQjRBRjZGRDIzIiwidXNlckNvZGUiOiJzcmlzdWRhcmF0In0sIm5vZGUzIiA6IHsiZHNkIjoiMDEwMDAwMDAwMDAwMjQ2OSIsImxvZ1RpbWUiOiIyMDI0LTA1LTA4VDAxOjQyOjEwWiIsInBJRCI6MSwidHJhY2VJZCI6IkFFNkNCRTcyMDU0QTQ3MTVCQkRDNzBDQjRBRjZGRDIzIiwidXNlckNvZGUiOiJzcmlzdWRhcmF0In0sIm5vZGU0IiA6IHsiZHNkIjoiMDEwMDAwMDAwMDAwMjQ2OSIsImxvZ1RpbWUiOiIyMDI0LTA1LTA4VDAxOjQyOjEwWiIsInBJRCI6MSwidHJhY2VJZCI6IkFFNkNCRTcyMDU0QTQ3MTVCQkRDNzBDQjRBRjZGRDIzIiwidXNlckNvZGUiOiJzcmlzdWRhcmF0In0sIm5vZGU1IiA6IHsgInVzZXJDb2RlIiA6ICJzcmlzdWRhcmF0IiwgInRyYWNlSWQiIDogIkYyMDc5MUEwOEU2NTQwRTVBMzFGOTIyOEU0Q0Q3NTVBIiwgImRzZCIgOiAiMDAwMDAwMDAwMDAwMDAwMCIsICJwSUQiIDogIjIwNDgiLCAibG9nVGltZSIgOiAiMjAyNC0wNS0wOFQwMTo0NDo0NFoiIH19</vt:lpwstr>
  </property>
  <property fmtid="{D5CDD505-2E9C-101B-9397-08002B2CF9AE}" name="Preparer Sign-off" pid="4">
    <vt:lpwstr/>
  </property>
</Properties>
</file>