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utiporn\JOB NEW\DIA\2567\2567-1\TH\"/>
    </mc:Choice>
  </mc:AlternateContent>
  <xr:revisionPtr revIDLastSave="0" documentId="13_ncr:1_{0763D132-9398-493B-9218-8EB5E4F54E1C}" xr6:coauthVersionLast="47" xr6:coauthVersionMax="47" xr10:uidLastSave="{00000000-0000-0000-0000-000000000000}"/>
  <bookViews>
    <workbookView xWindow="-108" yWindow="-108" windowWidth="23256" windowHeight="12576" tabRatio="710" firstSheet="1" activeTab="1" xr2:uid="{00000000-000D-0000-FFFF-FFFF00000000}"/>
  </bookViews>
  <sheets>
    <sheet name="0000" sheetId="5" state="veryHidden" r:id="rId1"/>
    <sheet name="งบฐานะการเงิน" sheetId="12" r:id="rId2"/>
    <sheet name="งบกำไรขาดทุนเบ็ดเสร็จ" sheetId="13" r:id="rId3"/>
    <sheet name="งบการเปลี่ยนแปลง" sheetId="6" r:id="rId4"/>
    <sheet name="งบกระแสเงินสด" sheetId="14" r:id="rId5"/>
  </sheets>
  <definedNames>
    <definedName name="_xlnm.Print_Area" localSheetId="4">งบกระแสเงินสด!$A$1:$G$65</definedName>
    <definedName name="_xlnm.Print_Area" localSheetId="3">งบการเปลี่ยนแปลง!$A$1:$M$22</definedName>
    <definedName name="_xlnm.Print_Area" localSheetId="2">งบกำไรขาดทุนเบ็ดเสร็จ!$A$1:$G$30</definedName>
    <definedName name="_xlnm.Print_Area" localSheetId="1">งบฐานะการเงิน!$A$1:$G$79</definedName>
    <definedName name="t" localSheetId="4">งบกระแสเงินสด!$A$1:$G$69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5" i="14" l="1"/>
  <c r="D15" i="12" l="1"/>
  <c r="D9" i="14" l="1"/>
  <c r="D23" i="14" s="1"/>
  <c r="F15" i="12" l="1"/>
  <c r="F74" i="12" l="1"/>
  <c r="F73" i="12"/>
  <c r="F70" i="12"/>
  <c r="F69" i="12"/>
  <c r="F55" i="14" l="1"/>
  <c r="D58" i="14" l="1"/>
  <c r="F58" i="14"/>
  <c r="H18" i="6"/>
  <c r="F18" i="6"/>
  <c r="D70" i="12" s="1"/>
  <c r="D18" i="6"/>
  <c r="H14" i="6"/>
  <c r="F14" i="6"/>
  <c r="D14" i="6"/>
  <c r="L12" i="6"/>
  <c r="F22" i="12"/>
  <c r="L16" i="6"/>
  <c r="A3" i="14"/>
  <c r="A40" i="14" s="1"/>
  <c r="D69" i="12"/>
  <c r="F11" i="13"/>
  <c r="F17" i="13" s="1"/>
  <c r="A58" i="12"/>
  <c r="F42" i="12"/>
  <c r="A31" i="12"/>
  <c r="F49" i="12"/>
  <c r="F67" i="12"/>
  <c r="D67" i="12"/>
  <c r="D73" i="12" l="1"/>
  <c r="F20" i="13"/>
  <c r="F22" i="13" s="1"/>
  <c r="F50" i="12"/>
  <c r="F23" i="12"/>
  <c r="F27" i="13" l="1"/>
  <c r="F25" i="13"/>
  <c r="J13" i="6" s="1"/>
  <c r="F9" i="14"/>
  <c r="F23" i="14" s="1"/>
  <c r="F33" i="14" l="1"/>
  <c r="F49" i="14" s="1"/>
  <c r="F60" i="14" s="1"/>
  <c r="F62" i="14" s="1"/>
  <c r="F66" i="14" s="1"/>
  <c r="L13" i="6"/>
  <c r="L14" i="6" s="1"/>
  <c r="N14" i="6" s="1"/>
  <c r="J14" i="6"/>
  <c r="F75" i="12" s="1"/>
  <c r="F76" i="12" s="1"/>
  <c r="F80" i="12" s="1"/>
  <c r="D22" i="12" l="1"/>
  <c r="D42" i="12"/>
  <c r="D49" i="12"/>
  <c r="D50" i="12" l="1"/>
  <c r="D23" i="12"/>
  <c r="D11" i="13"/>
  <c r="D17" i="13" l="1"/>
  <c r="D20" i="13" s="1"/>
  <c r="D22" i="13" s="1"/>
  <c r="D25" i="13" l="1"/>
  <c r="J17" i="6" s="1"/>
  <c r="J18" i="6" s="1"/>
  <c r="D27" i="13"/>
  <c r="D33" i="14" l="1"/>
  <c r="D49" i="14" s="1"/>
  <c r="L17" i="6"/>
  <c r="L18" i="6" s="1"/>
  <c r="D74" i="12"/>
  <c r="D75" i="12" s="1"/>
  <c r="D76" i="12" s="1"/>
  <c r="D80" i="12" s="1"/>
  <c r="D60" i="14" l="1"/>
  <c r="D62" i="14" s="1"/>
  <c r="D66" i="14" s="1"/>
</calcChain>
</file>

<file path=xl/sharedStrings.xml><?xml version="1.0" encoding="utf-8"?>
<sst xmlns="http://schemas.openxmlformats.org/spreadsheetml/2006/main" count="180" uniqueCount="130">
  <si>
    <t>บริษัท  ยูไนเต็ด  เปเปอร์  จำกัด  (มหาชน)</t>
  </si>
  <si>
    <t>(หน่วย : บาท)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</si>
  <si>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</si>
  <si>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</si>
  <si>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</si>
  <si>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</si>
  <si>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</si>
  <si>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 </t>
  </si>
  <si>
    <t xml:space="preserve">     พัสดุและอะไหล่คงคลัง</t>
  </si>
  <si>
    <t>สินทรัพย์ไม่หมุนเวียน</t>
  </si>
  <si>
    <t xml:space="preserve">     ที่ดิน อาคารและอุปกรณ์ 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</si>
  <si>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</si>
  <si>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</si>
  <si>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</t>
  </si>
  <si>
    <t xml:space="preserve">หมายเหตุประกอบงบการเงินเป็นส่วนหนึ่งของงบการเงินนี้  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</si>
  <si>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</si>
  <si>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</si>
  <si>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</si>
  <si>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</si>
  <si>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</si>
  <si>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>หนี้สินไม่หมุนเวียน</t>
  </si>
  <si>
    <t xml:space="preserve">     ประมาณการหนี้สินไม่หมุนเวียน</t>
  </si>
  <si>
    <t xml:space="preserve">         สำหรับผลประโยชน์พนักงาน</t>
  </si>
  <si>
    <t xml:space="preserve">      หนี้สินไม่หมุนเวียนอื่น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</si>
  <si>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</si>
  <si>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</si>
  <si>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</si>
  <si>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650,000,000 หุ้น มูลค่าหุ้นละ 1 บาท 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</si>
  <si>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</si>
  <si>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</si>
  <si>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กำไรสะสม</t>
  </si>
  <si>
    <t xml:space="preserve">          จัดสรรแล้ว</t>
  </si>
  <si>
    <t xml:space="preserve">               ทุนสำรองตามกฏหมาย</t>
  </si>
  <si>
    <t xml:space="preserve">          ยังไม่ได้จัดสรร</t>
  </si>
  <si>
    <t>รวมหนี้สินและส่วนของผู้ถือหุ้น</t>
  </si>
  <si>
    <t>งบกำไรขาดทุนเบ็ดเสร็จ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</si>
  <si>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</si>
  <si>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</si>
  <si>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</si>
  <si>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</si>
  <si>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</si>
  <si>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(ค่าใช้จ่าย) รายได้ภาษีเงินได้</t>
  </si>
  <si>
    <t>กำไรต่อหุ้นขั้นพื้นฐาน</t>
  </si>
  <si>
    <t>กำไรสะสม</t>
  </si>
  <si>
    <t>จัดสรรแล้ว</t>
  </si>
  <si>
    <t>ทุนที่ออก</t>
  </si>
  <si>
    <t>ส่วนเกินมูลค่า</t>
  </si>
  <si>
    <t>ทุนสำรอง</t>
  </si>
  <si>
    <t>รวมส่วนของ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</si>
  <si>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</si>
  <si>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</si>
  <si>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</si>
  <si>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</si>
  <si>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ผู้ถือหุ้น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</si>
  <si>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</si>
  <si>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</si>
  <si>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</si>
  <si>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</si>
  <si>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สินทรัพย์จากการดำเนินงาน(เพิ่มขึ้น) ลดลง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</si>
  <si>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</si>
  <si>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</si>
  <si>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</si>
  <si>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เงินสดและรายการเทียบเท่าเงินสดเพิ่มขึ้น(ลดลง) สุทธิ</t>
  </si>
  <si>
    <t xml:space="preserve">                          รวมสินทรัพย์ไม่หมุนเวียน</t>
  </si>
  <si>
    <t xml:space="preserve">                          รวมหนี้สินหมุนเวียน</t>
  </si>
  <si>
    <t xml:space="preserve">                          รวมหนี้สินไม่หมุนเวียน</t>
  </si>
  <si>
    <t xml:space="preserve">                          รวมหนี้สิน</t>
  </si>
  <si>
    <t xml:space="preserve">                           รวมส่วนของผู้ถือหุ้น</t>
  </si>
  <si>
    <t xml:space="preserve">     สินทรัพย์สิทธิการใช้ </t>
  </si>
  <si>
    <t xml:space="preserve">     ส่วนของหนี้สินตามสัญญาเช่า</t>
  </si>
  <si>
    <t xml:space="preserve">     หนี้สินตามสัญญาเช่า</t>
  </si>
  <si>
    <t xml:space="preserve">     สินค้าคงเหลือ</t>
  </si>
  <si>
    <t xml:space="preserve">     ค่าเสื่อมราคา</t>
  </si>
  <si>
    <t xml:space="preserve">     ประมาณการค่าใช้จ่ายผลประโยชน์พนักงาน</t>
  </si>
  <si>
    <t xml:space="preserve">     ต้นทุนทางการเงิน</t>
  </si>
  <si>
    <t xml:space="preserve">     จ่ายต้นทุนทางการเงิน</t>
  </si>
  <si>
    <t xml:space="preserve">     จ่ายภาษีเงินได้</t>
  </si>
  <si>
    <t xml:space="preserve">     หนี้สินไม่หมุนเวียนอื่น</t>
  </si>
  <si>
    <t xml:space="preserve">     จ่ายซื้อสินทรัพย์ถาวร</t>
  </si>
  <si>
    <t xml:space="preserve">     รับเงินจากการขายสินทรัพย์ถาวร</t>
  </si>
  <si>
    <t>กระแสเงินสดสุทธิได้มาจาก(ใช้ไปใน) กิจกรรมดำเนินงาน</t>
  </si>
  <si>
    <t>กระแสเงินสดสุทธิได้มาจาก(ใช้ไปใน) กิจกรรมลงทุน</t>
  </si>
  <si>
    <t>กระแสเงินสดสุทธิได้มาจาก(ใช้ไปใน) กิจกรรมจัดหาเงิน</t>
  </si>
  <si>
    <t>กำไรจากกิจกรรมดำเนินงาน</t>
  </si>
  <si>
    <t>รายได้ทางการเงิน</t>
  </si>
  <si>
    <t>กำไรก่อนค่าใช้จ่ายภาษีเงินได้</t>
  </si>
  <si>
    <t xml:space="preserve">รายการปรับกระทบกำไรเป็นเงินสดสุทธิได้มาจาก(ใช้ไปใน) </t>
  </si>
  <si>
    <t xml:space="preserve">   กิจกรรมดำเนินงาน </t>
  </si>
  <si>
    <t>หนี้สินจากการดำเนินงานเพิ่มขึ้น(ลดลง)</t>
  </si>
  <si>
    <t>เงินสดรับ(จ่าย) อื่นจากกิจกรรมดำเนินงาน</t>
  </si>
  <si>
    <t xml:space="preserve">     รายได้ทางการเงิน</t>
  </si>
  <si>
    <t xml:space="preserve">     รับรายได้ทางการเงิน</t>
  </si>
  <si>
    <t xml:space="preserve">     (กำไร) ขาดทุนจากการจำหน่ายทรัพย์สิน</t>
  </si>
  <si>
    <t xml:space="preserve">     ค่าใช้จ่าย(รายได้) ภาษีเงินได้</t>
  </si>
  <si>
    <t xml:space="preserve">ต้นทุนขาย </t>
  </si>
  <si>
    <t xml:space="preserve">รายได้จากการขาย </t>
  </si>
  <si>
    <t xml:space="preserve">     สินทรัพย์ทางการเงินหมุนเวียนอื่น</t>
  </si>
  <si>
    <t xml:space="preserve">     (กำไร) ขาดทุนที่ยังไม่เกิดขึ้นจริงจากอัตราแลกเปลี่ยน</t>
  </si>
  <si>
    <t>2566</t>
  </si>
  <si>
    <t xml:space="preserve">     ขาดทุนด้านเครดิตที่คาดว่าจะเกิดขึ้น (โอนกลับ)</t>
  </si>
  <si>
    <t xml:space="preserve">     ขาดทุนจากการลดมูลค่าของพัสดุและอะไหล่คงคลัง (โอนกลับ)</t>
  </si>
  <si>
    <t xml:space="preserve">     ขาดทุนจากการลดมูลค่าของสินค้าคงเหลือ (โอนกลับ)</t>
  </si>
  <si>
    <t xml:space="preserve">     ชำระหนี้สินตามสัญญาเช่า</t>
  </si>
  <si>
    <t xml:space="preserve">     จ่ายลงทุนในเงินฝากประจำ</t>
  </si>
  <si>
    <t xml:space="preserve"> </t>
  </si>
  <si>
    <t>ยอดคงเหลือ ณ วันที่ 31 ธันวาคม 2566</t>
  </si>
  <si>
    <t xml:space="preserve">(หน่วย : บาท) </t>
  </si>
  <si>
    <t xml:space="preserve">     ประมาณการหนี้สินไม่หมุนเวียนสำหรับผลประโยชน์พนักงาน</t>
  </si>
  <si>
    <t>(ยังไม่ได้ตรวจสอบ</t>
  </si>
  <si>
    <t>(ตรวจสอบแล้ว)</t>
  </si>
  <si>
    <t>แต่สอบทานแล้ว)</t>
  </si>
  <si>
    <t>31 มีนาคม 2567</t>
  </si>
  <si>
    <t>31 ธันวาคม 2566</t>
  </si>
  <si>
    <t>ณ วันที่ 31 มีนาคม 2567</t>
  </si>
  <si>
    <t>สำหรับงวดสามเดือนสิ้นสุดวันที่ 31 มีนาคม 2567</t>
  </si>
  <si>
    <t>ยอดคงเหลือ ณ วันที่  31 ธันวาคม 2565</t>
  </si>
  <si>
    <t>2567</t>
  </si>
  <si>
    <t>(ยังไม่ได้ตรวจสอบ/สอบทานแล้ว)</t>
  </si>
  <si>
    <t>กำไรสำหรับงวด</t>
  </si>
  <si>
    <t>กำไรเบ็ดเสร็จรวมสำหรับงวด</t>
  </si>
  <si>
    <t>กำไร(ขาดทุน) เบ็ดเสร็จอื่นสำหรับงวด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</si>
  <si>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</si>
  <si>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</si>
  <si>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4 , 13</t>
  </si>
  <si>
    <t>10 , 13</t>
  </si>
  <si>
    <t>งบฐานะการเงิน</t>
  </si>
  <si>
    <t>งบฐานะการเงิน  (ต่อ)</t>
  </si>
  <si>
    <t>งบการเปลี่ยนแปลงส่วนของผู้ถือหุ้น</t>
  </si>
  <si>
    <t>ยอดคงเหลือ ณ วันที่ 31 มีนาคม 2566</t>
  </si>
  <si>
    <t>ยอดคงเหลือ ณ วันที่ 31 มีนาคม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</si>
</sst>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.00_);[Blue]\(#,##0.00\)"/>
    <numFmt numFmtId="166" formatCode="#,##0.00_);[Black]\(#,##0.00\)"/>
    <numFmt numFmtId="167" formatCode="_(* #,##0_);_(* \(#,##0\);_(* &quot;-&quot;??_);_(@_)"/>
    <numFmt numFmtId="168" formatCode="_(* #,##0_);_(* \(#,##0\);_(* \-??_);_(@_)"/>
    <numFmt numFmtId="169" formatCode="#,##0;\(#,##0\)"/>
    <numFmt numFmtId="170" formatCode="0.0%"/>
    <numFmt numFmtId="171" formatCode="#,##0.000000_);[Blue]\(#,##0.000000\)"/>
    <numFmt numFmtId="172" formatCode="#,##0.000000000_);[Blue]\(#,##0.000000000\)"/>
    <numFmt numFmtId="173" formatCode="0.0000000000000000"/>
    <numFmt numFmtId="174" formatCode="0.00000000000000000"/>
  </numFmts>
  <fonts count="5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name val="AngsanaUPC"/>
      <family val="1"/>
      <charset val="222"/>
    </font>
    <font>
      <sz val="18"/>
      <color theme="3"/>
      <name val="Cambria"/>
      <family val="2"/>
      <scheme val="major"/>
    </font>
    <font>
      <sz val="11"/>
      <color indexed="8"/>
      <name val="Calibri"/>
      <family val="2"/>
    </font>
    <font>
      <sz val="8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0"/>
      <name val="Angsana New"/>
      <family val="1"/>
      <charset val="222"/>
    </font>
    <font>
      <b/>
      <sz val="10"/>
      <name val="Angsana New"/>
      <family val="1"/>
      <charset val="222"/>
    </font>
    <font>
      <i/>
      <sz val="15"/>
      <name val="Angsana New"/>
      <family val="1"/>
      <charset val="222"/>
    </font>
    <font>
      <sz val="13"/>
      <name val="Angsana New"/>
      <family val="1"/>
      <charset val="222"/>
    </font>
    <font>
      <sz val="11"/>
      <name val="Calibri"/>
      <family val="2"/>
      <charset val="222"/>
    </font>
    <font>
      <sz val="10"/>
      <color rgb="FF00000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MS Sans Serif"/>
      <family val="2"/>
    </font>
    <font>
      <sz val="10"/>
      <name val="MS Sans Serif"/>
    </font>
    <font>
      <sz val="10"/>
      <name val="MS Sans Serif"/>
      <family val="2"/>
      <charset val="222"/>
    </font>
    <font>
      <u/>
      <sz val="10"/>
      <color theme="10"/>
      <name val="MS Sans Serif"/>
      <family val="2"/>
      <charset val="222"/>
    </font>
    <font>
      <b/>
      <i/>
      <sz val="15"/>
      <name val="Angsana New"/>
      <family val="1"/>
      <charset val="22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4">
    <xf numFmtId="0" fontId="0" fillId="0" borderId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0" fontId="4" fillId="0" borderId="0"/>
    <xf numFmtId="43" fontId="2" fillId="0" borderId="0" applyFont="0" applyFill="0" applyBorder="0" applyAlignment="0" applyProtection="0"/>
    <xf numFmtId="39" fontId="3" fillId="0" borderId="0"/>
    <xf numFmtId="0" fontId="14" fillId="0" borderId="0" applyNumberFormat="0" applyFill="0" applyBorder="0" applyAlignment="0" applyProtection="0"/>
    <xf numFmtId="0" fontId="15" fillId="0" borderId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9" fillId="3" borderId="0" applyNumberFormat="0" applyBorder="0" applyAlignment="0" applyProtection="0"/>
    <xf numFmtId="0" fontId="20" fillId="6" borderId="8" applyNumberFormat="0" applyAlignment="0" applyProtection="0"/>
    <xf numFmtId="0" fontId="21" fillId="7" borderId="11" applyNumberFormat="0" applyAlignment="0" applyProtection="0"/>
    <xf numFmtId="43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7" fillId="5" borderId="8" applyNumberFormat="0" applyAlignment="0" applyProtection="0"/>
    <xf numFmtId="0" fontId="28" fillId="0" borderId="10" applyNumberFormat="0" applyFill="0" applyAlignment="0" applyProtection="0"/>
    <xf numFmtId="0" fontId="29" fillId="4" borderId="0" applyNumberFormat="0" applyBorder="0" applyAlignment="0" applyProtection="0"/>
    <xf numFmtId="0" fontId="2" fillId="0" borderId="0"/>
    <xf numFmtId="0" fontId="16" fillId="0" borderId="0"/>
    <xf numFmtId="0" fontId="11" fillId="0" borderId="0"/>
    <xf numFmtId="0" fontId="17" fillId="8" borderId="12" applyNumberFormat="0" applyFont="0" applyAlignment="0" applyProtection="0"/>
    <xf numFmtId="0" fontId="30" fillId="6" borderId="9" applyNumberForma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9" fontId="3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0" fontId="45" fillId="0" borderId="0"/>
    <xf numFmtId="43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47" fillId="0" borderId="0"/>
    <xf numFmtId="0" fontId="5" fillId="0" borderId="0"/>
    <xf numFmtId="0" fontId="11" fillId="0" borderId="0"/>
    <xf numFmtId="0" fontId="4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7" fillId="0" borderId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6" fillId="0" borderId="0"/>
    <xf numFmtId="0" fontId="5" fillId="0" borderId="0"/>
    <xf numFmtId="44" fontId="5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</cellStyleXfs>
  <cellXfs count="183">
    <xf numFmtId="0" fontId="0" fillId="0" borderId="0" xfId="0"/>
    <xf numFmtId="165" fontId="7" fillId="0" borderId="0" xfId="8" applyNumberFormat="1" applyFont="1"/>
    <xf numFmtId="165" fontId="7" fillId="0" borderId="0" xfId="8" quotePrefix="1" applyNumberFormat="1" applyFont="1"/>
    <xf numFmtId="164" fontId="7" fillId="0" borderId="0" xfId="8" applyNumberFormat="1" applyFont="1"/>
    <xf numFmtId="165" fontId="7" fillId="0" borderId="0" xfId="0" applyNumberFormat="1" applyFont="1" applyAlignment="1">
      <alignment vertical="center"/>
    </xf>
    <xf numFmtId="165" fontId="9" fillId="0" borderId="0" xfId="8" applyNumberFormat="1" applyFont="1"/>
    <xf numFmtId="165" fontId="9" fillId="0" borderId="0" xfId="0" applyNumberFormat="1" applyFont="1" applyAlignment="1">
      <alignment vertical="center"/>
    </xf>
    <xf numFmtId="165" fontId="7" fillId="0" borderId="0" xfId="8" applyNumberFormat="1" applyFont="1" applyAlignment="1">
      <alignment vertical="center"/>
    </xf>
    <xf numFmtId="165" fontId="9" fillId="0" borderId="0" xfId="8" quotePrefix="1" applyNumberFormat="1" applyFont="1" applyAlignment="1">
      <alignment horizontal="center"/>
    </xf>
    <xf numFmtId="49" fontId="8" fillId="0" borderId="0" xfId="8" quotePrefix="1" applyNumberFormat="1" applyFont="1" applyAlignment="1">
      <alignment horizontal="center"/>
    </xf>
    <xf numFmtId="49" fontId="7" fillId="0" borderId="0" xfId="8" quotePrefix="1" applyNumberFormat="1" applyFont="1" applyAlignment="1">
      <alignment horizontal="center"/>
    </xf>
    <xf numFmtId="40" fontId="7" fillId="0" borderId="0" xfId="8" applyNumberFormat="1" applyFont="1" applyAlignment="1">
      <alignment vertical="center"/>
    </xf>
    <xf numFmtId="165" fontId="7" fillId="0" borderId="0" xfId="0" applyNumberFormat="1" applyFont="1"/>
    <xf numFmtId="166" fontId="7" fillId="0" borderId="0" xfId="6" applyNumberFormat="1" applyFont="1"/>
    <xf numFmtId="0" fontId="11" fillId="0" borderId="0" xfId="0" applyFont="1"/>
    <xf numFmtId="165" fontId="7" fillId="0" borderId="0" xfId="4" applyNumberFormat="1" applyFont="1" applyFill="1" applyAlignment="1" applyProtection="1"/>
    <xf numFmtId="165" fontId="7" fillId="0" borderId="0" xfId="8" applyNumberFormat="1" applyFont="1" applyAlignment="1">
      <alignment horizontal="center" vertical="center"/>
    </xf>
    <xf numFmtId="165" fontId="7" fillId="0" borderId="0" xfId="8" applyNumberFormat="1" applyFont="1" applyAlignment="1">
      <alignment horizontal="left"/>
    </xf>
    <xf numFmtId="165" fontId="7" fillId="0" borderId="0" xfId="5" applyNumberFormat="1" applyFont="1"/>
    <xf numFmtId="165" fontId="7" fillId="0" borderId="0" xfId="1" applyNumberFormat="1" applyFont="1" applyFill="1" applyBorder="1"/>
    <xf numFmtId="165" fontId="9" fillId="0" borderId="0" xfId="0" applyNumberFormat="1" applyFont="1"/>
    <xf numFmtId="165" fontId="8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center"/>
    </xf>
    <xf numFmtId="165" fontId="7" fillId="0" borderId="0" xfId="0" quotePrefix="1" applyNumberFormat="1" applyFont="1" applyAlignment="1">
      <alignment horizontal="left"/>
    </xf>
    <xf numFmtId="165" fontId="8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164" fontId="7" fillId="0" borderId="4" xfId="8" applyNumberFormat="1" applyFont="1" applyBorder="1"/>
    <xf numFmtId="165" fontId="13" fillId="0" borderId="0" xfId="8" applyNumberFormat="1" applyFont="1" applyAlignment="1">
      <alignment horizontal="left"/>
    </xf>
    <xf numFmtId="166" fontId="13" fillId="0" borderId="0" xfId="8" applyNumberFormat="1" applyFont="1"/>
    <xf numFmtId="166" fontId="13" fillId="0" borderId="0" xfId="1" applyNumberFormat="1" applyFont="1" applyFill="1" applyBorder="1" applyAlignment="1"/>
    <xf numFmtId="165" fontId="13" fillId="0" borderId="0" xfId="5" applyNumberFormat="1" applyFont="1"/>
    <xf numFmtId="168" fontId="7" fillId="0" borderId="0" xfId="0" applyNumberFormat="1" applyFont="1" applyAlignment="1" applyProtection="1">
      <alignment horizontal="right"/>
      <protection hidden="1"/>
    </xf>
    <xf numFmtId="165" fontId="9" fillId="0" borderId="1" xfId="8" applyNumberFormat="1" applyFont="1" applyBorder="1" applyAlignment="1">
      <alignment horizontal="center"/>
    </xf>
    <xf numFmtId="165" fontId="8" fillId="0" borderId="0" xfId="8" applyNumberFormat="1" applyFont="1" applyAlignment="1">
      <alignment horizontal="center"/>
    </xf>
    <xf numFmtId="165" fontId="34" fillId="0" borderId="0" xfId="0" applyNumberFormat="1" applyFont="1" applyAlignment="1">
      <alignment vertical="center"/>
    </xf>
    <xf numFmtId="165" fontId="35" fillId="0" borderId="0" xfId="0" applyNumberFormat="1" applyFont="1" applyAlignment="1">
      <alignment vertical="center"/>
    </xf>
    <xf numFmtId="170" fontId="35" fillId="0" borderId="0" xfId="58" applyNumberFormat="1" applyFont="1" applyFill="1" applyBorder="1" applyAlignment="1">
      <alignment vertical="center"/>
    </xf>
    <xf numFmtId="0" fontId="35" fillId="0" borderId="0" xfId="0" applyFont="1"/>
    <xf numFmtId="165" fontId="9" fillId="0" borderId="0" xfId="8" applyNumberFormat="1" applyFont="1" applyAlignment="1">
      <alignment horizontal="center" vertical="center"/>
    </xf>
    <xf numFmtId="165" fontId="9" fillId="0" borderId="0" xfId="8" applyNumberFormat="1" applyFont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43" fontId="7" fillId="0" borderId="0" xfId="7" applyFont="1" applyFill="1"/>
    <xf numFmtId="43" fontId="9" fillId="0" borderId="0" xfId="7" applyFont="1"/>
    <xf numFmtId="43" fontId="7" fillId="0" borderId="1" xfId="7" applyFont="1" applyBorder="1" applyAlignment="1">
      <alignment horizontal="right"/>
    </xf>
    <xf numFmtId="43" fontId="7" fillId="0" borderId="0" xfId="7" applyFont="1"/>
    <xf numFmtId="43" fontId="7" fillId="0" borderId="0" xfId="7" applyFont="1" applyAlignment="1">
      <alignment horizontal="center"/>
    </xf>
    <xf numFmtId="43" fontId="7" fillId="0" borderId="1" xfId="7" applyFont="1" applyBorder="1" applyAlignment="1">
      <alignment horizontal="center"/>
    </xf>
    <xf numFmtId="43" fontId="7" fillId="0" borderId="0" xfId="7" applyFont="1" applyAlignment="1">
      <alignment vertical="center"/>
    </xf>
    <xf numFmtId="173" fontId="11" fillId="0" borderId="0" xfId="0" applyNumberFormat="1" applyFont="1"/>
    <xf numFmtId="174" fontId="11" fillId="0" borderId="0" xfId="0" applyNumberFormat="1" applyFont="1"/>
    <xf numFmtId="165" fontId="36" fillId="0" borderId="0" xfId="8" applyNumberFormat="1" applyFont="1" applyAlignment="1">
      <alignment horizontal="center"/>
    </xf>
    <xf numFmtId="165" fontId="36" fillId="0" borderId="0" xfId="8" applyNumberFormat="1" applyFont="1"/>
    <xf numFmtId="165" fontId="37" fillId="0" borderId="0" xfId="0" applyNumberFormat="1" applyFont="1"/>
    <xf numFmtId="165" fontId="38" fillId="0" borderId="0" xfId="0" applyNumberFormat="1" applyFont="1"/>
    <xf numFmtId="165" fontId="36" fillId="0" borderId="0" xfId="0" applyNumberFormat="1" applyFont="1"/>
    <xf numFmtId="165" fontId="39" fillId="0" borderId="0" xfId="0" applyNumberFormat="1" applyFont="1"/>
    <xf numFmtId="165" fontId="40" fillId="0" borderId="0" xfId="0" applyNumberFormat="1" applyFont="1"/>
    <xf numFmtId="165" fontId="37" fillId="0" borderId="0" xfId="8" applyNumberFormat="1" applyFont="1"/>
    <xf numFmtId="165" fontId="40" fillId="0" borderId="0" xfId="8" applyNumberFormat="1" applyFont="1"/>
    <xf numFmtId="43" fontId="37" fillId="0" borderId="0" xfId="3" applyFont="1" applyFill="1" applyAlignment="1" applyProtection="1"/>
    <xf numFmtId="43" fontId="37" fillId="0" borderId="0" xfId="3" applyFont="1" applyFill="1" applyBorder="1" applyAlignment="1"/>
    <xf numFmtId="43" fontId="37" fillId="0" borderId="0" xfId="3" applyFont="1" applyFill="1" applyAlignment="1"/>
    <xf numFmtId="49" fontId="37" fillId="0" borderId="0" xfId="8" applyNumberFormat="1" applyFont="1"/>
    <xf numFmtId="40" fontId="37" fillId="0" borderId="0" xfId="8" applyNumberFormat="1" applyFont="1"/>
    <xf numFmtId="169" fontId="41" fillId="0" borderId="0" xfId="10" applyNumberFormat="1" applyFont="1" applyAlignment="1">
      <alignment vertical="center"/>
    </xf>
    <xf numFmtId="0" fontId="42" fillId="0" borderId="0" xfId="10" applyFont="1"/>
    <xf numFmtId="164" fontId="37" fillId="0" borderId="0" xfId="3" applyNumberFormat="1" applyFont="1" applyFill="1" applyBorder="1" applyAlignment="1"/>
    <xf numFmtId="165" fontId="37" fillId="0" borderId="0" xfId="3" applyNumberFormat="1" applyFont="1" applyFill="1" applyBorder="1" applyAlignment="1"/>
    <xf numFmtId="43" fontId="37" fillId="0" borderId="0" xfId="7" applyFont="1"/>
    <xf numFmtId="43" fontId="37" fillId="0" borderId="0" xfId="7" applyFont="1" applyFill="1" applyAlignment="1"/>
    <xf numFmtId="39" fontId="37" fillId="0" borderId="0" xfId="5" applyNumberFormat="1" applyFont="1"/>
    <xf numFmtId="39" fontId="36" fillId="0" borderId="0" xfId="5" applyNumberFormat="1" applyFont="1"/>
    <xf numFmtId="39" fontId="37" fillId="0" borderId="0" xfId="0" applyNumberFormat="1" applyFont="1" applyAlignment="1">
      <alignment vertical="center"/>
    </xf>
    <xf numFmtId="166" fontId="37" fillId="0" borderId="0" xfId="5" applyNumberFormat="1" applyFont="1"/>
    <xf numFmtId="166" fontId="37" fillId="0" borderId="0" xfId="6" applyNumberFormat="1" applyFont="1"/>
    <xf numFmtId="166" fontId="37" fillId="0" borderId="0" xfId="0" applyNumberFormat="1" applyFont="1"/>
    <xf numFmtId="39" fontId="37" fillId="0" borderId="0" xfId="6" applyNumberFormat="1" applyFont="1"/>
    <xf numFmtId="166" fontId="37" fillId="0" borderId="0" xfId="7" applyNumberFormat="1" applyFont="1" applyFill="1"/>
    <xf numFmtId="0" fontId="8" fillId="0" borderId="0" xfId="0" quotePrefix="1" applyFont="1" applyAlignment="1">
      <alignment horizontal="center"/>
    </xf>
    <xf numFmtId="165" fontId="49" fillId="0" borderId="0" xfId="8" applyNumberFormat="1" applyFont="1" applyAlignment="1">
      <alignment horizontal="center"/>
    </xf>
    <xf numFmtId="168" fontId="37" fillId="0" borderId="0" xfId="0" applyNumberFormat="1" applyFont="1" applyAlignment="1" applyProtection="1">
      <alignment horizontal="right"/>
      <protection hidden="1"/>
    </xf>
    <xf numFmtId="165" fontId="40" fillId="0" borderId="0" xfId="8" applyNumberFormat="1" applyFont="1" applyAlignment="1">
      <alignment horizontal="center"/>
    </xf>
    <xf numFmtId="167" fontId="37" fillId="0" borderId="0" xfId="0" quotePrefix="1" applyNumberFormat="1" applyFont="1" applyAlignment="1">
      <alignment horizontal="center"/>
    </xf>
    <xf numFmtId="165" fontId="37" fillId="0" borderId="0" xfId="8" applyNumberFormat="1" applyFont="1" applyAlignment="1">
      <alignment horizontal="center"/>
    </xf>
    <xf numFmtId="0" fontId="40" fillId="0" borderId="0" xfId="8" applyNumberFormat="1" applyFont="1" applyAlignment="1">
      <alignment horizontal="center"/>
    </xf>
    <xf numFmtId="0" fontId="37" fillId="0" borderId="0" xfId="8" applyNumberFormat="1" applyFont="1" applyAlignment="1">
      <alignment horizontal="center"/>
    </xf>
    <xf numFmtId="43" fontId="37" fillId="0" borderId="0" xfId="3" applyFont="1" applyFill="1" applyAlignment="1" applyProtection="1">
      <alignment horizontal="right"/>
    </xf>
    <xf numFmtId="43" fontId="37" fillId="0" borderId="0" xfId="3" quotePrefix="1" applyFont="1" applyFill="1" applyAlignment="1" applyProtection="1"/>
    <xf numFmtId="0" fontId="37" fillId="0" borderId="0" xfId="8" quotePrefix="1" applyNumberFormat="1" applyFont="1"/>
    <xf numFmtId="0" fontId="37" fillId="0" borderId="0" xfId="8" applyNumberFormat="1" applyFont="1"/>
    <xf numFmtId="43" fontId="37" fillId="0" borderId="0" xfId="3" applyFont="1" applyFill="1" applyAlignment="1">
      <alignment horizontal="right"/>
    </xf>
    <xf numFmtId="43" fontId="37" fillId="0" borderId="0" xfId="3" applyFont="1" applyFill="1"/>
    <xf numFmtId="43" fontId="37" fillId="0" borderId="2" xfId="3" applyFont="1" applyFill="1" applyBorder="1" applyAlignment="1" applyProtection="1">
      <alignment horizontal="right"/>
    </xf>
    <xf numFmtId="43" fontId="37" fillId="0" borderId="2" xfId="7" applyFont="1" applyFill="1" applyBorder="1" applyAlignment="1" applyProtection="1">
      <alignment horizontal="right"/>
    </xf>
    <xf numFmtId="43" fontId="37" fillId="0" borderId="0" xfId="3" applyFont="1" applyFill="1" applyBorder="1" applyAlignment="1" applyProtection="1">
      <alignment horizontal="right"/>
    </xf>
    <xf numFmtId="49" fontId="37" fillId="0" borderId="0" xfId="0" applyNumberFormat="1" applyFont="1"/>
    <xf numFmtId="165" fontId="36" fillId="0" borderId="0" xfId="8" applyNumberFormat="1" applyFont="1" applyAlignment="1">
      <alignment horizontal="left"/>
    </xf>
    <xf numFmtId="49" fontId="40" fillId="0" borderId="0" xfId="8" applyNumberFormat="1" applyFont="1"/>
    <xf numFmtId="43" fontId="37" fillId="0" borderId="4" xfId="7" applyFont="1" applyFill="1" applyBorder="1" applyAlignment="1" applyProtection="1">
      <alignment horizontal="right"/>
    </xf>
    <xf numFmtId="171" fontId="37" fillId="0" borderId="0" xfId="8" applyNumberFormat="1" applyFont="1"/>
    <xf numFmtId="49" fontId="49" fillId="0" borderId="0" xfId="8" applyNumberFormat="1" applyFont="1"/>
    <xf numFmtId="49" fontId="36" fillId="0" borderId="0" xfId="8" applyNumberFormat="1" applyFont="1"/>
    <xf numFmtId="0" fontId="37" fillId="0" borderId="0" xfId="0" applyFont="1" applyAlignment="1">
      <alignment horizontal="center"/>
    </xf>
    <xf numFmtId="43" fontId="37" fillId="0" borderId="2" xfId="7" applyFont="1" applyFill="1" applyBorder="1" applyAlignment="1">
      <alignment horizontal="right"/>
    </xf>
    <xf numFmtId="43" fontId="37" fillId="0" borderId="0" xfId="3" applyFont="1" applyFill="1" applyBorder="1" applyAlignment="1">
      <alignment horizontal="right"/>
    </xf>
    <xf numFmtId="49" fontId="37" fillId="0" borderId="0" xfId="8" quotePrefix="1" applyNumberFormat="1" applyFont="1" applyAlignment="1">
      <alignment horizontal="center"/>
    </xf>
    <xf numFmtId="49" fontId="37" fillId="0" borderId="0" xfId="8" applyNumberFormat="1" applyFont="1" applyAlignment="1">
      <alignment horizontal="center"/>
    </xf>
    <xf numFmtId="43" fontId="37" fillId="0" borderId="2" xfId="3" applyFont="1" applyBorder="1" applyAlignment="1">
      <alignment horizontal="right"/>
    </xf>
    <xf numFmtId="43" fontId="37" fillId="0" borderId="0" xfId="3" applyFont="1"/>
    <xf numFmtId="43" fontId="37" fillId="0" borderId="0" xfId="3" applyFont="1" applyAlignment="1">
      <alignment horizontal="left"/>
    </xf>
    <xf numFmtId="43" fontId="37" fillId="0" borderId="2" xfId="7" applyFont="1" applyBorder="1" applyAlignment="1">
      <alignment horizontal="right"/>
    </xf>
    <xf numFmtId="43" fontId="37" fillId="0" borderId="0" xfId="3" applyFont="1" applyAlignment="1">
      <alignment horizontal="right"/>
    </xf>
    <xf numFmtId="165" fontId="37" fillId="0" borderId="0" xfId="0" applyNumberFormat="1" applyFont="1" applyAlignment="1">
      <alignment horizontal="right"/>
    </xf>
    <xf numFmtId="49" fontId="37" fillId="0" borderId="0" xfId="8" applyNumberFormat="1" applyFont="1" applyAlignment="1">
      <alignment horizontal="left"/>
    </xf>
    <xf numFmtId="49" fontId="37" fillId="0" borderId="0" xfId="8" quotePrefix="1" applyNumberFormat="1" applyFont="1" applyAlignment="1">
      <alignment horizontal="left"/>
    </xf>
    <xf numFmtId="165" fontId="37" fillId="0" borderId="3" xfId="8" applyNumberFormat="1" applyFont="1" applyBorder="1"/>
    <xf numFmtId="0" fontId="37" fillId="0" borderId="0" xfId="8" quotePrefix="1" applyNumberFormat="1" applyFont="1" applyAlignment="1">
      <alignment horizontal="right"/>
    </xf>
    <xf numFmtId="43" fontId="37" fillId="0" borderId="0" xfId="7" applyFont="1" applyFill="1" applyBorder="1" applyAlignment="1"/>
    <xf numFmtId="0" fontId="37" fillId="0" borderId="0" xfId="8" applyNumberFormat="1" applyFont="1" applyAlignment="1">
      <alignment horizontal="right"/>
    </xf>
    <xf numFmtId="172" fontId="37" fillId="0" borderId="0" xfId="3" applyNumberFormat="1" applyFont="1" applyFill="1" applyBorder="1" applyAlignment="1"/>
    <xf numFmtId="43" fontId="37" fillId="0" borderId="2" xfId="7" applyFont="1" applyFill="1" applyBorder="1" applyAlignment="1"/>
    <xf numFmtId="43" fontId="37" fillId="0" borderId="3" xfId="7" applyFont="1" applyFill="1" applyBorder="1" applyAlignment="1"/>
    <xf numFmtId="165" fontId="37" fillId="0" borderId="0" xfId="8" applyNumberFormat="1" applyFont="1" applyAlignment="1">
      <alignment horizontal="right"/>
    </xf>
    <xf numFmtId="39" fontId="37" fillId="0" borderId="0" xfId="8" applyFont="1" applyAlignment="1">
      <alignment horizontal="center" vertical="center"/>
    </xf>
    <xf numFmtId="39" fontId="37" fillId="0" borderId="0" xfId="8" applyFont="1"/>
    <xf numFmtId="166" fontId="37" fillId="0" borderId="0" xfId="8" applyNumberFormat="1" applyFont="1" applyAlignment="1">
      <alignment vertical="center"/>
    </xf>
    <xf numFmtId="166" fontId="37" fillId="0" borderId="0" xfId="6" applyNumberFormat="1" applyFont="1" applyAlignment="1" applyProtection="1">
      <alignment horizontal="right" vertical="center"/>
      <protection hidden="1"/>
    </xf>
    <xf numFmtId="166" fontId="36" fillId="0" borderId="0" xfId="8" quotePrefix="1" applyNumberFormat="1" applyFont="1" applyAlignment="1">
      <alignment horizontal="center" vertical="center"/>
    </xf>
    <xf numFmtId="166" fontId="36" fillId="0" borderId="0" xfId="8" applyNumberFormat="1" applyFont="1" applyAlignment="1">
      <alignment horizontal="center" vertical="center"/>
    </xf>
    <xf numFmtId="39" fontId="36" fillId="0" borderId="0" xfId="8" applyFont="1" applyAlignment="1">
      <alignment horizontal="left"/>
    </xf>
    <xf numFmtId="39" fontId="37" fillId="0" borderId="0" xfId="8" applyFont="1" applyAlignment="1">
      <alignment horizontal="left"/>
    </xf>
    <xf numFmtId="166" fontId="37" fillId="0" borderId="0" xfId="8" applyNumberFormat="1" applyFont="1"/>
    <xf numFmtId="39" fontId="40" fillId="0" borderId="0" xfId="8" applyFont="1" applyAlignment="1">
      <alignment horizontal="left"/>
    </xf>
    <xf numFmtId="164" fontId="37" fillId="0" borderId="0" xfId="5" applyNumberFormat="1" applyFont="1"/>
    <xf numFmtId="164" fontId="37" fillId="0" borderId="0" xfId="8" applyNumberFormat="1" applyFont="1"/>
    <xf numFmtId="166" fontId="37" fillId="0" borderId="2" xfId="1" applyNumberFormat="1" applyFont="1" applyFill="1" applyBorder="1" applyProtection="1"/>
    <xf numFmtId="164" fontId="37" fillId="0" borderId="0" xfId="3" applyNumberFormat="1" applyFont="1" applyFill="1" applyAlignment="1">
      <alignment horizontal="right"/>
    </xf>
    <xf numFmtId="164" fontId="37" fillId="0" borderId="2" xfId="3" applyNumberFormat="1" applyFont="1" applyFill="1" applyBorder="1" applyAlignment="1" applyProtection="1">
      <alignment horizontal="right"/>
    </xf>
    <xf numFmtId="164" fontId="37" fillId="0" borderId="0" xfId="3" applyNumberFormat="1" applyFont="1" applyFill="1" applyAlignment="1" applyProtection="1">
      <alignment horizontal="right"/>
    </xf>
    <xf numFmtId="166" fontId="37" fillId="0" borderId="0" xfId="1" applyNumberFormat="1" applyFont="1" applyFill="1"/>
    <xf numFmtId="164" fontId="37" fillId="0" borderId="4" xfId="3" applyNumberFormat="1" applyFont="1" applyFill="1" applyBorder="1" applyAlignment="1" applyProtection="1">
      <alignment horizontal="right"/>
    </xf>
    <xf numFmtId="164" fontId="7" fillId="0" borderId="1" xfId="8" applyNumberFormat="1" applyFont="1" applyBorder="1"/>
    <xf numFmtId="164" fontId="7" fillId="0" borderId="2" xfId="8" applyNumberFormat="1" applyFont="1" applyBorder="1"/>
    <xf numFmtId="164" fontId="7" fillId="0" borderId="1" xfId="4" applyNumberFormat="1" applyFont="1" applyFill="1" applyBorder="1" applyAlignment="1" applyProtection="1"/>
    <xf numFmtId="164" fontId="7" fillId="0" borderId="3" xfId="4" applyNumberFormat="1" applyFont="1" applyFill="1" applyBorder="1" applyAlignment="1" applyProtection="1"/>
    <xf numFmtId="164" fontId="37" fillId="0" borderId="1" xfId="5" applyNumberFormat="1" applyFont="1" applyBorder="1"/>
    <xf numFmtId="165" fontId="7" fillId="0" borderId="0" xfId="8" quotePrefix="1" applyNumberFormat="1" applyFont="1" applyAlignment="1">
      <alignment horizontal="center"/>
    </xf>
    <xf numFmtId="49" fontId="40" fillId="0" borderId="0" xfId="0" applyNumberFormat="1" applyFont="1"/>
    <xf numFmtId="0" fontId="40" fillId="0" borderId="0" xfId="0" applyFont="1" applyAlignment="1">
      <alignment horizontal="center"/>
    </xf>
    <xf numFmtId="49" fontId="40" fillId="0" borderId="0" xfId="8" quotePrefix="1" applyNumberFormat="1" applyFont="1" applyAlignment="1">
      <alignment horizontal="center"/>
    </xf>
    <xf numFmtId="49" fontId="40" fillId="0" borderId="0" xfId="8" applyNumberFormat="1" applyFont="1" applyAlignment="1">
      <alignment horizontal="center"/>
    </xf>
    <xf numFmtId="43" fontId="37" fillId="0" borderId="0" xfId="7" applyFont="1" applyFill="1"/>
    <xf numFmtId="166" fontId="13" fillId="0" borderId="0" xfId="5" applyNumberFormat="1" applyFont="1"/>
    <xf numFmtId="167" fontId="36" fillId="0" borderId="0" xfId="0" quotePrefix="1" applyNumberFormat="1" applyFont="1" applyAlignment="1">
      <alignment horizontal="center"/>
    </xf>
    <xf numFmtId="0" fontId="40" fillId="0" borderId="0" xfId="8" applyNumberFormat="1" applyFont="1"/>
    <xf numFmtId="43" fontId="37" fillId="0" borderId="4" xfId="3" applyFont="1" applyFill="1" applyBorder="1" applyAlignment="1" applyProtection="1">
      <alignment horizontal="right"/>
    </xf>
    <xf numFmtId="43" fontId="37" fillId="0" borderId="2" xfId="3" applyFont="1" applyFill="1" applyBorder="1" applyAlignment="1">
      <alignment horizontal="right"/>
    </xf>
    <xf numFmtId="165" fontId="37" fillId="0" borderId="3" xfId="8" applyNumberFormat="1" applyFont="1" applyBorder="1" applyAlignment="1">
      <alignment horizontal="right"/>
    </xf>
    <xf numFmtId="0" fontId="40" fillId="0" borderId="0" xfId="8" quotePrefix="1" applyNumberFormat="1" applyFont="1"/>
    <xf numFmtId="164" fontId="37" fillId="0" borderId="0" xfId="3" applyNumberFormat="1" applyFont="1" applyFill="1" applyBorder="1" applyAlignment="1">
      <alignment horizontal="right"/>
    </xf>
    <xf numFmtId="0" fontId="40" fillId="0" borderId="0" xfId="8" quotePrefix="1" applyNumberFormat="1" applyFont="1" applyAlignment="1">
      <alignment horizontal="right"/>
    </xf>
    <xf numFmtId="0" fontId="40" fillId="0" borderId="0" xfId="8" applyNumberFormat="1" applyFont="1" applyAlignment="1">
      <alignment horizontal="right"/>
    </xf>
    <xf numFmtId="164" fontId="37" fillId="0" borderId="0" xfId="8" applyNumberFormat="1" applyFont="1" applyAlignment="1">
      <alignment horizontal="right"/>
    </xf>
    <xf numFmtId="164" fontId="37" fillId="0" borderId="2" xfId="8" applyNumberFormat="1" applyFont="1" applyBorder="1" applyAlignment="1">
      <alignment horizontal="right"/>
    </xf>
    <xf numFmtId="165" fontId="37" fillId="0" borderId="4" xfId="8" applyNumberFormat="1" applyFont="1" applyBorder="1" applyAlignment="1">
      <alignment horizontal="right"/>
    </xf>
    <xf numFmtId="0" fontId="8" fillId="0" borderId="0" xfId="8" applyNumberFormat="1" applyFont="1" applyAlignment="1">
      <alignment horizontal="center"/>
    </xf>
    <xf numFmtId="165" fontId="8" fillId="0" borderId="0" xfId="8" quotePrefix="1" applyNumberFormat="1" applyFont="1"/>
    <xf numFmtId="165" fontId="8" fillId="0" borderId="0" xfId="8" applyNumberFormat="1" applyFont="1"/>
    <xf numFmtId="0" fontId="8" fillId="0" borderId="0" xfId="8" quotePrefix="1" applyNumberFormat="1" applyFont="1" applyAlignment="1">
      <alignment horizontal="center"/>
    </xf>
    <xf numFmtId="165" fontId="37" fillId="0" borderId="0" xfId="8" applyNumberFormat="1" applyFont="1" applyAlignment="1">
      <alignment horizontal="center" vertical="center"/>
    </xf>
    <xf numFmtId="165" fontId="37" fillId="0" borderId="0" xfId="0" applyNumberFormat="1" applyFont="1" applyAlignment="1">
      <alignment vertical="center"/>
    </xf>
    <xf numFmtId="165" fontId="38" fillId="0" borderId="0" xfId="0" applyNumberFormat="1" applyFont="1" applyAlignment="1">
      <alignment vertical="center"/>
    </xf>
    <xf numFmtId="165" fontId="36" fillId="0" borderId="0" xfId="8" applyNumberFormat="1" applyFont="1" applyAlignment="1">
      <alignment horizontal="center"/>
    </xf>
    <xf numFmtId="165" fontId="9" fillId="0" borderId="0" xfId="8" applyNumberFormat="1" applyFont="1" applyAlignment="1">
      <alignment horizontal="center" vertical="center"/>
    </xf>
    <xf numFmtId="165" fontId="7" fillId="0" borderId="0" xfId="8" applyNumberFormat="1" applyFont="1" applyAlignment="1">
      <alignment horizontal="center" vertical="center"/>
    </xf>
    <xf numFmtId="165" fontId="9" fillId="0" borderId="0" xfId="8" applyNumberFormat="1" applyFont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37" fillId="0" borderId="0" xfId="8" applyNumberFormat="1" applyFont="1" applyAlignment="1">
      <alignment horizontal="center" vertical="center"/>
    </xf>
    <xf numFmtId="39" fontId="36" fillId="0" borderId="0" xfId="8" applyFont="1" applyAlignment="1">
      <alignment horizontal="center" vertical="center"/>
    </xf>
    <xf numFmtId="39" fontId="36" fillId="0" borderId="0" xfId="8" applyFont="1" applyAlignment="1">
      <alignment horizontal="center"/>
    </xf>
  </cellXfs>
  <cellStyles count="114">
    <cellStyle name="20% - Accent1 2" xfId="11" xr:uid="{00000000-0005-0000-0000-000000000000}"/>
    <cellStyle name="20% - Accent2 2" xfId="12" xr:uid="{00000000-0005-0000-0000-000001000000}"/>
    <cellStyle name="20% - Accent3 2" xfId="13" xr:uid="{00000000-0005-0000-0000-000002000000}"/>
    <cellStyle name="20% - Accent4 2" xfId="14" xr:uid="{00000000-0005-0000-0000-000003000000}"/>
    <cellStyle name="20% - Accent5 2" xfId="15" xr:uid="{00000000-0005-0000-0000-000004000000}"/>
    <cellStyle name="20% - Accent6 2" xfId="16" xr:uid="{00000000-0005-0000-0000-000005000000}"/>
    <cellStyle name="40% - Accent1 2" xfId="17" xr:uid="{00000000-0005-0000-0000-000006000000}"/>
    <cellStyle name="40% - Accent2 2" xfId="18" xr:uid="{00000000-0005-0000-0000-000007000000}"/>
    <cellStyle name="40% - Accent3 2" xfId="19" xr:uid="{00000000-0005-0000-0000-000008000000}"/>
    <cellStyle name="40% - Accent4 2" xfId="20" xr:uid="{00000000-0005-0000-0000-000009000000}"/>
    <cellStyle name="40% - Accent5 2" xfId="21" xr:uid="{00000000-0005-0000-0000-00000A000000}"/>
    <cellStyle name="40% - Accent6 2" xfId="22" xr:uid="{00000000-0005-0000-0000-00000B000000}"/>
    <cellStyle name="60% - Accent1 2" xfId="23" xr:uid="{00000000-0005-0000-0000-00000C000000}"/>
    <cellStyle name="60% - Accent2 2" xfId="24" xr:uid="{00000000-0005-0000-0000-00000D000000}"/>
    <cellStyle name="60% - Accent3 2" xfId="25" xr:uid="{00000000-0005-0000-0000-00000E000000}"/>
    <cellStyle name="60% - Accent4 2" xfId="26" xr:uid="{00000000-0005-0000-0000-00000F000000}"/>
    <cellStyle name="60% - Accent5 2" xfId="27" xr:uid="{00000000-0005-0000-0000-000010000000}"/>
    <cellStyle name="60% - Accent6 2" xfId="28" xr:uid="{00000000-0005-0000-0000-000011000000}"/>
    <cellStyle name="Accent1 2" xfId="29" xr:uid="{00000000-0005-0000-0000-000012000000}"/>
    <cellStyle name="Accent2 2" xfId="30" xr:uid="{00000000-0005-0000-0000-000013000000}"/>
    <cellStyle name="Accent3 2" xfId="31" xr:uid="{00000000-0005-0000-0000-000014000000}"/>
    <cellStyle name="Accent4 2" xfId="32" xr:uid="{00000000-0005-0000-0000-000015000000}"/>
    <cellStyle name="Accent5 2" xfId="33" xr:uid="{00000000-0005-0000-0000-000016000000}"/>
    <cellStyle name="Accent6 2" xfId="34" xr:uid="{00000000-0005-0000-0000-000017000000}"/>
    <cellStyle name="Bad 2" xfId="35" xr:uid="{00000000-0005-0000-0000-000018000000}"/>
    <cellStyle name="Calculation 2" xfId="36" xr:uid="{00000000-0005-0000-0000-000019000000}"/>
    <cellStyle name="Check Cell 2" xfId="37" xr:uid="{00000000-0005-0000-0000-00001A000000}"/>
    <cellStyle name="Comma" xfId="7" builtinId="3"/>
    <cellStyle name="Comma 11" xfId="70" xr:uid="{00000000-0005-0000-0000-00001C000000}"/>
    <cellStyle name="Comma 2" xfId="1" xr:uid="{00000000-0005-0000-0000-00001D000000}"/>
    <cellStyle name="Comma 2 2" xfId="39" xr:uid="{00000000-0005-0000-0000-00001E000000}"/>
    <cellStyle name="Comma 2 2 2" xfId="71" xr:uid="{00000000-0005-0000-0000-00001F000000}"/>
    <cellStyle name="Comma 2 2 2 2" xfId="83" xr:uid="{00000000-0005-0000-0000-000020000000}"/>
    <cellStyle name="Comma 2 2 3" xfId="82" xr:uid="{00000000-0005-0000-0000-000021000000}"/>
    <cellStyle name="Comma 2 2 4" xfId="77" xr:uid="{00000000-0005-0000-0000-000022000000}"/>
    <cellStyle name="Comma 2 3" xfId="40" xr:uid="{00000000-0005-0000-0000-000023000000}"/>
    <cellStyle name="Comma 2 3 2" xfId="84" xr:uid="{00000000-0005-0000-0000-000024000000}"/>
    <cellStyle name="Comma 2 3 3" xfId="66" xr:uid="{00000000-0005-0000-0000-000025000000}"/>
    <cellStyle name="Comma 2 4" xfId="85" xr:uid="{00000000-0005-0000-0000-000026000000}"/>
    <cellStyle name="Comma 2 5" xfId="81" xr:uid="{00000000-0005-0000-0000-000027000000}"/>
    <cellStyle name="Comma 2 6" xfId="62" xr:uid="{00000000-0005-0000-0000-000028000000}"/>
    <cellStyle name="Comma 3" xfId="2" xr:uid="{00000000-0005-0000-0000-000029000000}"/>
    <cellStyle name="Comma 3 2" xfId="86" xr:uid="{00000000-0005-0000-0000-00002A000000}"/>
    <cellStyle name="Comma 3 3" xfId="72" xr:uid="{00000000-0005-0000-0000-00002B000000}"/>
    <cellStyle name="Comma 3 3 2" xfId="41" xr:uid="{00000000-0005-0000-0000-00002C000000}"/>
    <cellStyle name="Comma 4" xfId="3" xr:uid="{00000000-0005-0000-0000-00002D000000}"/>
    <cellStyle name="Comma 4 2" xfId="87" xr:uid="{00000000-0005-0000-0000-00002E000000}"/>
    <cellStyle name="Comma 4 3" xfId="74" xr:uid="{00000000-0005-0000-0000-00002F000000}"/>
    <cellStyle name="Comma 5" xfId="4" xr:uid="{00000000-0005-0000-0000-000030000000}"/>
    <cellStyle name="Comma 5 2" xfId="65" xr:uid="{00000000-0005-0000-0000-000031000000}"/>
    <cellStyle name="Comma 6" xfId="38" xr:uid="{00000000-0005-0000-0000-000032000000}"/>
    <cellStyle name="Comma 6 2" xfId="113" xr:uid="{00000000-0005-0000-0000-000033000000}"/>
    <cellStyle name="Comma 7" xfId="60" xr:uid="{00000000-0005-0000-0000-000034000000}"/>
    <cellStyle name="Comma 8" xfId="88" xr:uid="{00000000-0005-0000-0000-000035000000}"/>
    <cellStyle name="Explanatory Text 2" xfId="42" xr:uid="{00000000-0005-0000-0000-000036000000}"/>
    <cellStyle name="Good 2" xfId="43" xr:uid="{00000000-0005-0000-0000-000037000000}"/>
    <cellStyle name="Heading 1 2" xfId="44" xr:uid="{00000000-0005-0000-0000-000038000000}"/>
    <cellStyle name="Heading 2 2" xfId="45" xr:uid="{00000000-0005-0000-0000-000039000000}"/>
    <cellStyle name="Heading 3 2" xfId="46" xr:uid="{00000000-0005-0000-0000-00003A000000}"/>
    <cellStyle name="Heading 4 2" xfId="47" xr:uid="{00000000-0005-0000-0000-00003B000000}"/>
    <cellStyle name="Hyperlink 2" xfId="89" xr:uid="{00000000-0005-0000-0000-00003C000000}"/>
    <cellStyle name="Input 2" xfId="48" xr:uid="{00000000-0005-0000-0000-00003D000000}"/>
    <cellStyle name="Linked Cell 2" xfId="49" xr:uid="{00000000-0005-0000-0000-00003E000000}"/>
    <cellStyle name="Neutral 2" xfId="50" xr:uid="{00000000-0005-0000-0000-00003F000000}"/>
    <cellStyle name="Normal" xfId="0" builtinId="0"/>
    <cellStyle name="Normal 10" xfId="69" xr:uid="{00000000-0005-0000-0000-000041000000}"/>
    <cellStyle name="Normal 11 2" xfId="51" xr:uid="{00000000-0005-0000-0000-000042000000}"/>
    <cellStyle name="Normal 18 2" xfId="90" xr:uid="{00000000-0005-0000-0000-000043000000}"/>
    <cellStyle name="Normal 2" xfId="5" xr:uid="{00000000-0005-0000-0000-000044000000}"/>
    <cellStyle name="Normal 2 2" xfId="52" xr:uid="{00000000-0005-0000-0000-000045000000}"/>
    <cellStyle name="Normal 2 2 2" xfId="92" xr:uid="{00000000-0005-0000-0000-000046000000}"/>
    <cellStyle name="Normal 2 2 3" xfId="76" xr:uid="{00000000-0005-0000-0000-000047000000}"/>
    <cellStyle name="Normal 2 3" xfId="68" xr:uid="{00000000-0005-0000-0000-000048000000}"/>
    <cellStyle name="Normal 2 3 2" xfId="93" xr:uid="{00000000-0005-0000-0000-000049000000}"/>
    <cellStyle name="Normal 2 4" xfId="94" xr:uid="{00000000-0005-0000-0000-00004A000000}"/>
    <cellStyle name="Normal 2 5" xfId="91" xr:uid="{00000000-0005-0000-0000-00004B000000}"/>
    <cellStyle name="Normal 2 6" xfId="61" xr:uid="{00000000-0005-0000-0000-00004C000000}"/>
    <cellStyle name="Normal 27" xfId="53" xr:uid="{00000000-0005-0000-0000-00004D000000}"/>
    <cellStyle name="Normal 3" xfId="6" xr:uid="{00000000-0005-0000-0000-00004E000000}"/>
    <cellStyle name="Normal 3 2" xfId="95" xr:uid="{00000000-0005-0000-0000-00004F000000}"/>
    <cellStyle name="Normal 3 3" xfId="67" xr:uid="{00000000-0005-0000-0000-000050000000}"/>
    <cellStyle name="Normal 4" xfId="10" xr:uid="{00000000-0005-0000-0000-000051000000}"/>
    <cellStyle name="Normal 4 2" xfId="97" xr:uid="{00000000-0005-0000-0000-000052000000}"/>
    <cellStyle name="Normal 4 3" xfId="96" xr:uid="{00000000-0005-0000-0000-000053000000}"/>
    <cellStyle name="Normal 4 4" xfId="73" xr:uid="{00000000-0005-0000-0000-000054000000}"/>
    <cellStyle name="Normal 5" xfId="75" xr:uid="{00000000-0005-0000-0000-000055000000}"/>
    <cellStyle name="Normal 5 2" xfId="99" xr:uid="{00000000-0005-0000-0000-000056000000}"/>
    <cellStyle name="Normal 5 3" xfId="98" xr:uid="{00000000-0005-0000-0000-000057000000}"/>
    <cellStyle name="Normal 6" xfId="64" xr:uid="{00000000-0005-0000-0000-000058000000}"/>
    <cellStyle name="Normal 6 2" xfId="100" xr:uid="{00000000-0005-0000-0000-000059000000}"/>
    <cellStyle name="Normal 7" xfId="112" xr:uid="{00000000-0005-0000-0000-00005A000000}"/>
    <cellStyle name="Normal 8" xfId="59" xr:uid="{00000000-0005-0000-0000-00005B000000}"/>
    <cellStyle name="Note 2" xfId="54" xr:uid="{00000000-0005-0000-0000-00005C000000}"/>
    <cellStyle name="Output 2" xfId="55" xr:uid="{00000000-0005-0000-0000-00005D000000}"/>
    <cellStyle name="Percent" xfId="58" builtinId="5"/>
    <cellStyle name="Percent 2" xfId="78" xr:uid="{00000000-0005-0000-0000-00005F000000}"/>
    <cellStyle name="Percent 2 2" xfId="103" xr:uid="{00000000-0005-0000-0000-000060000000}"/>
    <cellStyle name="Percent 2 3" xfId="104" xr:uid="{00000000-0005-0000-0000-000061000000}"/>
    <cellStyle name="Percent 2 4" xfId="102" xr:uid="{00000000-0005-0000-0000-000062000000}"/>
    <cellStyle name="Percent 3" xfId="105" xr:uid="{00000000-0005-0000-0000-000063000000}"/>
    <cellStyle name="Percent 4" xfId="63" xr:uid="{00000000-0005-0000-0000-000064000000}"/>
    <cellStyle name="Title" xfId="9" builtinId="15" customBuiltin="1"/>
    <cellStyle name="Total 2" xfId="56" xr:uid="{00000000-0005-0000-0000-000065000000}"/>
    <cellStyle name="Warning Text 2" xfId="57" xr:uid="{00000000-0005-0000-0000-000066000000}"/>
    <cellStyle name="จุลภาค 2" xfId="107" xr:uid="{00000000-0005-0000-0000-000067000000}"/>
    <cellStyle name="จุลภาค 3" xfId="108" xr:uid="{00000000-0005-0000-0000-000068000000}"/>
    <cellStyle name="จุลภาค 4" xfId="80" xr:uid="{00000000-0005-0000-0000-000069000000}"/>
    <cellStyle name="ปกติ 2" xfId="109" xr:uid="{00000000-0005-0000-0000-00006B000000}"/>
    <cellStyle name="ปกติ 3" xfId="110" xr:uid="{00000000-0005-0000-0000-00006C000000}"/>
    <cellStyle name="ปกติ 4" xfId="79" xr:uid="{00000000-0005-0000-0000-00006D000000}"/>
    <cellStyle name="ปกติ_Sheet1" xfId="8" xr:uid="{00000000-0005-0000-0000-00006E000000}"/>
    <cellStyle name="เปอร์เซ็นต์ 2" xfId="106" xr:uid="{00000000-0005-0000-0000-00006F000000}"/>
    <cellStyle name="เปอร์เซ็นต์ 3" xfId="101" xr:uid="{00000000-0005-0000-0000-000070000000}"/>
    <cellStyle name="สกุลเงิน 2" xfId="111" xr:uid="{00000000-0005-0000-0000-000071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ColWidth="9" defaultRowHeight="21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5"/>
  <sheetViews>
    <sheetView tabSelected="1" topLeftCell="A18" zoomScaleNormal="100" zoomScaleSheetLayoutView="100" workbookViewId="0">
      <selection activeCell="F28" sqref="F28"/>
    </sheetView>
  </sheetViews>
  <sheetFormatPr defaultColWidth="9" defaultRowHeight="21.6"/>
  <cols>
    <col min="1" max="1" width="45" style="55" customWidth="1"/>
    <col min="2" max="2" width="7.75" style="59" customWidth="1"/>
    <col min="3" max="3" width="4.125" style="55" customWidth="1"/>
    <col min="4" max="4" width="22" style="55" customWidth="1"/>
    <col min="5" max="5" width="2.25" style="55" customWidth="1"/>
    <col min="6" max="6" width="17.25" style="55" customWidth="1"/>
    <col min="7" max="7" width="2.125" style="55" customWidth="1"/>
    <col min="8" max="8" width="6.75" style="55" customWidth="1"/>
    <col min="9" max="9" width="9.125" style="56" customWidth="1"/>
    <col min="10" max="12" width="9" style="55"/>
    <col min="13" max="19" width="8.75" style="55" customWidth="1"/>
    <col min="20" max="16384" width="9" style="55"/>
  </cols>
  <sheetData>
    <row r="1" spans="1:9" ht="22.2">
      <c r="A1" s="175" t="s">
        <v>0</v>
      </c>
      <c r="B1" s="175"/>
      <c r="C1" s="175"/>
      <c r="D1" s="175"/>
      <c r="E1" s="175"/>
      <c r="F1" s="175"/>
      <c r="G1" s="54"/>
    </row>
    <row r="2" spans="1:9" s="57" customFormat="1" ht="22.2">
      <c r="A2" s="175" t="s">
        <v>125</v>
      </c>
      <c r="B2" s="175"/>
      <c r="C2" s="175"/>
      <c r="D2" s="175"/>
      <c r="E2" s="175"/>
      <c r="F2" s="175"/>
      <c r="G2" s="54"/>
      <c r="I2" s="58"/>
    </row>
    <row r="3" spans="1:9" ht="22.2">
      <c r="A3" s="175" t="s">
        <v>113</v>
      </c>
      <c r="B3" s="175"/>
      <c r="C3" s="175"/>
      <c r="D3" s="175"/>
      <c r="E3" s="175"/>
      <c r="F3" s="175"/>
      <c r="G3" s="54"/>
      <c r="H3" s="54"/>
    </row>
    <row r="4" spans="1:9" ht="22.2">
      <c r="A4" s="53"/>
      <c r="B4" s="82"/>
      <c r="C4" s="53"/>
      <c r="D4" s="53"/>
      <c r="E4" s="53"/>
      <c r="F4" s="53"/>
      <c r="G4" s="54"/>
      <c r="H4" s="54"/>
    </row>
    <row r="5" spans="1:9">
      <c r="F5" s="83" t="s">
        <v>1</v>
      </c>
    </row>
    <row r="6" spans="1:9" ht="22.2">
      <c r="A6" s="53" t="s">
        <v>2</v>
      </c>
      <c r="B6" s="84" t="s">
        <v>3</v>
      </c>
      <c r="C6" s="53"/>
      <c r="D6" s="156" t="s">
        <v>111</v>
      </c>
      <c r="E6" s="60"/>
      <c r="F6" s="156" t="s">
        <v>112</v>
      </c>
      <c r="G6" s="53"/>
    </row>
    <row r="7" spans="1:9" ht="22.2">
      <c r="A7" s="53"/>
      <c r="B7" s="84"/>
      <c r="C7" s="53"/>
      <c r="D7" s="85" t="s">
        <v>108</v>
      </c>
      <c r="E7" s="60"/>
      <c r="F7" s="85" t="s">
        <v>109</v>
      </c>
      <c r="G7" s="53"/>
    </row>
    <row r="8" spans="1:9" ht="22.2">
      <c r="A8" s="53"/>
      <c r="B8" s="86"/>
      <c r="C8" s="53"/>
      <c r="D8" s="85" t="s">
        <v>110</v>
      </c>
      <c r="E8" s="86"/>
      <c r="F8" s="85"/>
      <c r="G8" s="53"/>
    </row>
    <row r="9" spans="1:9" ht="22.2">
      <c r="A9" s="54" t="s">
        <v>4</v>
      </c>
      <c r="B9" s="61"/>
      <c r="C9" s="60"/>
      <c r="D9" s="85"/>
      <c r="E9" s="60"/>
      <c r="F9" s="60"/>
    </row>
    <row r="10" spans="1:9">
      <c r="A10" s="60" t="s">
        <v>5</v>
      </c>
      <c r="B10" s="87"/>
      <c r="C10" s="88"/>
      <c r="D10" s="62">
        <v>833727980.67999995</v>
      </c>
      <c r="E10" s="62"/>
      <c r="F10" s="62">
        <v>1057447867.3000003</v>
      </c>
      <c r="G10" s="63"/>
    </row>
    <row r="11" spans="1:9">
      <c r="A11" s="60" t="s">
        <v>6</v>
      </c>
      <c r="B11" s="87" t="s">
        <v>123</v>
      </c>
      <c r="C11" s="88"/>
      <c r="D11" s="89">
        <v>1011206682.73</v>
      </c>
      <c r="E11" s="90"/>
      <c r="F11" s="89">
        <v>974243160.39040077</v>
      </c>
      <c r="G11" s="63"/>
    </row>
    <row r="12" spans="1:9">
      <c r="A12" s="60" t="s">
        <v>7</v>
      </c>
      <c r="B12" s="87">
        <v>5</v>
      </c>
      <c r="C12" s="88"/>
      <c r="D12" s="89">
        <v>372657128.19999927</v>
      </c>
      <c r="E12" s="62"/>
      <c r="F12" s="89">
        <v>344677333.14000005</v>
      </c>
      <c r="G12" s="63"/>
    </row>
    <row r="13" spans="1:9">
      <c r="A13" s="55" t="s">
        <v>8</v>
      </c>
      <c r="B13" s="87"/>
      <c r="C13" s="91"/>
      <c r="D13" s="89">
        <v>158244891.26999998</v>
      </c>
      <c r="E13" s="62"/>
      <c r="F13" s="89">
        <v>143777491.31000009</v>
      </c>
      <c r="G13" s="63"/>
    </row>
    <row r="14" spans="1:9">
      <c r="A14" s="60" t="s">
        <v>96</v>
      </c>
      <c r="B14" s="87">
        <v>6</v>
      </c>
      <c r="C14" s="92"/>
      <c r="D14" s="93">
        <v>1300000000</v>
      </c>
      <c r="E14" s="94"/>
      <c r="F14" s="93">
        <v>900000000</v>
      </c>
      <c r="G14" s="94"/>
    </row>
    <row r="15" spans="1:9">
      <c r="A15" s="60"/>
      <c r="B15" s="157"/>
      <c r="C15" s="92"/>
      <c r="D15" s="95">
        <f>SUM(D10:D14)</f>
        <v>3675836682.8799992</v>
      </c>
      <c r="E15" s="62"/>
      <c r="F15" s="96">
        <f>SUM(F10:F14)</f>
        <v>3420145852.1404009</v>
      </c>
      <c r="G15" s="64"/>
    </row>
    <row r="16" spans="1:9" ht="22.2">
      <c r="A16" s="54"/>
      <c r="B16" s="157"/>
      <c r="C16" s="92"/>
      <c r="D16" s="97"/>
      <c r="E16" s="62"/>
      <c r="F16" s="97"/>
      <c r="G16" s="64"/>
    </row>
    <row r="17" spans="1:9" ht="22.2">
      <c r="A17" s="54" t="s">
        <v>9</v>
      </c>
      <c r="B17" s="157"/>
      <c r="C17" s="92"/>
      <c r="D17" s="89"/>
      <c r="E17" s="62"/>
      <c r="F17" s="89"/>
      <c r="G17" s="64"/>
    </row>
    <row r="18" spans="1:9">
      <c r="A18" s="60" t="s">
        <v>10</v>
      </c>
      <c r="B18" s="87">
        <v>7</v>
      </c>
      <c r="C18" s="88"/>
      <c r="D18" s="89">
        <v>1553929406.2</v>
      </c>
      <c r="E18" s="90"/>
      <c r="F18" s="89">
        <v>1581698434.1699989</v>
      </c>
      <c r="G18" s="64"/>
    </row>
    <row r="19" spans="1:9">
      <c r="A19" s="60" t="s">
        <v>68</v>
      </c>
      <c r="B19" s="87">
        <v>8</v>
      </c>
      <c r="C19" s="88"/>
      <c r="D19" s="89">
        <v>7456657.9799999977</v>
      </c>
      <c r="E19" s="90"/>
      <c r="F19" s="89">
        <v>3687697.9699999988</v>
      </c>
      <c r="G19" s="64"/>
    </row>
    <row r="20" spans="1:9">
      <c r="A20" s="60" t="s">
        <v>11</v>
      </c>
      <c r="B20" s="87">
        <v>9</v>
      </c>
      <c r="C20" s="88"/>
      <c r="D20" s="89">
        <v>43052542.529999994</v>
      </c>
      <c r="E20" s="90"/>
      <c r="F20" s="89">
        <v>42041897.419999994</v>
      </c>
      <c r="G20" s="64"/>
    </row>
    <row r="21" spans="1:9">
      <c r="A21" s="60" t="s">
        <v>12</v>
      </c>
      <c r="B21" s="150"/>
      <c r="C21" s="98"/>
      <c r="D21" s="93">
        <v>10200</v>
      </c>
      <c r="E21" s="62"/>
      <c r="F21" s="93">
        <v>10200</v>
      </c>
      <c r="G21" s="64"/>
    </row>
    <row r="22" spans="1:9" ht="22.2">
      <c r="A22" s="99" t="s">
        <v>63</v>
      </c>
      <c r="B22" s="100"/>
      <c r="C22" s="65"/>
      <c r="D22" s="95">
        <f>SUM(D18:D21)</f>
        <v>1604448806.71</v>
      </c>
      <c r="E22" s="62"/>
      <c r="F22" s="95">
        <f>SUM(F18:F21)</f>
        <v>1627438229.559999</v>
      </c>
      <c r="G22" s="62"/>
    </row>
    <row r="23" spans="1:9" ht="22.8" thickBot="1">
      <c r="A23" s="54" t="s">
        <v>13</v>
      </c>
      <c r="B23" s="61"/>
      <c r="C23" s="60"/>
      <c r="D23" s="158">
        <f>+D15+D22</f>
        <v>5280285489.5899992</v>
      </c>
      <c r="E23" s="62"/>
      <c r="F23" s="101">
        <f>+F15+F22</f>
        <v>5047584081.7003994</v>
      </c>
      <c r="G23" s="64"/>
    </row>
    <row r="24" spans="1:9" ht="22.8" thickTop="1">
      <c r="A24" s="54"/>
      <c r="B24" s="61"/>
      <c r="C24" s="60"/>
      <c r="D24" s="125"/>
      <c r="E24" s="102"/>
      <c r="F24" s="102"/>
      <c r="G24" s="60"/>
    </row>
    <row r="25" spans="1:9">
      <c r="B25" s="61"/>
      <c r="C25" s="60"/>
      <c r="D25" s="60"/>
      <c r="E25" s="60"/>
      <c r="F25" s="60"/>
      <c r="G25" s="60"/>
    </row>
    <row r="26" spans="1:9">
      <c r="A26" s="66" t="s">
        <v>14</v>
      </c>
      <c r="B26" s="61"/>
      <c r="C26" s="60"/>
      <c r="D26" s="60"/>
      <c r="E26" s="60"/>
      <c r="G26" s="60"/>
    </row>
    <row r="27" spans="1:9">
      <c r="A27" s="66"/>
      <c r="B27" s="61"/>
      <c r="C27" s="60"/>
      <c r="D27" s="60"/>
      <c r="E27" s="60"/>
      <c r="F27" s="60"/>
      <c r="G27" s="60"/>
    </row>
    <row r="29" spans="1:9" ht="22.2">
      <c r="A29" s="175" t="s">
        <v>0</v>
      </c>
      <c r="B29" s="175"/>
      <c r="C29" s="175"/>
      <c r="D29" s="175"/>
      <c r="E29" s="175"/>
      <c r="F29" s="175"/>
      <c r="G29" s="54"/>
    </row>
    <row r="30" spans="1:9" s="57" customFormat="1" ht="22.2">
      <c r="A30" s="175" t="s">
        <v>126</v>
      </c>
      <c r="B30" s="175"/>
      <c r="C30" s="175"/>
      <c r="D30" s="175"/>
      <c r="E30" s="175"/>
      <c r="F30" s="175"/>
      <c r="G30" s="54"/>
      <c r="I30" s="58"/>
    </row>
    <row r="31" spans="1:9" ht="22.2">
      <c r="A31" s="175" t="str">
        <f>+A3</f>
        <v>ณ วันที่ 31 มีนาคม 2567</v>
      </c>
      <c r="B31" s="175"/>
      <c r="C31" s="175"/>
      <c r="D31" s="175"/>
      <c r="E31" s="175"/>
      <c r="F31" s="175"/>
      <c r="G31" s="54"/>
      <c r="H31" s="54"/>
    </row>
    <row r="32" spans="1:9" ht="22.2">
      <c r="A32" s="53"/>
      <c r="B32" s="82"/>
      <c r="C32" s="53"/>
      <c r="D32" s="53"/>
      <c r="E32" s="53"/>
      <c r="F32" s="53"/>
      <c r="G32" s="54"/>
      <c r="H32" s="54"/>
    </row>
    <row r="33" spans="1:13">
      <c r="F33" s="83" t="s">
        <v>1</v>
      </c>
    </row>
    <row r="34" spans="1:13" ht="22.2">
      <c r="A34" s="53" t="s">
        <v>15</v>
      </c>
      <c r="B34" s="84" t="s">
        <v>3</v>
      </c>
      <c r="C34" s="53"/>
      <c r="D34" s="156" t="s">
        <v>111</v>
      </c>
      <c r="E34" s="60"/>
      <c r="F34" s="156" t="s">
        <v>112</v>
      </c>
      <c r="G34" s="53"/>
    </row>
    <row r="35" spans="1:13" ht="22.2">
      <c r="A35" s="53"/>
      <c r="B35" s="84"/>
      <c r="C35" s="53"/>
      <c r="D35" s="85" t="s">
        <v>108</v>
      </c>
      <c r="E35" s="60"/>
      <c r="F35" s="85" t="s">
        <v>109</v>
      </c>
      <c r="G35" s="53"/>
    </row>
    <row r="36" spans="1:13" ht="22.2">
      <c r="A36" s="53"/>
      <c r="B36" s="86"/>
      <c r="C36" s="53"/>
      <c r="D36" s="85" t="s">
        <v>110</v>
      </c>
      <c r="E36" s="86"/>
      <c r="F36" s="85"/>
      <c r="G36" s="53"/>
    </row>
    <row r="37" spans="1:13" ht="22.2">
      <c r="A37" s="54" t="s">
        <v>16</v>
      </c>
      <c r="B37" s="103"/>
      <c r="C37" s="104"/>
      <c r="D37" s="104"/>
      <c r="E37" s="54"/>
    </row>
    <row r="38" spans="1:13">
      <c r="A38" s="60" t="s">
        <v>17</v>
      </c>
      <c r="B38" s="87" t="s">
        <v>124</v>
      </c>
      <c r="C38" s="88"/>
      <c r="D38" s="89">
        <v>349535331.73000002</v>
      </c>
      <c r="E38" s="64"/>
      <c r="F38" s="89">
        <v>330474880.95040047</v>
      </c>
      <c r="G38" s="63"/>
    </row>
    <row r="39" spans="1:13">
      <c r="A39" s="60" t="s">
        <v>69</v>
      </c>
      <c r="B39" s="87"/>
      <c r="C39" s="88"/>
      <c r="D39" s="89"/>
      <c r="E39" s="64"/>
      <c r="F39" s="89"/>
      <c r="G39" s="63"/>
      <c r="K39" s="67"/>
      <c r="L39" s="68"/>
      <c r="M39" s="68"/>
    </row>
    <row r="40" spans="1:13">
      <c r="A40" s="60" t="s">
        <v>18</v>
      </c>
      <c r="B40" s="87">
        <v>8</v>
      </c>
      <c r="C40" s="88"/>
      <c r="D40" s="89">
        <v>3315142.14</v>
      </c>
      <c r="E40" s="64"/>
      <c r="F40" s="89">
        <v>2389392.4900000002</v>
      </c>
      <c r="G40" s="63"/>
      <c r="K40" s="68"/>
      <c r="L40" s="67"/>
      <c r="M40" s="68"/>
    </row>
    <row r="41" spans="1:13">
      <c r="A41" s="60" t="s">
        <v>19</v>
      </c>
      <c r="B41" s="151"/>
      <c r="C41" s="105"/>
      <c r="D41" s="93">
        <v>84211109.500000015</v>
      </c>
      <c r="E41" s="64"/>
      <c r="F41" s="93">
        <v>53885261.299999997</v>
      </c>
      <c r="G41" s="63"/>
    </row>
    <row r="42" spans="1:13" ht="22.2">
      <c r="A42" s="54" t="s">
        <v>64</v>
      </c>
      <c r="B42" s="151"/>
      <c r="C42" s="105"/>
      <c r="D42" s="159">
        <f>SUM(D38:D41)</f>
        <v>437061583.37</v>
      </c>
      <c r="E42" s="64"/>
      <c r="F42" s="106">
        <f>SUM(F38:F41)</f>
        <v>386749534.74040049</v>
      </c>
      <c r="G42" s="64"/>
    </row>
    <row r="43" spans="1:13" ht="22.2">
      <c r="A43" s="54"/>
      <c r="B43" s="151"/>
      <c r="C43" s="105"/>
      <c r="D43" s="107"/>
      <c r="E43" s="64"/>
      <c r="F43" s="107"/>
      <c r="G43" s="64"/>
    </row>
    <row r="44" spans="1:13" ht="22.2">
      <c r="A44" s="54" t="s">
        <v>20</v>
      </c>
      <c r="B44" s="151"/>
      <c r="C44" s="105"/>
      <c r="D44" s="93"/>
      <c r="E44" s="64"/>
      <c r="F44" s="93"/>
      <c r="G44" s="64"/>
    </row>
    <row r="45" spans="1:13">
      <c r="A45" s="60" t="s">
        <v>70</v>
      </c>
      <c r="B45" s="87">
        <v>8</v>
      </c>
      <c r="C45" s="105"/>
      <c r="D45" s="93">
        <v>4550541.1300000018</v>
      </c>
      <c r="E45" s="64"/>
      <c r="F45" s="93">
        <v>1696347.1100000024</v>
      </c>
      <c r="G45" s="64"/>
    </row>
    <row r="46" spans="1:13">
      <c r="A46" s="60" t="s">
        <v>21</v>
      </c>
      <c r="G46" s="63"/>
    </row>
    <row r="47" spans="1:13">
      <c r="A47" s="60" t="s">
        <v>22</v>
      </c>
      <c r="B47" s="87">
        <v>11</v>
      </c>
      <c r="C47" s="88"/>
      <c r="D47" s="89">
        <v>51306807.200000003</v>
      </c>
      <c r="E47" s="64"/>
      <c r="F47" s="89">
        <v>51163785.200000003</v>
      </c>
      <c r="G47" s="63"/>
      <c r="I47" s="56" t="s">
        <v>104</v>
      </c>
    </row>
    <row r="48" spans="1:13">
      <c r="A48" s="60" t="s">
        <v>23</v>
      </c>
      <c r="B48" s="152"/>
      <c r="C48" s="108"/>
      <c r="D48" s="89">
        <v>2993947.2399999998</v>
      </c>
      <c r="E48" s="64"/>
      <c r="F48" s="89">
        <v>2964304.1900000004</v>
      </c>
      <c r="G48" s="63"/>
    </row>
    <row r="49" spans="1:9" ht="22.2">
      <c r="A49" s="54" t="s">
        <v>65</v>
      </c>
      <c r="B49" s="153"/>
      <c r="C49" s="109"/>
      <c r="D49" s="110">
        <f>SUM(D45:D48)</f>
        <v>58851295.570000008</v>
      </c>
      <c r="E49" s="111"/>
      <c r="F49" s="110">
        <f>SUM(F45:F48)</f>
        <v>55824436.5</v>
      </c>
      <c r="G49" s="111"/>
    </row>
    <row r="50" spans="1:9" ht="22.2">
      <c r="A50" s="54" t="s">
        <v>66</v>
      </c>
      <c r="D50" s="110">
        <f>+D42+D49</f>
        <v>495912878.94</v>
      </c>
      <c r="E50" s="112"/>
      <c r="F50" s="113">
        <f>+F42+F49</f>
        <v>442573971.24040049</v>
      </c>
      <c r="G50" s="111"/>
    </row>
    <row r="51" spans="1:9" ht="22.2">
      <c r="A51" s="54"/>
      <c r="D51" s="114"/>
      <c r="E51" s="112"/>
      <c r="F51" s="114"/>
      <c r="G51" s="111"/>
    </row>
    <row r="52" spans="1:9" ht="22.2">
      <c r="A52" s="54"/>
      <c r="D52" s="114"/>
      <c r="E52" s="112"/>
      <c r="F52" s="114"/>
      <c r="G52" s="111"/>
    </row>
    <row r="53" spans="1:9">
      <c r="A53" s="66" t="s">
        <v>14</v>
      </c>
      <c r="B53" s="61"/>
      <c r="C53" s="60"/>
      <c r="D53" s="60"/>
      <c r="E53" s="60"/>
      <c r="F53" s="60"/>
      <c r="G53" s="60"/>
    </row>
    <row r="54" spans="1:9">
      <c r="A54" s="66"/>
      <c r="B54" s="61"/>
      <c r="C54" s="60"/>
      <c r="D54" s="60"/>
      <c r="E54" s="60"/>
      <c r="F54" s="60"/>
      <c r="G54" s="60"/>
    </row>
    <row r="55" spans="1:9">
      <c r="A55" s="66"/>
      <c r="B55" s="61"/>
      <c r="C55" s="60"/>
      <c r="D55" s="60"/>
      <c r="E55" s="60"/>
      <c r="F55" s="60"/>
      <c r="G55" s="60"/>
    </row>
    <row r="56" spans="1:9" ht="22.2">
      <c r="A56" s="175" t="s">
        <v>0</v>
      </c>
      <c r="B56" s="175"/>
      <c r="C56" s="175"/>
      <c r="D56" s="175"/>
      <c r="E56" s="175"/>
      <c r="F56" s="175"/>
      <c r="G56" s="54"/>
    </row>
    <row r="57" spans="1:9" s="57" customFormat="1" ht="22.2">
      <c r="A57" s="175" t="s">
        <v>126</v>
      </c>
      <c r="B57" s="175"/>
      <c r="C57" s="175"/>
      <c r="D57" s="175"/>
      <c r="E57" s="175"/>
      <c r="F57" s="175"/>
      <c r="G57" s="54"/>
      <c r="I57" s="58"/>
    </row>
    <row r="58" spans="1:9" ht="22.2">
      <c r="A58" s="175" t="str">
        <f>+A3</f>
        <v>ณ วันที่ 31 มีนาคม 2567</v>
      </c>
      <c r="B58" s="175"/>
      <c r="C58" s="175"/>
      <c r="D58" s="175"/>
      <c r="E58" s="175"/>
      <c r="F58" s="175"/>
      <c r="G58" s="54"/>
      <c r="H58" s="54"/>
    </row>
    <row r="59" spans="1:9" ht="22.2">
      <c r="A59" s="53"/>
      <c r="B59" s="82"/>
      <c r="C59" s="53"/>
      <c r="D59" s="53"/>
      <c r="E59" s="53"/>
      <c r="F59" s="53"/>
      <c r="G59" s="54"/>
      <c r="H59" s="54"/>
    </row>
    <row r="60" spans="1:9">
      <c r="B60" s="55"/>
      <c r="F60" s="83" t="s">
        <v>1</v>
      </c>
    </row>
    <row r="61" spans="1:9" ht="22.2">
      <c r="A61" s="53" t="s">
        <v>15</v>
      </c>
      <c r="B61" s="84" t="s">
        <v>3</v>
      </c>
      <c r="C61" s="53"/>
      <c r="D61" s="156" t="s">
        <v>111</v>
      </c>
      <c r="E61" s="60"/>
      <c r="F61" s="156" t="s">
        <v>112</v>
      </c>
      <c r="G61" s="53"/>
    </row>
    <row r="62" spans="1:9" ht="22.2">
      <c r="A62" s="53"/>
      <c r="B62" s="84"/>
      <c r="C62" s="53"/>
      <c r="D62" s="85" t="s">
        <v>108</v>
      </c>
      <c r="E62" s="60"/>
      <c r="F62" s="85" t="s">
        <v>109</v>
      </c>
      <c r="G62" s="53"/>
    </row>
    <row r="63" spans="1:9" ht="22.2">
      <c r="A63" s="53"/>
      <c r="B63" s="86"/>
      <c r="C63" s="53"/>
      <c r="D63" s="85" t="s">
        <v>110</v>
      </c>
      <c r="E63" s="86"/>
      <c r="F63" s="85"/>
      <c r="G63" s="53"/>
    </row>
    <row r="64" spans="1:9" ht="22.2">
      <c r="A64" s="54" t="s">
        <v>24</v>
      </c>
      <c r="D64" s="115"/>
      <c r="E64" s="116"/>
      <c r="F64" s="115"/>
      <c r="G64" s="60"/>
    </row>
    <row r="65" spans="1:7">
      <c r="A65" s="60" t="s">
        <v>25</v>
      </c>
      <c r="D65" s="115"/>
      <c r="E65" s="116"/>
      <c r="F65" s="60"/>
      <c r="G65" s="60"/>
    </row>
    <row r="66" spans="1:7">
      <c r="A66" s="60" t="s">
        <v>26</v>
      </c>
      <c r="D66" s="115"/>
      <c r="E66" s="116"/>
      <c r="F66" s="60"/>
      <c r="G66" s="60"/>
    </row>
    <row r="67" spans="1:7" ht="22.2" thickBot="1">
      <c r="A67" s="60" t="s">
        <v>27</v>
      </c>
      <c r="B67" s="87"/>
      <c r="D67" s="160">
        <f>65000000*10</f>
        <v>650000000</v>
      </c>
      <c r="E67" s="117"/>
      <c r="F67" s="118">
        <f>65000000*10</f>
        <v>650000000</v>
      </c>
    </row>
    <row r="68" spans="1:7" ht="22.2" thickTop="1">
      <c r="A68" s="60" t="s">
        <v>28</v>
      </c>
      <c r="B68" s="161"/>
      <c r="C68" s="91"/>
      <c r="D68" s="119"/>
      <c r="E68" s="65"/>
      <c r="F68" s="60"/>
      <c r="G68" s="60"/>
    </row>
    <row r="69" spans="1:7">
      <c r="A69" s="60" t="s">
        <v>27</v>
      </c>
      <c r="B69" s="87"/>
      <c r="C69" s="91"/>
      <c r="D69" s="162">
        <f>งบการเปลี่ยนแปลง!D18</f>
        <v>650000000</v>
      </c>
      <c r="E69" s="65"/>
      <c r="F69" s="120">
        <f>งบการเปลี่ยนแปลง!D16</f>
        <v>650000000</v>
      </c>
      <c r="G69" s="69"/>
    </row>
    <row r="70" spans="1:7">
      <c r="A70" s="60" t="s">
        <v>29</v>
      </c>
      <c r="B70" s="163"/>
      <c r="C70" s="119"/>
      <c r="D70" s="162">
        <f>งบการเปลี่ยนแปลง!F18</f>
        <v>174464850</v>
      </c>
      <c r="E70" s="65"/>
      <c r="F70" s="120">
        <f>งบการเปลี่ยนแปลง!F16</f>
        <v>174464850</v>
      </c>
      <c r="G70" s="69"/>
    </row>
    <row r="71" spans="1:7">
      <c r="A71" s="60" t="s">
        <v>30</v>
      </c>
      <c r="B71" s="164"/>
      <c r="C71" s="121"/>
      <c r="D71" s="121"/>
      <c r="F71" s="122"/>
      <c r="G71" s="69"/>
    </row>
    <row r="72" spans="1:7">
      <c r="A72" s="60" t="s">
        <v>31</v>
      </c>
      <c r="B72" s="164"/>
      <c r="C72" s="121"/>
      <c r="D72" s="121"/>
      <c r="F72" s="122"/>
      <c r="G72" s="69"/>
    </row>
    <row r="73" spans="1:7">
      <c r="A73" s="60" t="s">
        <v>32</v>
      </c>
      <c r="B73" s="87"/>
      <c r="C73" s="88"/>
      <c r="D73" s="165">
        <f>+งบการเปลี่ยนแปลง!H14</f>
        <v>65000000</v>
      </c>
      <c r="F73" s="120">
        <f>งบการเปลี่ยนแปลง!H16</f>
        <v>65000000</v>
      </c>
      <c r="G73" s="69"/>
    </row>
    <row r="74" spans="1:7">
      <c r="A74" s="60" t="s">
        <v>33</v>
      </c>
      <c r="B74" s="87"/>
      <c r="C74" s="88"/>
      <c r="D74" s="165">
        <f>งบการเปลี่ยนแปลง!J18</f>
        <v>3894907760.6499987</v>
      </c>
      <c r="E74" s="65"/>
      <c r="F74" s="120">
        <f>งบการเปลี่ยนแปลง!J16</f>
        <v>3715545260.4599996</v>
      </c>
      <c r="G74" s="69"/>
    </row>
    <row r="75" spans="1:7" ht="22.2">
      <c r="A75" s="54" t="s">
        <v>67</v>
      </c>
      <c r="B75" s="157"/>
      <c r="C75" s="92"/>
      <c r="D75" s="166">
        <f>SUM(D69:D74)</f>
        <v>4784372610.6499987</v>
      </c>
      <c r="E75" s="65"/>
      <c r="F75" s="123">
        <f>SUM(F69:F74)</f>
        <v>4605010110.4599991</v>
      </c>
      <c r="G75" s="60"/>
    </row>
    <row r="76" spans="1:7" ht="22.8" thickBot="1">
      <c r="A76" s="54" t="s">
        <v>34</v>
      </c>
      <c r="B76" s="61"/>
      <c r="C76" s="60"/>
      <c r="D76" s="167">
        <f>+D50+D75</f>
        <v>5280285489.5899982</v>
      </c>
      <c r="E76" s="65"/>
      <c r="F76" s="124">
        <f>+F50+F75</f>
        <v>5047584081.7003994</v>
      </c>
      <c r="G76" s="60"/>
    </row>
    <row r="77" spans="1:7" ht="22.8" thickTop="1">
      <c r="A77" s="54"/>
      <c r="B77" s="61"/>
      <c r="C77" s="60"/>
      <c r="D77" s="125"/>
      <c r="E77" s="65"/>
      <c r="F77" s="70"/>
      <c r="G77" s="60"/>
    </row>
    <row r="78" spans="1:7" ht="22.2">
      <c r="A78" s="54"/>
      <c r="B78" s="61"/>
      <c r="C78" s="60"/>
      <c r="D78" s="60"/>
      <c r="E78" s="65"/>
      <c r="F78" s="70"/>
      <c r="G78" s="60"/>
    </row>
    <row r="79" spans="1:7">
      <c r="A79" s="66" t="s">
        <v>14</v>
      </c>
      <c r="B79" s="61"/>
      <c r="C79" s="60"/>
      <c r="D79" s="60"/>
      <c r="E79" s="60"/>
      <c r="F79" s="60"/>
      <c r="G79" s="69"/>
    </row>
    <row r="80" spans="1:7">
      <c r="A80" s="66"/>
      <c r="B80" s="61"/>
      <c r="C80" s="60"/>
      <c r="D80" s="71">
        <f>D23-D76</f>
        <v>0</v>
      </c>
      <c r="E80" s="71"/>
      <c r="F80" s="71">
        <f>F23-F76</f>
        <v>0</v>
      </c>
      <c r="G80" s="69"/>
    </row>
    <row r="81" spans="1:7">
      <c r="A81" s="66"/>
      <c r="B81" s="61"/>
      <c r="C81" s="60"/>
      <c r="D81" s="60"/>
      <c r="E81" s="60"/>
      <c r="F81" s="60"/>
      <c r="G81" s="69"/>
    </row>
    <row r="82" spans="1:7">
      <c r="A82" s="66"/>
      <c r="B82" s="61"/>
      <c r="C82" s="60"/>
      <c r="D82" s="60"/>
      <c r="E82" s="60"/>
      <c r="F82" s="60"/>
      <c r="G82" s="69"/>
    </row>
    <row r="83" spans="1:7">
      <c r="A83" s="66"/>
      <c r="B83" s="61"/>
      <c r="C83" s="60"/>
      <c r="D83" s="60"/>
      <c r="E83" s="60"/>
      <c r="F83" s="60"/>
      <c r="G83" s="69"/>
    </row>
    <row r="84" spans="1:7">
      <c r="A84" s="66"/>
      <c r="B84" s="61"/>
      <c r="C84" s="60"/>
      <c r="D84" s="60"/>
      <c r="E84" s="60"/>
      <c r="F84" s="60"/>
      <c r="G84" s="69"/>
    </row>
    <row r="85" spans="1:7">
      <c r="D85" s="72"/>
      <c r="E85" s="72"/>
      <c r="F85" s="72"/>
    </row>
  </sheetData>
  <mergeCells count="9">
    <mergeCell ref="A58:F58"/>
    <mergeCell ref="A3:F3"/>
    <mergeCell ref="A31:F31"/>
    <mergeCell ref="A1:F1"/>
    <mergeCell ref="A2:F2"/>
    <mergeCell ref="A29:F29"/>
    <mergeCell ref="A30:F30"/>
    <mergeCell ref="A56:F56"/>
    <mergeCell ref="A57:F57"/>
  </mergeCells>
  <phoneticPr fontId="0" type="noConversion"/>
  <pageMargins left="0.9055118110236221" right="0.23622047244094491" top="0.78740157480314965" bottom="0.51181102362204722" header="0.31496062992125984" footer="0.39370078740157483"/>
  <pageSetup paperSize="9" scale="95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2" manualBreakCount="2">
    <brk id="28" max="16383" man="1"/>
    <brk id="55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3"/>
  <sheetViews>
    <sheetView topLeftCell="A16" zoomScale="95" zoomScaleNormal="95" zoomScaleSheetLayoutView="95" workbookViewId="0">
      <selection activeCell="D29" sqref="D29"/>
    </sheetView>
  </sheetViews>
  <sheetFormatPr defaultColWidth="9" defaultRowHeight="19.8"/>
  <cols>
    <col min="1" max="1" width="45.75" style="14" customWidth="1"/>
    <col min="2" max="2" width="8.125" style="14" customWidth="1"/>
    <col min="3" max="3" width="2.375" style="14" customWidth="1"/>
    <col min="4" max="4" width="17.875" style="14" customWidth="1"/>
    <col min="5" max="5" width="2.625" style="14" customWidth="1"/>
    <col min="6" max="6" width="17.875" style="14" customWidth="1"/>
    <col min="7" max="7" width="2" style="14" customWidth="1"/>
    <col min="8" max="8" width="14.875" style="14" customWidth="1"/>
    <col min="9" max="9" width="12.875" style="40" bestFit="1" customWidth="1"/>
    <col min="10" max="10" width="9.75" style="40" customWidth="1"/>
    <col min="11" max="12" width="9.75" style="14" customWidth="1"/>
    <col min="13" max="16384" width="9" style="14"/>
  </cols>
  <sheetData>
    <row r="1" spans="1:10" s="6" customFormat="1" ht="22.2">
      <c r="A1" s="176" t="s">
        <v>0</v>
      </c>
      <c r="B1" s="176"/>
      <c r="C1" s="176"/>
      <c r="D1" s="176"/>
      <c r="E1" s="176"/>
      <c r="F1" s="176"/>
      <c r="I1" s="37"/>
      <c r="J1" s="37"/>
    </row>
    <row r="2" spans="1:10" s="6" customFormat="1" ht="22.2">
      <c r="A2" s="176" t="s">
        <v>35</v>
      </c>
      <c r="B2" s="176"/>
      <c r="C2" s="176"/>
      <c r="D2" s="176"/>
      <c r="E2" s="176"/>
      <c r="F2" s="176"/>
      <c r="I2" s="37"/>
      <c r="J2" s="37"/>
    </row>
    <row r="3" spans="1:10" s="4" customFormat="1" ht="22.2">
      <c r="A3" s="176" t="s">
        <v>114</v>
      </c>
      <c r="B3" s="176"/>
      <c r="C3" s="176"/>
      <c r="D3" s="176"/>
      <c r="E3" s="176"/>
      <c r="F3" s="176"/>
      <c r="I3" s="38"/>
      <c r="J3" s="38"/>
    </row>
    <row r="4" spans="1:10" s="4" customFormat="1" ht="21.6">
      <c r="A4" s="177" t="s">
        <v>117</v>
      </c>
      <c r="B4" s="177"/>
      <c r="C4" s="177"/>
      <c r="D4" s="177"/>
      <c r="E4" s="177"/>
      <c r="F4" s="177"/>
      <c r="I4" s="38"/>
      <c r="J4" s="38"/>
    </row>
    <row r="5" spans="1:10" s="4" customFormat="1" ht="21.6">
      <c r="A5" s="16"/>
      <c r="B5" s="16"/>
      <c r="C5" s="16"/>
      <c r="D5" s="16"/>
      <c r="E5" s="16"/>
      <c r="F5" s="16"/>
      <c r="I5" s="38"/>
      <c r="J5" s="38"/>
    </row>
    <row r="6" spans="1:10" s="4" customFormat="1" ht="21.6">
      <c r="A6" s="7"/>
      <c r="B6" s="7"/>
      <c r="C6" s="7"/>
      <c r="D6" s="7"/>
      <c r="E6" s="7"/>
      <c r="F6" s="34" t="s">
        <v>1</v>
      </c>
      <c r="I6" s="38"/>
      <c r="J6" s="38"/>
    </row>
    <row r="7" spans="1:10" s="4" customFormat="1" ht="22.2">
      <c r="A7" s="7"/>
      <c r="B7" s="36" t="s">
        <v>3</v>
      </c>
      <c r="C7" s="41"/>
      <c r="D7" s="8" t="s">
        <v>116</v>
      </c>
      <c r="E7" s="42"/>
      <c r="F7" s="8" t="s">
        <v>98</v>
      </c>
      <c r="I7" s="38"/>
      <c r="J7" s="38"/>
    </row>
    <row r="8" spans="1:10" s="4" customFormat="1" ht="22.2">
      <c r="A8" s="7"/>
      <c r="B8" s="36"/>
      <c r="C8" s="41"/>
      <c r="D8" s="8"/>
      <c r="E8" s="42"/>
      <c r="F8" s="149"/>
      <c r="I8" s="38"/>
      <c r="J8" s="38"/>
    </row>
    <row r="9" spans="1:10" s="4" customFormat="1" ht="21.6">
      <c r="A9" s="1" t="s">
        <v>95</v>
      </c>
      <c r="B9" s="2"/>
      <c r="C9" s="2"/>
      <c r="D9" s="3">
        <v>976573173.09000003</v>
      </c>
      <c r="E9" s="3"/>
      <c r="F9" s="3">
        <v>1146648236.8099999</v>
      </c>
      <c r="I9" s="38"/>
      <c r="J9" s="38"/>
    </row>
    <row r="10" spans="1:10" s="4" customFormat="1" ht="21.6">
      <c r="A10" s="1" t="s">
        <v>94</v>
      </c>
      <c r="B10" s="2"/>
      <c r="C10" s="2"/>
      <c r="D10" s="144">
        <v>-758072779.57000077</v>
      </c>
      <c r="E10" s="3"/>
      <c r="F10" s="144">
        <v>-895632743.17999911</v>
      </c>
      <c r="I10" s="38"/>
      <c r="J10" s="38"/>
    </row>
    <row r="11" spans="1:10" s="4" customFormat="1" ht="22.2">
      <c r="A11" s="5" t="s">
        <v>36</v>
      </c>
      <c r="B11" s="2"/>
      <c r="C11" s="2"/>
      <c r="D11" s="145">
        <f>SUM(D9:D10)</f>
        <v>218500393.51999927</v>
      </c>
      <c r="E11" s="3"/>
      <c r="F11" s="145">
        <f>SUM(F9:F10)</f>
        <v>251015493.63000083</v>
      </c>
      <c r="I11" s="38"/>
      <c r="J11" s="38"/>
    </row>
    <row r="12" spans="1:10" s="4" customFormat="1" ht="22.2">
      <c r="A12" s="5"/>
      <c r="B12" s="2"/>
      <c r="C12" s="2"/>
      <c r="D12" s="3"/>
      <c r="E12" s="3"/>
      <c r="F12" s="3"/>
      <c r="I12" s="38"/>
      <c r="J12" s="38"/>
    </row>
    <row r="13" spans="1:10" s="4" customFormat="1" ht="21.6">
      <c r="A13" s="1" t="s">
        <v>37</v>
      </c>
      <c r="B13" s="2"/>
      <c r="C13" s="2"/>
      <c r="D13" s="3">
        <v>755886.02000000142</v>
      </c>
      <c r="E13" s="3"/>
      <c r="F13" s="3">
        <v>2935345.2999999993</v>
      </c>
      <c r="I13" s="39"/>
      <c r="J13" s="38"/>
    </row>
    <row r="14" spans="1:10" s="4" customFormat="1" ht="22.2">
      <c r="A14" s="5"/>
      <c r="B14" s="2"/>
      <c r="C14" s="2"/>
      <c r="D14" s="3"/>
      <c r="E14" s="3"/>
      <c r="F14" s="3"/>
      <c r="I14" s="38"/>
      <c r="J14" s="38"/>
    </row>
    <row r="15" spans="1:10" s="4" customFormat="1" ht="21.6">
      <c r="A15" s="1" t="s">
        <v>38</v>
      </c>
      <c r="B15" s="2"/>
      <c r="C15" s="2"/>
      <c r="D15" s="3">
        <v>-1449034.71</v>
      </c>
      <c r="E15" s="3"/>
      <c r="F15" s="3">
        <v>-1756096.37</v>
      </c>
      <c r="I15" s="38"/>
      <c r="J15" s="38"/>
    </row>
    <row r="16" spans="1:10" s="4" customFormat="1" ht="21.6">
      <c r="A16" s="1" t="s">
        <v>39</v>
      </c>
      <c r="B16" s="2"/>
      <c r="C16" s="2"/>
      <c r="D16" s="144">
        <v>-17991006.660000004</v>
      </c>
      <c r="E16" s="3"/>
      <c r="F16" s="144">
        <v>-13760586.219999999</v>
      </c>
      <c r="I16" s="38"/>
      <c r="J16" s="38"/>
    </row>
    <row r="17" spans="1:10" s="4" customFormat="1" ht="22.2">
      <c r="A17" s="5" t="s">
        <v>83</v>
      </c>
      <c r="B17" s="2"/>
      <c r="C17" s="2"/>
      <c r="D17" s="3">
        <f>D11+D13+D15+D16</f>
        <v>199816238.16999927</v>
      </c>
      <c r="E17" s="3"/>
      <c r="F17" s="3">
        <f>F11+F13+F15+F16</f>
        <v>238434156.34000084</v>
      </c>
      <c r="I17" s="38"/>
      <c r="J17" s="38"/>
    </row>
    <row r="18" spans="1:10" s="4" customFormat="1" ht="21.6">
      <c r="A18" s="1" t="s">
        <v>84</v>
      </c>
      <c r="B18" s="2"/>
      <c r="C18" s="2"/>
      <c r="D18" s="3">
        <v>8933384.6799999997</v>
      </c>
      <c r="E18" s="3"/>
      <c r="F18" s="3">
        <v>2262906.98</v>
      </c>
      <c r="I18" s="38"/>
      <c r="J18" s="38"/>
    </row>
    <row r="19" spans="1:10" s="4" customFormat="1" ht="21.6">
      <c r="A19" s="1" t="s">
        <v>40</v>
      </c>
      <c r="B19" s="2"/>
      <c r="C19" s="2"/>
      <c r="D19" s="144">
        <v>-71919.570000000022</v>
      </c>
      <c r="E19" s="3"/>
      <c r="F19" s="144">
        <v>-44955.19</v>
      </c>
      <c r="I19" s="38"/>
      <c r="J19" s="38"/>
    </row>
    <row r="20" spans="1:10" s="4" customFormat="1" ht="22.2">
      <c r="A20" s="5" t="s">
        <v>85</v>
      </c>
      <c r="B20" s="2"/>
      <c r="C20" s="2"/>
      <c r="D20" s="3">
        <f>SUM(D17:D19)</f>
        <v>208677703.27999929</v>
      </c>
      <c r="E20" s="3"/>
      <c r="F20" s="3">
        <f>SUM(F17:F19)</f>
        <v>240652108.13000083</v>
      </c>
      <c r="I20" s="38"/>
      <c r="J20" s="38"/>
    </row>
    <row r="21" spans="1:10" s="4" customFormat="1" ht="21.6">
      <c r="A21" s="1" t="s">
        <v>41</v>
      </c>
      <c r="B21" s="168">
        <v>9</v>
      </c>
      <c r="C21" s="2"/>
      <c r="D21" s="144">
        <v>-29315203.090000004</v>
      </c>
      <c r="E21" s="3"/>
      <c r="F21" s="144">
        <v>-30670703.93</v>
      </c>
      <c r="I21" s="38"/>
      <c r="J21" s="38"/>
    </row>
    <row r="22" spans="1:10" s="4" customFormat="1" ht="22.2">
      <c r="A22" s="5" t="s">
        <v>118</v>
      </c>
      <c r="B22" s="169"/>
      <c r="C22" s="2"/>
      <c r="D22" s="145">
        <f>SUM(D20:D21)</f>
        <v>179362500.18999928</v>
      </c>
      <c r="E22" s="3"/>
      <c r="F22" s="145">
        <f>SUM(F20:F21)</f>
        <v>209981404.20000082</v>
      </c>
      <c r="I22" s="38"/>
      <c r="J22" s="38"/>
    </row>
    <row r="23" spans="1:10" s="4" customFormat="1" ht="22.2">
      <c r="A23" s="5"/>
      <c r="B23" s="169"/>
      <c r="C23" s="2"/>
      <c r="D23" s="3"/>
      <c r="E23" s="3"/>
      <c r="F23" s="3"/>
      <c r="I23" s="38"/>
      <c r="J23" s="38"/>
    </row>
    <row r="24" spans="1:10" s="4" customFormat="1" ht="22.2">
      <c r="A24" s="5" t="s">
        <v>120</v>
      </c>
      <c r="B24" s="170"/>
      <c r="C24" s="1"/>
      <c r="D24" s="146">
        <v>0</v>
      </c>
      <c r="E24" s="3"/>
      <c r="F24" s="146">
        <v>0</v>
      </c>
      <c r="I24" s="38"/>
      <c r="J24" s="38"/>
    </row>
    <row r="25" spans="1:10" s="4" customFormat="1" ht="22.8" thickBot="1">
      <c r="A25" s="5" t="s">
        <v>119</v>
      </c>
      <c r="B25" s="170"/>
      <c r="C25" s="1"/>
      <c r="D25" s="147">
        <f>D22+D24</f>
        <v>179362500.18999928</v>
      </c>
      <c r="E25" s="3"/>
      <c r="F25" s="147">
        <f>F22+F24</f>
        <v>209981404.20000082</v>
      </c>
      <c r="I25" s="38"/>
      <c r="J25" s="38"/>
    </row>
    <row r="26" spans="1:10" s="4" customFormat="1" ht="22.2" thickTop="1">
      <c r="B26" s="170"/>
      <c r="C26" s="1"/>
      <c r="D26" s="12"/>
      <c r="E26" s="12"/>
      <c r="F26" s="12"/>
      <c r="I26" s="38"/>
      <c r="J26" s="38"/>
    </row>
    <row r="27" spans="1:10" s="4" customFormat="1" ht="22.2">
      <c r="A27" s="5" t="s">
        <v>42</v>
      </c>
      <c r="B27" s="168">
        <v>12</v>
      </c>
      <c r="C27" s="10"/>
      <c r="D27" s="15">
        <f>+D22/650000000</f>
        <v>0.27594230798461428</v>
      </c>
      <c r="E27" s="1"/>
      <c r="F27" s="15">
        <f>+F22/650000000</f>
        <v>0.32304831415384744</v>
      </c>
      <c r="I27" s="38"/>
      <c r="J27" s="38"/>
    </row>
    <row r="28" spans="1:10" s="4" customFormat="1" ht="22.2">
      <c r="A28" s="5"/>
      <c r="B28" s="171"/>
      <c r="C28" s="10"/>
      <c r="D28" s="15"/>
      <c r="E28" s="1"/>
      <c r="F28" s="15"/>
      <c r="I28" s="38"/>
      <c r="J28" s="38"/>
    </row>
    <row r="29" spans="1:10" s="4" customFormat="1" ht="21.6">
      <c r="B29" s="9"/>
      <c r="C29" s="10"/>
      <c r="D29" s="15"/>
      <c r="E29" s="1"/>
      <c r="F29" s="15"/>
      <c r="I29" s="38"/>
      <c r="J29" s="38"/>
    </row>
    <row r="30" spans="1:10" s="4" customFormat="1" ht="21.6">
      <c r="A30" s="11" t="s">
        <v>14</v>
      </c>
      <c r="I30" s="38"/>
      <c r="J30" s="38"/>
    </row>
    <row r="31" spans="1:10">
      <c r="A31" s="51"/>
    </row>
    <row r="33" spans="1:1">
      <c r="A33" s="52"/>
    </row>
  </sheetData>
  <mergeCells count="4">
    <mergeCell ref="A1:F1"/>
    <mergeCell ref="A2:F2"/>
    <mergeCell ref="A3:F3"/>
    <mergeCell ref="A4:F4"/>
  </mergeCells>
  <phoneticPr fontId="0" type="noConversion"/>
  <pageMargins left="0.9055118110236221" right="0.23622047244094491" top="0.78740157480314965" bottom="0.51181102362204722" header="0.31496062992125984" footer="0.39370078740157483"/>
  <pageSetup paperSize="9" scale="95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6"/>
  <sheetViews>
    <sheetView topLeftCell="A7" zoomScale="90" zoomScaleNormal="90" zoomScaleSheetLayoutView="90" workbookViewId="0">
      <selection activeCell="F10" sqref="F10"/>
    </sheetView>
  </sheetViews>
  <sheetFormatPr defaultColWidth="9" defaultRowHeight="21.6"/>
  <cols>
    <col min="1" max="1" width="34.875" style="12" customWidth="1"/>
    <col min="2" max="2" width="9.375" style="21" customWidth="1"/>
    <col min="3" max="3" width="2.625" style="12" customWidth="1"/>
    <col min="4" max="4" width="16" style="12" customWidth="1"/>
    <col min="5" max="5" width="1.875" style="12" customWidth="1"/>
    <col min="6" max="6" width="16.375" style="12" bestFit="1" customWidth="1"/>
    <col min="7" max="7" width="2" style="12" customWidth="1"/>
    <col min="8" max="8" width="16.375" style="12" customWidth="1"/>
    <col min="9" max="9" width="1.875" style="12" customWidth="1"/>
    <col min="10" max="10" width="17.875" style="12" bestFit="1" customWidth="1"/>
    <col min="11" max="11" width="2.125" style="12" customWidth="1"/>
    <col min="12" max="12" width="17.875" style="47" bestFit="1" customWidth="1"/>
    <col min="13" max="13" width="2" style="12" customWidth="1"/>
    <col min="14" max="14" width="19.875" style="12" customWidth="1"/>
    <col min="15" max="16384" width="9" style="12"/>
  </cols>
  <sheetData>
    <row r="1" spans="1:14" ht="22.2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42"/>
    </row>
    <row r="2" spans="1:14" s="20" customFormat="1" ht="22.2">
      <c r="A2" s="178" t="s">
        <v>127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42"/>
    </row>
    <row r="3" spans="1:14" s="4" customFormat="1" ht="22.2">
      <c r="A3" s="176" t="s">
        <v>114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4" s="4" customFormat="1">
      <c r="A4" s="177" t="s">
        <v>117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</row>
    <row r="5" spans="1:14" ht="22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45"/>
    </row>
    <row r="6" spans="1:14" ht="22.2">
      <c r="A6" s="5"/>
      <c r="B6" s="12"/>
      <c r="C6" s="5"/>
      <c r="D6" s="35"/>
      <c r="E6" s="35"/>
      <c r="F6" s="35"/>
      <c r="G6" s="35"/>
      <c r="H6" s="35"/>
      <c r="I6" s="35"/>
      <c r="J6" s="35"/>
      <c r="K6" s="35"/>
      <c r="L6" s="46" t="s">
        <v>1</v>
      </c>
      <c r="M6" s="42"/>
    </row>
    <row r="7" spans="1:14">
      <c r="H7" s="179" t="s">
        <v>43</v>
      </c>
      <c r="I7" s="179"/>
      <c r="J7" s="179"/>
      <c r="K7" s="22"/>
    </row>
    <row r="8" spans="1:14">
      <c r="G8" s="22"/>
      <c r="H8" s="22" t="s">
        <v>44</v>
      </c>
      <c r="J8" s="22"/>
    </row>
    <row r="9" spans="1:14">
      <c r="D9" s="22" t="s">
        <v>45</v>
      </c>
      <c r="F9" s="22" t="s">
        <v>46</v>
      </c>
      <c r="G9" s="22"/>
      <c r="H9" s="22" t="s">
        <v>47</v>
      </c>
      <c r="J9" s="22"/>
      <c r="L9" s="48" t="s">
        <v>48</v>
      </c>
    </row>
    <row r="10" spans="1:14" ht="22.2">
      <c r="B10" s="36"/>
      <c r="C10" s="23"/>
      <c r="D10" s="43" t="s">
        <v>49</v>
      </c>
      <c r="F10" s="43" t="s">
        <v>50</v>
      </c>
      <c r="G10" s="22"/>
      <c r="H10" s="43" t="s">
        <v>51</v>
      </c>
      <c r="J10" s="43" t="s">
        <v>52</v>
      </c>
      <c r="L10" s="49" t="s">
        <v>53</v>
      </c>
    </row>
    <row r="11" spans="1:14" ht="11.1" customHeight="1">
      <c r="B11" s="24"/>
      <c r="C11" s="23"/>
      <c r="D11" s="22"/>
      <c r="F11" s="22"/>
      <c r="G11" s="22"/>
      <c r="H11" s="22"/>
      <c r="J11" s="22"/>
      <c r="L11" s="48"/>
      <c r="N11" s="47"/>
    </row>
    <row r="12" spans="1:14" ht="22.2">
      <c r="A12" s="20" t="s">
        <v>115</v>
      </c>
      <c r="B12" s="24"/>
      <c r="C12" s="23"/>
      <c r="D12" s="3">
        <v>650000000</v>
      </c>
      <c r="E12" s="3"/>
      <c r="F12" s="3">
        <v>174464850</v>
      </c>
      <c r="G12" s="3"/>
      <c r="H12" s="3">
        <v>65000000</v>
      </c>
      <c r="I12" s="3"/>
      <c r="J12" s="47">
        <v>3229196468.2100005</v>
      </c>
      <c r="K12" s="3"/>
      <c r="L12" s="47">
        <f>SUM(D12:K12)</f>
        <v>4118661318.2100005</v>
      </c>
      <c r="N12" s="47"/>
    </row>
    <row r="13" spans="1:14">
      <c r="A13" s="4" t="s">
        <v>119</v>
      </c>
      <c r="B13" s="26"/>
      <c r="C13" s="25"/>
      <c r="D13" s="3">
        <v>0</v>
      </c>
      <c r="E13" s="3"/>
      <c r="F13" s="3">
        <v>0</v>
      </c>
      <c r="G13" s="3"/>
      <c r="H13" s="3">
        <v>0</v>
      </c>
      <c r="I13" s="3"/>
      <c r="J13" s="3">
        <f>+งบกำไรขาดทุนเบ็ดเสร็จ!F25</f>
        <v>209981404.20000082</v>
      </c>
      <c r="K13" s="3"/>
      <c r="L13" s="3">
        <f>SUM(D13:K13)</f>
        <v>209981404.20000082</v>
      </c>
      <c r="N13" s="47"/>
    </row>
    <row r="14" spans="1:14" ht="22.8" thickBot="1">
      <c r="A14" s="6" t="s">
        <v>128</v>
      </c>
      <c r="B14" s="27"/>
      <c r="D14" s="29">
        <f>SUM(D12:D13)</f>
        <v>650000000</v>
      </c>
      <c r="E14" s="3"/>
      <c r="F14" s="29">
        <f>SUM(F12:F13)</f>
        <v>174464850</v>
      </c>
      <c r="G14" s="3"/>
      <c r="H14" s="29">
        <f>SUM(H12:H13)</f>
        <v>65000000</v>
      </c>
      <c r="I14" s="3"/>
      <c r="J14" s="29">
        <f>SUM(J12:J13)</f>
        <v>3439177872.4100013</v>
      </c>
      <c r="K14" s="3"/>
      <c r="L14" s="29">
        <f>SUM(L12:L13)</f>
        <v>4328642722.4100018</v>
      </c>
      <c r="N14" s="47">
        <f>4328642722.41-L14</f>
        <v>0</v>
      </c>
    </row>
    <row r="15" spans="1:14" ht="17.7" customHeight="1" thickTop="1">
      <c r="A15" s="6"/>
      <c r="B15" s="27"/>
      <c r="D15" s="3"/>
      <c r="E15" s="3"/>
      <c r="F15" s="3"/>
      <c r="G15" s="3"/>
      <c r="H15" s="3"/>
      <c r="I15" s="3"/>
      <c r="J15" s="3"/>
      <c r="K15" s="3"/>
      <c r="N15" s="47"/>
    </row>
    <row r="16" spans="1:14" ht="22.2">
      <c r="A16" s="6" t="s">
        <v>105</v>
      </c>
      <c r="B16" s="27"/>
      <c r="C16" s="22"/>
      <c r="D16" s="3">
        <v>650000000</v>
      </c>
      <c r="E16" s="3"/>
      <c r="F16" s="3">
        <v>174464850</v>
      </c>
      <c r="G16" s="3"/>
      <c r="H16" s="3">
        <v>65000000</v>
      </c>
      <c r="I16" s="3"/>
      <c r="J16" s="3">
        <v>3715545260.4599996</v>
      </c>
      <c r="K16" s="3"/>
      <c r="L16" s="47">
        <f>SUM(D16:K16)</f>
        <v>4605010110.4599991</v>
      </c>
      <c r="N16" s="47"/>
    </row>
    <row r="17" spans="1:14">
      <c r="A17" s="4" t="s">
        <v>119</v>
      </c>
      <c r="B17" s="27"/>
      <c r="D17" s="3">
        <v>0</v>
      </c>
      <c r="E17" s="3"/>
      <c r="F17" s="3">
        <v>0</v>
      </c>
      <c r="G17" s="3"/>
      <c r="H17" s="3">
        <v>0</v>
      </c>
      <c r="I17" s="3"/>
      <c r="J17" s="3">
        <f>งบกำไรขาดทุนเบ็ดเสร็จ!D25</f>
        <v>179362500.18999928</v>
      </c>
      <c r="K17" s="3"/>
      <c r="L17" s="3">
        <f>SUM(D17:K17)</f>
        <v>179362500.18999928</v>
      </c>
      <c r="N17" s="47"/>
    </row>
    <row r="18" spans="1:14" ht="22.8" thickBot="1">
      <c r="A18" s="6" t="s">
        <v>129</v>
      </c>
      <c r="B18" s="81"/>
      <c r="C18" s="25"/>
      <c r="D18" s="29">
        <f>SUM(D16:D17)</f>
        <v>650000000</v>
      </c>
      <c r="E18" s="3"/>
      <c r="F18" s="29">
        <f>SUM(F16:F17)</f>
        <v>174464850</v>
      </c>
      <c r="G18" s="3"/>
      <c r="H18" s="29">
        <f>SUM(H16:H17)</f>
        <v>65000000</v>
      </c>
      <c r="I18" s="3"/>
      <c r="J18" s="29">
        <f>SUM(J16:J17)</f>
        <v>3894907760.6499987</v>
      </c>
      <c r="K18" s="3"/>
      <c r="L18" s="29">
        <f>SUM(L16:L17)</f>
        <v>4784372610.6499987</v>
      </c>
    </row>
    <row r="19" spans="1:14" ht="22.2" thickTop="1">
      <c r="A19" s="4"/>
      <c r="B19" s="26"/>
      <c r="C19" s="25"/>
      <c r="D19" s="3"/>
      <c r="E19" s="3"/>
      <c r="F19" s="3"/>
      <c r="G19" s="3"/>
      <c r="H19" s="3"/>
      <c r="I19" s="3"/>
      <c r="J19" s="3"/>
      <c r="K19" s="3"/>
    </row>
    <row r="20" spans="1:14" ht="22.2">
      <c r="A20" s="6"/>
      <c r="D20" s="4"/>
      <c r="E20" s="4"/>
      <c r="F20" s="4"/>
      <c r="G20" s="4"/>
      <c r="H20" s="4"/>
      <c r="I20" s="4"/>
      <c r="J20" s="4"/>
      <c r="K20" s="4"/>
      <c r="L20" s="50"/>
    </row>
    <row r="21" spans="1:14">
      <c r="A21" s="1" t="s">
        <v>14</v>
      </c>
    </row>
    <row r="22" spans="1:14">
      <c r="A22" s="1"/>
    </row>
    <row r="23" spans="1:14" s="18" customFormat="1">
      <c r="B23" s="13"/>
      <c r="C23" s="17"/>
      <c r="E23" s="1"/>
      <c r="F23" s="19"/>
      <c r="L23" s="47"/>
    </row>
    <row r="24" spans="1:14" s="18" customFormat="1">
      <c r="B24" s="13"/>
      <c r="C24" s="17"/>
      <c r="E24" s="1"/>
      <c r="F24" s="19"/>
      <c r="L24" s="47"/>
    </row>
    <row r="25" spans="1:14">
      <c r="B25" s="27"/>
      <c r="C25" s="28"/>
      <c r="D25" s="28"/>
      <c r="L25" s="44"/>
    </row>
    <row r="26" spans="1:14">
      <c r="L26" s="44"/>
    </row>
  </sheetData>
  <mergeCells count="5">
    <mergeCell ref="A1:L1"/>
    <mergeCell ref="A2:L2"/>
    <mergeCell ref="H7:J7"/>
    <mergeCell ref="A3:L3"/>
    <mergeCell ref="A4:L4"/>
  </mergeCells>
  <phoneticPr fontId="0" type="noConversion"/>
  <pageMargins left="0.9" right="0.31496062992126" top="0.8" bottom="0.86614173228346503" header="0.196850393700787" footer="0.31496062992126"/>
  <pageSetup paperSize="9" scale="95" orientation="landscape" r:id="rId1"/>
  <headerFooter alignWithMargins="0">
    <oddFooter>&amp;C&amp;"Angsana New,ธรรมดา"                      (ลงชื่อ)………………………………………………………………….............กรรมการตามอำนาจ
( นายมงคล  มังกรกนก  ,  นายวัชชระ  ชินเศรษฐวงศ์ 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69"/>
  <sheetViews>
    <sheetView topLeftCell="A61" zoomScale="95" zoomScaleNormal="95" zoomScaleSheetLayoutView="90" workbookViewId="0">
      <selection activeCell="E12" sqref="E12"/>
    </sheetView>
  </sheetViews>
  <sheetFormatPr defaultColWidth="9" defaultRowHeight="21.6"/>
  <cols>
    <col min="1" max="1" width="43.25" style="73" customWidth="1"/>
    <col min="2" max="2" width="9" style="73" customWidth="1"/>
    <col min="3" max="3" width="3.875" style="73" customWidth="1"/>
    <col min="4" max="4" width="17.875" style="76" bestFit="1" customWidth="1"/>
    <col min="5" max="5" width="2.75" style="76" customWidth="1"/>
    <col min="6" max="6" width="18.375" style="76" customWidth="1"/>
    <col min="7" max="7" width="5" style="73" customWidth="1"/>
    <col min="8" max="8" width="10.875" style="73" customWidth="1"/>
    <col min="9" max="13" width="8.75" style="73" customWidth="1"/>
    <col min="14" max="16384" width="9" style="73"/>
  </cols>
  <sheetData>
    <row r="1" spans="1:14" ht="22.2">
      <c r="A1" s="182" t="s">
        <v>0</v>
      </c>
      <c r="B1" s="182"/>
      <c r="C1" s="182"/>
      <c r="D1" s="182"/>
      <c r="E1" s="182"/>
      <c r="F1" s="182"/>
    </row>
    <row r="2" spans="1:14" s="74" customFormat="1" ht="22.2">
      <c r="A2" s="182" t="s">
        <v>54</v>
      </c>
      <c r="B2" s="182"/>
      <c r="C2" s="182"/>
      <c r="D2" s="182"/>
      <c r="E2" s="182"/>
      <c r="F2" s="182"/>
    </row>
    <row r="3" spans="1:14" s="75" customFormat="1" ht="22.2">
      <c r="A3" s="181" t="str">
        <f>+งบการเปลี่ยนแปลง!A3</f>
        <v>สำหรับงวดสามเดือนสิ้นสุดวันที่ 31 มีนาคม 2567</v>
      </c>
      <c r="B3" s="181"/>
      <c r="C3" s="181"/>
      <c r="D3" s="181"/>
      <c r="E3" s="181"/>
      <c r="F3" s="181"/>
    </row>
    <row r="4" spans="1:14" s="173" customFormat="1">
      <c r="A4" s="180" t="s">
        <v>117</v>
      </c>
      <c r="B4" s="180"/>
      <c r="C4" s="180"/>
      <c r="D4" s="180"/>
      <c r="E4" s="180"/>
      <c r="F4" s="180"/>
      <c r="I4" s="174"/>
      <c r="J4" s="174"/>
    </row>
    <row r="5" spans="1:14" s="173" customFormat="1">
      <c r="A5" s="172"/>
      <c r="B5" s="172"/>
      <c r="C5" s="172"/>
      <c r="D5" s="172"/>
      <c r="E5" s="172"/>
      <c r="F5" s="172"/>
      <c r="I5" s="174"/>
      <c r="J5" s="174"/>
    </row>
    <row r="6" spans="1:14">
      <c r="A6" s="127"/>
      <c r="B6" s="127"/>
      <c r="C6" s="127"/>
      <c r="D6" s="128"/>
      <c r="E6" s="128"/>
      <c r="F6" s="129" t="s">
        <v>106</v>
      </c>
    </row>
    <row r="7" spans="1:14" ht="22.2">
      <c r="A7" s="127"/>
      <c r="B7" s="127"/>
      <c r="C7" s="127"/>
      <c r="D7" s="130" t="s">
        <v>116</v>
      </c>
      <c r="E7" s="131"/>
      <c r="F7" s="130" t="s">
        <v>98</v>
      </c>
    </row>
    <row r="8" spans="1:14" ht="22.2">
      <c r="A8" s="132" t="s">
        <v>55</v>
      </c>
      <c r="B8" s="133"/>
      <c r="C8" s="133"/>
      <c r="D8" s="134"/>
      <c r="E8" s="134"/>
      <c r="F8" s="134"/>
    </row>
    <row r="9" spans="1:14">
      <c r="A9" s="133" t="s">
        <v>118</v>
      </c>
      <c r="B9" s="133"/>
      <c r="C9" s="133"/>
      <c r="D9" s="76">
        <f>งบกำไรขาดทุนเบ็ดเสร็จ!D22</f>
        <v>179362500.18999928</v>
      </c>
      <c r="F9" s="76">
        <f>+งบกำไรขาดทุนเบ็ดเสร็จ!F22</f>
        <v>209981404.20000082</v>
      </c>
    </row>
    <row r="10" spans="1:14">
      <c r="A10" s="135" t="s">
        <v>86</v>
      </c>
      <c r="B10" s="133"/>
      <c r="C10" s="133"/>
    </row>
    <row r="11" spans="1:14">
      <c r="A11" s="135" t="s">
        <v>87</v>
      </c>
      <c r="B11" s="133"/>
      <c r="C11" s="133"/>
      <c r="D11" s="72"/>
      <c r="E11" s="72"/>
      <c r="F11" s="72"/>
    </row>
    <row r="12" spans="1:14">
      <c r="A12" s="133" t="s">
        <v>72</v>
      </c>
      <c r="B12" s="133"/>
      <c r="C12" s="133"/>
      <c r="D12" s="136">
        <v>48287111.619999997</v>
      </c>
      <c r="E12" s="136"/>
      <c r="F12" s="136">
        <v>47229983.729999997</v>
      </c>
    </row>
    <row r="13" spans="1:14">
      <c r="A13" s="133" t="s">
        <v>99</v>
      </c>
      <c r="B13" s="133"/>
      <c r="C13" s="133"/>
      <c r="D13" s="136">
        <v>26983.79</v>
      </c>
      <c r="E13" s="137"/>
      <c r="F13" s="136">
        <v>48889.51</v>
      </c>
      <c r="N13" s="73" t="s">
        <v>104</v>
      </c>
    </row>
    <row r="14" spans="1:14">
      <c r="A14" s="133" t="s">
        <v>101</v>
      </c>
      <c r="B14" s="133"/>
      <c r="C14" s="133"/>
      <c r="D14" s="136">
        <v>343113.05</v>
      </c>
      <c r="E14" s="137"/>
      <c r="F14" s="136">
        <v>-281113.53999999998</v>
      </c>
    </row>
    <row r="15" spans="1:14">
      <c r="A15" s="133" t="s">
        <v>100</v>
      </c>
      <c r="B15" s="133"/>
      <c r="C15" s="133"/>
      <c r="D15" s="136">
        <v>23986.78</v>
      </c>
      <c r="E15" s="137"/>
      <c r="F15" s="136">
        <v>42537.33</v>
      </c>
    </row>
    <row r="16" spans="1:14">
      <c r="A16" s="133" t="s">
        <v>92</v>
      </c>
      <c r="B16" s="133"/>
      <c r="C16" s="133"/>
      <c r="D16" s="136">
        <v>966461.94</v>
      </c>
      <c r="E16" s="137"/>
      <c r="F16" s="136">
        <v>-60198.57</v>
      </c>
    </row>
    <row r="17" spans="1:6">
      <c r="A17" s="133" t="s">
        <v>97</v>
      </c>
      <c r="B17" s="133"/>
      <c r="C17" s="133"/>
      <c r="D17" s="136">
        <v>426300.01</v>
      </c>
      <c r="E17" s="137"/>
      <c r="F17" s="136">
        <v>-426653.36</v>
      </c>
    </row>
    <row r="18" spans="1:6">
      <c r="A18" s="133" t="s">
        <v>73</v>
      </c>
      <c r="B18" s="133"/>
      <c r="C18" s="133"/>
      <c r="D18" s="136">
        <v>1695335</v>
      </c>
      <c r="E18" s="136"/>
      <c r="F18" s="136">
        <v>164373</v>
      </c>
    </row>
    <row r="19" spans="1:6">
      <c r="A19" s="133" t="s">
        <v>90</v>
      </c>
      <c r="B19" s="133"/>
      <c r="C19" s="133"/>
      <c r="D19" s="136">
        <v>-8933384.6799999997</v>
      </c>
      <c r="E19" s="136"/>
      <c r="F19" s="136">
        <v>-2262906.98</v>
      </c>
    </row>
    <row r="20" spans="1:6">
      <c r="A20" s="133" t="s">
        <v>74</v>
      </c>
      <c r="B20" s="133"/>
      <c r="C20" s="133"/>
      <c r="D20" s="136">
        <v>71919.570000000007</v>
      </c>
      <c r="E20" s="136"/>
      <c r="F20" s="136">
        <v>44955.19</v>
      </c>
    </row>
    <row r="21" spans="1:6">
      <c r="A21" s="133" t="s">
        <v>93</v>
      </c>
      <c r="B21" s="133"/>
      <c r="C21" s="133"/>
      <c r="D21" s="148">
        <v>29315203.09</v>
      </c>
      <c r="E21" s="136"/>
      <c r="F21" s="148">
        <v>30670703.93</v>
      </c>
    </row>
    <row r="22" spans="1:6">
      <c r="A22" s="133" t="s">
        <v>56</v>
      </c>
      <c r="B22" s="133"/>
      <c r="C22" s="133"/>
      <c r="E22" s="134"/>
    </row>
    <row r="23" spans="1:6">
      <c r="A23" s="133" t="s">
        <v>57</v>
      </c>
      <c r="B23" s="133"/>
      <c r="C23" s="133"/>
      <c r="D23" s="136">
        <f>SUM(D9:D21)</f>
        <v>251585530.35999927</v>
      </c>
      <c r="E23" s="136"/>
      <c r="F23" s="136">
        <f>SUM(F9:F21)</f>
        <v>285151974.44000083</v>
      </c>
    </row>
    <row r="24" spans="1:6">
      <c r="A24" s="135" t="s">
        <v>58</v>
      </c>
      <c r="B24" s="133"/>
      <c r="C24" s="133"/>
      <c r="D24" s="136"/>
      <c r="E24" s="136"/>
      <c r="F24" s="136"/>
    </row>
    <row r="25" spans="1:6">
      <c r="A25" s="133" t="s">
        <v>6</v>
      </c>
      <c r="B25" s="133"/>
      <c r="C25" s="133"/>
      <c r="D25" s="136">
        <v>-28221417.420000002</v>
      </c>
      <c r="E25" s="136"/>
      <c r="F25" s="136">
        <v>-69673201.669998765</v>
      </c>
    </row>
    <row r="26" spans="1:6">
      <c r="A26" s="133" t="s">
        <v>71</v>
      </c>
      <c r="B26" s="133"/>
      <c r="C26" s="133"/>
      <c r="D26" s="136">
        <v>-28322908.109999999</v>
      </c>
      <c r="E26" s="136"/>
      <c r="F26" s="136">
        <v>735597.34</v>
      </c>
    </row>
    <row r="27" spans="1:6">
      <c r="A27" s="133" t="s">
        <v>8</v>
      </c>
      <c r="B27" s="133"/>
      <c r="C27" s="133"/>
      <c r="D27" s="136">
        <v>-16186820.890000001</v>
      </c>
      <c r="E27" s="136"/>
      <c r="F27" s="136">
        <v>-3632919.3099999931</v>
      </c>
    </row>
    <row r="28" spans="1:6">
      <c r="A28" s="133" t="s">
        <v>12</v>
      </c>
      <c r="B28" s="133"/>
      <c r="C28" s="133"/>
      <c r="D28" s="136">
        <v>0</v>
      </c>
      <c r="E28" s="136"/>
      <c r="F28" s="136">
        <v>70093.469999999856</v>
      </c>
    </row>
    <row r="29" spans="1:6">
      <c r="A29" s="135" t="s">
        <v>88</v>
      </c>
      <c r="B29" s="133"/>
      <c r="C29" s="133"/>
      <c r="E29" s="134"/>
    </row>
    <row r="30" spans="1:6">
      <c r="A30" s="133" t="s">
        <v>17</v>
      </c>
      <c r="B30" s="133"/>
      <c r="C30" s="133"/>
      <c r="D30" s="136">
        <v>18590257.57</v>
      </c>
      <c r="E30" s="136"/>
      <c r="F30" s="136">
        <v>-61613006.600000001</v>
      </c>
    </row>
    <row r="31" spans="1:6">
      <c r="A31" s="133" t="s">
        <v>77</v>
      </c>
      <c r="B31" s="133"/>
      <c r="C31" s="133"/>
      <c r="D31" s="136">
        <v>29643.05</v>
      </c>
      <c r="E31" s="136"/>
      <c r="F31" s="136">
        <v>134647.15999999901</v>
      </c>
    </row>
    <row r="32" spans="1:6">
      <c r="A32" s="133" t="s">
        <v>107</v>
      </c>
      <c r="B32" s="133"/>
      <c r="C32" s="133"/>
      <c r="D32" s="148">
        <v>-1552313</v>
      </c>
      <c r="E32" s="136"/>
      <c r="F32" s="148">
        <v>0</v>
      </c>
    </row>
    <row r="33" spans="1:10">
      <c r="A33" s="133" t="s">
        <v>89</v>
      </c>
      <c r="B33" s="133"/>
      <c r="C33" s="133"/>
      <c r="D33" s="136">
        <f>SUM(D23:D32)</f>
        <v>195921971.55999929</v>
      </c>
      <c r="E33" s="136"/>
      <c r="F33" s="136">
        <f>SUM(F23:F32)</f>
        <v>151173184.83000207</v>
      </c>
    </row>
    <row r="34" spans="1:10">
      <c r="B34" s="133"/>
      <c r="C34" s="133"/>
      <c r="D34" s="136"/>
      <c r="E34" s="136"/>
      <c r="F34" s="136"/>
    </row>
    <row r="35" spans="1:10">
      <c r="A35" s="127" t="s">
        <v>14</v>
      </c>
      <c r="B35" s="133"/>
      <c r="C35" s="133"/>
      <c r="E35" s="134"/>
    </row>
    <row r="36" spans="1:10">
      <c r="A36" s="127"/>
      <c r="B36" s="133"/>
      <c r="C36" s="133"/>
      <c r="E36" s="134"/>
    </row>
    <row r="37" spans="1:10">
      <c r="A37" s="127"/>
      <c r="B37" s="133"/>
      <c r="C37" s="133"/>
      <c r="E37" s="134"/>
    </row>
    <row r="38" spans="1:10" ht="22.2">
      <c r="A38" s="182" t="s">
        <v>0</v>
      </c>
      <c r="B38" s="182"/>
      <c r="C38" s="182"/>
      <c r="D38" s="182"/>
      <c r="E38" s="182"/>
      <c r="F38" s="182"/>
    </row>
    <row r="39" spans="1:10" s="74" customFormat="1" ht="22.2">
      <c r="A39" s="182" t="s">
        <v>59</v>
      </c>
      <c r="B39" s="182"/>
      <c r="C39" s="182"/>
      <c r="D39" s="182"/>
      <c r="E39" s="182"/>
      <c r="F39" s="182"/>
    </row>
    <row r="40" spans="1:10" s="75" customFormat="1" ht="22.2">
      <c r="A40" s="181" t="str">
        <f>+A3</f>
        <v>สำหรับงวดสามเดือนสิ้นสุดวันที่ 31 มีนาคม 2567</v>
      </c>
      <c r="B40" s="181"/>
      <c r="C40" s="181"/>
      <c r="D40" s="181"/>
      <c r="E40" s="181"/>
      <c r="F40" s="181"/>
    </row>
    <row r="41" spans="1:10" s="173" customFormat="1">
      <c r="A41" s="180" t="s">
        <v>117</v>
      </c>
      <c r="B41" s="180"/>
      <c r="C41" s="180"/>
      <c r="D41" s="180"/>
      <c r="E41" s="180"/>
      <c r="F41" s="180"/>
      <c r="I41" s="174"/>
      <c r="J41" s="174"/>
    </row>
    <row r="42" spans="1:10" s="75" customFormat="1">
      <c r="A42" s="126"/>
      <c r="B42" s="126"/>
      <c r="C42" s="126"/>
      <c r="D42" s="126"/>
      <c r="E42" s="126"/>
      <c r="F42" s="126"/>
    </row>
    <row r="43" spans="1:10">
      <c r="A43" s="127"/>
      <c r="B43" s="127"/>
      <c r="C43" s="127"/>
      <c r="D43" s="128"/>
      <c r="E43" s="128"/>
      <c r="F43" s="129" t="s">
        <v>1</v>
      </c>
    </row>
    <row r="44" spans="1:10" ht="22.2">
      <c r="A44" s="127"/>
      <c r="B44" s="127"/>
      <c r="C44" s="127"/>
      <c r="D44" s="130" t="s">
        <v>116</v>
      </c>
      <c r="E44" s="131"/>
      <c r="F44" s="130" t="s">
        <v>98</v>
      </c>
    </row>
    <row r="45" spans="1:10" ht="22.2">
      <c r="A45" s="127"/>
      <c r="B45" s="127"/>
      <c r="C45" s="127"/>
      <c r="D45" s="130"/>
      <c r="E45" s="131"/>
      <c r="F45" s="130"/>
    </row>
    <row r="46" spans="1:10">
      <c r="A46" s="133" t="s">
        <v>91</v>
      </c>
      <c r="B46" s="133"/>
      <c r="C46" s="133"/>
      <c r="D46" s="136">
        <v>921.83</v>
      </c>
      <c r="E46" s="136"/>
      <c r="F46" s="136">
        <v>135616.43999999994</v>
      </c>
    </row>
    <row r="47" spans="1:10">
      <c r="A47" s="133" t="s">
        <v>75</v>
      </c>
      <c r="B47" s="133"/>
      <c r="C47" s="133"/>
      <c r="D47" s="136">
        <v>-71919.570000000007</v>
      </c>
      <c r="E47" s="136"/>
      <c r="F47" s="136">
        <v>-44955.19</v>
      </c>
    </row>
    <row r="48" spans="1:10">
      <c r="A48" s="133" t="s">
        <v>76</v>
      </c>
      <c r="B48" s="133"/>
      <c r="C48" s="133"/>
      <c r="D48" s="136">
        <v>-17447.78</v>
      </c>
      <c r="E48" s="136"/>
      <c r="F48" s="136">
        <v>-33247.170000035316</v>
      </c>
    </row>
    <row r="49" spans="1:6" ht="22.2">
      <c r="A49" s="74" t="s">
        <v>80</v>
      </c>
      <c r="D49" s="138">
        <f>SUM(D46:D48)+D33</f>
        <v>195833526.03999928</v>
      </c>
      <c r="E49" s="134"/>
      <c r="F49" s="138">
        <f>SUM(F46:F48)+F33</f>
        <v>151230598.91000202</v>
      </c>
    </row>
    <row r="50" spans="1:6" ht="22.2">
      <c r="A50" s="74" t="s">
        <v>60</v>
      </c>
      <c r="E50" s="134"/>
    </row>
    <row r="51" spans="1:6">
      <c r="A51" s="133" t="s">
        <v>91</v>
      </c>
      <c r="D51" s="76">
        <v>180821.92</v>
      </c>
      <c r="E51" s="134"/>
      <c r="F51" s="136">
        <v>87260.27</v>
      </c>
    </row>
    <row r="52" spans="1:6">
      <c r="A52" s="133" t="s">
        <v>103</v>
      </c>
      <c r="D52" s="139">
        <v>-400000000</v>
      </c>
      <c r="E52" s="134"/>
      <c r="F52" s="141">
        <v>0</v>
      </c>
    </row>
    <row r="53" spans="1:6">
      <c r="A53" s="133" t="s">
        <v>78</v>
      </c>
      <c r="D53" s="139">
        <v>-19568362.989999998</v>
      </c>
      <c r="E53" s="139"/>
      <c r="F53" s="141">
        <v>-18287707.210000001</v>
      </c>
    </row>
    <row r="54" spans="1:6">
      <c r="A54" s="133" t="s">
        <v>79</v>
      </c>
      <c r="D54" s="139">
        <v>706542.06</v>
      </c>
      <c r="E54" s="139"/>
      <c r="F54" s="141">
        <v>80000</v>
      </c>
    </row>
    <row r="55" spans="1:6" ht="22.2">
      <c r="A55" s="132" t="s">
        <v>81</v>
      </c>
      <c r="B55" s="133"/>
      <c r="C55" s="133"/>
      <c r="D55" s="140">
        <f>SUM(D51:D54)</f>
        <v>-418680999.00999999</v>
      </c>
      <c r="E55" s="141"/>
      <c r="F55" s="140">
        <f>SUM(F51:F54)</f>
        <v>-18120446.940000001</v>
      </c>
    </row>
    <row r="56" spans="1:6" ht="22.2">
      <c r="A56" s="74" t="s">
        <v>61</v>
      </c>
      <c r="B56" s="133"/>
      <c r="C56" s="133"/>
      <c r="D56" s="141"/>
      <c r="E56" s="141"/>
      <c r="F56" s="73"/>
    </row>
    <row r="57" spans="1:6">
      <c r="A57" s="133" t="s">
        <v>102</v>
      </c>
      <c r="B57" s="133"/>
      <c r="C57" s="133"/>
      <c r="D57" s="141">
        <v>-872413.65</v>
      </c>
      <c r="E57" s="141"/>
      <c r="F57" s="141">
        <v>-984044.80999999994</v>
      </c>
    </row>
    <row r="58" spans="1:6" ht="22.2">
      <c r="A58" s="132" t="s">
        <v>82</v>
      </c>
      <c r="B58" s="133"/>
      <c r="C58" s="133"/>
      <c r="D58" s="140">
        <f>SUM(D57:D57)</f>
        <v>-872413.65</v>
      </c>
      <c r="E58" s="141"/>
      <c r="F58" s="140">
        <f>SUM(F57:F57)</f>
        <v>-984044.80999999994</v>
      </c>
    </row>
    <row r="59" spans="1:6" ht="22.2">
      <c r="A59" s="132"/>
      <c r="B59" s="133"/>
      <c r="C59" s="133"/>
      <c r="D59" s="141"/>
      <c r="E59" s="141"/>
      <c r="F59" s="141"/>
    </row>
    <row r="60" spans="1:6" ht="22.2">
      <c r="A60" s="132" t="s">
        <v>62</v>
      </c>
      <c r="B60" s="133"/>
      <c r="C60" s="133"/>
      <c r="D60" s="141">
        <f>+D49+D55+D58</f>
        <v>-223719886.62000072</v>
      </c>
      <c r="E60" s="141"/>
      <c r="F60" s="141">
        <f>+F49+F55+F58</f>
        <v>132126107.16000202</v>
      </c>
    </row>
    <row r="61" spans="1:6" ht="22.2">
      <c r="A61" s="132" t="s">
        <v>121</v>
      </c>
      <c r="B61" s="133"/>
      <c r="C61" s="133"/>
      <c r="D61" s="141">
        <v>1057447867.3000003</v>
      </c>
      <c r="E61" s="141"/>
      <c r="F61" s="141">
        <v>743114525.7100004</v>
      </c>
    </row>
    <row r="62" spans="1:6" ht="22.8" thickBot="1">
      <c r="A62" s="132" t="s">
        <v>122</v>
      </c>
      <c r="B62" s="133"/>
      <c r="C62" s="133"/>
      <c r="D62" s="143">
        <f>SUM(D60:D61)</f>
        <v>833727980.67999959</v>
      </c>
      <c r="E62" s="141"/>
      <c r="F62" s="143">
        <f>SUM(F60:F61)</f>
        <v>875240632.87000239</v>
      </c>
    </row>
    <row r="63" spans="1:6" ht="22.2" thickTop="1">
      <c r="D63" s="142"/>
      <c r="E63" s="142"/>
      <c r="F63" s="142"/>
    </row>
    <row r="65" spans="1:6">
      <c r="A65" s="127" t="s">
        <v>14</v>
      </c>
    </row>
    <row r="66" spans="1:6">
      <c r="D66" s="154">
        <f>D62-งบฐานะการเงิน!D10</f>
        <v>0</v>
      </c>
      <c r="E66" s="154"/>
      <c r="F66" s="154">
        <f>875240632.87-F62</f>
        <v>-2.384185791015625E-6</v>
      </c>
    </row>
    <row r="67" spans="1:6" s="33" customFormat="1">
      <c r="A67" s="77"/>
      <c r="B67" s="30"/>
      <c r="C67" s="30"/>
      <c r="D67" s="155"/>
      <c r="E67" s="31"/>
      <c r="F67" s="32"/>
    </row>
    <row r="68" spans="1:6" s="55" customFormat="1">
      <c r="A68" s="77"/>
      <c r="D68" s="78"/>
      <c r="E68" s="78"/>
      <c r="F68" s="78"/>
    </row>
    <row r="69" spans="1:6">
      <c r="A69" s="79"/>
      <c r="F69" s="80"/>
    </row>
  </sheetData>
  <mergeCells count="8">
    <mergeCell ref="A41:F41"/>
    <mergeCell ref="A4:F4"/>
    <mergeCell ref="A40:F40"/>
    <mergeCell ref="A1:F1"/>
    <mergeCell ref="A2:F2"/>
    <mergeCell ref="A38:F38"/>
    <mergeCell ref="A39:F39"/>
    <mergeCell ref="A3:F3"/>
  </mergeCells>
  <phoneticPr fontId="0" type="noConversion"/>
  <pageMargins left="0.9" right="0.23622047244094499" top="0.8" bottom="0.5" header="0.31496062992126" footer="0.39370078740157499"/>
  <pageSetup paperSize="9" scale="95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1" manualBreakCount="1">
    <brk id="37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26ab60e4-0073-4d0a-83b7-042513931a09" xsi:nil="true"/>
    <Preparer_x0020_Sign_x002d_off xmlns="26ab60e4-0073-4d0a-83b7-042513931a09" xsi:nil="true"/>
    <Authorizedby xmlns="26ab60e4-0073-4d0a-83b7-042513931a0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DBE52150D4D04CB647EF29DF85CCAA" ma:contentTypeVersion="7" ma:contentTypeDescription="Create a new document." ma:contentTypeScope="" ma:versionID="64afdd452c20da237fc00514f5c58326">
  <xsd:schema xmlns:xsd="http://www.w3.org/2001/XMLSchema" xmlns:xs="http://www.w3.org/2001/XMLSchema" xmlns:p="http://schemas.microsoft.com/office/2006/metadata/properties" xmlns:ns2="26ab60e4-0073-4d0a-83b7-042513931a09" targetNamespace="http://schemas.microsoft.com/office/2006/metadata/properties" ma:root="true" ma:fieldsID="23bb804004786c916ca73a9bae6854ad" ns2:_="">
    <xsd:import namespace="26ab60e4-0073-4d0a-83b7-042513931a0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Authorizedb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ab60e4-0073-4d0a-83b7-042513931a0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Authorizedby" ma:index="14" nillable="true" ma:displayName="Authorized by" ma:format="Dropdown" ma:internalName="Authorizedby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20041F-EC4F-4D20-8862-453C5B699F6F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purl.org/dc/terms/"/>
    <ds:schemaRef ds:uri="26ab60e4-0073-4d0a-83b7-042513931a0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A00735E-DC59-4A76-8DBC-3C71CB141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ab60e4-0073-4d0a-83b7-042513931a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0CA534-D3C2-4049-9861-D3FDAE97E0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งบฐานะการเงิน</vt:lpstr>
      <vt:lpstr>งบกำไรขาดทุนเบ็ดเสร็จ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งบกำไรขาดทุนเบ็ดเสร็จ!Print_Area</vt:lpstr>
      <vt:lpstr>งบฐานะการเงิน!Print_Area</vt:lpstr>
      <vt:lpstr>งบกระแสเงินสด!t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ellely</cp:lastModifiedBy>
  <cp:revision/>
  <cp:lastPrinted>2024-05-09T10:23:17Z</cp:lastPrinted>
  <dcterms:created xsi:type="dcterms:W3CDTF">1998-09-16T09:49:24Z</dcterms:created>
  <dcterms:modified xsi:type="dcterms:W3CDTF">2024-05-14T08:39:33Z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0x0101006EDBE52150D4D04CB647EF29DF85CCAA</vt:lpwstr>
  </property>
  <property fmtid="{D5CDD505-2E9C-101B-9397-08002B2CF9AE}" pid="3" name="MediaServiceImageTags">
    <vt:lpwstr/>
  </property>
</Properties>
</file>