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utiporn\JOB NEW\DIA\2567\2567-1\EN\"/>
    </mc:Choice>
  </mc:AlternateContent>
  <xr:revisionPtr revIDLastSave="0" documentId="13_ncr:1_{55366959-8840-46C1-BC55-BA5D0C0C60DE}" xr6:coauthVersionLast="47" xr6:coauthVersionMax="47" xr10:uidLastSave="{00000000-0000-0000-0000-000000000000}"/>
  <bookViews>
    <workbookView xWindow="-108" yWindow="-108" windowWidth="23256" windowHeight="12576" tabRatio="710" firstSheet="1" activeTab="1" xr2:uid="{00000000-000D-0000-FFFF-FFFF00000000}"/>
  </bookViews>
  <sheets>
    <sheet name="0000" sheetId="5" state="veryHidden" r:id="rId1"/>
    <sheet name="BS" sheetId="1" r:id="rId2"/>
    <sheet name="PL" sheetId="19" r:id="rId3"/>
    <sheet name="EQ" sheetId="17" r:id="rId4"/>
    <sheet name="CF" sheetId="20" r:id="rId5"/>
  </sheets>
  <definedNames>
    <definedName name="_xlnm.Print_Area" localSheetId="4">CF!$A$1:$F$72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20" l="1"/>
  <c r="F17" i="19"/>
  <c r="D17" i="19"/>
  <c r="A3" i="20"/>
  <c r="A3" i="17"/>
  <c r="F58" i="20" l="1"/>
  <c r="D58" i="20"/>
  <c r="F47" i="20" l="1"/>
  <c r="D47" i="20"/>
  <c r="D11" i="19" l="1"/>
  <c r="D23" i="20"/>
  <c r="D33" i="20" s="1"/>
  <c r="D52" i="20" s="1"/>
  <c r="D22" i="1" l="1"/>
  <c r="F22" i="1"/>
  <c r="F58" i="1"/>
  <c r="D58" i="1"/>
  <c r="D15" i="1"/>
  <c r="F15" i="1"/>
  <c r="L12" i="17"/>
  <c r="F94" i="1"/>
  <c r="F23" i="1" l="1"/>
  <c r="D23" i="1"/>
  <c r="F61" i="20"/>
  <c r="D61" i="20"/>
  <c r="H18" i="17"/>
  <c r="F18" i="17"/>
  <c r="D18" i="17"/>
  <c r="H14" i="17"/>
  <c r="D93" i="1" s="1"/>
  <c r="F14" i="17"/>
  <c r="D14" i="17"/>
  <c r="A4" i="20" l="1"/>
  <c r="A44" i="20" s="1"/>
  <c r="A4" i="17"/>
  <c r="F11" i="19" l="1"/>
  <c r="F20" i="19" l="1"/>
  <c r="F22" i="19" s="1"/>
  <c r="F23" i="20" l="1"/>
  <c r="F25" i="19"/>
  <c r="J13" i="17" s="1"/>
  <c r="J14" i="17" s="1"/>
  <c r="F27" i="19"/>
  <c r="F81" i="1" l="1"/>
  <c r="D81" i="1"/>
  <c r="A78" i="1"/>
  <c r="A43" i="20"/>
  <c r="L16" i="17"/>
  <c r="F52" i="1"/>
  <c r="F59" i="1" s="1"/>
  <c r="D52" i="1"/>
  <c r="D59" i="1" s="1"/>
  <c r="F44" i="1"/>
  <c r="D44" i="1"/>
  <c r="A41" i="1"/>
  <c r="F93" i="1"/>
  <c r="F33" i="20"/>
  <c r="F52" i="20" l="1"/>
  <c r="D20" i="19"/>
  <c r="D22" i="19" s="1"/>
  <c r="D25" i="19" s="1"/>
  <c r="J17" i="17" s="1"/>
  <c r="J18" i="17" s="1"/>
  <c r="D94" i="1" s="1"/>
  <c r="F95" i="1"/>
  <c r="F63" i="20" l="1"/>
  <c r="F65" i="20" s="1"/>
  <c r="D63" i="20"/>
  <c r="D65" i="20" s="1"/>
  <c r="F96" i="1"/>
  <c r="D27" i="19" l="1"/>
  <c r="L13" i="17" l="1"/>
  <c r="L14" i="17" s="1"/>
  <c r="D95" i="1"/>
  <c r="D96" i="1" s="1"/>
  <c r="L17" i="17"/>
  <c r="L18" i="17" s="1"/>
</calcChain>
</file>

<file path=xl/sharedStrings.xml><?xml version="1.0" encoding="utf-8"?>
<sst xmlns="http://schemas.openxmlformats.org/spreadsheetml/2006/main" count="185" uniqueCount="140">
  <si>
    <t>UNITED PAPER PUBLIC COMPANY LIMITED</t>
  </si>
  <si>
    <t>STATEMENTS OF FINANCIAL POSITION</t>
  </si>
  <si>
    <t>AS AT MARCH 31, 2024</t>
  </si>
  <si>
    <t>(Unit : Baht)</t>
  </si>
  <si>
    <t>Assets</t>
  </si>
  <si>
    <t>Note</t>
  </si>
  <si>
    <t>March 31, 2024</t>
  </si>
  <si>
    <t>December 31, 2023</t>
  </si>
  <si>
    <t>(Unaudited/</t>
  </si>
  <si>
    <t>(Audited)</t>
  </si>
  <si>
    <t>Reviewed only)</t>
  </si>
  <si>
    <t>Current assets</t>
  </si>
  <si>
    <t xml:space="preserve">         Cash and cash equivalents</t>
  </si>
  <si>
    <t xml:space="preserve">         Trade and other current receivables</t>
  </si>
  <si>
    <t>4 , 13</t>
  </si>
  <si>
    <t xml:space="preserve">         Inventories </t>
  </si>
  <si>
    <t xml:space="preserve">         Supplies and spare-parts</t>
  </si>
  <si>
    <t xml:space="preserve">         Other current financial assets</t>
  </si>
  <si>
    <t xml:space="preserve">                           Total current assets</t>
  </si>
  <si>
    <t>Non-current assets</t>
  </si>
  <si>
    <t xml:space="preserve">         Property, plant and equipment </t>
  </si>
  <si>
    <t xml:space="preserve">         Right-of-use assets</t>
  </si>
  <si>
    <t xml:space="preserve">         Deferred tax assets</t>
  </si>
  <si>
    <t xml:space="preserve">         Other non-current assets</t>
  </si>
  <si>
    <t xml:space="preserve">                           Total non-current assets</t>
  </si>
  <si>
    <t>Total assets</t>
  </si>
  <si>
    <t>Notes to financial statements are parts of these financial statements.</t>
  </si>
  <si>
    <t xml:space="preserve">                            (Sign)   ……………………....……………………………………………………. Authorized directors</t>
  </si>
  <si>
    <t xml:space="preserve">                                           (Mr. Mongkol   Mangkornkanok ,  Mr. Wachara   Chinsettawong)</t>
  </si>
  <si>
    <t>- 2 -</t>
  </si>
  <si>
    <t>STATEMENTS OF FINANCIAL POSITION (CONTINUED)</t>
  </si>
  <si>
    <t>Liabilities and shareholders' equity</t>
  </si>
  <si>
    <t>Current liabilities</t>
  </si>
  <si>
    <t xml:space="preserve">        Trade and other current payables</t>
  </si>
  <si>
    <t>10 , 13</t>
  </si>
  <si>
    <t xml:space="preserve">        Current portion of long-term borrowings from </t>
  </si>
  <si>
    <t xml:space="preserve">                financial institution</t>
  </si>
  <si>
    <t xml:space="preserve">        Current income tax payable</t>
  </si>
  <si>
    <t xml:space="preserve">                           Total current liabilities </t>
  </si>
  <si>
    <t>Non-current liabilities</t>
  </si>
  <si>
    <t xml:space="preserve">        Lease liabilities</t>
  </si>
  <si>
    <t xml:space="preserve">        Non-current provisions for employee benefit</t>
  </si>
  <si>
    <t xml:space="preserve">        Other non-current liabilities</t>
  </si>
  <si>
    <t xml:space="preserve">                           Total non-current liabilities </t>
  </si>
  <si>
    <t xml:space="preserve">                           Total liabilities </t>
  </si>
  <si>
    <t>- 3 -</t>
  </si>
  <si>
    <t>Shareholders' equity</t>
  </si>
  <si>
    <t xml:space="preserve">        Share capital</t>
  </si>
  <si>
    <t xml:space="preserve">            Authorized share capital</t>
  </si>
  <si>
    <t xml:space="preserve">                  650,000,000 ordinary shares of Baht 1 each    </t>
  </si>
  <si>
    <t xml:space="preserve">            Paid-up share capital </t>
  </si>
  <si>
    <t xml:space="preserve">        Share premium on ordinary shares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</si>
  <si>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</si>
  <si>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</si>
  <si>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</si>
  <si>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</si>
  <si>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                           Total shareholders' equity </t>
  </si>
  <si>
    <t xml:space="preserve">Total liabilities and shareholders' equity </t>
  </si>
  <si>
    <t>STATEMENTS OF COMPREHENSIVE INCOME</t>
  </si>
  <si>
    <t>FOR THE THREE-MONTH PERIODS ENDED MARCH 31, 2024</t>
  </si>
  <si>
    <t>(UNAUDITED/REVIEWED  ONLY)</t>
  </si>
  <si>
    <t>2024</t>
  </si>
  <si>
    <t>2023</t>
  </si>
  <si>
    <t>Revenues from sales</t>
  </si>
  <si>
    <t>Cost of sales</t>
  </si>
  <si>
    <t xml:space="preserve">Gross profit </t>
  </si>
  <si>
    <t>Other income</t>
  </si>
  <si>
    <t xml:space="preserve">                                    </t>
  </si>
  <si>
    <t>Distribution costs</t>
  </si>
  <si>
    <t>Administrative expenses</t>
  </si>
  <si>
    <t xml:space="preserve">Profit from operating activities </t>
  </si>
  <si>
    <t>Finance income</t>
  </si>
  <si>
    <t>Finance costs</t>
  </si>
  <si>
    <t>Profit before income tax expense</t>
  </si>
  <si>
    <t>Tax (expense) income</t>
  </si>
  <si>
    <t xml:space="preserve">Profit for the period </t>
  </si>
  <si>
    <t>Other comprehensive income :</t>
  </si>
  <si>
    <t>Total comprehensive income for the period</t>
  </si>
  <si>
    <t>Basic earnings per share</t>
  </si>
  <si>
    <t>12</t>
  </si>
  <si>
    <t xml:space="preserve">STATEMENTS OF CHANGES IN SHAREHOLDERS' EQUITY </t>
  </si>
  <si>
    <t>Retained earnings</t>
  </si>
  <si>
    <t>Paid-up</t>
  </si>
  <si>
    <t>Share premium on</t>
  </si>
  <si>
    <t>Appropriated</t>
  </si>
  <si>
    <t>Total</t>
  </si>
  <si>
    <t>share capital</t>
  </si>
  <si>
    <t>ordinary shares</t>
  </si>
  <si>
    <t>Legal reserve</t>
  </si>
  <si>
    <t>Unappropriated</t>
  </si>
  <si>
    <t>shareholders' equity</t>
  </si>
  <si>
    <t>Balance as at December 31, 2022</t>
  </si>
  <si>
    <t>Balance as at March 31, 2023</t>
  </si>
  <si>
    <t>Balance as at December 31, 2023</t>
  </si>
  <si>
    <t>Balance as at March 31, 2024</t>
  </si>
  <si>
    <t xml:space="preserve">              (Sign)   ……………………....……………………………………………………. Authorized directors</t>
  </si>
  <si>
    <t xml:space="preserve">                             (Mr. Mongkol   Mangkornkanok ,  Mr. Wachara   Chinsettawong)</t>
  </si>
  <si>
    <t>STATEMENTS OF CASH FLOWS</t>
  </si>
  <si>
    <t>Cash flows from operating activities</t>
  </si>
  <si>
    <t xml:space="preserve">    Profit for the period</t>
  </si>
  <si>
    <t xml:space="preserve">      Adjustment profit before income tax to cash receipt (disbursement) </t>
  </si>
  <si>
    <t xml:space="preserve">          from operating activities </t>
  </si>
  <si>
    <t xml:space="preserve">             Depreciation </t>
  </si>
  <si>
    <t xml:space="preserve">             Expected credit losses (reversed) </t>
  </si>
  <si>
    <t xml:space="preserve">             Losses on devaluation of inventories (reversed) </t>
  </si>
  <si>
    <t xml:space="preserve">             Losses on devaluation of supplies and spare - parts (reversed) </t>
  </si>
  <si>
    <t xml:space="preserve">             (Gain) loss on sales of assets</t>
  </si>
  <si>
    <t xml:space="preserve">             Unrealized (gains) losses on exchange rate </t>
  </si>
  <si>
    <t xml:space="preserve">             Employee benefit provisions </t>
  </si>
  <si>
    <t xml:space="preserve">             Finance income</t>
  </si>
  <si>
    <t xml:space="preserve">             Finance costs</t>
  </si>
  <si>
    <t xml:space="preserve">             Tax expense (income)</t>
  </si>
  <si>
    <t xml:space="preserve">    Profit from operation before changes of operating assets and liabilities</t>
  </si>
  <si>
    <t xml:space="preserve">      (Increase) Decrease in changes of operating assets</t>
  </si>
  <si>
    <t xml:space="preserve">             Trade and other current receivables</t>
  </si>
  <si>
    <t xml:space="preserve">             Inventories </t>
  </si>
  <si>
    <t xml:space="preserve">             Supplies and spare - parts </t>
  </si>
  <si>
    <t xml:space="preserve">             Other non-current assets</t>
  </si>
  <si>
    <t xml:space="preserve">      Increase (Decrease) in changes of operating liabilities</t>
  </si>
  <si>
    <t xml:space="preserve">             Trade and other current payables</t>
  </si>
  <si>
    <t xml:space="preserve">             Other non-current liabilities </t>
  </si>
  <si>
    <t xml:space="preserve">             Provisions for non-current employee benefits</t>
  </si>
  <si>
    <t xml:space="preserve">     Cash generated (paid) from operation</t>
  </si>
  <si>
    <t>STATEMENTS OF CASH FLOWS (CONTINUED)</t>
  </si>
  <si>
    <t xml:space="preserve">             Finance income received</t>
  </si>
  <si>
    <t xml:space="preserve">             Finance costs paid</t>
  </si>
  <si>
    <t xml:space="preserve">             Income tax paid</t>
  </si>
  <si>
    <t xml:space="preserve">Net cash provided by (used in) operating activities </t>
  </si>
  <si>
    <t xml:space="preserve">Cash flows from investing activities </t>
  </si>
  <si>
    <t xml:space="preserve">             Proceeds from finance income </t>
  </si>
  <si>
    <t xml:space="preserve">             Investment paid in fixed deposits</t>
  </si>
  <si>
    <t xml:space="preserve">             Payments for acquire of fixed assets</t>
  </si>
  <si>
    <t xml:space="preserve">             Proceeds from sales of fixed assets</t>
  </si>
  <si>
    <t xml:space="preserve">Net cash provided by (used in) investing activities </t>
  </si>
  <si>
    <t xml:space="preserve">Cash flows from financing activities </t>
  </si>
  <si>
    <t xml:space="preserve">             Payments for lease liabilities</t>
  </si>
  <si>
    <t xml:space="preserve">Net cash provided by (used in) financing activities </t>
  </si>
  <si>
    <t>Net increase (decrease) in cash and cash equivalents</t>
  </si>
  <si>
    <t>Cash and cash equivalents as at the beginning of period</t>
  </si>
  <si>
    <t>Cash and cash equivalents as at the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</si>
</sst>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.00_);[Blue]\(#,##0.00\)"/>
    <numFmt numFmtId="166" formatCode="#,##0.00_);[Black]\(#,##0.00\)"/>
    <numFmt numFmtId="167" formatCode="#,##0_);[Blue]\(#,##0\)"/>
    <numFmt numFmtId="168" formatCode="_(* #,##0_);_(* \(#,##0\);_(* \-??_);_(@_)"/>
    <numFmt numFmtId="169" formatCode="#,##0.00;\(#,##0.00\)"/>
    <numFmt numFmtId="170" formatCode="#,##0;[Red]\(#,##0\);\-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4"/>
      <name val="Cordia New"/>
      <family val="2"/>
    </font>
    <font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50">
    <xf numFmtId="0" fontId="0" fillId="0" borderId="0" xfId="0"/>
    <xf numFmtId="40" fontId="6" fillId="0" borderId="0" xfId="8" applyNumberFormat="1" applyFont="1"/>
    <xf numFmtId="40" fontId="5" fillId="0" borderId="0" xfId="8" applyNumberFormat="1" applyFont="1"/>
    <xf numFmtId="165" fontId="6" fillId="0" borderId="0" xfId="8" applyNumberFormat="1" applyFont="1"/>
    <xf numFmtId="169" fontId="5" fillId="0" borderId="0" xfId="8" applyNumberFormat="1" applyFont="1"/>
    <xf numFmtId="165" fontId="6" fillId="0" borderId="0" xfId="0" applyNumberFormat="1" applyFont="1"/>
    <xf numFmtId="49" fontId="6" fillId="0" borderId="0" xfId="8" quotePrefix="1" applyNumberFormat="1" applyFont="1" applyAlignment="1">
      <alignment horizontal="center"/>
    </xf>
    <xf numFmtId="165" fontId="5" fillId="0" borderId="0" xfId="0" applyNumberFormat="1" applyFont="1"/>
    <xf numFmtId="165" fontId="7" fillId="0" borderId="0" xfId="8" applyNumberFormat="1" applyFont="1" applyAlignment="1">
      <alignment horizontal="center"/>
    </xf>
    <xf numFmtId="165" fontId="5" fillId="0" borderId="0" xfId="8" quotePrefix="1" applyNumberFormat="1" applyFont="1" applyAlignment="1">
      <alignment horizontal="center"/>
    </xf>
    <xf numFmtId="165" fontId="5" fillId="0" borderId="0" xfId="8" applyNumberFormat="1" applyFont="1"/>
    <xf numFmtId="165" fontId="5" fillId="0" borderId="1" xfId="8" applyNumberFormat="1" applyFont="1" applyBorder="1" applyAlignment="1">
      <alignment horizontal="center"/>
    </xf>
    <xf numFmtId="0" fontId="6" fillId="0" borderId="0" xfId="8" applyNumberFormat="1" applyFont="1" applyAlignment="1">
      <alignment horizontal="center"/>
    </xf>
    <xf numFmtId="43" fontId="6" fillId="0" borderId="0" xfId="3" applyFont="1" applyFill="1" applyAlignment="1" applyProtection="1"/>
    <xf numFmtId="43" fontId="6" fillId="0" borderId="0" xfId="3" quotePrefix="1" applyFont="1" applyFill="1" applyAlignment="1" applyProtection="1"/>
    <xf numFmtId="0" fontId="6" fillId="0" borderId="0" xfId="8" quotePrefix="1" applyNumberFormat="1" applyFont="1"/>
    <xf numFmtId="0" fontId="6" fillId="0" borderId="0" xfId="8" applyNumberFormat="1" applyFont="1"/>
    <xf numFmtId="43" fontId="6" fillId="0" borderId="0" xfId="1" applyFont="1" applyFill="1" applyAlignment="1" applyProtection="1"/>
    <xf numFmtId="49" fontId="6" fillId="0" borderId="0" xfId="0" applyNumberFormat="1" applyFont="1"/>
    <xf numFmtId="49" fontId="6" fillId="0" borderId="0" xfId="8" applyNumberFormat="1" applyFont="1"/>
    <xf numFmtId="39" fontId="6" fillId="0" borderId="0" xfId="8" applyFont="1"/>
    <xf numFmtId="40" fontId="5" fillId="0" borderId="0" xfId="8" applyNumberFormat="1" applyFont="1" applyAlignment="1">
      <alignment horizontal="center"/>
    </xf>
    <xf numFmtId="49" fontId="5" fillId="0" borderId="0" xfId="8" applyNumberFormat="1" applyFont="1"/>
    <xf numFmtId="0" fontId="6" fillId="0" borderId="0" xfId="0" applyFont="1" applyAlignment="1">
      <alignment horizontal="center"/>
    </xf>
    <xf numFmtId="49" fontId="6" fillId="0" borderId="0" xfId="8" applyNumberFormat="1" applyFont="1" applyAlignment="1">
      <alignment horizontal="center"/>
    </xf>
    <xf numFmtId="43" fontId="6" fillId="0" borderId="0" xfId="1" applyFont="1" applyFill="1" applyAlignment="1" applyProtection="1">
      <alignment horizontal="left"/>
    </xf>
    <xf numFmtId="49" fontId="6" fillId="0" borderId="0" xfId="8" applyNumberFormat="1" applyFont="1" applyAlignment="1">
      <alignment horizontal="left"/>
    </xf>
    <xf numFmtId="0" fontId="6" fillId="0" borderId="0" xfId="8" quotePrefix="1" applyNumberFormat="1" applyFont="1" applyAlignment="1">
      <alignment horizontal="right"/>
    </xf>
    <xf numFmtId="0" fontId="6" fillId="0" borderId="0" xfId="8" applyNumberFormat="1" applyFont="1" applyAlignment="1">
      <alignment horizontal="right"/>
    </xf>
    <xf numFmtId="165" fontId="6" fillId="0" borderId="0" xfId="1" applyNumberFormat="1" applyFont="1" applyFill="1" applyBorder="1" applyAlignment="1"/>
    <xf numFmtId="40" fontId="5" fillId="0" borderId="0" xfId="7" applyNumberFormat="1" applyFont="1"/>
    <xf numFmtId="165" fontId="6" fillId="0" borderId="0" xfId="7" applyNumberFormat="1" applyFont="1"/>
    <xf numFmtId="0" fontId="5" fillId="0" borderId="0" xfId="7" applyFont="1"/>
    <xf numFmtId="165" fontId="5" fillId="0" borderId="0" xfId="7" applyNumberFormat="1" applyFont="1"/>
    <xf numFmtId="165" fontId="6" fillId="0" borderId="0" xfId="7" applyNumberFormat="1" applyFont="1" applyAlignment="1">
      <alignment horizontal="center"/>
    </xf>
    <xf numFmtId="165" fontId="6" fillId="0" borderId="1" xfId="7" applyNumberFormat="1" applyFont="1" applyBorder="1" applyAlignment="1">
      <alignment horizontal="center"/>
    </xf>
    <xf numFmtId="165" fontId="5" fillId="0" borderId="0" xfId="7" applyNumberFormat="1" applyFont="1" applyAlignment="1">
      <alignment horizontal="right"/>
    </xf>
    <xf numFmtId="165" fontId="6" fillId="0" borderId="0" xfId="7" quotePrefix="1" applyNumberFormat="1" applyFont="1" applyAlignment="1">
      <alignment horizontal="left"/>
    </xf>
    <xf numFmtId="0" fontId="6" fillId="0" borderId="0" xfId="7" applyFont="1" applyAlignment="1">
      <alignment horizontal="center"/>
    </xf>
    <xf numFmtId="165" fontId="5" fillId="0" borderId="0" xfId="8" applyNumberFormat="1" applyFont="1" applyAlignment="1">
      <alignment horizontal="center"/>
    </xf>
    <xf numFmtId="165" fontId="6" fillId="0" borderId="5" xfId="8" applyNumberFormat="1" applyFont="1" applyBorder="1" applyAlignment="1">
      <alignment horizontal="center"/>
    </xf>
    <xf numFmtId="167" fontId="6" fillId="0" borderId="0" xfId="7" applyNumberFormat="1" applyFont="1" applyAlignment="1">
      <alignment horizontal="center"/>
    </xf>
    <xf numFmtId="40" fontId="6" fillId="0" borderId="0" xfId="7" applyNumberFormat="1" applyFont="1" applyAlignment="1">
      <alignment horizontal="center"/>
    </xf>
    <xf numFmtId="167" fontId="6" fillId="0" borderId="5" xfId="7" applyNumberFormat="1" applyFont="1" applyBorder="1" applyAlignment="1">
      <alignment horizontal="center"/>
    </xf>
    <xf numFmtId="0" fontId="6" fillId="0" borderId="0" xfId="7" applyFont="1"/>
    <xf numFmtId="168" fontId="8" fillId="0" borderId="0" xfId="7" applyNumberFormat="1" applyFont="1" applyAlignment="1" applyProtection="1">
      <alignment horizontal="right"/>
      <protection hidden="1"/>
    </xf>
    <xf numFmtId="165" fontId="8" fillId="0" borderId="1" xfId="8" applyNumberFormat="1" applyFont="1" applyBorder="1" applyAlignment="1">
      <alignment horizontal="right"/>
    </xf>
    <xf numFmtId="0" fontId="6" fillId="0" borderId="0" xfId="0" applyFont="1"/>
    <xf numFmtId="40" fontId="6" fillId="0" borderId="1" xfId="7" applyNumberFormat="1" applyFont="1" applyBorder="1" applyAlignment="1">
      <alignment horizontal="center"/>
    </xf>
    <xf numFmtId="43" fontId="6" fillId="0" borderId="0" xfId="1" applyFont="1" applyFill="1" applyBorder="1" applyAlignment="1">
      <alignment horizontal="right"/>
    </xf>
    <xf numFmtId="0" fontId="6" fillId="0" borderId="0" xfId="0" quotePrefix="1" applyFont="1" applyAlignment="1">
      <alignment horizontal="center"/>
    </xf>
    <xf numFmtId="39" fontId="6" fillId="0" borderId="0" xfId="8" applyFont="1" applyAlignment="1">
      <alignment horizontal="left"/>
    </xf>
    <xf numFmtId="167" fontId="6" fillId="0" borderId="1" xfId="7" applyNumberFormat="1" applyFont="1" applyBorder="1" applyAlignment="1">
      <alignment horizontal="center"/>
    </xf>
    <xf numFmtId="43" fontId="6" fillId="0" borderId="0" xfId="1" applyFont="1" applyFill="1" applyAlignment="1" applyProtection="1">
      <alignment horizontal="right"/>
    </xf>
    <xf numFmtId="43" fontId="6" fillId="0" borderId="2" xfId="1" applyFont="1" applyFill="1" applyBorder="1" applyAlignment="1" applyProtection="1">
      <alignment horizontal="right"/>
    </xf>
    <xf numFmtId="43" fontId="6" fillId="0" borderId="0" xfId="1" applyFont="1" applyFill="1" applyBorder="1" applyAlignment="1" applyProtection="1">
      <alignment horizontal="right"/>
    </xf>
    <xf numFmtId="43" fontId="6" fillId="0" borderId="0" xfId="3" applyFont="1" applyFill="1" applyAlignment="1" applyProtection="1">
      <alignment horizontal="right"/>
    </xf>
    <xf numFmtId="43" fontId="6" fillId="0" borderId="4" xfId="1" applyFont="1" applyFill="1" applyBorder="1" applyAlignment="1" applyProtection="1">
      <alignment horizontal="right"/>
    </xf>
    <xf numFmtId="43" fontId="6" fillId="0" borderId="0" xfId="1" applyFont="1" applyFill="1" applyAlignment="1"/>
    <xf numFmtId="43" fontId="6" fillId="0" borderId="0" xfId="1" applyFont="1" applyFill="1" applyAlignment="1">
      <alignment horizontal="right"/>
    </xf>
    <xf numFmtId="43" fontId="6" fillId="0" borderId="0" xfId="3" applyFont="1" applyFill="1" applyAlignment="1"/>
    <xf numFmtId="165" fontId="6" fillId="0" borderId="3" xfId="8" applyNumberFormat="1" applyFont="1" applyBorder="1"/>
    <xf numFmtId="49" fontId="6" fillId="0" borderId="0" xfId="8" quotePrefix="1" applyNumberFormat="1" applyFont="1" applyAlignment="1">
      <alignment horizontal="left"/>
    </xf>
    <xf numFmtId="164" fontId="6" fillId="0" borderId="0" xfId="1" applyNumberFormat="1" applyFont="1" applyFill="1" applyBorder="1" applyAlignment="1"/>
    <xf numFmtId="165" fontId="6" fillId="0" borderId="0" xfId="0" applyNumberFormat="1" applyFont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49" fontId="6" fillId="0" borderId="0" xfId="8" applyNumberFormat="1" applyFont="1" applyAlignment="1">
      <alignment horizontal="right"/>
    </xf>
    <xf numFmtId="164" fontId="6" fillId="0" borderId="2" xfId="8" applyNumberFormat="1" applyFont="1" applyBorder="1" applyAlignment="1">
      <alignment horizontal="right"/>
    </xf>
    <xf numFmtId="165" fontId="6" fillId="0" borderId="3" xfId="1" applyNumberFormat="1" applyFont="1" applyFill="1" applyBorder="1" applyAlignment="1"/>
    <xf numFmtId="164" fontId="6" fillId="0" borderId="0" xfId="8" applyNumberFormat="1" applyFont="1"/>
    <xf numFmtId="165" fontId="8" fillId="0" borderId="0" xfId="7" applyNumberFormat="1" applyFont="1" applyAlignment="1">
      <alignment horizontal="center"/>
    </xf>
    <xf numFmtId="165" fontId="5" fillId="0" borderId="0" xfId="7" applyNumberFormat="1" applyFont="1" applyAlignment="1">
      <alignment horizontal="center"/>
    </xf>
    <xf numFmtId="43" fontId="6" fillId="0" borderId="0" xfId="3" applyFont="1" applyFill="1" applyBorder="1" applyAlignment="1"/>
    <xf numFmtId="166" fontId="6" fillId="0" borderId="0" xfId="3" applyNumberFormat="1" applyFont="1" applyFill="1" applyBorder="1" applyAlignment="1"/>
    <xf numFmtId="164" fontId="6" fillId="0" borderId="4" xfId="3" applyNumberFormat="1" applyFont="1" applyFill="1" applyBorder="1" applyAlignment="1"/>
    <xf numFmtId="164" fontId="6" fillId="0" borderId="0" xfId="3" applyNumberFormat="1" applyFont="1" applyFill="1" applyBorder="1" applyAlignment="1"/>
    <xf numFmtId="166" fontId="6" fillId="0" borderId="0" xfId="7" applyNumberFormat="1" applyFont="1"/>
    <xf numFmtId="43" fontId="6" fillId="0" borderId="0" xfId="4" applyFont="1" applyFill="1" applyAlignment="1" applyProtection="1">
      <alignment horizontal="right"/>
    </xf>
    <xf numFmtId="43" fontId="6" fillId="0" borderId="0" xfId="3" applyFont="1" applyFill="1" applyAlignment="1">
      <alignment horizontal="right"/>
    </xf>
    <xf numFmtId="43" fontId="6" fillId="0" borderId="0" xfId="4" applyFont="1" applyFill="1" applyAlignment="1">
      <alignment horizontal="right"/>
    </xf>
    <xf numFmtId="43" fontId="6" fillId="0" borderId="2" xfId="1" applyFont="1" applyFill="1" applyBorder="1" applyAlignment="1">
      <alignment horizontal="right"/>
    </xf>
    <xf numFmtId="43" fontId="6" fillId="0" borderId="0" xfId="3" quotePrefix="1" applyFont="1" applyFill="1" applyAlignment="1" applyProtection="1">
      <alignment horizontal="right"/>
    </xf>
    <xf numFmtId="43" fontId="6" fillId="0" borderId="2" xfId="4" applyFont="1" applyFill="1" applyBorder="1" applyAlignment="1" applyProtection="1">
      <alignment horizontal="right"/>
    </xf>
    <xf numFmtId="165" fontId="8" fillId="0" borderId="0" xfId="8" applyNumberFormat="1" applyFont="1"/>
    <xf numFmtId="0" fontId="8" fillId="0" borderId="0" xfId="8" applyNumberFormat="1" applyFont="1"/>
    <xf numFmtId="0" fontId="8" fillId="0" borderId="0" xfId="8" quotePrefix="1" applyNumberFormat="1" applyFont="1" applyAlignment="1">
      <alignment horizontal="center"/>
    </xf>
    <xf numFmtId="49" fontId="8" fillId="0" borderId="0" xfId="0" applyNumberFormat="1" applyFont="1"/>
    <xf numFmtId="49" fontId="8" fillId="0" borderId="0" xfId="8" applyNumberFormat="1" applyFont="1"/>
    <xf numFmtId="49" fontId="7" fillId="0" borderId="0" xfId="8" applyNumberFormat="1" applyFont="1"/>
    <xf numFmtId="0" fontId="8" fillId="0" borderId="0" xfId="0" applyFont="1" applyAlignment="1">
      <alignment horizontal="center"/>
    </xf>
    <xf numFmtId="49" fontId="8" fillId="0" borderId="0" xfId="8" quotePrefix="1" applyNumberFormat="1" applyFont="1" applyAlignment="1">
      <alignment horizontal="center"/>
    </xf>
    <xf numFmtId="49" fontId="8" fillId="0" borderId="0" xfId="8" applyNumberFormat="1" applyFont="1" applyAlignment="1">
      <alignment horizontal="center"/>
    </xf>
    <xf numFmtId="165" fontId="8" fillId="0" borderId="0" xfId="0" applyNumberFormat="1" applyFont="1"/>
    <xf numFmtId="0" fontId="8" fillId="0" borderId="0" xfId="8" quotePrefix="1" applyNumberFormat="1" applyFont="1" applyAlignment="1">
      <alignment horizontal="right"/>
    </xf>
    <xf numFmtId="0" fontId="8" fillId="0" borderId="0" xfId="8" applyNumberFormat="1" applyFont="1" applyAlignment="1">
      <alignment horizontal="right"/>
    </xf>
    <xf numFmtId="40" fontId="5" fillId="0" borderId="0" xfId="15" applyNumberFormat="1" applyFont="1"/>
    <xf numFmtId="165" fontId="8" fillId="0" borderId="0" xfId="7" quotePrefix="1" applyNumberFormat="1" applyFont="1" applyAlignment="1">
      <alignment horizontal="center"/>
    </xf>
    <xf numFmtId="165" fontId="6" fillId="0" borderId="0" xfId="7" quotePrefix="1" applyNumberFormat="1" applyFont="1" applyAlignment="1">
      <alignment horizontal="center"/>
    </xf>
    <xf numFmtId="164" fontId="6" fillId="0" borderId="1" xfId="8" applyNumberFormat="1" applyFont="1" applyBorder="1"/>
    <xf numFmtId="164" fontId="6" fillId="0" borderId="2" xfId="8" applyNumberFormat="1" applyFont="1" applyBorder="1"/>
    <xf numFmtId="164" fontId="6" fillId="0" borderId="3" xfId="5" applyNumberFormat="1" applyFont="1" applyFill="1" applyBorder="1" applyAlignment="1" applyProtection="1"/>
    <xf numFmtId="165" fontId="6" fillId="0" borderId="0" xfId="5" applyNumberFormat="1" applyFont="1" applyFill="1" applyAlignment="1" applyProtection="1"/>
    <xf numFmtId="170" fontId="6" fillId="0" borderId="0" xfId="0" applyNumberFormat="1" applyFont="1" applyAlignment="1">
      <alignment horizontal="center"/>
    </xf>
    <xf numFmtId="0" fontId="8" fillId="0" borderId="0" xfId="8" applyNumberFormat="1" applyFont="1" applyAlignment="1">
      <alignment horizontal="center"/>
    </xf>
    <xf numFmtId="43" fontId="6" fillId="0" borderId="0" xfId="1" applyFont="1"/>
    <xf numFmtId="43" fontId="6" fillId="0" borderId="0" xfId="1" applyFont="1" applyAlignment="1">
      <alignment horizontal="right"/>
    </xf>
    <xf numFmtId="0" fontId="8" fillId="0" borderId="0" xfId="8" quotePrefix="1" applyNumberFormat="1" applyFont="1"/>
    <xf numFmtId="43" fontId="6" fillId="0" borderId="0" xfId="1" quotePrefix="1" applyFont="1" applyAlignment="1">
      <alignment horizontal="right"/>
    </xf>
    <xf numFmtId="43" fontId="6" fillId="0" borderId="2" xfId="1" applyFont="1" applyBorder="1" applyAlignment="1">
      <alignment horizontal="right"/>
    </xf>
    <xf numFmtId="43" fontId="6" fillId="0" borderId="0" xfId="3" applyFont="1" applyAlignment="1">
      <alignment horizontal="right"/>
    </xf>
    <xf numFmtId="43" fontId="6" fillId="0" borderId="4" xfId="1" applyFont="1" applyBorder="1" applyAlignment="1">
      <alignment horizontal="right"/>
    </xf>
    <xf numFmtId="165" fontId="6" fillId="0" borderId="0" xfId="8" applyNumberFormat="1" applyFont="1" applyAlignment="1">
      <alignment horizontal="right"/>
    </xf>
    <xf numFmtId="0" fontId="8" fillId="0" borderId="0" xfId="0" quotePrefix="1" applyFont="1" applyAlignment="1">
      <alignment horizontal="center"/>
    </xf>
    <xf numFmtId="164" fontId="6" fillId="0" borderId="0" xfId="8" applyNumberFormat="1" applyFont="1" applyAlignment="1">
      <alignment horizontal="right"/>
    </xf>
    <xf numFmtId="165" fontId="6" fillId="0" borderId="4" xfId="8" applyNumberFormat="1" applyFont="1" applyBorder="1"/>
    <xf numFmtId="165" fontId="6" fillId="0" borderId="0" xfId="8" quotePrefix="1" applyNumberFormat="1" applyFont="1"/>
    <xf numFmtId="165" fontId="8" fillId="0" borderId="0" xfId="8" quotePrefix="1" applyNumberFormat="1" applyFont="1"/>
    <xf numFmtId="165" fontId="6" fillId="0" borderId="0" xfId="6" applyNumberFormat="1" applyFont="1"/>
    <xf numFmtId="165" fontId="5" fillId="0" borderId="0" xfId="6" applyNumberFormat="1" applyFont="1"/>
    <xf numFmtId="40" fontId="5" fillId="0" borderId="0" xfId="8" applyNumberFormat="1" applyFont="1" applyAlignment="1">
      <alignment horizontal="left"/>
    </xf>
    <xf numFmtId="165" fontId="5" fillId="0" borderId="0" xfId="8" applyNumberFormat="1" applyFont="1" applyAlignment="1">
      <alignment horizontal="left"/>
    </xf>
    <xf numFmtId="165" fontId="6" fillId="0" borderId="0" xfId="8" applyNumberFormat="1" applyFont="1" applyAlignment="1">
      <alignment horizontal="left"/>
    </xf>
    <xf numFmtId="164" fontId="6" fillId="0" borderId="0" xfId="3" applyNumberFormat="1" applyFont="1" applyFill="1" applyAlignment="1"/>
    <xf numFmtId="40" fontId="6" fillId="0" borderId="0" xfId="8" applyNumberFormat="1" applyFont="1" applyAlignment="1">
      <alignment horizontal="left"/>
    </xf>
    <xf numFmtId="164" fontId="6" fillId="0" borderId="0" xfId="3" applyNumberFormat="1" applyFont="1" applyFill="1" applyAlignment="1" applyProtection="1"/>
    <xf numFmtId="39" fontId="8" fillId="0" borderId="0" xfId="8" applyFont="1"/>
    <xf numFmtId="40" fontId="8" fillId="0" borderId="0" xfId="8" applyNumberFormat="1" applyFont="1" applyAlignment="1">
      <alignment horizontal="left"/>
    </xf>
    <xf numFmtId="166" fontId="6" fillId="0" borderId="0" xfId="6" applyNumberFormat="1" applyFont="1"/>
    <xf numFmtId="164" fontId="6" fillId="0" borderId="1" xfId="3" applyNumberFormat="1" applyFont="1" applyFill="1" applyBorder="1" applyAlignment="1"/>
    <xf numFmtId="166" fontId="6" fillId="0" borderId="0" xfId="8" applyNumberFormat="1" applyFont="1"/>
    <xf numFmtId="164" fontId="10" fillId="0" borderId="0" xfId="6" applyNumberFormat="1" applyFont="1"/>
    <xf numFmtId="169" fontId="6" fillId="0" borderId="0" xfId="8" applyNumberFormat="1" applyFont="1" applyAlignment="1">
      <alignment horizontal="left"/>
    </xf>
    <xf numFmtId="166" fontId="6" fillId="0" borderId="5" xfId="6" applyNumberFormat="1" applyFont="1" applyBorder="1"/>
    <xf numFmtId="165" fontId="6" fillId="0" borderId="0" xfId="2" applyNumberFormat="1" applyFont="1" applyFill="1" applyBorder="1" applyAlignment="1"/>
    <xf numFmtId="164" fontId="6" fillId="0" borderId="0" xfId="6" applyNumberFormat="1" applyFont="1"/>
    <xf numFmtId="164" fontId="6" fillId="0" borderId="0" xfId="4" applyNumberFormat="1" applyFont="1" applyFill="1" applyAlignment="1" applyProtection="1">
      <alignment horizontal="right"/>
    </xf>
    <xf numFmtId="39" fontId="5" fillId="0" borderId="0" xfId="8" applyFont="1"/>
    <xf numFmtId="166" fontId="6" fillId="0" borderId="2" xfId="2" applyNumberFormat="1" applyFont="1" applyFill="1" applyBorder="1" applyAlignment="1" applyProtection="1"/>
    <xf numFmtId="166" fontId="6" fillId="0" borderId="2" xfId="2" applyNumberFormat="1" applyFont="1" applyFill="1" applyBorder="1"/>
    <xf numFmtId="166" fontId="6" fillId="0" borderId="0" xfId="2" applyNumberFormat="1" applyFont="1" applyFill="1"/>
    <xf numFmtId="166" fontId="6" fillId="0" borderId="2" xfId="3" applyNumberFormat="1" applyFont="1" applyBorder="1"/>
    <xf numFmtId="166" fontId="6" fillId="0" borderId="0" xfId="2" applyNumberFormat="1" applyFont="1" applyFill="1" applyBorder="1"/>
    <xf numFmtId="166" fontId="6" fillId="0" borderId="2" xfId="3" applyNumberFormat="1" applyFont="1" applyFill="1" applyBorder="1"/>
    <xf numFmtId="166" fontId="6" fillId="0" borderId="0" xfId="3" applyNumberFormat="1" applyFont="1" applyFill="1" applyBorder="1"/>
    <xf numFmtId="166" fontId="6" fillId="0" borderId="4" xfId="2" applyNumberFormat="1" applyFont="1" applyFill="1" applyBorder="1" applyAlignment="1" applyProtection="1"/>
    <xf numFmtId="165" fontId="6" fillId="0" borderId="0" xfId="2" applyNumberFormat="1" applyFont="1" applyFill="1" applyAlignment="1"/>
    <xf numFmtId="165" fontId="5" fillId="0" borderId="0" xfId="8" applyNumberFormat="1" applyFont="1" applyAlignment="1">
      <alignment horizontal="center"/>
    </xf>
    <xf numFmtId="165" fontId="6" fillId="0" borderId="0" xfId="8" quotePrefix="1" applyNumberFormat="1" applyFont="1" applyAlignment="1">
      <alignment horizontal="center"/>
    </xf>
    <xf numFmtId="0" fontId="5" fillId="0" borderId="0" xfId="7" applyFont="1" applyAlignment="1">
      <alignment horizontal="center"/>
    </xf>
    <xf numFmtId="167" fontId="6" fillId="0" borderId="1" xfId="7" applyNumberFormat="1" applyFont="1" applyBorder="1" applyAlignment="1">
      <alignment horizontal="center"/>
    </xf>
  </cellXfs>
  <cellStyles count="16">
    <cellStyle name="Comma" xfId="1" builtinId="3"/>
    <cellStyle name="Comma 2" xfId="2" xr:uid="{00000000-0005-0000-0000-000001000000}"/>
    <cellStyle name="Comma 2 2" xfId="11" xr:uid="{00000000-0005-0000-0000-000002000000}"/>
    <cellStyle name="Comma 3" xfId="3" xr:uid="{00000000-0005-0000-0000-000003000000}"/>
    <cellStyle name="Comma 3 2" xfId="12" xr:uid="{00000000-0005-0000-0000-000004000000}"/>
    <cellStyle name="Comma 4" xfId="4" xr:uid="{00000000-0005-0000-0000-000005000000}"/>
    <cellStyle name="Comma 4 2" xfId="13" xr:uid="{00000000-0005-0000-0000-000006000000}"/>
    <cellStyle name="Comma 5" xfId="5" xr:uid="{00000000-0005-0000-0000-000007000000}"/>
    <cellStyle name="Comma 5 2" xfId="14" xr:uid="{00000000-0005-0000-0000-000008000000}"/>
    <cellStyle name="Normal" xfId="0" builtinId="0"/>
    <cellStyle name="Normal 2" xfId="6" xr:uid="{00000000-0005-0000-0000-00000A000000}"/>
    <cellStyle name="Normal 3" xfId="7" xr:uid="{00000000-0005-0000-0000-00000B000000}"/>
    <cellStyle name="Normal 3 2" xfId="15" xr:uid="{00000000-0005-0000-0000-00000C000000}"/>
    <cellStyle name="จุลภาค 2" xfId="10" xr:uid="{00000000-0005-0000-0000-00000D000000}"/>
    <cellStyle name="ปกติ 2" xfId="9" xr:uid="{00000000-0005-0000-0000-00000E000000}"/>
    <cellStyle name="ปกติ_Sheet1" xfId="8" xr:uid="{00000000-0005-0000-0000-00000F000000}"/>
  </cellStyles>
  <dxfs count="0"/>
  <tableStyles count="0" defaultTableStyle="TableStyleMedium9" defaultPivotStyle="PivotStyleLight16"/>
  <colors>
    <mruColors>
      <color rgb="FF0000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 x14ac:dyDescent="0.6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1"/>
  <sheetViews>
    <sheetView tabSelected="1" topLeftCell="A49" zoomScale="90" zoomScaleNormal="90" zoomScaleSheetLayoutView="100" workbookViewId="0">
      <selection activeCell="A42" sqref="A42"/>
    </sheetView>
  </sheetViews>
  <sheetFormatPr defaultColWidth="9.125" defaultRowHeight="25.5" customHeight="1" x14ac:dyDescent="0.25"/>
  <cols>
    <col min="1" max="1" width="46.875" style="5" customWidth="1"/>
    <col min="2" max="2" width="7.75" style="5" customWidth="1"/>
    <col min="3" max="3" width="2.625" style="5" customWidth="1"/>
    <col min="4" max="4" width="19.875" style="5" customWidth="1"/>
    <col min="5" max="5" width="1.75" style="5" customWidth="1"/>
    <col min="6" max="6" width="18.375" style="5" bestFit="1" customWidth="1"/>
    <col min="7" max="7" width="3.125" style="5" customWidth="1"/>
    <col min="8" max="16384" width="9.125" style="5"/>
  </cols>
  <sheetData>
    <row r="1" spans="1:8" ht="22.5" customHeight="1" x14ac:dyDescent="0.25">
      <c r="A1" s="146" t="s">
        <v>0</v>
      </c>
      <c r="B1" s="146"/>
      <c r="C1" s="146"/>
      <c r="D1" s="146"/>
      <c r="E1" s="146"/>
      <c r="F1" s="146"/>
      <c r="G1" s="10"/>
      <c r="H1" s="10"/>
    </row>
    <row r="2" spans="1:8" s="7" customFormat="1" ht="22.5" customHeight="1" x14ac:dyDescent="0.25">
      <c r="A2" s="146" t="s">
        <v>1</v>
      </c>
      <c r="B2" s="146"/>
      <c r="C2" s="146"/>
      <c r="D2" s="146"/>
      <c r="E2" s="146"/>
      <c r="F2" s="146"/>
      <c r="G2" s="10"/>
      <c r="H2" s="10"/>
    </row>
    <row r="3" spans="1:8" ht="22.5" customHeight="1" x14ac:dyDescent="0.25">
      <c r="A3" s="146" t="s">
        <v>2</v>
      </c>
      <c r="B3" s="146"/>
      <c r="C3" s="146"/>
      <c r="D3" s="146"/>
      <c r="E3" s="146"/>
      <c r="F3" s="146"/>
      <c r="G3" s="10"/>
      <c r="H3" s="10"/>
    </row>
    <row r="4" spans="1:8" ht="22.5" customHeight="1" x14ac:dyDescent="0.3">
      <c r="A4" s="39"/>
      <c r="B4" s="8"/>
      <c r="C4" s="39"/>
      <c r="D4" s="39"/>
      <c r="E4" s="39"/>
      <c r="F4" s="39"/>
    </row>
    <row r="5" spans="1:8" s="31" customFormat="1" ht="22.5" customHeight="1" x14ac:dyDescent="0.25">
      <c r="A5" s="3"/>
      <c r="B5" s="3"/>
      <c r="C5" s="3"/>
      <c r="D5" s="3"/>
      <c r="E5" s="3"/>
      <c r="F5" s="45" t="s">
        <v>3</v>
      </c>
    </row>
    <row r="6" spans="1:8" ht="22.5" customHeight="1" x14ac:dyDescent="0.3">
      <c r="A6" s="39" t="s">
        <v>4</v>
      </c>
      <c r="B6" s="8" t="s">
        <v>5</v>
      </c>
      <c r="C6" s="39"/>
      <c r="D6" s="9" t="s">
        <v>6</v>
      </c>
      <c r="E6" s="3"/>
      <c r="F6" s="9" t="s">
        <v>7</v>
      </c>
    </row>
    <row r="7" spans="1:8" ht="22.5" customHeight="1" x14ac:dyDescent="0.3">
      <c r="A7" s="39"/>
      <c r="B7" s="8"/>
      <c r="C7" s="39"/>
      <c r="D7" s="102" t="s">
        <v>8</v>
      </c>
      <c r="E7" s="3"/>
      <c r="F7" s="50" t="s">
        <v>9</v>
      </c>
    </row>
    <row r="8" spans="1:8" ht="22.5" customHeight="1" x14ac:dyDescent="0.3">
      <c r="A8" s="39"/>
      <c r="B8" s="8"/>
      <c r="C8" s="39"/>
      <c r="D8" s="102" t="s">
        <v>10</v>
      </c>
      <c r="E8" s="3"/>
      <c r="F8" s="9"/>
    </row>
    <row r="9" spans="1:8" ht="22.5" customHeight="1" x14ac:dyDescent="0.25">
      <c r="A9" s="2" t="s">
        <v>11</v>
      </c>
      <c r="B9" s="83"/>
      <c r="C9" s="3"/>
      <c r="D9" s="3"/>
      <c r="E9" s="3"/>
      <c r="F9" s="3"/>
    </row>
    <row r="10" spans="1:8" ht="22.5" customHeight="1" x14ac:dyDescent="0.25">
      <c r="A10" s="1" t="s">
        <v>12</v>
      </c>
      <c r="B10" s="103"/>
      <c r="C10" s="12"/>
      <c r="D10" s="104">
        <v>833727980.67999995</v>
      </c>
      <c r="E10" s="13"/>
      <c r="F10" s="17">
        <v>1057447867.3000003</v>
      </c>
    </row>
    <row r="11" spans="1:8" ht="22.5" customHeight="1" x14ac:dyDescent="0.25">
      <c r="A11" s="3" t="s">
        <v>13</v>
      </c>
      <c r="B11" s="103" t="s">
        <v>14</v>
      </c>
      <c r="C11" s="12"/>
      <c r="D11" s="105">
        <v>1011206682.73</v>
      </c>
      <c r="E11" s="14"/>
      <c r="F11" s="17">
        <v>974243160.39040077</v>
      </c>
    </row>
    <row r="12" spans="1:8" ht="22.5" customHeight="1" x14ac:dyDescent="0.25">
      <c r="A12" s="1" t="s">
        <v>15</v>
      </c>
      <c r="B12" s="103">
        <v>5</v>
      </c>
      <c r="C12" s="12"/>
      <c r="D12" s="105">
        <v>372657128.19999927</v>
      </c>
      <c r="E12" s="13"/>
      <c r="F12" s="17">
        <v>344677333.14000005</v>
      </c>
    </row>
    <row r="13" spans="1:8" ht="22.5" customHeight="1" x14ac:dyDescent="0.25">
      <c r="A13" s="1" t="s">
        <v>16</v>
      </c>
      <c r="B13" s="106"/>
      <c r="C13" s="15"/>
      <c r="D13" s="107">
        <v>158244891.26999998</v>
      </c>
      <c r="E13" s="13"/>
      <c r="F13" s="17">
        <v>143777491.31000009</v>
      </c>
    </row>
    <row r="14" spans="1:8" ht="22.5" customHeight="1" x14ac:dyDescent="0.25">
      <c r="A14" s="1" t="s">
        <v>17</v>
      </c>
      <c r="B14" s="103">
        <v>6</v>
      </c>
      <c r="C14" s="15"/>
      <c r="D14" s="107">
        <v>1300000000</v>
      </c>
      <c r="E14" s="13"/>
      <c r="F14" s="17">
        <v>900000000</v>
      </c>
    </row>
    <row r="15" spans="1:8" ht="22.5" customHeight="1" x14ac:dyDescent="0.25">
      <c r="A15" s="2" t="s">
        <v>18</v>
      </c>
      <c r="B15" s="84"/>
      <c r="C15" s="16"/>
      <c r="D15" s="108">
        <f>SUM(D10:D14)</f>
        <v>3675836682.8799992</v>
      </c>
      <c r="E15" s="17"/>
      <c r="F15" s="54">
        <f>SUM(F10:F14)</f>
        <v>3420145852.1404009</v>
      </c>
    </row>
    <row r="16" spans="1:8" ht="22.5" customHeight="1" x14ac:dyDescent="0.25">
      <c r="A16" s="2"/>
      <c r="B16" s="84"/>
      <c r="C16" s="16"/>
      <c r="D16" s="55"/>
      <c r="E16" s="17"/>
      <c r="F16" s="55"/>
    </row>
    <row r="17" spans="1:7" ht="22.5" customHeight="1" x14ac:dyDescent="0.25">
      <c r="A17" s="2" t="s">
        <v>19</v>
      </c>
      <c r="B17" s="84"/>
      <c r="C17" s="16"/>
      <c r="D17" s="53"/>
      <c r="E17" s="17"/>
      <c r="F17" s="53"/>
    </row>
    <row r="18" spans="1:7" ht="22.5" customHeight="1" x14ac:dyDescent="0.25">
      <c r="A18" s="1" t="s">
        <v>20</v>
      </c>
      <c r="B18" s="103">
        <v>7</v>
      </c>
      <c r="C18" s="12"/>
      <c r="D18" s="109">
        <v>1553929406.2</v>
      </c>
      <c r="E18" s="14"/>
      <c r="F18" s="77">
        <v>1581698434.1699989</v>
      </c>
    </row>
    <row r="19" spans="1:7" ht="22.5" customHeight="1" x14ac:dyDescent="0.25">
      <c r="A19" s="1" t="s">
        <v>21</v>
      </c>
      <c r="B19" s="85">
        <v>8</v>
      </c>
      <c r="C19" s="12"/>
      <c r="D19" s="109">
        <v>7456657.9799999977</v>
      </c>
      <c r="E19" s="14"/>
      <c r="F19" s="77">
        <v>3687697.9699999988</v>
      </c>
    </row>
    <row r="20" spans="1:7" ht="22.5" customHeight="1" x14ac:dyDescent="0.25">
      <c r="A20" s="3" t="s">
        <v>22</v>
      </c>
      <c r="B20" s="103">
        <v>9</v>
      </c>
      <c r="C20" s="12"/>
      <c r="D20" s="109">
        <v>43052542.529999994</v>
      </c>
      <c r="E20" s="14"/>
      <c r="F20" s="77">
        <v>42041897.419999994</v>
      </c>
    </row>
    <row r="21" spans="1:7" ht="22.5" customHeight="1" x14ac:dyDescent="0.25">
      <c r="A21" s="1" t="s">
        <v>23</v>
      </c>
      <c r="B21" s="86"/>
      <c r="C21" s="18"/>
      <c r="D21" s="109">
        <v>10200</v>
      </c>
      <c r="E21" s="13"/>
      <c r="F21" s="79">
        <v>10200</v>
      </c>
    </row>
    <row r="22" spans="1:7" ht="22.5" customHeight="1" x14ac:dyDescent="0.25">
      <c r="A22" s="2" t="s">
        <v>24</v>
      </c>
      <c r="B22" s="87"/>
      <c r="C22" s="19"/>
      <c r="D22" s="108">
        <f>SUM(D18:D21)</f>
        <v>1604448806.71</v>
      </c>
      <c r="E22" s="17"/>
      <c r="F22" s="54">
        <f>SUM(F18:F21)</f>
        <v>1627438229.559999</v>
      </c>
    </row>
    <row r="23" spans="1:7" ht="22.5" customHeight="1" thickBot="1" x14ac:dyDescent="0.3">
      <c r="A23" s="2" t="s">
        <v>25</v>
      </c>
      <c r="B23" s="83"/>
      <c r="C23" s="3"/>
      <c r="D23" s="110">
        <f>+D15+D22</f>
        <v>5280285489.5899992</v>
      </c>
      <c r="E23" s="17"/>
      <c r="F23" s="57">
        <f>+F15+F22</f>
        <v>5047584081.7003994</v>
      </c>
    </row>
    <row r="24" spans="1:7" ht="22.5" customHeight="1" thickTop="1" x14ac:dyDescent="0.25">
      <c r="A24" s="10"/>
      <c r="B24" s="3"/>
      <c r="C24" s="3"/>
      <c r="D24" s="111"/>
      <c r="E24" s="3"/>
      <c r="F24" s="3"/>
    </row>
    <row r="25" spans="1:7" ht="22.5" customHeight="1" x14ac:dyDescent="0.25">
      <c r="A25" s="10"/>
      <c r="B25" s="3"/>
      <c r="C25" s="3"/>
      <c r="D25" s="3"/>
      <c r="E25" s="3"/>
      <c r="F25" s="3"/>
    </row>
    <row r="26" spans="1:7" ht="22.5" customHeight="1" x14ac:dyDescent="0.25">
      <c r="A26" s="10"/>
      <c r="B26" s="3"/>
      <c r="C26" s="3"/>
      <c r="D26" s="3"/>
      <c r="E26" s="3"/>
      <c r="F26" s="3"/>
    </row>
    <row r="27" spans="1:7" ht="22.5" customHeight="1" x14ac:dyDescent="0.25">
      <c r="A27" s="51" t="s">
        <v>26</v>
      </c>
      <c r="B27" s="3"/>
      <c r="C27" s="3"/>
      <c r="D27" s="3"/>
      <c r="E27" s="3"/>
      <c r="F27" s="3"/>
    </row>
    <row r="28" spans="1:7" ht="22.5" customHeight="1" x14ac:dyDescent="0.25">
      <c r="A28" s="3"/>
      <c r="B28" s="3"/>
      <c r="C28" s="3"/>
      <c r="D28" s="3"/>
      <c r="E28" s="3"/>
      <c r="F28" s="3"/>
    </row>
    <row r="29" spans="1:7" ht="22.5" customHeight="1" x14ac:dyDescent="0.25">
      <c r="A29" s="20"/>
      <c r="B29" s="3"/>
      <c r="C29" s="3"/>
      <c r="D29" s="3"/>
      <c r="E29" s="3"/>
      <c r="F29" s="3"/>
    </row>
    <row r="30" spans="1:7" ht="22.5" customHeight="1" x14ac:dyDescent="0.25">
      <c r="A30" s="20"/>
      <c r="B30" s="3"/>
      <c r="C30" s="3"/>
      <c r="D30" s="3"/>
      <c r="E30" s="3"/>
      <c r="F30" s="3"/>
    </row>
    <row r="31" spans="1:7" ht="22.5" customHeight="1" x14ac:dyDescent="0.25">
      <c r="A31" s="20"/>
      <c r="B31" s="3"/>
      <c r="C31" s="3"/>
      <c r="D31" s="3"/>
      <c r="E31" s="3"/>
      <c r="F31" s="3"/>
    </row>
    <row r="32" spans="1:7" s="47" customFormat="1" ht="22.5" customHeight="1" x14ac:dyDescent="0.25">
      <c r="A32" s="20" t="s">
        <v>27</v>
      </c>
      <c r="E32" s="20"/>
      <c r="F32" s="20"/>
      <c r="G32" s="20"/>
    </row>
    <row r="33" spans="1:7" s="47" customFormat="1" ht="22.5" customHeight="1" x14ac:dyDescent="0.25">
      <c r="A33" s="20" t="s">
        <v>28</v>
      </c>
      <c r="C33" s="20"/>
      <c r="E33" s="20"/>
      <c r="F33" s="20"/>
      <c r="G33" s="20"/>
    </row>
    <row r="34" spans="1:7" s="47" customFormat="1" ht="22.5" customHeight="1" x14ac:dyDescent="0.25">
      <c r="A34" s="20"/>
      <c r="C34" s="20"/>
      <c r="E34" s="20"/>
      <c r="F34" s="20"/>
      <c r="G34" s="20"/>
    </row>
    <row r="35" spans="1:7" s="47" customFormat="1" ht="22.5" customHeight="1" x14ac:dyDescent="0.25">
      <c r="A35" s="20"/>
      <c r="C35" s="20"/>
      <c r="E35" s="20"/>
      <c r="F35" s="20"/>
      <c r="G35" s="20"/>
    </row>
    <row r="36" spans="1:7" s="47" customFormat="1" ht="22.5" customHeight="1" x14ac:dyDescent="0.25">
      <c r="A36" s="20"/>
      <c r="C36" s="20"/>
      <c r="E36" s="20"/>
      <c r="F36" s="20"/>
      <c r="G36" s="20"/>
    </row>
    <row r="37" spans="1:7" s="47" customFormat="1" ht="22.5" customHeight="1" x14ac:dyDescent="0.25">
      <c r="A37" s="20"/>
      <c r="C37" s="20"/>
      <c r="E37" s="20"/>
      <c r="F37" s="20"/>
      <c r="G37" s="20"/>
    </row>
    <row r="38" spans="1:7" ht="22.5" customHeight="1" x14ac:dyDescent="0.25">
      <c r="A38" s="147" t="s">
        <v>29</v>
      </c>
      <c r="B38" s="147"/>
      <c r="C38" s="147"/>
      <c r="D38" s="147"/>
      <c r="E38" s="147"/>
      <c r="F38" s="147"/>
    </row>
    <row r="39" spans="1:7" ht="22.5" customHeight="1" x14ac:dyDescent="0.25">
      <c r="A39" s="146" t="s">
        <v>0</v>
      </c>
      <c r="B39" s="146"/>
      <c r="C39" s="146"/>
      <c r="D39" s="146"/>
      <c r="E39" s="146"/>
      <c r="F39" s="146"/>
    </row>
    <row r="40" spans="1:7" s="7" customFormat="1" ht="22.5" customHeight="1" x14ac:dyDescent="0.25">
      <c r="A40" s="146" t="s">
        <v>30</v>
      </c>
      <c r="B40" s="146"/>
      <c r="C40" s="146"/>
      <c r="D40" s="146"/>
      <c r="E40" s="146"/>
      <c r="F40" s="146"/>
    </row>
    <row r="41" spans="1:7" ht="22.5" customHeight="1" x14ac:dyDescent="0.25">
      <c r="A41" s="146" t="str">
        <f>+A3</f>
        <v>AS AT MARCH 31, 2024</v>
      </c>
      <c r="B41" s="146"/>
      <c r="C41" s="146"/>
      <c r="D41" s="146"/>
      <c r="E41" s="146"/>
      <c r="F41" s="146"/>
    </row>
    <row r="42" spans="1:7" s="7" customFormat="1" ht="22.5" customHeight="1" x14ac:dyDescent="0.25">
      <c r="A42" s="39"/>
      <c r="B42" s="39"/>
      <c r="C42" s="39"/>
      <c r="D42" s="39"/>
      <c r="E42" s="39"/>
      <c r="F42" s="39"/>
    </row>
    <row r="43" spans="1:7" s="31" customFormat="1" ht="22.5" customHeight="1" x14ac:dyDescent="0.25">
      <c r="A43" s="3"/>
      <c r="B43" s="3"/>
      <c r="C43" s="3"/>
      <c r="D43" s="3"/>
      <c r="E43" s="3"/>
      <c r="F43" s="45" t="s">
        <v>3</v>
      </c>
    </row>
    <row r="44" spans="1:7" ht="22.5" customHeight="1" x14ac:dyDescent="0.3">
      <c r="A44" s="21" t="s">
        <v>31</v>
      </c>
      <c r="B44" s="8" t="s">
        <v>5</v>
      </c>
      <c r="C44" s="39"/>
      <c r="D44" s="9" t="str">
        <f>+D6</f>
        <v>March 31, 2024</v>
      </c>
      <c r="E44" s="3"/>
      <c r="F44" s="9" t="str">
        <f>+F6</f>
        <v>December 31, 2023</v>
      </c>
    </row>
    <row r="45" spans="1:7" ht="22.5" customHeight="1" x14ac:dyDescent="0.3">
      <c r="A45" s="21"/>
      <c r="B45" s="8"/>
      <c r="C45" s="39"/>
      <c r="D45" s="102" t="s">
        <v>8</v>
      </c>
      <c r="E45" s="3"/>
      <c r="F45" s="50" t="s">
        <v>9</v>
      </c>
    </row>
    <row r="46" spans="1:7" ht="22.5" customHeight="1" x14ac:dyDescent="0.3">
      <c r="A46" s="21"/>
      <c r="B46" s="8"/>
      <c r="C46" s="39"/>
      <c r="D46" s="102" t="s">
        <v>10</v>
      </c>
      <c r="E46" s="3"/>
      <c r="F46" s="9"/>
    </row>
    <row r="47" spans="1:7" ht="22.5" customHeight="1" x14ac:dyDescent="0.3">
      <c r="A47" s="2" t="s">
        <v>32</v>
      </c>
      <c r="B47" s="88"/>
      <c r="C47" s="22"/>
      <c r="D47" s="22"/>
      <c r="E47" s="10"/>
    </row>
    <row r="48" spans="1:7" ht="22.5" customHeight="1" x14ac:dyDescent="0.25">
      <c r="A48" s="3" t="s">
        <v>33</v>
      </c>
      <c r="B48" s="112" t="s">
        <v>34</v>
      </c>
      <c r="C48" s="12"/>
      <c r="D48" s="56">
        <v>349535331.73000002</v>
      </c>
      <c r="E48" s="58"/>
      <c r="F48" s="56">
        <v>330474880.95040047</v>
      </c>
    </row>
    <row r="49" spans="1:6" ht="22.5" customHeight="1" x14ac:dyDescent="0.25">
      <c r="A49" s="3" t="s">
        <v>35</v>
      </c>
      <c r="B49" s="112"/>
      <c r="C49" s="12"/>
      <c r="D49" s="56"/>
      <c r="E49" s="58"/>
      <c r="F49" s="56"/>
    </row>
    <row r="50" spans="1:6" ht="22.5" customHeight="1" x14ac:dyDescent="0.25">
      <c r="A50" s="1" t="s">
        <v>36</v>
      </c>
      <c r="B50" s="112">
        <v>8</v>
      </c>
      <c r="C50" s="12"/>
      <c r="D50" s="56">
        <v>3315142.14</v>
      </c>
      <c r="E50" s="58"/>
      <c r="F50" s="56">
        <v>2389392.4900000002</v>
      </c>
    </row>
    <row r="51" spans="1:6" ht="22.5" customHeight="1" x14ac:dyDescent="0.25">
      <c r="A51" s="1" t="s">
        <v>37</v>
      </c>
      <c r="B51" s="89"/>
      <c r="C51" s="23"/>
      <c r="D51" s="78">
        <v>84211109.500000015</v>
      </c>
      <c r="E51" s="58"/>
      <c r="F51" s="78">
        <v>53885261.299999997</v>
      </c>
    </row>
    <row r="52" spans="1:6" ht="22.5" customHeight="1" x14ac:dyDescent="0.25">
      <c r="A52" s="2" t="s">
        <v>38</v>
      </c>
      <c r="B52" s="89"/>
      <c r="C52" s="23"/>
      <c r="D52" s="80">
        <f>SUM(D48:D51)</f>
        <v>437061583.37</v>
      </c>
      <c r="E52" s="58"/>
      <c r="F52" s="80">
        <f>SUM(F48:F51)</f>
        <v>386749534.74040049</v>
      </c>
    </row>
    <row r="53" spans="1:6" ht="22.5" customHeight="1" x14ac:dyDescent="0.25">
      <c r="A53" s="2"/>
      <c r="B53" s="89"/>
      <c r="C53" s="23"/>
      <c r="D53" s="49"/>
      <c r="E53" s="58"/>
      <c r="F53" s="49"/>
    </row>
    <row r="54" spans="1:6" ht="22.5" customHeight="1" x14ac:dyDescent="0.25">
      <c r="A54" s="2" t="s">
        <v>39</v>
      </c>
      <c r="B54" s="89"/>
      <c r="C54" s="23"/>
      <c r="D54" s="59"/>
      <c r="E54" s="58"/>
      <c r="F54" s="59"/>
    </row>
    <row r="55" spans="1:6" ht="22.5" customHeight="1" x14ac:dyDescent="0.25">
      <c r="A55" s="1" t="s">
        <v>40</v>
      </c>
      <c r="B55" s="112">
        <v>8</v>
      </c>
      <c r="C55" s="23"/>
      <c r="D55" s="59">
        <v>4550541.1300000018</v>
      </c>
      <c r="E55" s="58"/>
      <c r="F55" s="59">
        <v>1696347.1100000024</v>
      </c>
    </row>
    <row r="56" spans="1:6" ht="22.5" customHeight="1" x14ac:dyDescent="0.25">
      <c r="A56" s="3" t="s">
        <v>41</v>
      </c>
      <c r="B56" s="90">
        <v>11</v>
      </c>
      <c r="C56" s="12"/>
      <c r="D56" s="56">
        <v>51306807.200000003</v>
      </c>
      <c r="E56" s="60"/>
      <c r="F56" s="56">
        <v>51163785.200000003</v>
      </c>
    </row>
    <row r="57" spans="1:6" ht="22.5" customHeight="1" x14ac:dyDescent="0.25">
      <c r="A57" s="1" t="s">
        <v>42</v>
      </c>
      <c r="C57" s="6"/>
      <c r="D57" s="81">
        <v>2993947.2399999998</v>
      </c>
      <c r="E57" s="60"/>
      <c r="F57" s="81">
        <v>2964304.1900000004</v>
      </c>
    </row>
    <row r="58" spans="1:6" ht="22.5" customHeight="1" x14ac:dyDescent="0.25">
      <c r="A58" s="2" t="s">
        <v>43</v>
      </c>
      <c r="B58" s="91"/>
      <c r="C58" s="24"/>
      <c r="D58" s="82">
        <f>SUM(D55:D57)</f>
        <v>58851295.570000008</v>
      </c>
      <c r="E58" s="58"/>
      <c r="F58" s="82">
        <f>SUM(F55:F57)</f>
        <v>55824436.5</v>
      </c>
    </row>
    <row r="59" spans="1:6" ht="22.5" customHeight="1" x14ac:dyDescent="0.25">
      <c r="A59" s="2" t="s">
        <v>44</v>
      </c>
      <c r="B59" s="92"/>
      <c r="D59" s="80">
        <f>+D52+D58</f>
        <v>495912878.94</v>
      </c>
      <c r="E59" s="25"/>
      <c r="F59" s="80">
        <f>+F52+F58</f>
        <v>442573971.24040049</v>
      </c>
    </row>
    <row r="60" spans="1:6" ht="22.5" customHeight="1" x14ac:dyDescent="0.25">
      <c r="A60" s="2"/>
      <c r="B60" s="92"/>
      <c r="D60" s="49"/>
      <c r="E60" s="25"/>
      <c r="F60" s="49"/>
    </row>
    <row r="61" spans="1:6" ht="22.5" customHeight="1" x14ac:dyDescent="0.25">
      <c r="A61" s="2"/>
      <c r="B61" s="92"/>
      <c r="D61" s="49"/>
      <c r="E61" s="25"/>
      <c r="F61" s="49"/>
    </row>
    <row r="62" spans="1:6" ht="22.5" customHeight="1" x14ac:dyDescent="0.25">
      <c r="A62" s="2"/>
      <c r="B62" s="92"/>
      <c r="D62" s="49"/>
      <c r="E62" s="25"/>
      <c r="F62" s="49"/>
    </row>
    <row r="63" spans="1:6" ht="22.5" customHeight="1" x14ac:dyDescent="0.25">
      <c r="A63" s="51" t="s">
        <v>26</v>
      </c>
      <c r="B63" s="3"/>
      <c r="C63" s="3"/>
      <c r="D63" s="3"/>
      <c r="E63" s="3"/>
      <c r="F63" s="3"/>
    </row>
    <row r="64" spans="1:6" ht="22.5" customHeight="1" x14ac:dyDescent="0.25">
      <c r="A64" s="20"/>
      <c r="B64" s="3"/>
      <c r="C64" s="3"/>
      <c r="D64" s="3"/>
      <c r="E64" s="3"/>
      <c r="F64" s="3"/>
    </row>
    <row r="65" spans="1:7" ht="22.5" customHeight="1" x14ac:dyDescent="0.25">
      <c r="A65" s="20"/>
      <c r="B65" s="3"/>
      <c r="C65" s="3"/>
      <c r="D65" s="3"/>
      <c r="E65" s="3"/>
      <c r="F65" s="3"/>
    </row>
    <row r="66" spans="1:7" ht="22.5" customHeight="1" x14ac:dyDescent="0.25">
      <c r="A66" s="20"/>
      <c r="B66" s="3"/>
      <c r="C66" s="3"/>
      <c r="D66" s="3"/>
      <c r="E66" s="3"/>
      <c r="F66" s="3"/>
    </row>
    <row r="67" spans="1:7" ht="22.5" customHeight="1" x14ac:dyDescent="0.25">
      <c r="A67" s="20"/>
      <c r="B67" s="3"/>
      <c r="C67" s="3"/>
      <c r="D67" s="3"/>
      <c r="E67" s="3"/>
      <c r="F67" s="3"/>
    </row>
    <row r="68" spans="1:7" ht="22.5" customHeight="1" x14ac:dyDescent="0.25">
      <c r="A68" s="20"/>
      <c r="B68" s="3"/>
      <c r="C68" s="3"/>
      <c r="D68" s="3"/>
      <c r="E68" s="3"/>
      <c r="F68" s="3"/>
    </row>
    <row r="69" spans="1:7" s="47" customFormat="1" ht="22.5" customHeight="1" x14ac:dyDescent="0.25">
      <c r="A69" s="20" t="s">
        <v>27</v>
      </c>
      <c r="E69" s="20"/>
      <c r="F69" s="20"/>
      <c r="G69" s="20"/>
    </row>
    <row r="70" spans="1:7" s="47" customFormat="1" ht="22.5" customHeight="1" x14ac:dyDescent="0.25">
      <c r="A70" s="20" t="s">
        <v>28</v>
      </c>
      <c r="C70" s="20"/>
      <c r="E70" s="20"/>
      <c r="F70" s="20"/>
      <c r="G70" s="20"/>
    </row>
    <row r="71" spans="1:7" s="47" customFormat="1" ht="22.5" customHeight="1" x14ac:dyDescent="0.25">
      <c r="A71" s="20"/>
      <c r="C71" s="20"/>
      <c r="E71" s="20"/>
      <c r="F71" s="20"/>
      <c r="G71" s="20"/>
    </row>
    <row r="72" spans="1:7" s="47" customFormat="1" ht="22.5" customHeight="1" x14ac:dyDescent="0.25">
      <c r="A72" s="20"/>
      <c r="C72" s="20"/>
      <c r="E72" s="20"/>
      <c r="F72" s="20"/>
      <c r="G72" s="20"/>
    </row>
    <row r="73" spans="1:7" s="47" customFormat="1" ht="22.5" customHeight="1" x14ac:dyDescent="0.25">
      <c r="A73" s="20"/>
      <c r="C73" s="20"/>
      <c r="E73" s="20"/>
      <c r="F73" s="20"/>
      <c r="G73" s="20"/>
    </row>
    <row r="74" spans="1:7" s="47" customFormat="1" ht="22.5" customHeight="1" x14ac:dyDescent="0.25">
      <c r="A74" s="20"/>
      <c r="C74" s="20"/>
      <c r="E74" s="20"/>
      <c r="F74" s="20"/>
      <c r="G74" s="20"/>
    </row>
    <row r="75" spans="1:7" ht="22.5" customHeight="1" x14ac:dyDescent="0.25">
      <c r="A75" s="147" t="s">
        <v>45</v>
      </c>
      <c r="B75" s="147"/>
      <c r="C75" s="147"/>
      <c r="D75" s="147"/>
      <c r="E75" s="147"/>
      <c r="F75" s="147"/>
    </row>
    <row r="76" spans="1:7" ht="22.5" customHeight="1" x14ac:dyDescent="0.25">
      <c r="A76" s="146" t="s">
        <v>0</v>
      </c>
      <c r="B76" s="146"/>
      <c r="C76" s="146"/>
      <c r="D76" s="146"/>
      <c r="E76" s="146"/>
      <c r="F76" s="146"/>
    </row>
    <row r="77" spans="1:7" s="7" customFormat="1" ht="22.5" customHeight="1" x14ac:dyDescent="0.25">
      <c r="A77" s="146" t="s">
        <v>30</v>
      </c>
      <c r="B77" s="146"/>
      <c r="C77" s="146"/>
      <c r="D77" s="146"/>
      <c r="E77" s="146"/>
      <c r="F77" s="146"/>
    </row>
    <row r="78" spans="1:7" ht="22.5" customHeight="1" x14ac:dyDescent="0.25">
      <c r="A78" s="146" t="str">
        <f>+A3</f>
        <v>AS AT MARCH 31, 2024</v>
      </c>
      <c r="B78" s="146"/>
      <c r="C78" s="146"/>
      <c r="D78" s="146"/>
      <c r="E78" s="146"/>
      <c r="F78" s="146"/>
    </row>
    <row r="79" spans="1:7" s="7" customFormat="1" ht="22.5" customHeight="1" x14ac:dyDescent="0.25">
      <c r="A79" s="39"/>
      <c r="B79" s="39"/>
      <c r="C79" s="39"/>
      <c r="D79" s="39"/>
      <c r="E79" s="39"/>
      <c r="F79" s="39"/>
    </row>
    <row r="80" spans="1:7" s="31" customFormat="1" ht="22.5" customHeight="1" x14ac:dyDescent="0.25">
      <c r="A80" s="3"/>
      <c r="B80" s="3"/>
      <c r="C80" s="3"/>
      <c r="D80" s="3"/>
      <c r="E80" s="3"/>
      <c r="F80" s="45" t="s">
        <v>3</v>
      </c>
    </row>
    <row r="81" spans="1:6" ht="22.5" customHeight="1" x14ac:dyDescent="0.3">
      <c r="A81" s="21" t="s">
        <v>31</v>
      </c>
      <c r="B81" s="8" t="s">
        <v>5</v>
      </c>
      <c r="C81" s="39"/>
      <c r="D81" s="9" t="str">
        <f>+D6</f>
        <v>March 31, 2024</v>
      </c>
      <c r="E81" s="3"/>
      <c r="F81" s="9" t="str">
        <f>+F6</f>
        <v>December 31, 2023</v>
      </c>
    </row>
    <row r="82" spans="1:6" ht="22.5" customHeight="1" x14ac:dyDescent="0.3">
      <c r="A82" s="21"/>
      <c r="B82" s="8"/>
      <c r="C82" s="39"/>
      <c r="D82" s="102" t="s">
        <v>8</v>
      </c>
      <c r="E82" s="3"/>
      <c r="F82" s="50" t="s">
        <v>9</v>
      </c>
    </row>
    <row r="83" spans="1:6" ht="22.5" customHeight="1" x14ac:dyDescent="0.3">
      <c r="A83" s="21"/>
      <c r="B83" s="8"/>
      <c r="C83" s="39"/>
      <c r="D83" s="102" t="s">
        <v>10</v>
      </c>
      <c r="E83" s="3"/>
      <c r="F83" s="9"/>
    </row>
    <row r="84" spans="1:6" ht="22.5" customHeight="1" x14ac:dyDescent="0.25">
      <c r="A84" s="2" t="s">
        <v>46</v>
      </c>
      <c r="B84" s="92"/>
      <c r="E84" s="26"/>
      <c r="F84" s="3"/>
    </row>
    <row r="85" spans="1:6" ht="22.5" customHeight="1" x14ac:dyDescent="0.25">
      <c r="A85" s="1" t="s">
        <v>47</v>
      </c>
      <c r="B85" s="92"/>
      <c r="E85" s="26"/>
      <c r="F85" s="3"/>
    </row>
    <row r="86" spans="1:6" ht="22.5" customHeight="1" x14ac:dyDescent="0.25">
      <c r="A86" s="1" t="s">
        <v>48</v>
      </c>
      <c r="B86" s="92"/>
      <c r="E86" s="26"/>
      <c r="F86" s="3"/>
    </row>
    <row r="87" spans="1:6" ht="22.5" customHeight="1" thickBot="1" x14ac:dyDescent="0.3">
      <c r="A87" s="1" t="s">
        <v>49</v>
      </c>
      <c r="D87" s="61">
        <v>650000000</v>
      </c>
      <c r="E87" s="62"/>
      <c r="F87" s="61">
        <v>650000000</v>
      </c>
    </row>
    <row r="88" spans="1:6" ht="22.5" customHeight="1" thickTop="1" x14ac:dyDescent="0.25">
      <c r="A88" s="1" t="s">
        <v>50</v>
      </c>
      <c r="C88" s="15"/>
      <c r="D88" s="15"/>
      <c r="E88" s="19"/>
      <c r="F88" s="3"/>
    </row>
    <row r="89" spans="1:6" ht="22.5" customHeight="1" x14ac:dyDescent="0.25">
      <c r="A89" s="1" t="s">
        <v>49</v>
      </c>
      <c r="C89" s="15"/>
      <c r="D89" s="63">
        <v>650000000</v>
      </c>
      <c r="E89" s="19"/>
      <c r="F89" s="63">
        <v>650000000</v>
      </c>
    </row>
    <row r="90" spans="1:6" ht="22.5" customHeight="1" x14ac:dyDescent="0.25">
      <c r="A90" s="1" t="s">
        <v>51</v>
      </c>
      <c r="B90" s="93"/>
      <c r="C90" s="27"/>
      <c r="D90" s="63">
        <v>174464850</v>
      </c>
      <c r="E90" s="19"/>
      <c r="F90" s="63">
        <v>174464850</v>
      </c>
    </row>
    <row r="91" spans="1:6" ht="22.5" customHeight="1" x14ac:dyDescent="0.25">
      <c r="A91" s="1" t="s">
        <v>52</v>
      </c>
      <c r="B91" s="94"/>
      <c r="C91" s="28"/>
      <c r="D91" s="28"/>
      <c r="F91" s="63"/>
    </row>
    <row r="92" spans="1:6" ht="22.5" customHeight="1" x14ac:dyDescent="0.25">
      <c r="A92" s="1" t="s">
        <v>53</v>
      </c>
      <c r="B92" s="94"/>
      <c r="C92" s="28"/>
      <c r="D92" s="28"/>
      <c r="F92" s="63"/>
    </row>
    <row r="93" spans="1:6" ht="22.5" customHeight="1" x14ac:dyDescent="0.25">
      <c r="A93" s="1" t="s">
        <v>54</v>
      </c>
      <c r="B93" s="85"/>
      <c r="C93" s="12"/>
      <c r="D93" s="113">
        <f>+EQ!H14</f>
        <v>65000000</v>
      </c>
      <c r="E93" s="64"/>
      <c r="F93" s="65">
        <f>+EQ!H12</f>
        <v>65000000</v>
      </c>
    </row>
    <row r="94" spans="1:6" ht="22.5" customHeight="1" x14ac:dyDescent="0.25">
      <c r="A94" s="1" t="s">
        <v>55</v>
      </c>
      <c r="B94" s="85"/>
      <c r="C94" s="12"/>
      <c r="D94" s="113">
        <f>+EQ!J18</f>
        <v>3894907760.650001</v>
      </c>
      <c r="E94" s="66"/>
      <c r="F94" s="65">
        <f>+EQ!J16</f>
        <v>3715545260.4600019</v>
      </c>
    </row>
    <row r="95" spans="1:6" ht="22.5" customHeight="1" x14ac:dyDescent="0.25">
      <c r="A95" s="2" t="s">
        <v>56</v>
      </c>
      <c r="B95" s="84"/>
      <c r="C95" s="16"/>
      <c r="D95" s="67">
        <f>SUM(D89:D94)</f>
        <v>4784372610.6500015</v>
      </c>
      <c r="E95" s="66"/>
      <c r="F95" s="67">
        <f>SUM(F89:F94)</f>
        <v>4605010110.4600019</v>
      </c>
    </row>
    <row r="96" spans="1:6" ht="22.5" customHeight="1" thickBot="1" x14ac:dyDescent="0.3">
      <c r="A96" s="2" t="s">
        <v>57</v>
      </c>
      <c r="B96" s="83"/>
      <c r="C96" s="3"/>
      <c r="D96" s="114">
        <f>+D59+D95</f>
        <v>5280285489.5900011</v>
      </c>
      <c r="E96" s="19"/>
      <c r="F96" s="68">
        <f>+F59+F95</f>
        <v>5047584081.7004023</v>
      </c>
    </row>
    <row r="97" spans="1:7" ht="22.5" customHeight="1" thickTop="1" x14ac:dyDescent="0.25">
      <c r="A97" s="10"/>
      <c r="B97" s="83"/>
      <c r="C97" s="3"/>
      <c r="D97" s="3"/>
      <c r="E97" s="19"/>
      <c r="F97" s="29"/>
    </row>
    <row r="98" spans="1:7" ht="22.5" customHeight="1" x14ac:dyDescent="0.25">
      <c r="A98" s="10"/>
      <c r="B98" s="83"/>
      <c r="C98" s="3"/>
      <c r="D98" s="3"/>
      <c r="E98" s="19"/>
      <c r="F98" s="29"/>
    </row>
    <row r="99" spans="1:7" ht="22.5" customHeight="1" x14ac:dyDescent="0.25">
      <c r="A99" s="10"/>
      <c r="B99" s="83"/>
      <c r="C99" s="3"/>
      <c r="D99" s="3"/>
      <c r="E99" s="19"/>
      <c r="F99" s="29"/>
    </row>
    <row r="100" spans="1:7" ht="22.5" customHeight="1" x14ac:dyDescent="0.25">
      <c r="A100" s="10"/>
      <c r="B100" s="83"/>
      <c r="C100" s="3"/>
      <c r="D100" s="3"/>
      <c r="E100" s="19"/>
      <c r="F100" s="29"/>
    </row>
    <row r="101" spans="1:7" ht="22.5" customHeight="1" x14ac:dyDescent="0.25">
      <c r="A101" s="10"/>
      <c r="B101" s="83"/>
      <c r="C101" s="3"/>
      <c r="D101" s="3"/>
      <c r="E101" s="19"/>
      <c r="F101" s="29"/>
    </row>
    <row r="102" spans="1:7" ht="22.5" customHeight="1" x14ac:dyDescent="0.25">
      <c r="A102" s="51" t="s">
        <v>26</v>
      </c>
      <c r="B102" s="3"/>
      <c r="C102" s="3"/>
      <c r="D102" s="3"/>
      <c r="E102" s="3"/>
      <c r="F102" s="63"/>
    </row>
    <row r="103" spans="1:7" ht="22.5" customHeight="1" x14ac:dyDescent="0.25">
      <c r="A103" s="51"/>
      <c r="B103" s="3"/>
      <c r="C103" s="3"/>
      <c r="D103" s="3"/>
      <c r="E103" s="3"/>
      <c r="F103" s="63"/>
    </row>
    <row r="104" spans="1:7" ht="22.5" customHeight="1" x14ac:dyDescent="0.25">
      <c r="B104" s="3"/>
      <c r="C104" s="3"/>
      <c r="D104" s="3"/>
      <c r="E104" s="3"/>
      <c r="F104" s="63"/>
    </row>
    <row r="105" spans="1:7" ht="22.5" customHeight="1" x14ac:dyDescent="0.25">
      <c r="B105" s="3"/>
      <c r="C105" s="3"/>
      <c r="D105" s="3"/>
      <c r="E105" s="3"/>
      <c r="F105" s="63"/>
    </row>
    <row r="106" spans="1:7" ht="22.5" customHeight="1" x14ac:dyDescent="0.25">
      <c r="B106" s="3"/>
      <c r="C106" s="3"/>
      <c r="D106" s="3"/>
      <c r="E106" s="3"/>
      <c r="F106" s="63"/>
    </row>
    <row r="107" spans="1:7" s="47" customFormat="1" ht="22.5" customHeight="1" x14ac:dyDescent="0.25">
      <c r="A107" s="20" t="s">
        <v>27</v>
      </c>
      <c r="E107" s="20"/>
      <c r="F107" s="20"/>
      <c r="G107" s="20"/>
    </row>
    <row r="108" spans="1:7" s="47" customFormat="1" ht="22.5" customHeight="1" x14ac:dyDescent="0.25">
      <c r="A108" s="20" t="s">
        <v>28</v>
      </c>
      <c r="C108" s="20"/>
      <c r="E108" s="20"/>
      <c r="F108" s="20"/>
      <c r="G108" s="20"/>
    </row>
    <row r="109" spans="1:7" ht="22.5" customHeight="1" x14ac:dyDescent="0.25"/>
    <row r="110" spans="1:7" ht="22.5" customHeight="1" x14ac:dyDescent="0.25"/>
    <row r="111" spans="1:7" ht="22.5" customHeight="1" x14ac:dyDescent="0.25"/>
  </sheetData>
  <mergeCells count="11">
    <mergeCell ref="A40:F40"/>
    <mergeCell ref="A75:F75"/>
    <mergeCell ref="A76:F76"/>
    <mergeCell ref="A77:F77"/>
    <mergeCell ref="A78:F78"/>
    <mergeCell ref="A41:F41"/>
    <mergeCell ref="A1:F1"/>
    <mergeCell ref="A2:F2"/>
    <mergeCell ref="A38:F38"/>
    <mergeCell ref="A39:F39"/>
    <mergeCell ref="A3:F3"/>
  </mergeCells>
  <phoneticPr fontId="0" type="noConversion"/>
  <pageMargins left="0.98425196850393704" right="0.27559055118110237" top="0.74803149606299213" bottom="0.43307086614173229" header="0.31496062992125984" footer="0.35433070866141736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6"/>
  <sheetViews>
    <sheetView topLeftCell="A16" zoomScale="85" zoomScaleNormal="85" zoomScaleSheetLayoutView="90" workbookViewId="0">
      <selection activeCell="A7" sqref="A7"/>
    </sheetView>
  </sheetViews>
  <sheetFormatPr defaultColWidth="9.125" defaultRowHeight="21.75" customHeight="1" x14ac:dyDescent="0.25"/>
  <cols>
    <col min="1" max="1" width="47" style="44" customWidth="1"/>
    <col min="2" max="2" width="6.875" style="44" customWidth="1"/>
    <col min="3" max="3" width="4.375" style="44" customWidth="1"/>
    <col min="4" max="4" width="19.125" style="44" bestFit="1" customWidth="1"/>
    <col min="5" max="5" width="2.75" style="44" customWidth="1"/>
    <col min="6" max="6" width="19.125" style="44" bestFit="1" customWidth="1"/>
    <col min="7" max="7" width="2.375" style="44" customWidth="1"/>
    <col min="8" max="16384" width="9.125" style="44"/>
  </cols>
  <sheetData>
    <row r="1" spans="1:6" s="33" customFormat="1" ht="21.75" customHeight="1" x14ac:dyDescent="0.25">
      <c r="A1" s="146" t="s">
        <v>0</v>
      </c>
      <c r="B1" s="146"/>
      <c r="C1" s="146"/>
      <c r="D1" s="146"/>
      <c r="E1" s="146"/>
      <c r="F1" s="146"/>
    </row>
    <row r="2" spans="1:6" s="33" customFormat="1" ht="21.75" customHeight="1" x14ac:dyDescent="0.25">
      <c r="A2" s="146" t="s">
        <v>58</v>
      </c>
      <c r="B2" s="146"/>
      <c r="C2" s="146"/>
      <c r="D2" s="146"/>
      <c r="E2" s="146"/>
      <c r="F2" s="146"/>
    </row>
    <row r="3" spans="1:6" s="31" customFormat="1" ht="21.75" customHeight="1" x14ac:dyDescent="0.25">
      <c r="A3" s="146" t="s">
        <v>59</v>
      </c>
      <c r="B3" s="146"/>
      <c r="C3" s="146"/>
      <c r="D3" s="146"/>
      <c r="E3" s="146"/>
      <c r="F3" s="146"/>
    </row>
    <row r="4" spans="1:6" s="31" customFormat="1" ht="21.75" customHeight="1" x14ac:dyDescent="0.25">
      <c r="A4" s="146" t="s">
        <v>60</v>
      </c>
      <c r="B4" s="146"/>
      <c r="C4" s="146"/>
      <c r="D4" s="146"/>
      <c r="E4" s="146"/>
      <c r="F4" s="146"/>
    </row>
    <row r="5" spans="1:6" s="31" customFormat="1" ht="21.75" customHeight="1" x14ac:dyDescent="0.25">
      <c r="A5" s="39"/>
      <c r="B5" s="39"/>
      <c r="C5" s="39"/>
      <c r="D5" s="39"/>
      <c r="E5" s="39"/>
      <c r="F5" s="39"/>
    </row>
    <row r="6" spans="1:6" s="31" customFormat="1" ht="21.75" customHeight="1" x14ac:dyDescent="0.25">
      <c r="A6" s="3"/>
      <c r="B6" s="3"/>
      <c r="C6" s="3"/>
      <c r="D6" s="3"/>
      <c r="E6" s="3"/>
      <c r="F6" s="45" t="s">
        <v>3</v>
      </c>
    </row>
    <row r="7" spans="1:6" s="31" customFormat="1" ht="21.75" customHeight="1" x14ac:dyDescent="0.3">
      <c r="A7" s="3"/>
      <c r="B7" s="8" t="s">
        <v>5</v>
      </c>
      <c r="D7" s="9" t="s">
        <v>61</v>
      </c>
      <c r="E7" s="39"/>
      <c r="F7" s="9" t="s">
        <v>62</v>
      </c>
    </row>
    <row r="8" spans="1:6" s="31" customFormat="1" ht="21.75" customHeight="1" x14ac:dyDescent="0.25">
      <c r="A8" s="3"/>
      <c r="B8" s="39"/>
      <c r="D8" s="9"/>
      <c r="E8" s="39"/>
      <c r="F8" s="9"/>
    </row>
    <row r="9" spans="1:6" s="31" customFormat="1" ht="21.75" customHeight="1" x14ac:dyDescent="0.25">
      <c r="A9" s="1" t="s">
        <v>63</v>
      </c>
      <c r="B9" s="115"/>
      <c r="D9" s="69">
        <v>976573173.09000003</v>
      </c>
      <c r="E9" s="69"/>
      <c r="F9" s="69">
        <v>1146648236.8099999</v>
      </c>
    </row>
    <row r="10" spans="1:6" s="31" customFormat="1" ht="21.75" customHeight="1" x14ac:dyDescent="0.25">
      <c r="A10" s="1" t="s">
        <v>64</v>
      </c>
      <c r="B10" s="115"/>
      <c r="D10" s="98">
        <v>-758072779.57000077</v>
      </c>
      <c r="E10" s="69"/>
      <c r="F10" s="98">
        <v>-895632743.17999911</v>
      </c>
    </row>
    <row r="11" spans="1:6" s="31" customFormat="1" ht="21.75" customHeight="1" x14ac:dyDescent="0.25">
      <c r="A11" s="2" t="s">
        <v>65</v>
      </c>
      <c r="B11" s="115"/>
      <c r="D11" s="99">
        <f>SUM(D9:D10)</f>
        <v>218500393.51999927</v>
      </c>
      <c r="E11" s="69"/>
      <c r="F11" s="99">
        <f>SUM(F9:F10)</f>
        <v>251015493.63000083</v>
      </c>
    </row>
    <row r="12" spans="1:6" s="31" customFormat="1" ht="8.25" customHeight="1" x14ac:dyDescent="0.25">
      <c r="A12" s="2"/>
      <c r="B12" s="115"/>
      <c r="D12" s="69"/>
      <c r="E12" s="69"/>
      <c r="F12" s="69"/>
    </row>
    <row r="13" spans="1:6" s="31" customFormat="1" ht="21.75" customHeight="1" x14ac:dyDescent="0.25">
      <c r="A13" s="1" t="s">
        <v>66</v>
      </c>
      <c r="B13" s="115"/>
      <c r="D13" s="69">
        <v>755886.02000000142</v>
      </c>
      <c r="E13" s="69"/>
      <c r="F13" s="69">
        <v>2935345.2999999993</v>
      </c>
    </row>
    <row r="14" spans="1:6" s="31" customFormat="1" ht="16.5" customHeight="1" x14ac:dyDescent="0.25">
      <c r="A14" s="2" t="s">
        <v>67</v>
      </c>
      <c r="B14" s="115"/>
      <c r="E14" s="69"/>
    </row>
    <row r="15" spans="1:6" s="31" customFormat="1" ht="21.75" customHeight="1" x14ac:dyDescent="0.25">
      <c r="A15" s="1" t="s">
        <v>68</v>
      </c>
      <c r="B15" s="115"/>
      <c r="D15" s="69">
        <v>-1449034.71</v>
      </c>
      <c r="E15" s="69"/>
      <c r="F15" s="69">
        <v>-1756096.37</v>
      </c>
    </row>
    <row r="16" spans="1:6" s="31" customFormat="1" ht="21.75" customHeight="1" x14ac:dyDescent="0.25">
      <c r="A16" s="1" t="s">
        <v>69</v>
      </c>
      <c r="B16" s="115"/>
      <c r="D16" s="98">
        <v>-17991006.660000004</v>
      </c>
      <c r="E16" s="69"/>
      <c r="F16" s="98">
        <v>-13760586.219999999</v>
      </c>
    </row>
    <row r="17" spans="1:9" s="31" customFormat="1" ht="21.75" customHeight="1" x14ac:dyDescent="0.25">
      <c r="A17" s="2" t="s">
        <v>70</v>
      </c>
      <c r="B17" s="115"/>
      <c r="D17" s="69">
        <f>D13+D11+D15+D16</f>
        <v>199816238.16999927</v>
      </c>
      <c r="E17" s="69"/>
      <c r="F17" s="69">
        <f t="shared" ref="F17" si="0">F13+F11+F15+F16</f>
        <v>238434156.34000084</v>
      </c>
    </row>
    <row r="18" spans="1:9" s="31" customFormat="1" ht="21.75" customHeight="1" x14ac:dyDescent="0.25">
      <c r="A18" s="1" t="s">
        <v>71</v>
      </c>
      <c r="B18" s="115"/>
      <c r="D18" s="69">
        <v>8933384.6799999997</v>
      </c>
      <c r="E18" s="69"/>
      <c r="F18" s="69">
        <v>2262906.98</v>
      </c>
    </row>
    <row r="19" spans="1:9" s="31" customFormat="1" ht="21.75" customHeight="1" x14ac:dyDescent="0.25">
      <c r="A19" s="1" t="s">
        <v>72</v>
      </c>
      <c r="B19" s="115"/>
      <c r="D19" s="98">
        <v>-71919.570000000022</v>
      </c>
      <c r="E19" s="69"/>
      <c r="F19" s="98">
        <v>-44955.19</v>
      </c>
    </row>
    <row r="20" spans="1:9" s="31" customFormat="1" ht="21.75" customHeight="1" x14ac:dyDescent="0.25">
      <c r="A20" s="2" t="s">
        <v>73</v>
      </c>
      <c r="B20" s="115"/>
      <c r="D20" s="69">
        <f>SUM(D17:D19)</f>
        <v>208677703.27999929</v>
      </c>
      <c r="E20" s="69"/>
      <c r="F20" s="69">
        <f>SUM(F17:F19)</f>
        <v>240652108.13000083</v>
      </c>
    </row>
    <row r="21" spans="1:9" s="31" customFormat="1" ht="21.75" customHeight="1" x14ac:dyDescent="0.25">
      <c r="A21" s="1" t="s">
        <v>74</v>
      </c>
      <c r="B21" s="90">
        <v>9</v>
      </c>
      <c r="D21" s="98">
        <v>-29315203.090000004</v>
      </c>
      <c r="E21" s="69"/>
      <c r="F21" s="98">
        <v>-30670703.93</v>
      </c>
    </row>
    <row r="22" spans="1:9" s="31" customFormat="1" ht="21.75" customHeight="1" x14ac:dyDescent="0.25">
      <c r="A22" s="2" t="s">
        <v>75</v>
      </c>
      <c r="B22" s="116"/>
      <c r="D22" s="99">
        <f>SUM(D20:D21)</f>
        <v>179362500.18999928</v>
      </c>
      <c r="E22" s="69"/>
      <c r="F22" s="99">
        <f>SUM(F20:F21)</f>
        <v>209981404.20000082</v>
      </c>
    </row>
    <row r="23" spans="1:9" s="31" customFormat="1" ht="8.25" customHeight="1" x14ac:dyDescent="0.25">
      <c r="A23" s="2"/>
      <c r="B23" s="116"/>
      <c r="D23" s="69"/>
      <c r="E23" s="69"/>
      <c r="F23" s="69"/>
    </row>
    <row r="24" spans="1:9" s="31" customFormat="1" ht="21.75" customHeight="1" x14ac:dyDescent="0.25">
      <c r="A24" s="10" t="s">
        <v>76</v>
      </c>
      <c r="B24" s="116"/>
      <c r="D24" s="98">
        <v>0</v>
      </c>
      <c r="E24" s="69"/>
      <c r="F24" s="98">
        <v>0</v>
      </c>
    </row>
    <row r="25" spans="1:9" s="31" customFormat="1" ht="21.75" customHeight="1" thickBot="1" x14ac:dyDescent="0.3">
      <c r="A25" s="30" t="s">
        <v>77</v>
      </c>
      <c r="B25" s="83"/>
      <c r="D25" s="100">
        <f>SUM(D22:D24)</f>
        <v>179362500.18999928</v>
      </c>
      <c r="E25" s="69"/>
      <c r="F25" s="100">
        <f>SUM(F22:F24)</f>
        <v>209981404.20000082</v>
      </c>
      <c r="I25" s="10"/>
    </row>
    <row r="26" spans="1:9" s="31" customFormat="1" ht="21.75" customHeight="1" thickTop="1" x14ac:dyDescent="0.25">
      <c r="A26" s="3"/>
      <c r="B26" s="83"/>
      <c r="D26" s="5"/>
      <c r="E26" s="5"/>
      <c r="F26" s="5"/>
    </row>
    <row r="27" spans="1:9" s="31" customFormat="1" ht="21.75" customHeight="1" x14ac:dyDescent="0.25">
      <c r="A27" s="4" t="s">
        <v>78</v>
      </c>
      <c r="B27" s="90" t="s">
        <v>79</v>
      </c>
      <c r="D27" s="101">
        <f>+D22/650000000</f>
        <v>0.27594230798461428</v>
      </c>
      <c r="E27" s="3"/>
      <c r="F27" s="101">
        <f>+F22/650000000</f>
        <v>0.32304831415384744</v>
      </c>
    </row>
    <row r="28" spans="1:9" s="31" customFormat="1" ht="21.75" customHeight="1" x14ac:dyDescent="0.25">
      <c r="A28" s="4"/>
      <c r="B28" s="90"/>
      <c r="D28" s="101"/>
      <c r="E28" s="3"/>
      <c r="F28" s="101"/>
    </row>
    <row r="29" spans="1:9" s="31" customFormat="1" ht="21.75" customHeight="1" x14ac:dyDescent="0.25">
      <c r="B29" s="3"/>
    </row>
    <row r="30" spans="1:9" s="31" customFormat="1" ht="21.75" customHeight="1" x14ac:dyDescent="0.25">
      <c r="B30" s="3"/>
    </row>
    <row r="31" spans="1:9" s="31" customFormat="1" ht="21.75" customHeight="1" x14ac:dyDescent="0.25">
      <c r="A31" s="51" t="s">
        <v>26</v>
      </c>
    </row>
    <row r="32" spans="1:9" s="31" customFormat="1" ht="21.75" customHeight="1" x14ac:dyDescent="0.25"/>
    <row r="33" spans="1:10" s="31" customFormat="1" ht="21.75" customHeight="1" x14ac:dyDescent="0.25"/>
    <row r="34" spans="1:10" s="31" customFormat="1" ht="21.75" customHeight="1" x14ac:dyDescent="0.25"/>
    <row r="35" spans="1:10" ht="21.75" customHeight="1" x14ac:dyDescent="0.25">
      <c r="A35" s="20" t="s">
        <v>27</v>
      </c>
      <c r="E35" s="20"/>
      <c r="F35" s="20"/>
      <c r="G35" s="20"/>
      <c r="H35" s="20"/>
      <c r="I35" s="20"/>
      <c r="J35" s="20"/>
    </row>
    <row r="36" spans="1:10" ht="21.75" customHeight="1" x14ac:dyDescent="0.25">
      <c r="A36" s="20" t="s">
        <v>28</v>
      </c>
      <c r="C36" s="20"/>
      <c r="E36" s="20"/>
      <c r="F36" s="20"/>
      <c r="G36" s="20"/>
      <c r="H36" s="20"/>
      <c r="I36" s="20"/>
      <c r="J36" s="20"/>
    </row>
  </sheetData>
  <mergeCells count="4">
    <mergeCell ref="A1:F1"/>
    <mergeCell ref="A2:F2"/>
    <mergeCell ref="A3:F3"/>
    <mergeCell ref="A4:F4"/>
  </mergeCells>
  <pageMargins left="0.86614173228346458" right="0.23622047244094491" top="0.74803149606299213" bottom="0.43307086614173229" header="0.23622047244094491" footer="0.35433070866141736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5"/>
  <sheetViews>
    <sheetView topLeftCell="A7" zoomScale="85" zoomScaleNormal="85" zoomScaleSheetLayoutView="85" workbookViewId="0">
      <selection activeCell="F16" sqref="F16"/>
    </sheetView>
  </sheetViews>
  <sheetFormatPr defaultColWidth="9.125" defaultRowHeight="23.25" customHeight="1" x14ac:dyDescent="0.25"/>
  <cols>
    <col min="1" max="1" width="41.125" style="31" customWidth="1"/>
    <col min="2" max="2" width="6.75" style="34" customWidth="1"/>
    <col min="3" max="3" width="3.625" style="31" customWidth="1"/>
    <col min="4" max="4" width="16.625" style="31" bestFit="1" customWidth="1"/>
    <col min="5" max="5" width="2.125" style="31" customWidth="1"/>
    <col min="6" max="6" width="16.75" style="31" bestFit="1" customWidth="1"/>
    <col min="7" max="7" width="2" style="31" customWidth="1"/>
    <col min="8" max="8" width="15.75" style="31" customWidth="1"/>
    <col min="9" max="9" width="1.875" style="31" customWidth="1"/>
    <col min="10" max="10" width="18.375" style="31" customWidth="1"/>
    <col min="11" max="11" width="1.875" style="31" customWidth="1"/>
    <col min="12" max="12" width="18.375" style="31" bestFit="1" customWidth="1"/>
    <col min="13" max="13" width="1.875" style="31" customWidth="1"/>
    <col min="14" max="16384" width="9.125" style="31"/>
  </cols>
  <sheetData>
    <row r="1" spans="1:16" ht="22.5" customHeight="1" x14ac:dyDescent="0.25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39"/>
    </row>
    <row r="2" spans="1:16" s="33" customFormat="1" ht="22.5" customHeight="1" x14ac:dyDescent="0.25">
      <c r="A2" s="148" t="s">
        <v>80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32"/>
      <c r="N2" s="32"/>
      <c r="O2" s="32"/>
      <c r="P2" s="32"/>
    </row>
    <row r="3" spans="1:16" ht="22.5" customHeight="1" x14ac:dyDescent="0.25">
      <c r="A3" s="146" t="str">
        <f>PL!A3</f>
        <v>FOR THE THREE-MONTH PERIODS ENDED MARCH 31, 2024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1:16" ht="22.5" customHeight="1" x14ac:dyDescent="0.25">
      <c r="A4" s="146" t="str">
        <f>+PL!A4</f>
        <v>(UNAUDITED/REVIEWED  ONLY)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</row>
    <row r="5" spans="1:16" ht="22.5" customHeight="1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6" ht="22.5" customHeight="1" x14ac:dyDescent="0.25">
      <c r="A6" s="10"/>
      <c r="B6" s="39"/>
      <c r="C6" s="10"/>
      <c r="D6" s="11"/>
      <c r="E6" s="11"/>
      <c r="F6" s="11"/>
      <c r="G6" s="11"/>
      <c r="H6" s="11"/>
      <c r="I6" s="11"/>
      <c r="J6" s="11"/>
      <c r="K6" s="11"/>
      <c r="L6" s="46" t="s">
        <v>3</v>
      </c>
      <c r="M6" s="39"/>
    </row>
    <row r="7" spans="1:16" ht="7.5" customHeight="1" x14ac:dyDescent="0.25">
      <c r="A7" s="10"/>
      <c r="B7" s="39"/>
      <c r="C7" s="10"/>
      <c r="D7" s="39"/>
      <c r="E7" s="39"/>
      <c r="F7" s="39"/>
      <c r="G7" s="39"/>
      <c r="H7" s="39"/>
      <c r="I7" s="39"/>
      <c r="J7" s="39"/>
      <c r="K7" s="39"/>
      <c r="L7" s="40"/>
      <c r="M7" s="39"/>
    </row>
    <row r="8" spans="1:16" ht="22.5" customHeight="1" x14ac:dyDescent="0.25">
      <c r="D8" s="41"/>
      <c r="H8" s="149" t="s">
        <v>81</v>
      </c>
      <c r="I8" s="149"/>
      <c r="J8" s="149"/>
      <c r="K8" s="34"/>
    </row>
    <row r="9" spans="1:16" ht="22.5" customHeight="1" x14ac:dyDescent="0.25">
      <c r="D9" s="41" t="s">
        <v>82</v>
      </c>
      <c r="F9" s="41" t="s">
        <v>83</v>
      </c>
      <c r="G9" s="34"/>
      <c r="H9" s="43" t="s">
        <v>84</v>
      </c>
      <c r="I9" s="41"/>
      <c r="J9" s="43"/>
      <c r="L9" s="42" t="s">
        <v>85</v>
      </c>
    </row>
    <row r="10" spans="1:16" ht="22.5" customHeight="1" x14ac:dyDescent="0.25">
      <c r="B10" s="70"/>
      <c r="C10" s="36"/>
      <c r="D10" s="52" t="s">
        <v>86</v>
      </c>
      <c r="F10" s="52" t="s">
        <v>87</v>
      </c>
      <c r="G10" s="34"/>
      <c r="H10" s="35" t="s">
        <v>88</v>
      </c>
      <c r="J10" s="35" t="s">
        <v>89</v>
      </c>
      <c r="L10" s="48" t="s">
        <v>90</v>
      </c>
    </row>
    <row r="11" spans="1:16" ht="9" customHeight="1" x14ac:dyDescent="0.25">
      <c r="B11" s="71"/>
      <c r="C11" s="36"/>
      <c r="D11" s="34"/>
      <c r="F11" s="34"/>
      <c r="G11" s="34"/>
      <c r="H11" s="34"/>
      <c r="J11" s="34"/>
      <c r="L11" s="34"/>
    </row>
    <row r="12" spans="1:16" ht="24" customHeight="1" x14ac:dyDescent="0.25">
      <c r="A12" s="30" t="s">
        <v>91</v>
      </c>
      <c r="C12" s="34"/>
      <c r="D12" s="72">
        <v>650000000</v>
      </c>
      <c r="E12" s="72"/>
      <c r="F12" s="72">
        <v>174464850</v>
      </c>
      <c r="G12" s="72"/>
      <c r="H12" s="72">
        <v>65000000</v>
      </c>
      <c r="I12" s="72"/>
      <c r="J12" s="72">
        <v>3229196468.2100005</v>
      </c>
      <c r="K12" s="72"/>
      <c r="L12" s="72">
        <f>SUM(D12:K12)</f>
        <v>4118661318.2100005</v>
      </c>
    </row>
    <row r="13" spans="1:16" ht="24" customHeight="1" x14ac:dyDescent="0.25">
      <c r="A13" s="31" t="s">
        <v>77</v>
      </c>
      <c r="D13" s="72">
        <v>0</v>
      </c>
      <c r="E13" s="72"/>
      <c r="F13" s="72">
        <v>0</v>
      </c>
      <c r="G13" s="72"/>
      <c r="H13" s="72">
        <v>0</v>
      </c>
      <c r="I13" s="72"/>
      <c r="J13" s="73">
        <f>PL!F25</f>
        <v>209981404.20000082</v>
      </c>
      <c r="K13" s="73"/>
      <c r="L13" s="73">
        <f>SUM(D13:J13)</f>
        <v>209981404.20000082</v>
      </c>
    </row>
    <row r="14" spans="1:16" ht="24" customHeight="1" thickBot="1" x14ac:dyDescent="0.3">
      <c r="A14" s="95" t="s">
        <v>92</v>
      </c>
      <c r="B14" s="96"/>
      <c r="C14" s="37"/>
      <c r="D14" s="74">
        <f>SUM(D12:D13)</f>
        <v>650000000</v>
      </c>
      <c r="E14" s="75"/>
      <c r="F14" s="74">
        <f>SUM(F12:F13)</f>
        <v>174464850</v>
      </c>
      <c r="G14" s="75"/>
      <c r="H14" s="74">
        <f>SUM(H12:H13)</f>
        <v>65000000</v>
      </c>
      <c r="I14" s="75"/>
      <c r="J14" s="74">
        <f>SUM(J12:J13)</f>
        <v>3439177872.4100013</v>
      </c>
      <c r="K14" s="73"/>
      <c r="L14" s="74">
        <f>SUM(L12:L13)</f>
        <v>4328642722.4100018</v>
      </c>
    </row>
    <row r="15" spans="1:16" ht="24" customHeight="1" thickTop="1" x14ac:dyDescent="0.25">
      <c r="B15" s="97"/>
      <c r="C15" s="37"/>
      <c r="J15" s="76"/>
      <c r="K15" s="76"/>
      <c r="L15" s="76"/>
    </row>
    <row r="16" spans="1:16" ht="24" customHeight="1" x14ac:dyDescent="0.25">
      <c r="A16" s="30" t="s">
        <v>93</v>
      </c>
      <c r="C16" s="34"/>
      <c r="D16" s="72">
        <v>650000000</v>
      </c>
      <c r="E16" s="72"/>
      <c r="F16" s="72">
        <v>174464850</v>
      </c>
      <c r="G16" s="72"/>
      <c r="H16" s="72">
        <v>65000000</v>
      </c>
      <c r="I16" s="72"/>
      <c r="J16" s="73">
        <v>3715545260.4600019</v>
      </c>
      <c r="K16" s="73"/>
      <c r="L16" s="73">
        <f>SUM(D16:K16)</f>
        <v>4605010110.4600019</v>
      </c>
    </row>
    <row r="17" spans="1:12" ht="24" customHeight="1" x14ac:dyDescent="0.25">
      <c r="A17" s="31" t="s">
        <v>77</v>
      </c>
      <c r="D17" s="72">
        <v>0</v>
      </c>
      <c r="E17" s="72"/>
      <c r="F17" s="72">
        <v>0</v>
      </c>
      <c r="G17" s="72"/>
      <c r="H17" s="72">
        <v>0</v>
      </c>
      <c r="I17" s="72"/>
      <c r="J17" s="73">
        <f>PL!D25</f>
        <v>179362500.18999928</v>
      </c>
      <c r="K17" s="73"/>
      <c r="L17" s="73">
        <f>SUM(D17:K17)</f>
        <v>179362500.18999928</v>
      </c>
    </row>
    <row r="18" spans="1:12" ht="24" customHeight="1" thickBot="1" x14ac:dyDescent="0.3">
      <c r="A18" s="95" t="s">
        <v>94</v>
      </c>
      <c r="B18" s="96"/>
      <c r="C18" s="37"/>
      <c r="D18" s="74">
        <f>SUM(D16:D17)</f>
        <v>650000000</v>
      </c>
      <c r="E18" s="75"/>
      <c r="F18" s="74">
        <f>SUM(F16:F17)</f>
        <v>174464850</v>
      </c>
      <c r="G18" s="75"/>
      <c r="H18" s="74">
        <f>SUM(H16:H17)</f>
        <v>65000000</v>
      </c>
      <c r="I18" s="75"/>
      <c r="J18" s="74">
        <f>SUM(J16:J17)</f>
        <v>3894907760.650001</v>
      </c>
      <c r="K18" s="73"/>
      <c r="L18" s="74">
        <f>SUM(L16:L17)</f>
        <v>4784372610.6500015</v>
      </c>
    </row>
    <row r="19" spans="1:12" ht="24" customHeight="1" thickTop="1" x14ac:dyDescent="0.25">
      <c r="A19" s="30"/>
      <c r="B19" s="96"/>
      <c r="C19" s="37"/>
      <c r="D19" s="75"/>
      <c r="E19" s="75"/>
      <c r="F19" s="75"/>
      <c r="G19" s="75"/>
      <c r="H19" s="75"/>
      <c r="I19" s="75"/>
      <c r="J19" s="75"/>
      <c r="K19" s="75"/>
      <c r="L19" s="75"/>
    </row>
    <row r="20" spans="1:12" ht="24" customHeight="1" x14ac:dyDescent="0.25">
      <c r="A20" s="51" t="s">
        <v>26</v>
      </c>
    </row>
    <row r="21" spans="1:12" ht="21" customHeight="1" x14ac:dyDescent="0.25"/>
    <row r="22" spans="1:12" ht="21" customHeight="1" x14ac:dyDescent="0.25">
      <c r="B22" s="38"/>
      <c r="C22" s="44"/>
      <c r="D22" s="44"/>
    </row>
    <row r="23" spans="1:12" s="47" customFormat="1" ht="21" customHeight="1" x14ac:dyDescent="0.25">
      <c r="B23" s="20" t="s">
        <v>95</v>
      </c>
      <c r="E23" s="20"/>
      <c r="F23" s="20"/>
      <c r="G23" s="20"/>
      <c r="H23" s="20"/>
      <c r="I23" s="20"/>
      <c r="J23" s="20"/>
    </row>
    <row r="24" spans="1:12" s="47" customFormat="1" ht="21" customHeight="1" x14ac:dyDescent="0.25">
      <c r="B24" s="20" t="s">
        <v>96</v>
      </c>
      <c r="E24" s="20"/>
      <c r="F24" s="20"/>
      <c r="G24" s="20"/>
      <c r="H24" s="20"/>
      <c r="I24" s="20"/>
      <c r="J24" s="20"/>
    </row>
    <row r="25" spans="1:12" ht="23.25" customHeight="1" x14ac:dyDescent="0.25">
      <c r="B25" s="38"/>
      <c r="C25" s="44"/>
      <c r="D25" s="44"/>
    </row>
  </sheetData>
  <mergeCells count="5">
    <mergeCell ref="A1:L1"/>
    <mergeCell ref="A2:L2"/>
    <mergeCell ref="A3:L3"/>
    <mergeCell ref="H8:J8"/>
    <mergeCell ref="A4:L4"/>
  </mergeCells>
  <printOptions horizontalCentered="1"/>
  <pageMargins left="0.98425196850393704" right="0.31496062992125984" top="0.47244094488188981" bottom="0.31496062992125984" header="0.19685039370078741" footer="0.15748031496062992"/>
  <pageSetup paperSize="9" scale="95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2"/>
  <sheetViews>
    <sheetView topLeftCell="A49" zoomScale="90" zoomScaleNormal="90" zoomScaleSheetLayoutView="90" workbookViewId="0">
      <selection activeCell="A9" sqref="A9"/>
    </sheetView>
  </sheetViews>
  <sheetFormatPr defaultColWidth="9.125" defaultRowHeight="21.9" customHeight="1" x14ac:dyDescent="0.25"/>
  <cols>
    <col min="1" max="1" width="51.375" style="117" customWidth="1"/>
    <col min="2" max="2" width="9.875" style="117" customWidth="1"/>
    <col min="3" max="3" width="2.625" style="117" customWidth="1"/>
    <col min="4" max="4" width="16.875" style="117" customWidth="1"/>
    <col min="5" max="5" width="2.625" style="117" customWidth="1"/>
    <col min="6" max="6" width="16.875" style="117" customWidth="1"/>
    <col min="7" max="7" width="2.375" style="117" customWidth="1"/>
    <col min="8" max="16384" width="9.125" style="117"/>
  </cols>
  <sheetData>
    <row r="1" spans="1:8" ht="23.25" customHeight="1" x14ac:dyDescent="0.25">
      <c r="A1" s="146" t="s">
        <v>0</v>
      </c>
      <c r="B1" s="146"/>
      <c r="C1" s="146"/>
      <c r="D1" s="146"/>
      <c r="E1" s="146"/>
      <c r="F1" s="146"/>
    </row>
    <row r="2" spans="1:8" s="118" customFormat="1" ht="23.25" customHeight="1" x14ac:dyDescent="0.25">
      <c r="A2" s="146" t="s">
        <v>97</v>
      </c>
      <c r="B2" s="146"/>
      <c r="C2" s="146"/>
      <c r="D2" s="146"/>
      <c r="E2" s="146"/>
      <c r="F2" s="146"/>
    </row>
    <row r="3" spans="1:8" ht="23.25" customHeight="1" x14ac:dyDescent="0.25">
      <c r="A3" s="146" t="str">
        <f>PL!A3</f>
        <v>FOR THE THREE-MONTH PERIODS ENDED MARCH 31, 2024</v>
      </c>
      <c r="B3" s="146"/>
      <c r="C3" s="146"/>
      <c r="D3" s="146"/>
      <c r="E3" s="146"/>
      <c r="F3" s="146"/>
    </row>
    <row r="4" spans="1:8" ht="23.25" customHeight="1" x14ac:dyDescent="0.25">
      <c r="A4" s="146" t="str">
        <f>+PL!A4</f>
        <v>(UNAUDITED/REVIEWED  ONLY)</v>
      </c>
      <c r="B4" s="146"/>
      <c r="C4" s="146"/>
      <c r="D4" s="146"/>
      <c r="E4" s="146"/>
      <c r="F4" s="146"/>
    </row>
    <row r="5" spans="1:8" ht="15.75" customHeight="1" x14ac:dyDescent="0.25">
      <c r="A5" s="39"/>
      <c r="B5" s="39"/>
      <c r="C5" s="39"/>
      <c r="D5" s="39"/>
      <c r="E5" s="39"/>
      <c r="F5" s="39"/>
    </row>
    <row r="6" spans="1:8" ht="23.25" customHeight="1" x14ac:dyDescent="0.25">
      <c r="A6" s="3"/>
      <c r="B6" s="3"/>
      <c r="C6" s="3"/>
      <c r="D6" s="3"/>
      <c r="E6" s="3"/>
      <c r="F6" s="45" t="s">
        <v>3</v>
      </c>
    </row>
    <row r="7" spans="1:8" ht="23.25" customHeight="1" x14ac:dyDescent="0.25">
      <c r="A7" s="3"/>
      <c r="B7" s="3"/>
      <c r="C7" s="3"/>
      <c r="D7" s="9" t="s">
        <v>61</v>
      </c>
      <c r="E7" s="39"/>
      <c r="F7" s="9" t="s">
        <v>62</v>
      </c>
    </row>
    <row r="8" spans="1:8" ht="10.5" customHeight="1" x14ac:dyDescent="0.25">
      <c r="A8" s="3"/>
      <c r="B8" s="3"/>
      <c r="C8" s="3"/>
      <c r="D8" s="9"/>
      <c r="E8" s="39"/>
      <c r="F8" s="9"/>
    </row>
    <row r="9" spans="1:8" ht="23.25" customHeight="1" x14ac:dyDescent="0.25">
      <c r="A9" s="119" t="s">
        <v>98</v>
      </c>
      <c r="B9" s="120"/>
      <c r="C9" s="121"/>
      <c r="D9" s="122"/>
      <c r="E9" s="122"/>
      <c r="F9" s="122"/>
    </row>
    <row r="10" spans="1:8" ht="23.25" customHeight="1" x14ac:dyDescent="0.25">
      <c r="A10" s="123" t="s">
        <v>99</v>
      </c>
      <c r="B10" s="121"/>
      <c r="C10" s="121"/>
      <c r="D10" s="122">
        <f>EQ!J17</f>
        <v>179362500.18999928</v>
      </c>
      <c r="E10" s="124"/>
      <c r="F10" s="122">
        <v>209981404.20000082</v>
      </c>
    </row>
    <row r="11" spans="1:8" ht="23.25" customHeight="1" x14ac:dyDescent="0.25">
      <c r="A11" s="125" t="s">
        <v>100</v>
      </c>
      <c r="B11" s="121"/>
      <c r="C11" s="121"/>
      <c r="D11" s="122"/>
      <c r="E11" s="124"/>
      <c r="F11" s="122"/>
    </row>
    <row r="12" spans="1:8" ht="23.25" customHeight="1" x14ac:dyDescent="0.25">
      <c r="A12" s="126" t="s">
        <v>101</v>
      </c>
      <c r="B12" s="121"/>
      <c r="C12" s="121"/>
      <c r="D12" s="122"/>
      <c r="E12" s="124"/>
      <c r="F12" s="122"/>
    </row>
    <row r="13" spans="1:8" ht="23.25" customHeight="1" x14ac:dyDescent="0.25">
      <c r="A13" s="123" t="s">
        <v>102</v>
      </c>
      <c r="B13" s="121"/>
      <c r="C13" s="121"/>
      <c r="D13" s="122">
        <v>48287111.619999997</v>
      </c>
      <c r="E13" s="124"/>
      <c r="F13" s="122">
        <v>47229983.729999997</v>
      </c>
    </row>
    <row r="14" spans="1:8" ht="23.25" customHeight="1" x14ac:dyDescent="0.25">
      <c r="A14" s="123" t="s">
        <v>103</v>
      </c>
      <c r="B14" s="121"/>
      <c r="C14" s="121"/>
      <c r="D14" s="122">
        <v>26983.79</v>
      </c>
      <c r="E14" s="124"/>
      <c r="F14" s="127">
        <v>48889.51</v>
      </c>
      <c r="H14" s="121"/>
    </row>
    <row r="15" spans="1:8" ht="23.25" customHeight="1" x14ac:dyDescent="0.25">
      <c r="A15" s="121" t="s">
        <v>104</v>
      </c>
      <c r="B15" s="121"/>
      <c r="C15" s="121"/>
      <c r="D15" s="122">
        <v>343113.05</v>
      </c>
      <c r="E15" s="124"/>
      <c r="F15" s="122">
        <v>-281113.53999999998</v>
      </c>
      <c r="H15" s="121"/>
    </row>
    <row r="16" spans="1:8" ht="23.25" customHeight="1" x14ac:dyDescent="0.25">
      <c r="A16" s="123" t="s">
        <v>105</v>
      </c>
      <c r="B16" s="121"/>
      <c r="C16" s="121"/>
      <c r="D16" s="122">
        <v>23986.78</v>
      </c>
      <c r="E16" s="124"/>
      <c r="F16" s="122">
        <v>42537.33</v>
      </c>
      <c r="H16" s="123"/>
    </row>
    <row r="17" spans="1:6" ht="23.25" customHeight="1" x14ac:dyDescent="0.25">
      <c r="A17" s="123" t="s">
        <v>106</v>
      </c>
      <c r="B17" s="121"/>
      <c r="C17" s="121"/>
      <c r="D17" s="122">
        <v>966461.94</v>
      </c>
      <c r="E17" s="124"/>
      <c r="F17" s="122">
        <v>-60198.57</v>
      </c>
    </row>
    <row r="18" spans="1:6" ht="23.25" customHeight="1" x14ac:dyDescent="0.25">
      <c r="A18" s="123" t="s">
        <v>107</v>
      </c>
      <c r="B18" s="121"/>
      <c r="C18" s="121"/>
      <c r="D18" s="122">
        <v>426300.01</v>
      </c>
      <c r="E18" s="124"/>
      <c r="F18" s="122">
        <v>-426653.36</v>
      </c>
    </row>
    <row r="19" spans="1:6" ht="23.25" customHeight="1" x14ac:dyDescent="0.25">
      <c r="A19" s="123" t="s">
        <v>108</v>
      </c>
      <c r="B19" s="121"/>
      <c r="C19" s="121"/>
      <c r="D19" s="75">
        <v>1695335</v>
      </c>
      <c r="E19" s="124"/>
      <c r="F19" s="75">
        <v>164373</v>
      </c>
    </row>
    <row r="20" spans="1:6" ht="23.25" customHeight="1" x14ac:dyDescent="0.25">
      <c r="A20" s="123" t="s">
        <v>109</v>
      </c>
      <c r="B20" s="121"/>
      <c r="C20" s="121"/>
      <c r="D20" s="75">
        <v>-8933384.6799999997</v>
      </c>
      <c r="E20" s="124"/>
      <c r="F20" s="75">
        <v>-2262906.98</v>
      </c>
    </row>
    <row r="21" spans="1:6" ht="23.25" customHeight="1" x14ac:dyDescent="0.25">
      <c r="A21" s="123" t="s">
        <v>110</v>
      </c>
      <c r="B21" s="121"/>
      <c r="C21" s="121"/>
      <c r="D21" s="75">
        <v>71919.570000000007</v>
      </c>
      <c r="E21" s="124"/>
      <c r="F21" s="75">
        <v>44955.19</v>
      </c>
    </row>
    <row r="22" spans="1:6" ht="23.25" customHeight="1" x14ac:dyDescent="0.25">
      <c r="A22" s="123" t="s">
        <v>111</v>
      </c>
      <c r="B22" s="121"/>
      <c r="C22" s="121"/>
      <c r="D22" s="128">
        <v>29315203.09</v>
      </c>
      <c r="E22" s="124"/>
      <c r="F22" s="128">
        <v>30670703.93</v>
      </c>
    </row>
    <row r="23" spans="1:6" ht="23.25" customHeight="1" x14ac:dyDescent="0.25">
      <c r="A23" s="123" t="s">
        <v>112</v>
      </c>
      <c r="B23" s="121"/>
      <c r="C23" s="121"/>
      <c r="D23" s="117">
        <f>SUM(D10:D22)</f>
        <v>251585530.35999927</v>
      </c>
      <c r="E23" s="3"/>
      <c r="F23" s="117">
        <f>SUM(F10:F22)</f>
        <v>285151974.44000083</v>
      </c>
    </row>
    <row r="24" spans="1:6" ht="23.25" customHeight="1" x14ac:dyDescent="0.25">
      <c r="A24" s="126" t="s">
        <v>113</v>
      </c>
      <c r="B24" s="121"/>
      <c r="C24" s="121"/>
      <c r="E24" s="3"/>
    </row>
    <row r="25" spans="1:6" ht="23.25" customHeight="1" x14ac:dyDescent="0.25">
      <c r="A25" s="121" t="s">
        <v>114</v>
      </c>
      <c r="B25" s="121"/>
      <c r="C25" s="121"/>
      <c r="D25" s="75">
        <v>-28221417.420000002</v>
      </c>
      <c r="E25" s="129"/>
      <c r="F25" s="75">
        <v>-69673201.669998765</v>
      </c>
    </row>
    <row r="26" spans="1:6" ht="23.25" customHeight="1" x14ac:dyDescent="0.25">
      <c r="A26" s="123" t="s">
        <v>115</v>
      </c>
      <c r="B26" s="121"/>
      <c r="C26" s="121"/>
      <c r="D26" s="75">
        <v>-28322908.109999999</v>
      </c>
      <c r="E26" s="129"/>
      <c r="F26" s="75">
        <v>735597.34</v>
      </c>
    </row>
    <row r="27" spans="1:6" ht="23.25" customHeight="1" x14ac:dyDescent="0.25">
      <c r="A27" s="123" t="s">
        <v>116</v>
      </c>
      <c r="B27" s="121"/>
      <c r="C27" s="121"/>
      <c r="D27" s="75">
        <v>-16186820.890000001</v>
      </c>
      <c r="E27" s="129"/>
      <c r="F27" s="75">
        <v>-3632919.3099999931</v>
      </c>
    </row>
    <row r="28" spans="1:6" ht="23.25" customHeight="1" x14ac:dyDescent="0.35">
      <c r="A28" s="123" t="s">
        <v>117</v>
      </c>
      <c r="B28" s="121"/>
      <c r="C28" s="121"/>
      <c r="D28" s="130">
        <v>0</v>
      </c>
      <c r="E28" s="129"/>
      <c r="F28" s="127">
        <v>70093.469999999856</v>
      </c>
    </row>
    <row r="29" spans="1:6" ht="23.25" customHeight="1" x14ac:dyDescent="0.25">
      <c r="A29" s="126" t="s">
        <v>118</v>
      </c>
      <c r="B29" s="121"/>
      <c r="C29" s="121"/>
      <c r="D29" s="127"/>
      <c r="E29" s="129"/>
      <c r="F29" s="127"/>
    </row>
    <row r="30" spans="1:6" ht="23.25" customHeight="1" x14ac:dyDescent="0.25">
      <c r="A30" s="123" t="s">
        <v>119</v>
      </c>
      <c r="B30" s="121"/>
      <c r="C30" s="121"/>
      <c r="D30" s="75">
        <v>18590257.57</v>
      </c>
      <c r="E30" s="129"/>
      <c r="F30" s="127">
        <v>-61613006.600000001</v>
      </c>
    </row>
    <row r="31" spans="1:6" ht="23.25" customHeight="1" x14ac:dyDescent="0.25">
      <c r="A31" s="123" t="s">
        <v>120</v>
      </c>
      <c r="B31" s="121"/>
      <c r="C31" s="121"/>
      <c r="D31" s="75">
        <v>29643.05</v>
      </c>
      <c r="E31" s="129"/>
      <c r="F31" s="75">
        <v>134647.15999999901</v>
      </c>
    </row>
    <row r="32" spans="1:6" ht="23.25" customHeight="1" x14ac:dyDescent="0.25">
      <c r="A32" s="123" t="s">
        <v>121</v>
      </c>
      <c r="B32" s="121"/>
      <c r="C32" s="121"/>
      <c r="D32" s="75">
        <v>-1552313</v>
      </c>
      <c r="E32" s="129"/>
      <c r="F32" s="75">
        <v>0</v>
      </c>
    </row>
    <row r="33" spans="1:7" ht="23.25" customHeight="1" x14ac:dyDescent="0.25">
      <c r="A33" s="131" t="s">
        <v>122</v>
      </c>
      <c r="C33" s="121"/>
      <c r="D33" s="132">
        <f>SUM(D23:D32)</f>
        <v>195921971.55999929</v>
      </c>
      <c r="E33" s="129"/>
      <c r="F33" s="132">
        <f>SUM(F23:F32)</f>
        <v>151173184.83000207</v>
      </c>
    </row>
    <row r="34" spans="1:7" ht="13.2" x14ac:dyDescent="0.25">
      <c r="A34" s="121"/>
      <c r="B34" s="121"/>
      <c r="C34" s="121"/>
      <c r="E34" s="3"/>
    </row>
    <row r="35" spans="1:7" ht="23.25" customHeight="1" x14ac:dyDescent="0.25">
      <c r="A35" s="51" t="s">
        <v>26</v>
      </c>
      <c r="B35" s="3"/>
      <c r="C35" s="121"/>
      <c r="E35" s="3"/>
      <c r="F35" s="133"/>
    </row>
    <row r="36" spans="1:7" ht="13.2" x14ac:dyDescent="0.25">
      <c r="A36" s="51"/>
      <c r="B36" s="3"/>
      <c r="C36" s="121"/>
      <c r="E36" s="3"/>
      <c r="F36" s="133"/>
    </row>
    <row r="37" spans="1:7" ht="17.25" customHeight="1" x14ac:dyDescent="0.25">
      <c r="A37" s="51"/>
      <c r="B37" s="3"/>
      <c r="C37" s="121"/>
      <c r="E37" s="3"/>
      <c r="F37" s="133"/>
    </row>
    <row r="38" spans="1:7" s="47" customFormat="1" ht="23.25" customHeight="1" x14ac:dyDescent="0.25">
      <c r="A38" s="20" t="s">
        <v>27</v>
      </c>
      <c r="E38" s="20"/>
      <c r="F38" s="20"/>
      <c r="G38" s="20"/>
    </row>
    <row r="39" spans="1:7" s="47" customFormat="1" ht="23.25" customHeight="1" x14ac:dyDescent="0.25">
      <c r="A39" s="20" t="s">
        <v>28</v>
      </c>
      <c r="C39" s="20"/>
      <c r="E39" s="20"/>
      <c r="F39" s="20"/>
      <c r="G39" s="20"/>
    </row>
    <row r="40" spans="1:7" ht="23.25" customHeight="1" x14ac:dyDescent="0.25">
      <c r="A40" s="147" t="s">
        <v>29</v>
      </c>
      <c r="B40" s="147"/>
      <c r="C40" s="147"/>
      <c r="D40" s="147"/>
      <c r="E40" s="147"/>
      <c r="F40" s="147"/>
    </row>
    <row r="41" spans="1:7" ht="23.25" customHeight="1" x14ac:dyDescent="0.25">
      <c r="A41" s="146" t="s">
        <v>0</v>
      </c>
      <c r="B41" s="146"/>
      <c r="C41" s="146"/>
      <c r="D41" s="146"/>
      <c r="E41" s="146"/>
      <c r="F41" s="146"/>
    </row>
    <row r="42" spans="1:7" s="118" customFormat="1" ht="23.25" customHeight="1" x14ac:dyDescent="0.25">
      <c r="A42" s="146" t="s">
        <v>123</v>
      </c>
      <c r="B42" s="146"/>
      <c r="C42" s="146"/>
      <c r="D42" s="146"/>
      <c r="E42" s="146"/>
      <c r="F42" s="146"/>
    </row>
    <row r="43" spans="1:7" ht="23.25" customHeight="1" x14ac:dyDescent="0.25">
      <c r="A43" s="146" t="str">
        <f>+A3</f>
        <v>FOR THE THREE-MONTH PERIODS ENDED MARCH 31, 2024</v>
      </c>
      <c r="B43" s="146"/>
      <c r="C43" s="146"/>
      <c r="D43" s="146"/>
      <c r="E43" s="146"/>
      <c r="F43" s="146"/>
    </row>
    <row r="44" spans="1:7" ht="23.25" customHeight="1" x14ac:dyDescent="0.25">
      <c r="A44" s="146" t="str">
        <f>+A4</f>
        <v>(UNAUDITED/REVIEWED  ONLY)</v>
      </c>
      <c r="B44" s="146"/>
      <c r="C44" s="146"/>
      <c r="D44" s="146"/>
      <c r="E44" s="146"/>
      <c r="F44" s="146"/>
    </row>
    <row r="45" spans="1:7" ht="23.25" customHeight="1" x14ac:dyDescent="0.25">
      <c r="A45" s="39"/>
      <c r="B45" s="39"/>
      <c r="C45" s="39"/>
      <c r="D45" s="39"/>
      <c r="E45" s="39"/>
      <c r="F45" s="39"/>
    </row>
    <row r="46" spans="1:7" ht="23.25" customHeight="1" x14ac:dyDescent="0.25">
      <c r="A46" s="3"/>
      <c r="B46" s="3"/>
      <c r="C46" s="3"/>
      <c r="D46" s="3"/>
      <c r="E46" s="3"/>
      <c r="F46" s="45" t="s">
        <v>3</v>
      </c>
    </row>
    <row r="47" spans="1:7" ht="23.25" customHeight="1" x14ac:dyDescent="0.25">
      <c r="A47" s="3"/>
      <c r="B47" s="3"/>
      <c r="C47" s="3"/>
      <c r="D47" s="9" t="str">
        <f>+D7</f>
        <v>2024</v>
      </c>
      <c r="E47" s="39"/>
      <c r="F47" s="9" t="str">
        <f>+F7</f>
        <v>2023</v>
      </c>
    </row>
    <row r="48" spans="1:7" ht="10.5" customHeight="1" x14ac:dyDescent="0.25">
      <c r="A48" s="3"/>
      <c r="B48" s="3"/>
      <c r="C48" s="3"/>
      <c r="D48" s="9"/>
      <c r="E48" s="39"/>
      <c r="F48" s="9"/>
    </row>
    <row r="49" spans="1:6" ht="23.25" customHeight="1" x14ac:dyDescent="0.25">
      <c r="A49" s="3" t="s">
        <v>124</v>
      </c>
      <c r="B49" s="3"/>
      <c r="C49" s="3"/>
      <c r="D49" s="127">
        <v>921.83</v>
      </c>
      <c r="E49" s="134"/>
      <c r="F49" s="135">
        <v>135616.43999999994</v>
      </c>
    </row>
    <row r="50" spans="1:6" ht="23.25" customHeight="1" x14ac:dyDescent="0.25">
      <c r="A50" s="121" t="s">
        <v>125</v>
      </c>
      <c r="B50" s="121"/>
      <c r="C50" s="121"/>
      <c r="D50" s="75">
        <v>-71919.570000000007</v>
      </c>
      <c r="E50" s="134"/>
      <c r="F50" s="135">
        <v>-44955.19</v>
      </c>
    </row>
    <row r="51" spans="1:6" ht="23.25" customHeight="1" x14ac:dyDescent="0.25">
      <c r="A51" s="121" t="s">
        <v>126</v>
      </c>
      <c r="B51" s="121"/>
      <c r="C51" s="121"/>
      <c r="D51" s="75">
        <v>-17447.78</v>
      </c>
      <c r="E51" s="134"/>
      <c r="F51" s="135">
        <v>-33247.170000035316</v>
      </c>
    </row>
    <row r="52" spans="1:6" ht="23.25" customHeight="1" x14ac:dyDescent="0.25">
      <c r="A52" s="136" t="s">
        <v>127</v>
      </c>
      <c r="B52" s="118"/>
      <c r="D52" s="137">
        <f>SUM(D49:D51)+D33</f>
        <v>195833526.03999928</v>
      </c>
      <c r="E52" s="129"/>
      <c r="F52" s="137">
        <f>SUM(F49:F51)+F33</f>
        <v>151230598.91000202</v>
      </c>
    </row>
    <row r="53" spans="1:6" ht="23.25" customHeight="1" x14ac:dyDescent="0.25">
      <c r="A53" s="136" t="s">
        <v>128</v>
      </c>
      <c r="B53" s="118"/>
      <c r="E53" s="3"/>
    </row>
    <row r="54" spans="1:6" ht="23.25" customHeight="1" x14ac:dyDescent="0.25">
      <c r="A54" s="123" t="s">
        <v>129</v>
      </c>
      <c r="B54" s="121"/>
      <c r="D54" s="135">
        <v>180821.92</v>
      </c>
      <c r="E54" s="129"/>
      <c r="F54" s="135">
        <v>87260.27</v>
      </c>
    </row>
    <row r="55" spans="1:6" ht="23.25" customHeight="1" x14ac:dyDescent="0.25">
      <c r="A55" s="123" t="s">
        <v>130</v>
      </c>
      <c r="B55" s="121"/>
      <c r="D55" s="135">
        <v>-400000000</v>
      </c>
      <c r="E55" s="129"/>
      <c r="F55" s="135">
        <v>0</v>
      </c>
    </row>
    <row r="56" spans="1:6" ht="23.25" customHeight="1" x14ac:dyDescent="0.25">
      <c r="A56" s="123" t="s">
        <v>131</v>
      </c>
      <c r="B56" s="121"/>
      <c r="D56" s="135">
        <v>-19568362.989999998</v>
      </c>
      <c r="E56" s="129"/>
      <c r="F56" s="135">
        <v>-18287707.210000001</v>
      </c>
    </row>
    <row r="57" spans="1:6" ht="23.25" customHeight="1" x14ac:dyDescent="0.25">
      <c r="A57" s="123" t="s">
        <v>132</v>
      </c>
      <c r="B57" s="121"/>
      <c r="D57" s="135">
        <v>706542.06</v>
      </c>
      <c r="E57" s="129"/>
      <c r="F57" s="135">
        <v>80000</v>
      </c>
    </row>
    <row r="58" spans="1:6" ht="23.25" customHeight="1" x14ac:dyDescent="0.25">
      <c r="A58" s="136" t="s">
        <v>133</v>
      </c>
      <c r="B58" s="120"/>
      <c r="C58" s="121"/>
      <c r="D58" s="138">
        <f>SUM(D54:D57)</f>
        <v>-418680999.00999999</v>
      </c>
      <c r="E58" s="129"/>
      <c r="F58" s="138">
        <f>SUM(F54:F57)</f>
        <v>-18120446.940000001</v>
      </c>
    </row>
    <row r="59" spans="1:6" ht="23.25" customHeight="1" x14ac:dyDescent="0.25">
      <c r="A59" s="136" t="s">
        <v>134</v>
      </c>
      <c r="B59" s="120"/>
      <c r="C59" s="121"/>
      <c r="D59" s="139"/>
      <c r="E59" s="129"/>
      <c r="F59" s="139"/>
    </row>
    <row r="60" spans="1:6" ht="23.25" customHeight="1" x14ac:dyDescent="0.25">
      <c r="A60" s="123" t="s">
        <v>135</v>
      </c>
      <c r="B60" s="120"/>
      <c r="C60" s="121"/>
      <c r="D60" s="135">
        <v>-872413.65</v>
      </c>
      <c r="E60" s="129"/>
      <c r="F60" s="135">
        <v>-984044.80999999994</v>
      </c>
    </row>
    <row r="61" spans="1:6" ht="23.25" customHeight="1" x14ac:dyDescent="0.25">
      <c r="A61" s="136" t="s">
        <v>136</v>
      </c>
      <c r="B61" s="120"/>
      <c r="C61" s="121"/>
      <c r="D61" s="140">
        <f>SUM(D60:D60)</f>
        <v>-872413.65</v>
      </c>
      <c r="E61" s="141"/>
      <c r="F61" s="142">
        <f>SUM(F60:F60)</f>
        <v>-984044.80999999994</v>
      </c>
    </row>
    <row r="62" spans="1:6" ht="23.25" customHeight="1" x14ac:dyDescent="0.25">
      <c r="A62" s="136"/>
      <c r="B62" s="120"/>
      <c r="C62" s="121"/>
      <c r="D62" s="143"/>
      <c r="E62" s="141"/>
      <c r="F62" s="143"/>
    </row>
    <row r="63" spans="1:6" ht="23.25" customHeight="1" x14ac:dyDescent="0.25">
      <c r="A63" s="136" t="s">
        <v>137</v>
      </c>
      <c r="B63" s="120"/>
      <c r="C63" s="121"/>
      <c r="D63" s="139">
        <f>D52+D58+D61</f>
        <v>-223719886.62000072</v>
      </c>
      <c r="E63" s="141"/>
      <c r="F63" s="139">
        <f>F52+F58+F61</f>
        <v>132126107.16000202</v>
      </c>
    </row>
    <row r="64" spans="1:6" ht="23.25" customHeight="1" x14ac:dyDescent="0.25">
      <c r="A64" s="136" t="s">
        <v>138</v>
      </c>
      <c r="B64" s="120"/>
      <c r="C64" s="121"/>
      <c r="D64" s="127">
        <v>1057447867.3000003</v>
      </c>
      <c r="E64" s="129"/>
      <c r="F64" s="127">
        <v>743114525.7100004</v>
      </c>
    </row>
    <row r="65" spans="1:6" ht="23.25" customHeight="1" thickBot="1" x14ac:dyDescent="0.3">
      <c r="A65" s="136" t="s">
        <v>139</v>
      </c>
      <c r="B65" s="120"/>
      <c r="C65" s="121"/>
      <c r="D65" s="144">
        <f>SUM(D63:D64)</f>
        <v>833727980.67999959</v>
      </c>
      <c r="E65" s="129"/>
      <c r="F65" s="144">
        <f>SUM(F63:F64)</f>
        <v>875240632.87000239</v>
      </c>
    </row>
    <row r="66" spans="1:6" ht="23.25" customHeight="1" thickTop="1" x14ac:dyDescent="0.25">
      <c r="D66" s="145"/>
      <c r="E66" s="145"/>
      <c r="F66" s="145"/>
    </row>
    <row r="67" spans="1:6" ht="23.25" customHeight="1" x14ac:dyDescent="0.25">
      <c r="B67" s="3"/>
    </row>
    <row r="68" spans="1:6" ht="23.25" customHeight="1" x14ac:dyDescent="0.25">
      <c r="A68" s="51" t="s">
        <v>26</v>
      </c>
    </row>
    <row r="69" spans="1:6" ht="23.25" customHeight="1" x14ac:dyDescent="0.25"/>
    <row r="70" spans="1:6" ht="23.25" customHeight="1" x14ac:dyDescent="0.25"/>
    <row r="71" spans="1:6" ht="23.25" customHeight="1" x14ac:dyDescent="0.25">
      <c r="A71" s="20" t="s">
        <v>27</v>
      </c>
    </row>
    <row r="72" spans="1:6" ht="23.25" customHeight="1" x14ac:dyDescent="0.25">
      <c r="A72" s="20" t="s">
        <v>28</v>
      </c>
    </row>
  </sheetData>
  <mergeCells count="9">
    <mergeCell ref="A1:F1"/>
    <mergeCell ref="A2:F2"/>
    <mergeCell ref="A3:F3"/>
    <mergeCell ref="A4:F4"/>
    <mergeCell ref="A44:F44"/>
    <mergeCell ref="A43:F43"/>
    <mergeCell ref="A40:F40"/>
    <mergeCell ref="A41:F41"/>
    <mergeCell ref="A42:F42"/>
  </mergeCells>
  <pageMargins left="0.6692913385826772" right="0.27559055118110237" top="0.74803149606299213" bottom="0.43307086614173229" header="0.23622047244094491" footer="0.35433070866141736"/>
  <pageSetup paperSize="9" scale="94" fitToWidth="0" fitToHeight="0" orientation="portrait" r:id="rId1"/>
  <headerFooter alignWithMargins="0"/>
  <rowBreaks count="1" manualBreakCount="1">
    <brk id="39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26ab60e4-0073-4d0a-83b7-042513931a09" xsi:nil="true"/>
    <Preparer_x0020_Sign_x002d_off xmlns="26ab60e4-0073-4d0a-83b7-042513931a09" xsi:nil="true"/>
    <Authorizedby xmlns="26ab60e4-0073-4d0a-83b7-042513931a0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DBE52150D4D04CB647EF29DF85CCAA" ma:contentTypeVersion="7" ma:contentTypeDescription="Create a new document." ma:contentTypeScope="" ma:versionID="64afdd452c20da237fc00514f5c58326">
  <xsd:schema xmlns:xsd="http://www.w3.org/2001/XMLSchema" xmlns:xs="http://www.w3.org/2001/XMLSchema" xmlns:p="http://schemas.microsoft.com/office/2006/metadata/properties" xmlns:ns2="26ab60e4-0073-4d0a-83b7-042513931a09" targetNamespace="http://schemas.microsoft.com/office/2006/metadata/properties" ma:root="true" ma:fieldsID="23bb804004786c916ca73a9bae6854ad" ns2:_="">
    <xsd:import namespace="26ab60e4-0073-4d0a-83b7-042513931a0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Authorizedb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ab60e4-0073-4d0a-83b7-042513931a0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Authorizedby" ma:index="14" nillable="true" ma:displayName="Authorized by" ma:format="Dropdown" ma:internalName="Authorizedby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AB9350-A5DB-48BF-ACC5-E1EC345C24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A00435-9941-4BFC-9299-D200970923D1}">
  <ds:schemaRefs>
    <ds:schemaRef ds:uri="http://schemas.microsoft.com/office/2006/metadata/properties"/>
    <ds:schemaRef ds:uri="http://schemas.microsoft.com/office/infopath/2007/PartnerControls"/>
    <ds:schemaRef ds:uri="26ab60e4-0073-4d0a-83b7-042513931a09"/>
  </ds:schemaRefs>
</ds:datastoreItem>
</file>

<file path=customXml/itemProps3.xml><?xml version="1.0" encoding="utf-8"?>
<ds:datastoreItem xmlns:ds="http://schemas.openxmlformats.org/officeDocument/2006/customXml" ds:itemID="{5CE000DB-34F3-4FA6-A8FE-2CD10C6739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ab60e4-0073-4d0a-83b7-042513931a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</vt:lpstr>
      <vt:lpstr>PL</vt:lpstr>
      <vt:lpstr>EQ</vt:lpstr>
      <vt:lpstr>CF</vt:lpstr>
      <vt:lpstr>CF!Print_Area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ellely</cp:lastModifiedBy>
  <cp:revision/>
  <dcterms:created xsi:type="dcterms:W3CDTF">1998-09-16T09:49:24Z</dcterms:created>
  <dcterms:modified xsi:type="dcterms:W3CDTF">2024-05-14T08:40:24Z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0x0101006EDBE52150D4D04CB647EF29DF85CCAA</vt:lpwstr>
  </property>
  <property fmtid="{D5CDD505-2E9C-101B-9397-08002B2CF9AE}" pid="3" name="MediaServiceImageTags">
    <vt:lpwstr/>
  </property>
</Properties>
</file>