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0730" windowHeight="11310" tabRatio="709" firstSheet="2" activeTab="2"/>
  </bookViews>
  <sheets>
    <sheet name="0000000" sheetId="2" state="veryHidden" r:id="rId1"/>
    <sheet name="1000000" sheetId="3" state="veryHidden" r:id="rId2"/>
    <sheet name="3" sheetId="23" r:id="rId3"/>
    <sheet name="4" sheetId="30" r:id="rId4"/>
    <sheet name="5" sheetId="27" r:id="rId5"/>
    <sheet name="6" sheetId="28" r:id="rId6"/>
    <sheet name="7" sheetId="25" r:id="rId7"/>
    <sheet name="8" sheetId="24" r:id="rId8"/>
    <sheet name="9-10" sheetId="18" r:id="rId9"/>
    <sheet name="11" sheetId="26" r:id="rId10"/>
  </sheets>
  <externalReferences>
    <externalReference r:id="rId11"/>
  </externalReferences>
  <definedNames>
    <definedName name="_xlnm.Print_Area" localSheetId="9">'11'!$A$1:$H$46</definedName>
    <definedName name="_xlnm.Print_Area" localSheetId="2">'3'!$A$1:$G$43</definedName>
    <definedName name="_xlnm.Print_Area" localSheetId="3">'4'!$A$1:$G$57</definedName>
    <definedName name="_xlnm.Print_Area" localSheetId="4">'5'!$A$1:$H$46</definedName>
    <definedName name="_xlnm.Print_Area" localSheetId="5">'6'!$A$1:$H$46</definedName>
    <definedName name="_xlnm.Print_Area" localSheetId="6">'7'!$A$1:$N$37</definedName>
    <definedName name="_xlnm.Print_Area" localSheetId="7">'8'!$A$1:$J$32</definedName>
    <definedName name="_xlnm.Print_Area" localSheetId="8">'9-10'!$A$1:$I$90</definedName>
    <definedName name="_xlnm.Print_Titles" localSheetId="3">'4'!$1:$9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18"/>
  <c r="F82"/>
  <c r="F25" i="25"/>
  <c r="F27" s="1"/>
  <c r="F23" i="24"/>
  <c r="F24" s="1"/>
  <c r="C23"/>
  <c r="C24" s="1"/>
  <c r="F19" i="25"/>
  <c r="G21" i="28"/>
  <c r="E21"/>
  <c r="C16" i="24"/>
  <c r="E51" i="30" l="1"/>
  <c r="G51"/>
  <c r="F16" i="24"/>
  <c r="F17" s="1"/>
  <c r="D23" l="1"/>
  <c r="E23"/>
  <c r="F45" i="30"/>
  <c r="G23" i="24"/>
  <c r="G24" s="1"/>
  <c r="H23"/>
  <c r="H24" s="1"/>
  <c r="J20"/>
  <c r="J22"/>
  <c r="J19"/>
  <c r="D45" i="30"/>
  <c r="N22" i="25"/>
  <c r="L19"/>
  <c r="G19"/>
  <c r="C19"/>
  <c r="G32" i="30"/>
  <c r="F32"/>
  <c r="E32"/>
  <c r="D32"/>
  <c r="F23"/>
  <c r="E23"/>
  <c r="D23"/>
  <c r="J13" i="24"/>
  <c r="J12"/>
  <c r="N16" i="25"/>
  <c r="N15"/>
  <c r="N14"/>
  <c r="G7" i="27"/>
  <c r="N19" i="25" l="1"/>
  <c r="G23" i="30"/>
  <c r="H19" i="25"/>
  <c r="N21" l="1"/>
  <c r="M23"/>
  <c r="D36" i="23"/>
  <c r="E11" i="28" l="1"/>
  <c r="M25" i="25"/>
  <c r="M27" s="1"/>
  <c r="E33" i="30"/>
  <c r="G16" i="24"/>
  <c r="G17" s="1"/>
  <c r="C17"/>
  <c r="G25" i="25"/>
  <c r="G27" s="1"/>
  <c r="I18"/>
  <c r="I19" s="1"/>
  <c r="F12" i="27"/>
  <c r="G12"/>
  <c r="H12"/>
  <c r="E12"/>
  <c r="G36" i="23" l="1"/>
  <c r="E36"/>
  <c r="E21"/>
  <c r="G21"/>
  <c r="E37" l="1"/>
  <c r="H21" i="26"/>
  <c r="G21"/>
  <c r="F21"/>
  <c r="E21"/>
  <c r="C25" i="25" l="1"/>
  <c r="C27" s="1"/>
  <c r="D25"/>
  <c r="D27" s="1"/>
  <c r="E25"/>
  <c r="E27" s="1"/>
  <c r="H25"/>
  <c r="H27" s="1"/>
  <c r="J25"/>
  <c r="J27" s="1"/>
  <c r="F16" i="28"/>
  <c r="G16"/>
  <c r="H16"/>
  <c r="D41" i="30" l="1"/>
  <c r="F36" i="23"/>
  <c r="G82" i="18"/>
  <c r="I82"/>
  <c r="M18" i="25" l="1"/>
  <c r="M19" s="1"/>
  <c r="A2" i="30" l="1"/>
  <c r="A4"/>
  <c r="A3"/>
  <c r="G25" i="26" l="1"/>
  <c r="G7" i="30" l="1"/>
  <c r="F7"/>
  <c r="E7"/>
  <c r="G33"/>
  <c r="G53" l="1"/>
  <c r="E53"/>
  <c r="E54" s="1"/>
  <c r="E55" s="1"/>
  <c r="F33"/>
  <c r="D33"/>
  <c r="E38" i="23" l="1"/>
  <c r="G54" i="30"/>
  <c r="E17" i="27" l="1"/>
  <c r="E25" i="26" l="1"/>
  <c r="A4" i="24"/>
  <c r="A4" i="18" s="1"/>
  <c r="K24" i="25" l="1"/>
  <c r="K23"/>
  <c r="K26"/>
  <c r="K21"/>
  <c r="J18"/>
  <c r="J19" s="1"/>
  <c r="K17"/>
  <c r="K25" l="1"/>
  <c r="K27" s="1"/>
  <c r="K18"/>
  <c r="K19" s="1"/>
  <c r="D50" i="30" l="1"/>
  <c r="D52"/>
  <c r="A49" i="18"/>
  <c r="A4" i="26" s="1"/>
  <c r="E18" i="25"/>
  <c r="E19" s="1"/>
  <c r="D18"/>
  <c r="D19" s="1"/>
  <c r="C18"/>
  <c r="F41" i="30"/>
  <c r="D48"/>
  <c r="D43"/>
  <c r="L26" i="25"/>
  <c r="A3" i="26"/>
  <c r="I50" i="18"/>
  <c r="H51"/>
  <c r="F51"/>
  <c r="A48"/>
  <c r="A3" i="24"/>
  <c r="F7" i="28"/>
  <c r="H7" s="1"/>
  <c r="E7"/>
  <c r="G7" s="1"/>
  <c r="G6"/>
  <c r="E6"/>
  <c r="A4"/>
  <c r="A3"/>
  <c r="G6" i="27"/>
  <c r="E6"/>
  <c r="A2"/>
  <c r="H17"/>
  <c r="H18" s="1"/>
  <c r="F21" i="23"/>
  <c r="F37" s="1"/>
  <c r="D21"/>
  <c r="F17" i="27"/>
  <c r="F18" s="1"/>
  <c r="F24" s="1"/>
  <c r="G17"/>
  <c r="G18" s="1"/>
  <c r="G24" s="1"/>
  <c r="J15" i="24"/>
  <c r="L17" i="25"/>
  <c r="N17" s="1"/>
  <c r="L24"/>
  <c r="N24" s="1"/>
  <c r="H16" i="24"/>
  <c r="H17" s="1"/>
  <c r="E16"/>
  <c r="E17" s="1"/>
  <c r="D16"/>
  <c r="D17" s="1"/>
  <c r="H7" i="27"/>
  <c r="N26" i="25" l="1"/>
  <c r="D44" i="30"/>
  <c r="F48"/>
  <c r="D24" i="24"/>
  <c r="F43" i="30" s="1"/>
  <c r="E24" i="24"/>
  <c r="F44" i="30" s="1"/>
  <c r="D37" i="23"/>
  <c r="G37"/>
  <c r="E18" i="27"/>
  <c r="E24" s="1"/>
  <c r="A2" i="28"/>
  <c r="A2" i="25" s="1"/>
  <c r="A2" i="24" s="1"/>
  <c r="A2" i="18" s="1"/>
  <c r="A47" s="1"/>
  <c r="A2" i="26" s="1"/>
  <c r="G55" i="30" l="1"/>
  <c r="G38" i="23"/>
  <c r="H24" i="27"/>
  <c r="H26" s="1"/>
  <c r="H29" s="1"/>
  <c r="H31" s="1"/>
  <c r="H37" s="1"/>
  <c r="G26"/>
  <c r="G29" s="1"/>
  <c r="G31" s="1"/>
  <c r="G37" s="1"/>
  <c r="E26"/>
  <c r="E29" s="1"/>
  <c r="F26"/>
  <c r="E31" l="1"/>
  <c r="I10" i="18"/>
  <c r="I32" s="1"/>
  <c r="H10"/>
  <c r="H32" s="1"/>
  <c r="I21" i="24"/>
  <c r="F10" i="18"/>
  <c r="F32" s="1"/>
  <c r="F29" i="27"/>
  <c r="F31" s="1"/>
  <c r="F37" s="1"/>
  <c r="H17" i="28"/>
  <c r="H15" s="1"/>
  <c r="H12"/>
  <c r="G12"/>
  <c r="G17"/>
  <c r="G15" s="1"/>
  <c r="E37" i="27" l="1"/>
  <c r="E17" i="28" s="1"/>
  <c r="E15" s="1"/>
  <c r="E12"/>
  <c r="E10" s="1"/>
  <c r="E20" s="1"/>
  <c r="I23" i="24"/>
  <c r="I24" s="1"/>
  <c r="J21"/>
  <c r="J23" s="1"/>
  <c r="J24" s="1"/>
  <c r="F12" i="28"/>
  <c r="F10" s="1"/>
  <c r="G10" i="18"/>
  <c r="G32" s="1"/>
  <c r="F17" i="28"/>
  <c r="F15" s="1"/>
  <c r="H67" i="18"/>
  <c r="I67"/>
  <c r="I69" s="1"/>
  <c r="H26" i="26" s="1"/>
  <c r="H10" i="28"/>
  <c r="E13"/>
  <c r="G10"/>
  <c r="G20" s="1"/>
  <c r="G13"/>
  <c r="H13"/>
  <c r="I23" i="25" l="1"/>
  <c r="I25" s="1"/>
  <c r="I27" s="1"/>
  <c r="D49" i="30" s="1"/>
  <c r="G67" i="18"/>
  <c r="G69" s="1"/>
  <c r="F13" i="28"/>
  <c r="H69" i="18"/>
  <c r="G24" i="26" s="1"/>
  <c r="G26" s="1"/>
  <c r="F67" i="18"/>
  <c r="F69" s="1"/>
  <c r="E24" i="26" s="1"/>
  <c r="E26" s="1"/>
  <c r="H20" i="28"/>
  <c r="I14" i="24"/>
  <c r="F26" i="26"/>
  <c r="F20" i="28"/>
  <c r="L23" i="25" l="1"/>
  <c r="D51" i="30"/>
  <c r="D53" s="1"/>
  <c r="D54" s="1"/>
  <c r="N23" i="25"/>
  <c r="N25" s="1"/>
  <c r="N27" s="1"/>
  <c r="L25"/>
  <c r="L27" s="1"/>
  <c r="I16" i="24"/>
  <c r="I17" s="1"/>
  <c r="J14"/>
  <c r="F49" i="30"/>
  <c r="F51" s="1"/>
  <c r="N18" i="25"/>
  <c r="J16" i="24" l="1"/>
  <c r="J17" s="1"/>
  <c r="F53" i="30"/>
  <c r="F54" s="1"/>
  <c r="D55"/>
  <c r="D38" i="23"/>
  <c r="L18" i="25"/>
  <c r="F55" i="30" l="1"/>
  <c r="F38" i="23"/>
</calcChain>
</file>

<file path=xl/sharedStrings.xml><?xml version="1.0" encoding="utf-8"?>
<sst xmlns="http://schemas.openxmlformats.org/spreadsheetml/2006/main" count="353" uniqueCount="242">
  <si>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</si>
  <si>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</si>
  <si>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</si>
  <si>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</si>
  <si>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</si>
  <si>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</si>
  <si>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</si>
  <si>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</si>
  <si>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</si>
  <si>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</si>
  <si>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</si>
  <si>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</si>
  <si>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</si>
  <si>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</si>
  <si>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</si>
  <si>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</si>
  <si>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</si>
  <si>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</si>
  <si>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</si>
  <si>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</si>
  <si>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</si>
  <si>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</si>
  <si>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</si>
  <si>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</si>
  <si>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</si>
  <si>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</si>
  <si>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</si>
  <si>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</si>
  <si>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</si>
  <si>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</si>
  <si>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</si>
  <si>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</si>
  <si>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</si>
  <si>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</si>
  <si>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</si>
  <si>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</si>
  <si>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</si>
  <si>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</si>
  <si>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</si>
  <si>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</si>
  <si>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</si>
  <si>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</si>
  <si>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</si>
  <si>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</si>
  <si>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</si>
  <si>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</si>
  <si>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</si>
  <si>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</si>
  <si>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</si>
  <si>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</si>
  <si>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</si>
  <si>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Loss on impairment of investment in subsidiaries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</si>
  <si>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</si>
  <si>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</si>
  <si>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</si>
  <si>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</si>
  <si>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</si>
  <si>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</si>
  <si>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</si>
  <si>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</si>
  <si>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</si>
  <si>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</si>
  <si>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</si>
  <si>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</si>
  <si>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</si>
  <si>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</si>
  <si>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</si>
  <si>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</si>
  <si>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</si>
  <si>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</si>
  <si>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</si>
  <si>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</si>
  <si>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</si>
  <si>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</si>
  <si>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</si>
  <si>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</si>
  <si>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</si>
  <si>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</si>
  <si>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</si>
  <si>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</si>
  <si>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</si>
  <si>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</si>
  <si>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</si>
  <si>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</si>
  <si>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</si>
  <si>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</si>
  <si>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</si>
  <si>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</si>
  <si>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</si>
  <si>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</si>
  <si>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</si>
  <si>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</si>
  <si>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</si>
  <si>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</si>
  <si>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</si>
  <si>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</si>
  <si>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</si>
  <si>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</si>
  <si>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>Cash payment for short-term loans to related parties</t>
  </si>
  <si>
    <t>Cash received from interest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</si>
  <si>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</si>
  <si>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</si>
  <si>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</si>
  <si>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</si>
  <si>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</si>
  <si>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</si>
  <si>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</si>
  <si>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</si>
  <si>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</si>
  <si>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</si>
  <si>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</si>
  <si>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</si>
  <si>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</si>
  <si>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</si>
  <si>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</si>
  <si>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</si>
  <si>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</si>
  <si>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</si>
  <si>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</si>
  <si>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</si>
  <si>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</si>
  <si>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</si>
  <si>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</si>
  <si>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</si>
  <si>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Loss from equity of the investment in joint venture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</si>
  <si>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</si>
  <si>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</si>
  <si>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</si>
  <si>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</si>
  <si>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</si>
  <si>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</si>
  <si>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Allowance for expected credit loss-trade and other receivables (reversal)</t>
  </si>
  <si>
    <t>Cash received from short-term loans from related person and parties</t>
  </si>
  <si>
    <t>- Acquisition of right-of-use assets under lease agreements</t>
  </si>
  <si>
    <t>Other comprehensive income for the period</t>
  </si>
  <si>
    <t>Cash paid from operation activities</t>
  </si>
  <si>
    <t>Net cash used in investing activities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</si>
  <si>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</si>
  <si>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</si>
  <si>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</si>
  <si>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</si>
  <si>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</si>
  <si>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</si>
  <si>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</si>
  <si>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</si>
  <si>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</si>
  <si>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</si>
  <si>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</si>
  <si>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</si>
  <si>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</si>
  <si>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</si>
  <si>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</si>
  <si>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</si>
  <si>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</si>
  <si>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</si>
  <si>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</si>
  <si>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</si>
  <si>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</si>
  <si>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Increase in short-term loans from financial institutions</t>
  </si>
  <si>
    <t xml:space="preserve">Increase in non-controlling interests of the subsidiaries </t>
  </si>
  <si>
    <t xml:space="preserve">Profit (loss) from operating activities </t>
  </si>
  <si>
    <t>Profit (loss) before share of loss on investment in associate and income tax</t>
  </si>
  <si>
    <t>Profit (loss) before income tax</t>
  </si>
  <si>
    <t>8</t>
  </si>
  <si>
    <t>Balance as at January 1, 2023</t>
  </si>
  <si>
    <t>Balance as at March 31, 2023</t>
  </si>
  <si>
    <t>Advance receipt of</t>
  </si>
  <si>
    <t>share subscription</t>
  </si>
  <si>
    <t>2023</t>
  </si>
  <si>
    <t>Profit (loss) for the period</t>
  </si>
  <si>
    <t>Income tax expenses</t>
  </si>
  <si>
    <t>Profit (loss) for the period attributable to :</t>
  </si>
  <si>
    <t>Basic Profit (loss) per share</t>
  </si>
  <si>
    <t>Increase ordinary shares in the period</t>
  </si>
  <si>
    <t>Loss from declining in value of inventories (reversal)</t>
  </si>
  <si>
    <t xml:space="preserve">Income tax expense </t>
  </si>
  <si>
    <t>Change in operating assets and liabilities (continue)</t>
  </si>
  <si>
    <t>Operating assets (increase) decrease</t>
  </si>
  <si>
    <t xml:space="preserve">Income tax paid </t>
  </si>
  <si>
    <t>Increase in other non-current financial assets</t>
  </si>
  <si>
    <t>Cash received for short-term loans from related parties</t>
  </si>
  <si>
    <t>Cash received for short-term loans from other parties</t>
  </si>
  <si>
    <t>Cash receired for long-term loans from related parties</t>
  </si>
  <si>
    <t>Cash payment in purchase of Right-of-use assets</t>
  </si>
  <si>
    <t xml:space="preserve">AS AT MARCH 31, 2024 </t>
  </si>
  <si>
    <t>March 31, 2024</t>
  </si>
  <si>
    <t>December 31, 2023</t>
  </si>
  <si>
    <t>Current portion of deferred rental income</t>
  </si>
  <si>
    <t>Deferred rental income</t>
  </si>
  <si>
    <t>Convertible debentures</t>
  </si>
  <si>
    <t>Convertible options</t>
  </si>
  <si>
    <t xml:space="preserve">2,746,762,885 ordinary shares @ Baht 0.50 </t>
  </si>
  <si>
    <t>Discount on ordinary shares</t>
  </si>
  <si>
    <t>FOR THE THREE-MONTH PERIOD ENDED MARCH 31, 2024</t>
  </si>
  <si>
    <t>Balance as at January 1, 2024</t>
  </si>
  <si>
    <t>Balance as at March 31, 2024</t>
  </si>
  <si>
    <t>2024</t>
  </si>
  <si>
    <t>5.1</t>
  </si>
  <si>
    <t>5.1 and 6</t>
  </si>
  <si>
    <t>4,120,144,327 ordinary shares @ Baht 0.50</t>
  </si>
  <si>
    <t xml:space="preserve">3,241,207,329 ordinary shares @ Baht 0.50 </t>
  </si>
  <si>
    <t>Discount on</t>
  </si>
  <si>
    <t>(Reclassified)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</si>
  <si>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</si>
  <si>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</si>
  <si>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</si>
  <si>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</si>
  <si>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 xml:space="preserve">3,122,556,881 ordinary shares @ Baht 0.50 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</si>
  <si>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</si>
  <si>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</si>
  <si>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</si>
  <si>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</si>
  <si>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Profit (loss)  for the period</t>
  </si>
  <si>
    <t>Profit for the period</t>
  </si>
  <si>
    <t>Loss  for the period</t>
  </si>
  <si>
    <t>Previous tax assets</t>
  </si>
  <si>
    <t>7</t>
  </si>
  <si>
    <t>5.1 and 22</t>
  </si>
  <si>
    <t>Short-term loans from other persons and parties</t>
  </si>
  <si>
    <t>Non-current provisions for employee benefits</t>
  </si>
  <si>
    <t>Reversal expected credit loss</t>
  </si>
  <si>
    <t>Current tax assets</t>
  </si>
  <si>
    <t>Cash received from convertible bonds</t>
  </si>
  <si>
    <t>Cash paid for issuing convertible bonds expense</t>
  </si>
  <si>
    <t xml:space="preserve">Reversal allowance for expected credit loss - short-term loans to related parties </t>
  </si>
  <si>
    <t xml:space="preserve">Reversal allowance for expected credit loss - long-term loans to related parties </t>
  </si>
  <si>
    <t>Reversal allowance for expected credit loss - short-term loans to other parties</t>
  </si>
  <si>
    <t>Provision in maintenance cost (reversal)</t>
  </si>
  <si>
    <t>Deferred rental income recognized as revernue</t>
  </si>
  <si>
    <t>Gain (loss) from unrealized on exchange rate</t>
  </si>
  <si>
    <t xml:space="preserve">Direct expense in issuing convertible debentures </t>
  </si>
  <si>
    <t>Loss from operating activities before changes in operating assets and liabilities</t>
  </si>
  <si>
    <t>Cash payment for advance share subscription and purchase of assets</t>
  </si>
  <si>
    <t>- Exercise of convertible bonds to ordinary shares</t>
  </si>
  <si>
    <t xml:space="preserve">- Transferred advance payment to investment in associate </t>
  </si>
  <si>
    <t>(Gain) Loss from sale of land building and equipment</t>
  </si>
  <si>
    <t>- Transferred of  inventory to property, plant and equipment</t>
  </si>
  <si>
    <t>- Transferred of property, plant and equipment to investment property</t>
  </si>
  <si>
    <r>
      <t>Deferred</t>
    </r>
    <r>
      <rPr>
        <sz val="14"/>
        <rFont val="Angsana New"/>
        <family val="1"/>
      </rPr>
      <t xml:space="preserve"> rental income</t>
    </r>
  </si>
  <si>
    <t>Trade and other current payables</t>
  </si>
  <si>
    <t>Net cash received from (used in) operating activities</t>
  </si>
  <si>
    <t>Net cash received from (used in) financing activities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</si>
</sst>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</numFmts>
  <fonts count="27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sz val="14"/>
      <color theme="1"/>
      <name val="Angsana New"/>
      <family val="1"/>
      <charset val="222"/>
    </font>
    <font>
      <sz val="8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51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85">
    <xf numFmtId="0" fontId="0" fillId="0" borderId="0" xfId="0"/>
    <xf numFmtId="165" fontId="13" fillId="0" borderId="0" xfId="1" applyNumberFormat="1" applyFont="1" applyFill="1"/>
    <xf numFmtId="165" fontId="14" fillId="0" borderId="0" xfId="1" applyNumberFormat="1" applyFont="1" applyFill="1"/>
    <xf numFmtId="0" fontId="13" fillId="0" borderId="0" xfId="10" applyFont="1"/>
    <xf numFmtId="164" fontId="15" fillId="0" borderId="0" xfId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5" fillId="0" borderId="4" xfId="10" applyFont="1" applyBorder="1"/>
    <xf numFmtId="165" fontId="15" fillId="0" borderId="3" xfId="10" applyNumberFormat="1" applyFont="1" applyBorder="1"/>
    <xf numFmtId="0" fontId="15" fillId="0" borderId="3" xfId="0" applyFont="1" applyBorder="1" applyAlignment="1">
      <alignment horizontal="center"/>
    </xf>
    <xf numFmtId="15" fontId="15" fillId="0" borderId="3" xfId="0" quotePrefix="1" applyNumberFormat="1" applyFont="1" applyBorder="1" applyAlignment="1">
      <alignment horizontal="center"/>
    </xf>
    <xf numFmtId="0" fontId="15" fillId="0" borderId="0" xfId="10" applyFont="1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5" fontId="13" fillId="0" borderId="0" xfId="10" applyNumberFormat="1" applyFont="1"/>
    <xf numFmtId="165" fontId="13" fillId="0" borderId="6" xfId="1" applyNumberFormat="1" applyFont="1" applyFill="1" applyBorder="1"/>
    <xf numFmtId="165" fontId="13" fillId="0" borderId="0" xfId="1" applyNumberFormat="1" applyFont="1" applyFill="1" applyBorder="1"/>
    <xf numFmtId="165" fontId="13" fillId="0" borderId="0" xfId="1" applyNumberFormat="1" applyFont="1" applyFill="1" applyAlignment="1"/>
    <xf numFmtId="165" fontId="13" fillId="0" borderId="5" xfId="1" applyNumberFormat="1" applyFont="1" applyFill="1" applyBorder="1"/>
    <xf numFmtId="165" fontId="15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165" fontId="13" fillId="0" borderId="7" xfId="1" applyNumberFormat="1" applyFont="1" applyFill="1" applyBorder="1"/>
    <xf numFmtId="37" fontId="13" fillId="0" borderId="0" xfId="1" applyNumberFormat="1" applyFont="1" applyFill="1" applyBorder="1"/>
    <xf numFmtId="41" fontId="13" fillId="0" borderId="0" xfId="1" applyNumberFormat="1" applyFont="1" applyFill="1" applyBorder="1"/>
    <xf numFmtId="164" fontId="13" fillId="0" borderId="0" xfId="1" applyFont="1" applyFill="1" applyBorder="1"/>
    <xf numFmtId="37" fontId="13" fillId="0" borderId="6" xfId="1" applyNumberFormat="1" applyFont="1" applyFill="1" applyBorder="1"/>
    <xf numFmtId="37" fontId="13" fillId="0" borderId="5" xfId="1" applyNumberFormat="1" applyFont="1" applyFill="1" applyBorder="1"/>
    <xf numFmtId="0" fontId="14" fillId="0" borderId="0" xfId="10" applyFont="1"/>
    <xf numFmtId="0" fontId="17" fillId="0" borderId="0" xfId="10" applyFont="1"/>
    <xf numFmtId="0" fontId="18" fillId="0" borderId="0" xfId="0" applyFont="1"/>
    <xf numFmtId="0" fontId="18" fillId="0" borderId="0" xfId="10" applyFont="1"/>
    <xf numFmtId="165" fontId="13" fillId="0" borderId="3" xfId="1" applyNumberFormat="1" applyFont="1" applyFill="1" applyBorder="1"/>
    <xf numFmtId="165" fontId="13" fillId="0" borderId="3" xfId="1" applyNumberFormat="1" applyFont="1" applyFill="1" applyBorder="1" applyAlignment="1"/>
    <xf numFmtId="0" fontId="19" fillId="0" borderId="0" xfId="10" applyFont="1"/>
    <xf numFmtId="170" fontId="13" fillId="0" borderId="3" xfId="1" applyNumberFormat="1" applyFont="1" applyFill="1" applyBorder="1"/>
    <xf numFmtId="170" fontId="19" fillId="0" borderId="0" xfId="1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64" fontId="19" fillId="0" borderId="0" xfId="1" applyFont="1" applyFill="1"/>
    <xf numFmtId="165" fontId="19" fillId="0" borderId="0" xfId="1" applyNumberFormat="1" applyFont="1" applyFill="1"/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164" fontId="18" fillId="0" borderId="0" xfId="1" applyFont="1"/>
    <xf numFmtId="0" fontId="19" fillId="0" borderId="0" xfId="0" applyFont="1"/>
    <xf numFmtId="37" fontId="19" fillId="0" borderId="0" xfId="1" applyNumberFormat="1" applyFont="1" applyFill="1" applyBorder="1" applyAlignment="1">
      <alignment horizontal="right"/>
    </xf>
    <xf numFmtId="165" fontId="19" fillId="0" borderId="6" xfId="1" applyNumberFormat="1" applyFont="1" applyFill="1" applyBorder="1" applyAlignment="1">
      <alignment horizontal="right"/>
    </xf>
    <xf numFmtId="41" fontId="19" fillId="0" borderId="3" xfId="1" applyNumberFormat="1" applyFont="1" applyFill="1" applyBorder="1"/>
    <xf numFmtId="41" fontId="19" fillId="0" borderId="0" xfId="1" applyNumberFormat="1" applyFont="1" applyFill="1" applyBorder="1"/>
    <xf numFmtId="165" fontId="19" fillId="0" borderId="3" xfId="1" applyNumberFormat="1" applyFont="1" applyFill="1" applyBorder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vertical="center"/>
    </xf>
    <xf numFmtId="164" fontId="19" fillId="0" borderId="0" xfId="1" applyFont="1" applyFill="1" applyBorder="1"/>
    <xf numFmtId="41" fontId="19" fillId="0" borderId="6" xfId="1" applyNumberFormat="1" applyFont="1" applyFill="1" applyBorder="1"/>
    <xf numFmtId="37" fontId="19" fillId="0" borderId="0" xfId="1" applyNumberFormat="1" applyFont="1" applyFill="1" applyBorder="1"/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165" fontId="19" fillId="0" borderId="0" xfId="10" applyNumberFormat="1" applyFont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/>
    <xf numFmtId="170" fontId="19" fillId="0" borderId="3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41" fontId="19" fillId="0" borderId="0" xfId="0" applyNumberFormat="1" applyFont="1"/>
    <xf numFmtId="37" fontId="19" fillId="0" borderId="0" xfId="0" applyNumberFormat="1" applyFont="1" applyAlignment="1">
      <alignment horizontal="center"/>
    </xf>
    <xf numFmtId="41" fontId="19" fillId="0" borderId="5" xfId="1" applyNumberFormat="1" applyFont="1" applyFill="1" applyBorder="1"/>
    <xf numFmtId="37" fontId="22" fillId="0" borderId="0" xfId="1" applyNumberFormat="1" applyFont="1" applyFill="1" applyBorder="1"/>
    <xf numFmtId="37" fontId="23" fillId="0" borderId="0" xfId="1" applyNumberFormat="1" applyFont="1" applyFill="1" applyBorder="1"/>
    <xf numFmtId="41" fontId="19" fillId="0" borderId="4" xfId="1" applyNumberFormat="1" applyFont="1" applyFill="1" applyBorder="1"/>
    <xf numFmtId="172" fontId="19" fillId="0" borderId="0" xfId="1" applyNumberFormat="1" applyFont="1" applyFill="1" applyBorder="1"/>
    <xf numFmtId="0" fontId="22" fillId="0" borderId="0" xfId="0" applyFont="1"/>
    <xf numFmtId="37" fontId="23" fillId="0" borderId="0" xfId="1" applyNumberFormat="1" applyFont="1" applyFill="1" applyAlignment="1">
      <alignment horizontal="right"/>
    </xf>
    <xf numFmtId="165" fontId="19" fillId="0" borderId="0" xfId="1" applyNumberFormat="1" applyFont="1" applyFill="1" applyBorder="1"/>
    <xf numFmtId="0" fontId="15" fillId="0" borderId="3" xfId="0" applyFont="1" applyBorder="1" applyAlignment="1">
      <alignment horizontal="right"/>
    </xf>
    <xf numFmtId="0" fontId="13" fillId="0" borderId="3" xfId="0" applyFont="1" applyBorder="1"/>
    <xf numFmtId="164" fontId="18" fillId="0" borderId="3" xfId="1" applyFont="1" applyFill="1" applyBorder="1" applyAlignment="1">
      <alignment horizontal="right"/>
    </xf>
    <xf numFmtId="164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171" fontId="15" fillId="0" borderId="4" xfId="0" applyNumberFormat="1" applyFont="1" applyBorder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13" fillId="0" borderId="4" xfId="0" applyFont="1" applyBorder="1"/>
    <xf numFmtId="0" fontId="16" fillId="0" borderId="0" xfId="0" applyFont="1"/>
    <xf numFmtId="37" fontId="19" fillId="0" borderId="5" xfId="1" applyNumberFormat="1" applyFont="1" applyFill="1" applyBorder="1"/>
    <xf numFmtId="164" fontId="15" fillId="0" borderId="0" xfId="1" applyFont="1" applyFill="1"/>
    <xf numFmtId="0" fontId="13" fillId="0" borderId="0" xfId="0" applyFont="1" applyAlignment="1">
      <alignment textRotation="180"/>
    </xf>
    <xf numFmtId="49" fontId="19" fillId="0" borderId="0" xfId="1" applyNumberFormat="1" applyFont="1" applyFill="1" applyBorder="1" applyAlignment="1">
      <alignment horizontal="right" textRotation="180"/>
    </xf>
    <xf numFmtId="164" fontId="18" fillId="0" borderId="0" xfId="0" applyNumberFormat="1" applyFont="1" applyAlignment="1">
      <alignment horizontal="center"/>
    </xf>
    <xf numFmtId="0" fontId="19" fillId="0" borderId="4" xfId="0" applyFont="1" applyBorder="1"/>
    <xf numFmtId="0" fontId="18" fillId="0" borderId="4" xfId="0" applyFont="1" applyBorder="1" applyAlignment="1">
      <alignment horizontal="center"/>
    </xf>
    <xf numFmtId="164" fontId="18" fillId="0" borderId="4" xfId="1" applyFont="1" applyFill="1" applyBorder="1" applyAlignment="1">
      <alignment horizontal="center"/>
    </xf>
    <xf numFmtId="0" fontId="18" fillId="0" borderId="3" xfId="10" applyFont="1" applyBorder="1" applyAlignment="1">
      <alignment horizontal="center"/>
    </xf>
    <xf numFmtId="164" fontId="13" fillId="0" borderId="0" xfId="1" applyFont="1" applyFill="1"/>
    <xf numFmtId="164" fontId="15" fillId="0" borderId="4" xfId="1" applyFont="1" applyFill="1" applyBorder="1" applyAlignment="1">
      <alignment horizontal="centerContinuous"/>
    </xf>
    <xf numFmtId="49" fontId="15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170" fontId="13" fillId="0" borderId="0" xfId="1" applyNumberFormat="1" applyFont="1" applyFill="1" applyBorder="1" applyAlignment="1"/>
    <xf numFmtId="170" fontId="19" fillId="0" borderId="0" xfId="1" applyNumberFormat="1" applyFont="1" applyFill="1" applyBorder="1" applyAlignment="1"/>
    <xf numFmtId="170" fontId="13" fillId="0" borderId="4" xfId="1" applyNumberFormat="1" applyFont="1" applyFill="1" applyBorder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13" fillId="0" borderId="0" xfId="12" applyFont="1"/>
    <xf numFmtId="164" fontId="15" fillId="0" borderId="0" xfId="1" applyFont="1" applyFill="1" applyBorder="1" applyAlignment="1">
      <alignment horizontal="left"/>
    </xf>
    <xf numFmtId="170" fontId="13" fillId="0" borderId="4" xfId="1" applyNumberFormat="1" applyFont="1" applyFill="1" applyBorder="1" applyAlignment="1"/>
    <xf numFmtId="166" fontId="19" fillId="0" borderId="0" xfId="0" applyNumberFormat="1" applyFont="1"/>
    <xf numFmtId="166" fontId="15" fillId="0" borderId="0" xfId="0" applyNumberFormat="1" applyFont="1"/>
    <xf numFmtId="170" fontId="13" fillId="0" borderId="6" xfId="1" applyNumberFormat="1" applyFont="1" applyFill="1" applyBorder="1"/>
    <xf numFmtId="170" fontId="13" fillId="0" borderId="6" xfId="1" applyNumberFormat="1" applyFont="1" applyFill="1" applyBorder="1" applyAlignment="1"/>
    <xf numFmtId="170" fontId="15" fillId="0" borderId="0" xfId="1" applyNumberFormat="1" applyFont="1" applyFill="1" applyBorder="1"/>
    <xf numFmtId="165" fontId="15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0" fontId="13" fillId="0" borderId="5" xfId="1" applyNumberFormat="1" applyFont="1" applyFill="1" applyBorder="1"/>
    <xf numFmtId="170" fontId="13" fillId="0" borderId="5" xfId="1" applyNumberFormat="1" applyFont="1" applyFill="1" applyBorder="1" applyAlignment="1"/>
    <xf numFmtId="170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0" fontId="13" fillId="0" borderId="0" xfId="13" applyFont="1"/>
    <xf numFmtId="0" fontId="13" fillId="0" borderId="0" xfId="13" quotePrefix="1" applyFont="1"/>
    <xf numFmtId="166" fontId="18" fillId="0" borderId="0" xfId="0" applyNumberFormat="1" applyFont="1"/>
    <xf numFmtId="41" fontId="19" fillId="0" borderId="3" xfId="0" applyNumberFormat="1" applyFont="1" applyBorder="1"/>
    <xf numFmtId="1" fontId="13" fillId="0" borderId="0" xfId="10" applyNumberFormat="1" applyFont="1"/>
    <xf numFmtId="15" fontId="15" fillId="0" borderId="3" xfId="0" applyNumberFormat="1" applyFont="1" applyBorder="1" applyAlignment="1">
      <alignment horizontal="center"/>
    </xf>
    <xf numFmtId="41" fontId="13" fillId="0" borderId="0" xfId="10" applyNumberFormat="1" applyFont="1"/>
    <xf numFmtId="1" fontId="17" fillId="0" borderId="0" xfId="10" applyNumberFormat="1" applyFont="1"/>
    <xf numFmtId="43" fontId="13" fillId="0" borderId="0" xfId="10" applyNumberFormat="1" applyFont="1"/>
    <xf numFmtId="170" fontId="13" fillId="0" borderId="0" xfId="10" applyNumberFormat="1" applyFont="1"/>
    <xf numFmtId="165" fontId="14" fillId="0" borderId="0" xfId="10" applyNumberFormat="1" applyFont="1"/>
    <xf numFmtId="0" fontId="7" fillId="0" borderId="0" xfId="10" applyFont="1"/>
    <xf numFmtId="165" fontId="13" fillId="0" borderId="0" xfId="1" applyNumberFormat="1" applyFont="1"/>
    <xf numFmtId="164" fontId="13" fillId="4" borderId="0" xfId="1" applyFont="1" applyFill="1"/>
    <xf numFmtId="170" fontId="19" fillId="0" borderId="5" xfId="1" applyNumberFormat="1" applyFont="1" applyFill="1" applyBorder="1"/>
    <xf numFmtId="173" fontId="19" fillId="4" borderId="0" xfId="1" applyNumberFormat="1" applyFont="1" applyFill="1" applyBorder="1"/>
    <xf numFmtId="0" fontId="16" fillId="0" borderId="0" xfId="13" applyFont="1"/>
    <xf numFmtId="0" fontId="15" fillId="0" borderId="0" xfId="13" applyFont="1"/>
    <xf numFmtId="165" fontId="15" fillId="0" borderId="0" xfId="10" applyNumberFormat="1" applyFont="1"/>
    <xf numFmtId="165" fontId="19" fillId="0" borderId="6" xfId="1" applyNumberFormat="1" applyFont="1" applyFill="1" applyBorder="1"/>
    <xf numFmtId="165" fontId="15" fillId="0" borderId="0" xfId="1" applyNumberFormat="1" applyFont="1"/>
    <xf numFmtId="165" fontId="19" fillId="0" borderId="0" xfId="1" applyNumberFormat="1" applyFont="1"/>
    <xf numFmtId="41" fontId="13" fillId="0" borderId="0" xfId="1" applyNumberFormat="1" applyFont="1" applyFill="1"/>
    <xf numFmtId="41" fontId="13" fillId="0" borderId="0" xfId="1" applyNumberFormat="1" applyFont="1" applyFill="1" applyAlignment="1"/>
    <xf numFmtId="170" fontId="13" fillId="0" borderId="0" xfId="1" applyNumberFormat="1" applyFont="1" applyFill="1"/>
    <xf numFmtId="170" fontId="25" fillId="0" borderId="0" xfId="1" applyNumberFormat="1" applyFont="1" applyFill="1" applyBorder="1" applyAlignment="1"/>
    <xf numFmtId="175" fontId="25" fillId="0" borderId="0" xfId="1" applyNumberFormat="1" applyFont="1" applyFill="1" applyBorder="1" applyAlignment="1"/>
    <xf numFmtId="0" fontId="25" fillId="0" borderId="0" xfId="10" applyFont="1"/>
    <xf numFmtId="43" fontId="23" fillId="0" borderId="0" xfId="1" applyNumberFormat="1" applyFont="1" applyFill="1" applyAlignment="1">
      <alignment horizontal="right"/>
    </xf>
    <xf numFmtId="0" fontId="15" fillId="0" borderId="4" xfId="0" applyFont="1" applyBorder="1" applyAlignment="1">
      <alignment horizontal="center"/>
    </xf>
    <xf numFmtId="0" fontId="13" fillId="0" borderId="0" xfId="10" quotePrefix="1" applyFont="1" applyAlignment="1">
      <alignment horizontal="center" vertical="center"/>
    </xf>
    <xf numFmtId="165" fontId="13" fillId="0" borderId="0" xfId="10" quotePrefix="1" applyNumberFormat="1" applyFont="1" applyAlignment="1">
      <alignment horizontal="center"/>
    </xf>
    <xf numFmtId="49" fontId="13" fillId="0" borderId="0" xfId="10" applyNumberFormat="1" applyFont="1" applyAlignment="1">
      <alignment horizontal="center"/>
    </xf>
    <xf numFmtId="0" fontId="13" fillId="0" borderId="0" xfId="10" applyFont="1" applyAlignment="1">
      <alignment horizontal="center" vertical="center"/>
    </xf>
    <xf numFmtId="0" fontId="19" fillId="0" borderId="0" xfId="0" applyFont="1" applyAlignment="1">
      <alignment wrapText="1"/>
    </xf>
    <xf numFmtId="165" fontId="19" fillId="0" borderId="5" xfId="1" applyNumberFormat="1" applyFont="1" applyFill="1" applyBorder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37" fontId="21" fillId="0" borderId="0" xfId="1" applyNumberFormat="1" applyFont="1" applyFill="1" applyBorder="1"/>
    <xf numFmtId="174" fontId="19" fillId="0" borderId="0" xfId="1" applyNumberFormat="1" applyFont="1" applyFill="1" applyBorder="1"/>
    <xf numFmtId="170" fontId="19" fillId="0" borderId="4" xfId="1" applyNumberFormat="1" applyFont="1" applyFill="1" applyBorder="1"/>
    <xf numFmtId="0" fontId="15" fillId="0" borderId="0" xfId="0" applyFont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170" fontId="19" fillId="0" borderId="3" xfId="1" applyNumberFormat="1" applyFont="1" applyBorder="1" applyAlignment="1">
      <alignment horizontal="center"/>
    </xf>
    <xf numFmtId="41" fontId="13" fillId="0" borderId="3" xfId="1" applyNumberFormat="1" applyFont="1" applyFill="1" applyBorder="1"/>
    <xf numFmtId="170" fontId="19" fillId="0" borderId="3" xfId="0" applyNumberFormat="1" applyFont="1" applyBorder="1" applyAlignment="1">
      <alignment horizontal="center"/>
    </xf>
    <xf numFmtId="165" fontId="13" fillId="0" borderId="8" xfId="1" applyNumberFormat="1" applyFont="1" applyFill="1" applyBorder="1"/>
    <xf numFmtId="41" fontId="13" fillId="0" borderId="7" xfId="1" applyNumberFormat="1" applyFont="1" applyFill="1" applyBorder="1"/>
    <xf numFmtId="0" fontId="15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8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15" fillId="0" borderId="4" xfId="1" applyFont="1" applyFill="1" applyBorder="1" applyAlignment="1">
      <alignment horizontal="center"/>
    </xf>
    <xf numFmtId="173" fontId="19" fillId="0" borderId="0" xfId="1" applyNumberFormat="1" applyFont="1" applyFill="1" applyBorder="1"/>
  </cellXfs>
  <cellStyles count="51">
    <cellStyle name="Comma" xfId="1" builtinId="3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36</xdr:row>
      <xdr:rowOff>0</xdr:rowOff>
    </xdr:from>
    <xdr:to>
      <xdr:col>11</xdr:col>
      <xdr:colOff>104775</xdr:colOff>
      <xdr:row>36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xmlns="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104775</xdr:colOff>
      <xdr:row>36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xmlns="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1514475</xdr:colOff>
      <xdr:row>24</xdr:row>
      <xdr:rowOff>0</xdr:rowOff>
    </xdr:from>
    <xdr:to>
      <xdr:col>8</xdr:col>
      <xdr:colOff>95248</xdr:colOff>
      <xdr:row>25</xdr:row>
      <xdr:rowOff>19049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xmlns="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1514475</xdr:colOff>
      <xdr:row>25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5"/>
  <sheetViews>
    <sheetView tabSelected="1" zoomScaleNormal="100" zoomScaleSheetLayoutView="100" workbookViewId="0"/>
  </sheetViews>
  <sheetFormatPr defaultColWidth="9.140625" defaultRowHeight="21"/>
  <cols>
    <col min="1" max="1" width="2.140625" style="3" customWidth="1"/>
    <col min="2" max="2" width="36" style="3" customWidth="1"/>
    <col min="3" max="3" width="12" style="3" customWidth="1"/>
    <col min="4" max="4" width="17.140625" style="130" customWidth="1"/>
    <col min="5" max="7" width="17.140625" style="3" customWidth="1"/>
    <col min="8" max="8" width="9.140625" style="3"/>
    <col min="9" max="9" width="11" style="3" bestFit="1" customWidth="1"/>
    <col min="10" max="16384" width="9.140625" style="3"/>
  </cols>
  <sheetData>
    <row r="1" spans="1:9">
      <c r="G1" s="3">
        <v>3</v>
      </c>
    </row>
    <row r="2" spans="1:9">
      <c r="A2" s="176" t="s">
        <v>155</v>
      </c>
      <c r="B2" s="176"/>
      <c r="C2" s="176"/>
      <c r="D2" s="176"/>
      <c r="E2" s="176"/>
      <c r="F2" s="176"/>
      <c r="G2" s="176"/>
      <c r="H2" s="176"/>
    </row>
    <row r="3" spans="1:9">
      <c r="A3" s="175" t="s">
        <v>154</v>
      </c>
      <c r="B3" s="175"/>
      <c r="C3" s="175"/>
      <c r="D3" s="175"/>
      <c r="E3" s="175"/>
      <c r="F3" s="175"/>
      <c r="G3" s="175"/>
      <c r="H3" s="175"/>
    </row>
    <row r="4" spans="1:9" s="137" customFormat="1" ht="23.25">
      <c r="A4" s="176" t="s">
        <v>184</v>
      </c>
      <c r="B4" s="176"/>
      <c r="C4" s="176"/>
      <c r="D4" s="176"/>
      <c r="E4" s="176"/>
      <c r="F4" s="176"/>
      <c r="G4" s="176"/>
      <c r="H4" s="176"/>
    </row>
    <row r="5" spans="1:9">
      <c r="A5" s="4"/>
      <c r="B5" s="4"/>
      <c r="C5" s="4"/>
      <c r="D5" s="4"/>
      <c r="G5" s="5" t="s">
        <v>0</v>
      </c>
    </row>
    <row r="6" spans="1:9">
      <c r="A6" s="6"/>
      <c r="B6" s="6"/>
      <c r="C6" s="155"/>
      <c r="D6" s="174" t="s">
        <v>1</v>
      </c>
      <c r="E6" s="174"/>
      <c r="F6" s="174" t="s">
        <v>2</v>
      </c>
      <c r="G6" s="174"/>
    </row>
    <row r="7" spans="1:9">
      <c r="A7" s="7"/>
      <c r="B7" s="7"/>
      <c r="C7" s="8" t="s">
        <v>3</v>
      </c>
      <c r="D7" s="131" t="s">
        <v>185</v>
      </c>
      <c r="E7" s="131" t="s">
        <v>186</v>
      </c>
      <c r="F7" s="9" t="s">
        <v>185</v>
      </c>
      <c r="G7" s="131" t="s">
        <v>186</v>
      </c>
    </row>
    <row r="8" spans="1:9">
      <c r="A8" s="10"/>
      <c r="B8" s="10"/>
      <c r="C8" s="11"/>
      <c r="D8" s="12" t="s">
        <v>4</v>
      </c>
      <c r="E8" s="13" t="s">
        <v>5</v>
      </c>
      <c r="F8" s="12" t="s">
        <v>4</v>
      </c>
      <c r="G8" s="13" t="s">
        <v>5</v>
      </c>
    </row>
    <row r="9" spans="1:9">
      <c r="A9" s="10"/>
      <c r="B9" s="10"/>
      <c r="C9" s="11"/>
      <c r="D9" s="12" t="s">
        <v>6</v>
      </c>
      <c r="E9" s="13" t="s">
        <v>202</v>
      </c>
      <c r="F9" s="12" t="s">
        <v>6</v>
      </c>
      <c r="G9" s="13" t="s">
        <v>202</v>
      </c>
    </row>
    <row r="10" spans="1:9" ht="24.75" customHeight="1">
      <c r="A10" s="31" t="s">
        <v>137</v>
      </c>
      <c r="E10" s="130"/>
    </row>
    <row r="11" spans="1:9" ht="24.75" customHeight="1">
      <c r="A11" s="30" t="s">
        <v>7</v>
      </c>
      <c r="D11" s="132"/>
      <c r="E11" s="132"/>
    </row>
    <row r="12" spans="1:9" ht="24.75" customHeight="1">
      <c r="A12" s="3" t="s">
        <v>8</v>
      </c>
      <c r="C12" s="156"/>
      <c r="D12" s="1">
        <v>13463</v>
      </c>
      <c r="E12" s="1">
        <v>27561</v>
      </c>
      <c r="F12" s="1">
        <v>7174</v>
      </c>
      <c r="G12" s="1">
        <v>19761</v>
      </c>
      <c r="I12" s="138"/>
    </row>
    <row r="13" spans="1:9" ht="24.75" customHeight="1">
      <c r="A13" s="3" t="s">
        <v>203</v>
      </c>
      <c r="C13" s="157" t="s">
        <v>198</v>
      </c>
      <c r="D13" s="1">
        <v>191740</v>
      </c>
      <c r="E13" s="1">
        <v>312572</v>
      </c>
      <c r="F13" s="1">
        <v>157741</v>
      </c>
      <c r="G13" s="1">
        <v>290477</v>
      </c>
      <c r="I13" s="138"/>
    </row>
    <row r="14" spans="1:9" ht="24.75" customHeight="1">
      <c r="A14" s="3" t="s">
        <v>9</v>
      </c>
      <c r="C14" s="156">
        <v>7.1</v>
      </c>
      <c r="D14" s="1">
        <v>4203</v>
      </c>
      <c r="E14" s="1">
        <v>3425</v>
      </c>
      <c r="F14" s="1">
        <v>4203</v>
      </c>
      <c r="G14" s="1">
        <v>3425</v>
      </c>
      <c r="I14" s="138"/>
    </row>
    <row r="15" spans="1:9" ht="24.75" customHeight="1">
      <c r="A15" s="3" t="s">
        <v>10</v>
      </c>
      <c r="C15" s="156">
        <v>5.0999999999999996</v>
      </c>
      <c r="D15" s="148">
        <v>0</v>
      </c>
      <c r="E15" s="148">
        <v>0</v>
      </c>
      <c r="F15" s="1">
        <v>665000</v>
      </c>
      <c r="G15" s="1">
        <v>515000</v>
      </c>
      <c r="H15" s="14"/>
      <c r="I15" s="138"/>
    </row>
    <row r="16" spans="1:9" ht="24.75" customHeight="1">
      <c r="A16" s="3" t="s">
        <v>11</v>
      </c>
      <c r="C16" s="156">
        <v>8</v>
      </c>
      <c r="D16" s="148">
        <v>0</v>
      </c>
      <c r="E16" s="148">
        <v>0</v>
      </c>
      <c r="F16" s="148">
        <v>0</v>
      </c>
      <c r="G16" s="148">
        <v>0</v>
      </c>
      <c r="I16" s="138"/>
    </row>
    <row r="17" spans="1:9" ht="24.75" customHeight="1">
      <c r="A17" s="3" t="s">
        <v>128</v>
      </c>
      <c r="C17" s="156">
        <v>9</v>
      </c>
      <c r="D17" s="1">
        <v>1250</v>
      </c>
      <c r="E17" s="1">
        <v>1250</v>
      </c>
      <c r="F17" s="148">
        <v>0</v>
      </c>
      <c r="G17" s="148">
        <v>0</v>
      </c>
      <c r="I17" s="138"/>
    </row>
    <row r="18" spans="1:9" ht="24.75" customHeight="1">
      <c r="A18" s="3" t="s">
        <v>12</v>
      </c>
      <c r="C18" s="156">
        <v>10</v>
      </c>
      <c r="D18" s="1">
        <v>70852</v>
      </c>
      <c r="E18" s="1">
        <v>64462</v>
      </c>
      <c r="F18" s="1">
        <v>50248</v>
      </c>
      <c r="G18" s="1">
        <v>46859</v>
      </c>
      <c r="I18" s="138"/>
    </row>
    <row r="19" spans="1:9" ht="24.75" customHeight="1">
      <c r="A19" s="3" t="s">
        <v>13</v>
      </c>
      <c r="C19" s="156">
        <v>11</v>
      </c>
      <c r="D19" s="148">
        <v>0</v>
      </c>
      <c r="E19" s="148">
        <v>0</v>
      </c>
      <c r="F19" s="148">
        <v>0</v>
      </c>
      <c r="G19" s="148">
        <v>0</v>
      </c>
      <c r="I19" s="138"/>
    </row>
    <row r="20" spans="1:9" ht="24.75" customHeight="1">
      <c r="A20" s="3" t="s">
        <v>221</v>
      </c>
      <c r="C20" s="14"/>
      <c r="D20" s="1">
        <v>114</v>
      </c>
      <c r="E20" s="32">
        <v>2372</v>
      </c>
      <c r="F20" s="1">
        <v>58</v>
      </c>
      <c r="G20" s="32">
        <v>2153</v>
      </c>
      <c r="I20" s="138"/>
    </row>
    <row r="21" spans="1:9" ht="24.75" customHeight="1">
      <c r="A21" s="3" t="s">
        <v>138</v>
      </c>
      <c r="C21" s="14"/>
      <c r="D21" s="15">
        <f>SUM(D12:D20)</f>
        <v>281622</v>
      </c>
      <c r="E21" s="15">
        <f>SUM(E12:E20)</f>
        <v>411642</v>
      </c>
      <c r="F21" s="15">
        <f>SUM(F12:F20)</f>
        <v>884424</v>
      </c>
      <c r="G21" s="15">
        <f>SUM(G12:G20)</f>
        <v>877675</v>
      </c>
    </row>
    <row r="22" spans="1:9" ht="24.75" customHeight="1">
      <c r="A22" s="31" t="s">
        <v>15</v>
      </c>
      <c r="D22" s="3"/>
    </row>
    <row r="23" spans="1:9" ht="24.75" customHeight="1">
      <c r="A23" s="3" t="s">
        <v>16</v>
      </c>
      <c r="C23" s="158">
        <v>12</v>
      </c>
      <c r="D23" s="16">
        <v>748</v>
      </c>
      <c r="E23" s="1">
        <v>748</v>
      </c>
      <c r="F23" s="148">
        <v>644</v>
      </c>
      <c r="G23" s="1">
        <v>644</v>
      </c>
      <c r="I23" s="138"/>
    </row>
    <row r="24" spans="1:9" ht="24.75" customHeight="1">
      <c r="A24" s="3" t="s">
        <v>118</v>
      </c>
      <c r="C24" s="156">
        <v>13</v>
      </c>
      <c r="D24" s="148">
        <v>0</v>
      </c>
      <c r="E24" s="148">
        <v>0</v>
      </c>
      <c r="F24" s="149">
        <v>2312</v>
      </c>
      <c r="G24" s="17">
        <v>2312</v>
      </c>
      <c r="I24" s="138"/>
    </row>
    <row r="25" spans="1:9" ht="24.75" customHeight="1">
      <c r="A25" s="3" t="s">
        <v>204</v>
      </c>
      <c r="C25" s="159">
        <v>14</v>
      </c>
      <c r="D25" s="17">
        <v>224993</v>
      </c>
      <c r="E25" s="148">
        <v>0</v>
      </c>
      <c r="F25" s="148">
        <v>0</v>
      </c>
      <c r="G25" s="148">
        <v>0</v>
      </c>
      <c r="I25" s="138"/>
    </row>
    <row r="26" spans="1:9" ht="24.75" customHeight="1">
      <c r="A26" s="3" t="s">
        <v>17</v>
      </c>
      <c r="C26" s="156" t="s">
        <v>197</v>
      </c>
      <c r="D26" s="148">
        <v>0</v>
      </c>
      <c r="E26" s="148">
        <v>0</v>
      </c>
      <c r="F26" s="148">
        <v>0</v>
      </c>
      <c r="G26" s="148">
        <v>0</v>
      </c>
      <c r="I26" s="138"/>
    </row>
    <row r="27" spans="1:9" ht="24.75" customHeight="1">
      <c r="A27" s="34" t="s">
        <v>18</v>
      </c>
      <c r="C27" s="159">
        <v>7.1</v>
      </c>
      <c r="D27" s="148">
        <v>23971</v>
      </c>
      <c r="E27" s="1">
        <v>24079</v>
      </c>
      <c r="F27" s="17">
        <v>23971</v>
      </c>
      <c r="G27" s="1">
        <v>23842</v>
      </c>
      <c r="I27" s="138"/>
    </row>
    <row r="28" spans="1:9" ht="24.75" customHeight="1">
      <c r="A28" s="34" t="s">
        <v>205</v>
      </c>
      <c r="C28" s="159">
        <v>15</v>
      </c>
      <c r="D28" s="148">
        <v>440000</v>
      </c>
      <c r="E28" s="1">
        <v>515000</v>
      </c>
      <c r="F28" s="148">
        <v>0</v>
      </c>
      <c r="G28" s="148">
        <v>0</v>
      </c>
      <c r="I28" s="138"/>
    </row>
    <row r="29" spans="1:9" ht="24.75" customHeight="1">
      <c r="A29" s="3" t="s">
        <v>19</v>
      </c>
      <c r="C29" s="156">
        <v>16</v>
      </c>
      <c r="D29" s="1">
        <v>97085</v>
      </c>
      <c r="E29" s="1">
        <v>100805</v>
      </c>
      <c r="F29" s="17">
        <v>37038</v>
      </c>
      <c r="G29" s="1">
        <v>38063</v>
      </c>
      <c r="I29" s="138"/>
    </row>
    <row r="30" spans="1:9" ht="24.75" customHeight="1">
      <c r="A30" s="3" t="s">
        <v>20</v>
      </c>
      <c r="C30" s="156">
        <v>17</v>
      </c>
      <c r="D30" s="1">
        <v>165422</v>
      </c>
      <c r="E30" s="1">
        <v>171185</v>
      </c>
      <c r="F30" s="1">
        <v>165582</v>
      </c>
      <c r="G30" s="1">
        <v>171312</v>
      </c>
      <c r="I30" s="138"/>
    </row>
    <row r="31" spans="1:9" ht="24.75" customHeight="1">
      <c r="A31" s="3" t="s">
        <v>21</v>
      </c>
      <c r="C31" s="156">
        <v>18</v>
      </c>
      <c r="D31" s="1">
        <v>12824</v>
      </c>
      <c r="E31" s="1">
        <v>13481</v>
      </c>
      <c r="F31" s="17">
        <v>5108</v>
      </c>
      <c r="G31" s="1">
        <v>5367</v>
      </c>
      <c r="I31" s="138"/>
    </row>
    <row r="32" spans="1:9" ht="24.75" customHeight="1">
      <c r="A32" s="3" t="s">
        <v>22</v>
      </c>
      <c r="C32" s="156">
        <v>19</v>
      </c>
      <c r="D32" s="1">
        <v>904</v>
      </c>
      <c r="E32" s="1">
        <v>1225</v>
      </c>
      <c r="F32" s="17">
        <v>904</v>
      </c>
      <c r="G32" s="1">
        <v>1225</v>
      </c>
      <c r="I32" s="138"/>
    </row>
    <row r="33" spans="1:9" ht="24.75" customHeight="1">
      <c r="A33" s="3" t="s">
        <v>23</v>
      </c>
      <c r="C33" s="156"/>
      <c r="D33" s="1">
        <v>27316</v>
      </c>
      <c r="E33" s="1">
        <v>27643</v>
      </c>
      <c r="F33" s="1">
        <v>27476</v>
      </c>
      <c r="G33" s="1">
        <v>27746</v>
      </c>
      <c r="I33" s="138"/>
    </row>
    <row r="34" spans="1:9" ht="24.75" customHeight="1">
      <c r="A34" s="3" t="s">
        <v>215</v>
      </c>
      <c r="C34" s="156"/>
      <c r="D34" s="1">
        <v>6333</v>
      </c>
      <c r="E34" s="1">
        <v>3961</v>
      </c>
      <c r="F34" s="1">
        <v>5637</v>
      </c>
      <c r="G34" s="1">
        <v>3483</v>
      </c>
      <c r="I34" s="138"/>
    </row>
    <row r="35" spans="1:9" ht="24.75" customHeight="1">
      <c r="A35" s="3" t="s">
        <v>24</v>
      </c>
      <c r="C35" s="156"/>
      <c r="D35" s="32">
        <v>3148</v>
      </c>
      <c r="E35" s="1">
        <v>3105</v>
      </c>
      <c r="F35" s="33">
        <v>2887</v>
      </c>
      <c r="G35" s="1">
        <v>2887</v>
      </c>
      <c r="I35" s="138"/>
    </row>
    <row r="36" spans="1:9" ht="24.75" customHeight="1">
      <c r="A36" s="3" t="s">
        <v>139</v>
      </c>
      <c r="D36" s="1">
        <f>SUM(D23:D35)</f>
        <v>1002744</v>
      </c>
      <c r="E36" s="15">
        <f>SUM(E23:E35)</f>
        <v>861232</v>
      </c>
      <c r="F36" s="1">
        <f>SUM(F23:F35)</f>
        <v>271559</v>
      </c>
      <c r="G36" s="15">
        <f>SUM(G23:G35)</f>
        <v>276881</v>
      </c>
    </row>
    <row r="37" spans="1:9" ht="24.75" customHeight="1" thickBot="1">
      <c r="A37" s="3" t="s">
        <v>140</v>
      </c>
      <c r="C37" s="14"/>
      <c r="D37" s="18">
        <f>D21+D36</f>
        <v>1284366</v>
      </c>
      <c r="E37" s="18">
        <f>E21+E36</f>
        <v>1272874</v>
      </c>
      <c r="F37" s="18">
        <f>F21+F36</f>
        <v>1155983</v>
      </c>
      <c r="G37" s="18">
        <f>G21+G36</f>
        <v>1154556</v>
      </c>
    </row>
    <row r="38" spans="1:9" ht="21.75" thickTop="1">
      <c r="A38" s="14"/>
      <c r="B38" s="14"/>
      <c r="C38" s="14"/>
      <c r="D38" s="136">
        <f>+D37-'4'!D54</f>
        <v>0</v>
      </c>
      <c r="E38" s="136">
        <f>+E37-'4'!E54</f>
        <v>0</v>
      </c>
      <c r="F38" s="136">
        <f>+F37-'4'!F54</f>
        <v>0</v>
      </c>
      <c r="G38" s="136">
        <f>+G37-'4'!G54</f>
        <v>0</v>
      </c>
    </row>
    <row r="39" spans="1:9">
      <c r="A39" s="14"/>
      <c r="B39" s="14"/>
      <c r="C39" s="14"/>
      <c r="D39" s="136"/>
      <c r="E39" s="136"/>
      <c r="F39" s="136"/>
      <c r="G39" s="136"/>
    </row>
    <row r="40" spans="1:9">
      <c r="A40" s="14"/>
      <c r="B40" s="14"/>
      <c r="C40" s="14"/>
      <c r="D40" s="14"/>
    </row>
    <row r="41" spans="1:9">
      <c r="A41" s="14"/>
      <c r="B41" s="14"/>
      <c r="C41" s="14"/>
      <c r="D41" s="14"/>
    </row>
    <row r="42" spans="1:9">
      <c r="A42" s="14"/>
      <c r="B42" s="14"/>
      <c r="C42" s="14"/>
      <c r="D42" s="14"/>
    </row>
    <row r="43" spans="1:9">
      <c r="A43" s="14" t="s">
        <v>25</v>
      </c>
      <c r="B43" s="14"/>
      <c r="C43" s="14"/>
      <c r="D43" s="14"/>
    </row>
    <row r="44" spans="1:9">
      <c r="A44" s="14"/>
      <c r="B44" s="14"/>
      <c r="C44" s="14"/>
      <c r="D44" s="14"/>
    </row>
    <row r="45" spans="1:9">
      <c r="B45" s="14"/>
      <c r="C45" s="14"/>
      <c r="D45" s="14"/>
    </row>
    <row r="46" spans="1:9">
      <c r="A46" s="14"/>
      <c r="B46" s="14"/>
      <c r="C46" s="14"/>
      <c r="D46" s="14"/>
    </row>
    <row r="47" spans="1:9" ht="21" customHeight="1">
      <c r="B47" s="14"/>
      <c r="C47" s="14"/>
      <c r="D47" s="14"/>
    </row>
    <row r="48" spans="1:9">
      <c r="A48" s="14"/>
      <c r="B48" s="14"/>
      <c r="C48" s="14"/>
      <c r="D48" s="14"/>
    </row>
    <row r="49" spans="1:7">
      <c r="A49" s="14"/>
      <c r="B49" s="14"/>
      <c r="C49" s="14"/>
      <c r="D49" s="14"/>
    </row>
    <row r="50" spans="1:7">
      <c r="A50" s="14"/>
      <c r="B50" s="14"/>
      <c r="C50" s="14"/>
      <c r="D50" s="14"/>
    </row>
    <row r="51" spans="1:7">
      <c r="A51" s="14"/>
      <c r="B51" s="14"/>
      <c r="C51" s="14"/>
      <c r="D51" s="14"/>
    </row>
    <row r="52" spans="1:7">
      <c r="A52" s="14"/>
      <c r="B52" s="14"/>
      <c r="C52" s="14"/>
      <c r="D52" s="14"/>
    </row>
    <row r="53" spans="1:7">
      <c r="A53" s="14"/>
      <c r="B53" s="14"/>
      <c r="C53" s="14"/>
      <c r="D53" s="14"/>
    </row>
    <row r="54" spans="1:7">
      <c r="A54" s="14"/>
      <c r="B54" s="14"/>
      <c r="C54" s="14"/>
      <c r="D54" s="14"/>
    </row>
    <row r="55" spans="1:7">
      <c r="A55" s="14"/>
      <c r="B55" s="14"/>
      <c r="C55" s="14"/>
      <c r="D55" s="14"/>
    </row>
    <row r="56" spans="1:7">
      <c r="A56" s="14"/>
      <c r="B56" s="14"/>
      <c r="C56" s="14"/>
      <c r="D56" s="14"/>
    </row>
    <row r="57" spans="1:7" ht="23.25" customHeight="1">
      <c r="A57" s="14"/>
      <c r="B57" s="14"/>
      <c r="C57" s="14"/>
      <c r="D57" s="14"/>
    </row>
    <row r="58" spans="1:7">
      <c r="A58" s="14"/>
      <c r="B58" s="14"/>
      <c r="C58" s="14"/>
      <c r="D58" s="14"/>
    </row>
    <row r="59" spans="1:7" ht="47.25" customHeight="1">
      <c r="B59" s="14"/>
      <c r="C59" s="14"/>
      <c r="D59" s="14"/>
    </row>
    <row r="60" spans="1:7" ht="24.75" customHeight="1">
      <c r="D60" s="133"/>
      <c r="E60" s="29"/>
      <c r="F60" s="29"/>
      <c r="G60" s="29"/>
    </row>
    <row r="61" spans="1:7">
      <c r="D61" s="1"/>
    </row>
    <row r="65" spans="4:5">
      <c r="D65" s="134"/>
      <c r="E65" s="134"/>
    </row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1"/>
  <sheetViews>
    <sheetView zoomScaleNormal="100" zoomScaleSheetLayoutView="100" workbookViewId="0">
      <selection activeCell="I10" sqref="I10"/>
    </sheetView>
  </sheetViews>
  <sheetFormatPr defaultColWidth="9.140625" defaultRowHeight="22.5" customHeight="1"/>
  <cols>
    <col min="1" max="1" width="2.140625" style="3" customWidth="1"/>
    <col min="2" max="2" width="55.42578125" style="3" customWidth="1"/>
    <col min="3" max="3" width="13.42578125" style="3" customWidth="1"/>
    <col min="4" max="4" width="18.42578125" style="130" customWidth="1"/>
    <col min="5" max="7" width="18.42578125" style="3" customWidth="1"/>
    <col min="8" max="8" width="9.140625" style="3"/>
    <col min="9" max="9" width="10.140625" style="3" bestFit="1" customWidth="1"/>
    <col min="10" max="10" width="9.140625" style="3"/>
    <col min="11" max="11" width="10.140625" style="3" bestFit="1" customWidth="1"/>
    <col min="12" max="16384" width="9.140625" style="3"/>
  </cols>
  <sheetData>
    <row r="1" spans="1:11" ht="21">
      <c r="G1" s="3">
        <v>4</v>
      </c>
    </row>
    <row r="2" spans="1:11" ht="22.5" customHeight="1">
      <c r="A2" s="176" t="str">
        <f>'3'!A2:H2</f>
        <v>C.I.GROUP PUBLIC COMPANY LIMITED AND SUBSIDIARIES</v>
      </c>
      <c r="B2" s="176"/>
      <c r="C2" s="176"/>
      <c r="D2" s="176"/>
      <c r="E2" s="176"/>
      <c r="F2" s="176"/>
      <c r="G2" s="176"/>
      <c r="H2" s="176"/>
    </row>
    <row r="3" spans="1:11" ht="22.5" customHeight="1">
      <c r="A3" s="175" t="str">
        <f>'3'!A3:H3</f>
        <v>STATEMENTS OF FINANCIAL POSITION</v>
      </c>
      <c r="B3" s="175"/>
      <c r="C3" s="175"/>
      <c r="D3" s="175"/>
      <c r="E3" s="175"/>
      <c r="F3" s="175"/>
      <c r="G3" s="175"/>
      <c r="H3" s="175"/>
    </row>
    <row r="4" spans="1:11" ht="22.5" customHeight="1">
      <c r="A4" s="177" t="str">
        <f>'3'!A4:H4</f>
        <v xml:space="preserve">AS AT MARCH 31, 2024 </v>
      </c>
      <c r="B4" s="177"/>
      <c r="C4" s="177"/>
      <c r="D4" s="177"/>
      <c r="E4" s="177"/>
      <c r="F4" s="177"/>
      <c r="G4" s="177"/>
      <c r="H4" s="177"/>
    </row>
    <row r="5" spans="1:11" ht="22.5" customHeight="1">
      <c r="A5" s="4"/>
      <c r="B5" s="4"/>
      <c r="C5" s="4"/>
      <c r="D5" s="4"/>
      <c r="G5" s="5" t="s">
        <v>0</v>
      </c>
    </row>
    <row r="6" spans="1:11" ht="22.5" customHeight="1">
      <c r="A6" s="6"/>
      <c r="B6" s="6"/>
      <c r="C6" s="155"/>
      <c r="D6" s="174" t="s">
        <v>1</v>
      </c>
      <c r="E6" s="174"/>
      <c r="F6" s="174" t="s">
        <v>2</v>
      </c>
      <c r="G6" s="174"/>
    </row>
    <row r="7" spans="1:11" ht="22.5" customHeight="1">
      <c r="A7" s="7"/>
      <c r="B7" s="7"/>
      <c r="C7" s="8" t="s">
        <v>3</v>
      </c>
      <c r="D7" s="131" t="s">
        <v>3</v>
      </c>
      <c r="E7" s="9" t="str">
        <f>'3'!E7</f>
        <v>December 31, 2023</v>
      </c>
      <c r="F7" s="9" t="str">
        <f>'3'!F7</f>
        <v>March 31, 2024</v>
      </c>
      <c r="G7" s="9" t="str">
        <f>'3'!G7</f>
        <v>December 31, 2023</v>
      </c>
    </row>
    <row r="8" spans="1:11" ht="22.5" customHeight="1">
      <c r="A8" s="10"/>
      <c r="B8" s="10"/>
      <c r="C8" s="11"/>
      <c r="D8" s="12" t="s">
        <v>4</v>
      </c>
      <c r="E8" s="13" t="s">
        <v>5</v>
      </c>
      <c r="F8" s="12" t="s">
        <v>4</v>
      </c>
      <c r="G8" s="13" t="s">
        <v>5</v>
      </c>
    </row>
    <row r="9" spans="1:11" ht="22.5" customHeight="1">
      <c r="A9" s="10"/>
      <c r="B9" s="10"/>
      <c r="C9" s="11"/>
      <c r="D9" s="12" t="s">
        <v>6</v>
      </c>
      <c r="E9" s="13" t="s">
        <v>202</v>
      </c>
      <c r="F9" s="12" t="s">
        <v>6</v>
      </c>
      <c r="G9" s="13" t="s">
        <v>202</v>
      </c>
    </row>
    <row r="10" spans="1:11" ht="22.5" customHeight="1">
      <c r="A10" s="31" t="s">
        <v>145</v>
      </c>
      <c r="D10" s="1"/>
      <c r="I10" s="184"/>
    </row>
    <row r="11" spans="1:11" ht="22.5" customHeight="1">
      <c r="A11" s="31" t="s">
        <v>26</v>
      </c>
      <c r="D11" s="135"/>
    </row>
    <row r="12" spans="1:11" ht="22.5" customHeight="1">
      <c r="A12" s="3" t="s">
        <v>27</v>
      </c>
      <c r="C12" s="162">
        <v>20</v>
      </c>
      <c r="D12" s="1">
        <v>59320</v>
      </c>
      <c r="E12" s="81">
        <v>61079</v>
      </c>
      <c r="F12" s="1">
        <v>28947</v>
      </c>
      <c r="G12" s="138">
        <v>41351</v>
      </c>
      <c r="I12" s="138"/>
      <c r="K12" s="138"/>
    </row>
    <row r="13" spans="1:11" ht="22.5" customHeight="1">
      <c r="A13" s="3" t="s">
        <v>28</v>
      </c>
      <c r="C13" s="162">
        <v>5.0999999999999996</v>
      </c>
      <c r="D13" s="148">
        <v>0</v>
      </c>
      <c r="E13" s="148">
        <v>0</v>
      </c>
      <c r="F13" s="1">
        <v>1250</v>
      </c>
      <c r="G13" s="138">
        <v>1250</v>
      </c>
      <c r="I13" s="138"/>
      <c r="K13" s="138"/>
    </row>
    <row r="14" spans="1:11" ht="22.5" customHeight="1">
      <c r="A14" s="3" t="s">
        <v>218</v>
      </c>
      <c r="C14" s="162">
        <v>21</v>
      </c>
      <c r="D14" s="1">
        <v>130448</v>
      </c>
      <c r="E14" s="81">
        <v>145462</v>
      </c>
      <c r="F14" s="1">
        <v>114483</v>
      </c>
      <c r="G14" s="138">
        <v>129621</v>
      </c>
      <c r="I14" s="138"/>
      <c r="K14" s="138"/>
    </row>
    <row r="15" spans="1:11" ht="22.5" customHeight="1">
      <c r="A15" s="3" t="s">
        <v>206</v>
      </c>
      <c r="C15" s="162" t="s">
        <v>217</v>
      </c>
      <c r="D15" s="1">
        <v>170885</v>
      </c>
      <c r="E15" s="81">
        <v>135200</v>
      </c>
      <c r="F15" s="1">
        <v>129527</v>
      </c>
      <c r="G15" s="138">
        <v>100802</v>
      </c>
      <c r="I15" s="138"/>
      <c r="K15" s="138"/>
    </row>
    <row r="16" spans="1:11" ht="22.5" customHeight="1">
      <c r="A16" s="3" t="s">
        <v>29</v>
      </c>
      <c r="C16" s="162">
        <v>7.1</v>
      </c>
      <c r="D16" s="1">
        <v>3380</v>
      </c>
      <c r="E16" s="81">
        <v>2778</v>
      </c>
      <c r="F16" s="1">
        <v>3380</v>
      </c>
      <c r="G16" s="138">
        <v>2778</v>
      </c>
      <c r="I16" s="138"/>
      <c r="K16" s="138"/>
    </row>
    <row r="17" spans="1:12" ht="22.5" customHeight="1">
      <c r="A17" s="3" t="s">
        <v>130</v>
      </c>
      <c r="C17" s="162"/>
      <c r="D17" s="1">
        <v>2922</v>
      </c>
      <c r="E17" s="81">
        <v>2914</v>
      </c>
      <c r="F17" s="1">
        <v>2846</v>
      </c>
      <c r="G17" s="138">
        <v>2837</v>
      </c>
      <c r="I17" s="138"/>
      <c r="K17" s="138"/>
    </row>
    <row r="18" spans="1:12" ht="22.5" customHeight="1">
      <c r="A18" s="3" t="s">
        <v>30</v>
      </c>
      <c r="C18" s="162"/>
      <c r="D18" s="1">
        <v>937</v>
      </c>
      <c r="E18" s="81">
        <v>639</v>
      </c>
      <c r="F18" s="1">
        <v>937</v>
      </c>
      <c r="G18" s="138">
        <v>639</v>
      </c>
      <c r="I18" s="138"/>
      <c r="K18" s="138"/>
    </row>
    <row r="19" spans="1:12" ht="22.5" customHeight="1">
      <c r="A19" s="3" t="s">
        <v>125</v>
      </c>
      <c r="C19" s="162"/>
      <c r="D19" s="81"/>
      <c r="E19" s="81"/>
      <c r="F19" s="81"/>
      <c r="G19" s="81"/>
      <c r="I19" s="138"/>
      <c r="K19" s="138"/>
    </row>
    <row r="20" spans="1:12" ht="22.5" customHeight="1">
      <c r="B20" s="3" t="s">
        <v>126</v>
      </c>
      <c r="C20" s="162">
        <v>23</v>
      </c>
      <c r="D20" s="1">
        <v>380</v>
      </c>
      <c r="E20" s="81">
        <v>349</v>
      </c>
      <c r="F20" s="148">
        <v>0</v>
      </c>
      <c r="G20" s="148">
        <v>0</v>
      </c>
      <c r="I20" s="138"/>
      <c r="K20" s="138"/>
    </row>
    <row r="21" spans="1:12" ht="22.5" customHeight="1">
      <c r="B21" s="3" t="s">
        <v>33</v>
      </c>
      <c r="C21" s="163">
        <v>24</v>
      </c>
      <c r="D21" s="1">
        <v>1951</v>
      </c>
      <c r="E21" s="81">
        <v>2137</v>
      </c>
      <c r="F21" s="1">
        <v>906</v>
      </c>
      <c r="G21" s="138">
        <v>956</v>
      </c>
      <c r="I21" s="138"/>
      <c r="K21" s="138"/>
    </row>
    <row r="22" spans="1:12" ht="22.5" customHeight="1">
      <c r="A22" s="3" t="s">
        <v>187</v>
      </c>
      <c r="C22" s="163">
        <v>26</v>
      </c>
      <c r="D22" s="1">
        <v>1800</v>
      </c>
      <c r="E22" s="81">
        <v>1800</v>
      </c>
      <c r="F22" s="148">
        <v>0</v>
      </c>
      <c r="G22" s="148">
        <v>0</v>
      </c>
      <c r="I22" s="138"/>
      <c r="K22" s="138"/>
    </row>
    <row r="23" spans="1:12" s="10" customFormat="1" ht="22.5" customHeight="1">
      <c r="A23" s="3" t="s">
        <v>141</v>
      </c>
      <c r="C23" s="3"/>
      <c r="D23" s="15">
        <f>SUM(D12:D22)</f>
        <v>372023</v>
      </c>
      <c r="E23" s="145">
        <f>SUM(E12:E22)</f>
        <v>352358</v>
      </c>
      <c r="F23" s="15">
        <f>SUM(F12:F22)</f>
        <v>282276</v>
      </c>
      <c r="G23" s="15">
        <f>SUM(G12:G22)</f>
        <v>280234</v>
      </c>
      <c r="I23" s="144"/>
      <c r="K23" s="146"/>
    </row>
    <row r="24" spans="1:12" s="10" customFormat="1" ht="22.5" customHeight="1">
      <c r="A24" s="31" t="s">
        <v>32</v>
      </c>
      <c r="B24" s="3"/>
      <c r="D24" s="19"/>
      <c r="E24" s="19"/>
      <c r="F24" s="19"/>
      <c r="G24" s="146"/>
      <c r="K24" s="146"/>
    </row>
    <row r="25" spans="1:12" s="10" customFormat="1" ht="22.5" customHeight="1">
      <c r="A25" s="3" t="s">
        <v>126</v>
      </c>
      <c r="B25" s="3"/>
      <c r="C25" s="163">
        <v>23</v>
      </c>
      <c r="D25" s="150">
        <v>1654</v>
      </c>
      <c r="E25" s="147">
        <v>1737</v>
      </c>
      <c r="F25" s="148">
        <v>0</v>
      </c>
      <c r="G25" s="148">
        <v>0</v>
      </c>
      <c r="I25" s="141"/>
      <c r="J25" s="146"/>
      <c r="K25" s="146"/>
      <c r="L25" s="146"/>
    </row>
    <row r="26" spans="1:12" ht="22.5" customHeight="1">
      <c r="A26" s="11" t="s">
        <v>33</v>
      </c>
      <c r="C26" s="163">
        <v>24</v>
      </c>
      <c r="D26" s="150">
        <v>4247</v>
      </c>
      <c r="E26" s="138">
        <v>4496</v>
      </c>
      <c r="F26" s="1">
        <v>3998</v>
      </c>
      <c r="G26" s="138">
        <v>4230</v>
      </c>
      <c r="I26" s="141"/>
      <c r="J26" s="138"/>
      <c r="K26" s="138"/>
      <c r="L26" s="138"/>
    </row>
    <row r="27" spans="1:12" ht="22.5" customHeight="1">
      <c r="A27" s="3" t="s">
        <v>219</v>
      </c>
      <c r="C27" s="163">
        <v>25</v>
      </c>
      <c r="D27" s="150">
        <v>44870</v>
      </c>
      <c r="E27" s="138">
        <v>44186</v>
      </c>
      <c r="F27" s="1">
        <v>44183</v>
      </c>
      <c r="G27" s="138">
        <v>43295</v>
      </c>
      <c r="I27" s="141"/>
      <c r="J27" s="138"/>
      <c r="K27" s="138"/>
      <c r="L27" s="138"/>
    </row>
    <row r="28" spans="1:12" ht="22.5" customHeight="1">
      <c r="A28" s="3" t="s">
        <v>188</v>
      </c>
      <c r="C28" s="163">
        <v>26</v>
      </c>
      <c r="D28" s="150">
        <v>11250</v>
      </c>
      <c r="E28" s="138">
        <v>11700</v>
      </c>
      <c r="F28" s="148">
        <v>0</v>
      </c>
      <c r="G28" s="148">
        <v>0</v>
      </c>
      <c r="I28" s="141"/>
      <c r="J28" s="138"/>
      <c r="K28" s="138"/>
      <c r="L28" s="138"/>
    </row>
    <row r="29" spans="1:12" ht="22.5" customHeight="1">
      <c r="A29" s="34" t="s">
        <v>189</v>
      </c>
      <c r="C29" s="163">
        <v>27</v>
      </c>
      <c r="D29" s="150">
        <v>8066</v>
      </c>
      <c r="E29" s="138">
        <v>16099</v>
      </c>
      <c r="F29" s="1">
        <v>8066</v>
      </c>
      <c r="G29" s="138">
        <v>16099</v>
      </c>
      <c r="I29" s="141"/>
      <c r="J29" s="138"/>
      <c r="K29" s="138"/>
      <c r="L29" s="138"/>
    </row>
    <row r="30" spans="1:12" ht="22.5" customHeight="1">
      <c r="A30" s="34" t="s">
        <v>190</v>
      </c>
      <c r="C30" s="163">
        <v>27</v>
      </c>
      <c r="D30" s="150">
        <v>1240</v>
      </c>
      <c r="E30" s="138">
        <v>2501</v>
      </c>
      <c r="F30" s="1">
        <v>1240</v>
      </c>
      <c r="G30" s="138">
        <v>2501</v>
      </c>
      <c r="I30" s="141"/>
      <c r="J30" s="138"/>
      <c r="K30" s="138"/>
      <c r="L30" s="138"/>
    </row>
    <row r="31" spans="1:12" ht="22.5" customHeight="1">
      <c r="A31" s="3" t="s">
        <v>35</v>
      </c>
      <c r="D31" s="148">
        <v>0</v>
      </c>
      <c r="E31" s="148">
        <v>0</v>
      </c>
      <c r="F31" s="35">
        <v>3</v>
      </c>
      <c r="G31" s="138">
        <v>3</v>
      </c>
      <c r="I31" s="138"/>
      <c r="J31" s="138"/>
      <c r="K31" s="138"/>
      <c r="L31" s="138"/>
    </row>
    <row r="32" spans="1:12" ht="22.5" customHeight="1">
      <c r="A32" s="3" t="s">
        <v>142</v>
      </c>
      <c r="D32" s="15">
        <f>SUM(D25:D31)</f>
        <v>71327</v>
      </c>
      <c r="E32" s="15">
        <f>SUM(E25:E31)</f>
        <v>80719</v>
      </c>
      <c r="F32" s="15">
        <f>SUM(F25:F31)</f>
        <v>57490</v>
      </c>
      <c r="G32" s="15">
        <f>SUM(G25:G31)</f>
        <v>66128</v>
      </c>
      <c r="I32" s="138"/>
      <c r="J32" s="138"/>
      <c r="K32" s="138"/>
      <c r="L32" s="138"/>
    </row>
    <row r="33" spans="1:12" s="10" customFormat="1" ht="22.5" customHeight="1">
      <c r="A33" s="3" t="s">
        <v>143</v>
      </c>
      <c r="C33" s="3"/>
      <c r="D33" s="15">
        <f>SUM(D23+D32)</f>
        <v>443350</v>
      </c>
      <c r="E33" s="15">
        <f>SUM(E23+E32)</f>
        <v>433077</v>
      </c>
      <c r="F33" s="15">
        <f>SUM(F23+F32)</f>
        <v>339766</v>
      </c>
      <c r="G33" s="15">
        <f>SUM(G23+G32)</f>
        <v>346362</v>
      </c>
      <c r="I33" s="146"/>
      <c r="J33" s="146"/>
      <c r="K33" s="146"/>
      <c r="L33" s="146"/>
    </row>
    <row r="34" spans="1:12" ht="3.75" customHeight="1">
      <c r="D34" s="1"/>
    </row>
    <row r="35" spans="1:12" ht="22.5" customHeight="1">
      <c r="A35" s="31" t="s">
        <v>156</v>
      </c>
      <c r="D35" s="1"/>
    </row>
    <row r="36" spans="1:12" ht="22.5" customHeight="1">
      <c r="A36" s="34" t="s">
        <v>36</v>
      </c>
      <c r="C36" s="162"/>
      <c r="D36" s="20"/>
    </row>
    <row r="37" spans="1:12" ht="22.5" customHeight="1">
      <c r="A37" s="3" t="s">
        <v>144</v>
      </c>
      <c r="D37" s="21"/>
    </row>
    <row r="38" spans="1:12" ht="22.5" customHeight="1">
      <c r="B38" s="3" t="s">
        <v>199</v>
      </c>
      <c r="C38" s="162">
        <v>28</v>
      </c>
      <c r="D38" s="21">
        <v>2060072</v>
      </c>
      <c r="E38" s="148">
        <v>0</v>
      </c>
      <c r="F38" s="138">
        <v>2060072</v>
      </c>
      <c r="G38" s="148">
        <v>0</v>
      </c>
    </row>
    <row r="39" spans="1:12" ht="22.5" customHeight="1">
      <c r="B39" s="3" t="s">
        <v>207</v>
      </c>
      <c r="C39" s="162"/>
      <c r="D39" s="24">
        <v>0</v>
      </c>
      <c r="E39" s="22">
        <v>1561278</v>
      </c>
      <c r="F39" s="173">
        <v>0</v>
      </c>
      <c r="G39" s="22">
        <v>1561278</v>
      </c>
    </row>
    <row r="40" spans="1:12" ht="22.5" customHeight="1">
      <c r="A40" s="3" t="s">
        <v>146</v>
      </c>
      <c r="D40" s="172"/>
      <c r="E40" s="14"/>
      <c r="F40" s="14"/>
      <c r="G40" s="14"/>
    </row>
    <row r="41" spans="1:12" ht="22.5" customHeight="1">
      <c r="B41" s="3" t="s">
        <v>200</v>
      </c>
      <c r="D41" s="1">
        <f>+'7'!C27</f>
        <v>1620603</v>
      </c>
      <c r="E41" s="148">
        <v>0</v>
      </c>
      <c r="F41" s="14">
        <f>+'8'!C24</f>
        <v>1620603</v>
      </c>
      <c r="G41" s="148">
        <v>0</v>
      </c>
    </row>
    <row r="42" spans="1:12" ht="22.5" customHeight="1">
      <c r="B42" s="3" t="s">
        <v>191</v>
      </c>
      <c r="D42" s="148">
        <v>0</v>
      </c>
      <c r="E42" s="14">
        <v>1373381</v>
      </c>
      <c r="F42" s="148">
        <v>0</v>
      </c>
      <c r="G42" s="14">
        <v>1373381</v>
      </c>
    </row>
    <row r="43" spans="1:12" ht="22.5" customHeight="1">
      <c r="A43" s="3" t="s">
        <v>37</v>
      </c>
      <c r="C43" s="162"/>
      <c r="D43" s="1">
        <f>+'7'!D27</f>
        <v>565028</v>
      </c>
      <c r="E43" s="1">
        <v>565028</v>
      </c>
      <c r="F43" s="1">
        <f>+'8'!D24</f>
        <v>565028</v>
      </c>
      <c r="G43" s="1">
        <v>565028</v>
      </c>
    </row>
    <row r="44" spans="1:12" ht="22.5" customHeight="1">
      <c r="A44" s="3" t="s">
        <v>38</v>
      </c>
      <c r="C44" s="162"/>
      <c r="D44" s="1">
        <f>+'7'!E19</f>
        <v>15535</v>
      </c>
      <c r="E44" s="1">
        <v>15535</v>
      </c>
      <c r="F44" s="1">
        <f>+'8'!E24</f>
        <v>15535</v>
      </c>
      <c r="G44" s="1">
        <v>15535</v>
      </c>
    </row>
    <row r="45" spans="1:12" ht="22.5" customHeight="1">
      <c r="A45" s="153" t="s">
        <v>192</v>
      </c>
      <c r="C45" s="162"/>
      <c r="D45" s="148">
        <f>+'7'!F27</f>
        <v>-438095</v>
      </c>
      <c r="E45" s="148">
        <v>-230873</v>
      </c>
      <c r="F45" s="148">
        <f>+'8'!F24</f>
        <v>-438095</v>
      </c>
      <c r="G45" s="148">
        <v>-230873</v>
      </c>
    </row>
    <row r="46" spans="1:12" ht="22.5" customHeight="1">
      <c r="A46" s="3" t="s">
        <v>39</v>
      </c>
      <c r="C46" s="162"/>
      <c r="D46" s="81"/>
      <c r="E46" s="81"/>
      <c r="F46" s="81"/>
      <c r="G46" s="81"/>
    </row>
    <row r="47" spans="1:12" ht="22.5" customHeight="1">
      <c r="A47" s="3" t="s">
        <v>64</v>
      </c>
      <c r="C47" s="162"/>
      <c r="D47" s="81"/>
      <c r="E47" s="81"/>
      <c r="F47" s="81"/>
      <c r="G47" s="81"/>
    </row>
    <row r="48" spans="1:12" ht="22.5" customHeight="1">
      <c r="B48" s="3" t="s">
        <v>147</v>
      </c>
      <c r="C48" s="162"/>
      <c r="D48" s="16">
        <f>+'7'!H27</f>
        <v>12707</v>
      </c>
      <c r="E48" s="23">
        <v>12707</v>
      </c>
      <c r="F48" s="23">
        <f>+'8'!H24</f>
        <v>12707</v>
      </c>
      <c r="G48" s="23">
        <v>12707</v>
      </c>
    </row>
    <row r="49" spans="1:10" ht="22.5" customHeight="1">
      <c r="A49" s="3" t="s">
        <v>148</v>
      </c>
      <c r="D49" s="24">
        <f>+'7'!I27</f>
        <v>-935668</v>
      </c>
      <c r="E49" s="24">
        <v>-896775</v>
      </c>
      <c r="F49" s="24">
        <f>'8'!I24</f>
        <v>-959561</v>
      </c>
      <c r="G49" s="24">
        <v>-927584</v>
      </c>
    </row>
    <row r="50" spans="1:10" ht="22.5" customHeight="1">
      <c r="A50" s="3" t="s">
        <v>114</v>
      </c>
      <c r="D50" s="24">
        <f>+'7'!K27</f>
        <v>-27</v>
      </c>
      <c r="E50" s="24">
        <v>-27</v>
      </c>
      <c r="F50" s="148">
        <v>0</v>
      </c>
      <c r="G50" s="148">
        <v>0</v>
      </c>
    </row>
    <row r="51" spans="1:10" ht="22.5" customHeight="1">
      <c r="A51" s="3" t="s">
        <v>149</v>
      </c>
      <c r="D51" s="107">
        <f>SUM(D41:D50)</f>
        <v>840083</v>
      </c>
      <c r="E51" s="107">
        <f t="shared" ref="E51:G51" si="0">SUM(E41:E50)</f>
        <v>838976</v>
      </c>
      <c r="F51" s="107">
        <f>SUM(F41:F50)</f>
        <v>816217</v>
      </c>
      <c r="G51" s="107">
        <f t="shared" si="0"/>
        <v>808194</v>
      </c>
      <c r="J51" s="148"/>
    </row>
    <row r="52" spans="1:10" ht="22.5" customHeight="1">
      <c r="A52" s="3" t="s">
        <v>40</v>
      </c>
      <c r="D52" s="24">
        <f>+'7'!M27</f>
        <v>933</v>
      </c>
      <c r="E52" s="24">
        <v>821</v>
      </c>
      <c r="F52" s="148">
        <v>0</v>
      </c>
      <c r="G52" s="148">
        <v>0</v>
      </c>
    </row>
    <row r="53" spans="1:10" ht="22.5" customHeight="1">
      <c r="A53" s="3" t="s">
        <v>150</v>
      </c>
      <c r="D53" s="115">
        <f>SUM(D51:D52)</f>
        <v>841016</v>
      </c>
      <c r="E53" s="26">
        <f>SUM(E51:E52)</f>
        <v>839797</v>
      </c>
      <c r="F53" s="115">
        <f>SUM(F51:F52)</f>
        <v>816217</v>
      </c>
      <c r="G53" s="26">
        <f>SUM(G51:G52)</f>
        <v>808194</v>
      </c>
    </row>
    <row r="54" spans="1:10" ht="22.5" customHeight="1" thickBot="1">
      <c r="A54" s="3" t="s">
        <v>151</v>
      </c>
      <c r="D54" s="27">
        <f>D33+D53</f>
        <v>1284366</v>
      </c>
      <c r="E54" s="27">
        <f>E33+E53</f>
        <v>1272874</v>
      </c>
      <c r="F54" s="122">
        <f>F33+F53</f>
        <v>1155983</v>
      </c>
      <c r="G54" s="27">
        <f>G33+G53</f>
        <v>1154556</v>
      </c>
    </row>
    <row r="55" spans="1:10" s="28" customFormat="1" ht="21.75" thickTop="1">
      <c r="D55" s="2">
        <f>+D54-'3'!D37</f>
        <v>0</v>
      </c>
      <c r="E55" s="2">
        <f>+E54-'3'!E37</f>
        <v>0</v>
      </c>
      <c r="F55" s="2">
        <f>+F54-'3'!F37</f>
        <v>0</v>
      </c>
      <c r="G55" s="2">
        <f>+G54-'3'!G37</f>
        <v>0</v>
      </c>
    </row>
    <row r="56" spans="1:10" ht="22.5" customHeight="1">
      <c r="D56" s="133"/>
      <c r="E56" s="29"/>
      <c r="F56" s="29"/>
      <c r="G56" s="29"/>
    </row>
    <row r="57" spans="1:10" ht="63.75" customHeight="1">
      <c r="A57" s="3" t="s">
        <v>25</v>
      </c>
      <c r="D57" s="1"/>
    </row>
    <row r="61" spans="1:10" ht="22.5" customHeight="1">
      <c r="D61" s="134"/>
      <c r="E61" s="134"/>
    </row>
  </sheetData>
  <mergeCells count="5">
    <mergeCell ref="D6:E6"/>
    <mergeCell ref="F6:G6"/>
    <mergeCell ref="A2:H2"/>
    <mergeCell ref="A3:H3"/>
    <mergeCell ref="A4:H4"/>
  </mergeCells>
  <phoneticPr fontId="26" type="noConversion"/>
  <pageMargins left="0.90551181102362199" right="0.511811023622047" top="0.511811023622047" bottom="0.59055118110236204" header="0.118110236220472" footer="0.11811023622047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4"/>
  <sheetViews>
    <sheetView zoomScaleNormal="100" zoomScaleSheetLayoutView="100" workbookViewId="0"/>
  </sheetViews>
  <sheetFormatPr defaultColWidth="11.42578125" defaultRowHeight="24.75" customHeight="1"/>
  <cols>
    <col min="1" max="2" width="3.7109375" style="44" customWidth="1"/>
    <col min="3" max="3" width="46.140625" style="44" customWidth="1"/>
    <col min="4" max="4" width="8.85546875" style="44" customWidth="1"/>
    <col min="5" max="8" width="15.140625" style="39" customWidth="1"/>
    <col min="9" max="9" width="11.42578125" style="39"/>
    <col min="10" max="16384" width="11.42578125" style="44"/>
  </cols>
  <sheetData>
    <row r="1" spans="1:9" ht="21">
      <c r="H1" s="40">
        <v>5</v>
      </c>
    </row>
    <row r="2" spans="1:9" ht="24.75" customHeight="1">
      <c r="A2" s="175" t="str">
        <f>+'3'!A2:G2</f>
        <v>C.I.GROUP PUBLIC COMPANY LIMITED AND SUBSIDIARIES</v>
      </c>
      <c r="B2" s="175"/>
      <c r="C2" s="175"/>
      <c r="D2" s="175"/>
      <c r="E2" s="175"/>
      <c r="F2" s="175"/>
      <c r="G2" s="175"/>
      <c r="H2" s="175"/>
    </row>
    <row r="3" spans="1:9" ht="24.75" customHeight="1">
      <c r="A3" s="175" t="s">
        <v>41</v>
      </c>
      <c r="B3" s="175"/>
      <c r="C3" s="175"/>
      <c r="D3" s="175"/>
      <c r="E3" s="175"/>
      <c r="F3" s="175"/>
      <c r="G3" s="175"/>
      <c r="H3" s="175"/>
    </row>
    <row r="4" spans="1:9" ht="24.75" customHeight="1">
      <c r="A4" s="175" t="s">
        <v>193</v>
      </c>
      <c r="B4" s="175"/>
      <c r="C4" s="175"/>
      <c r="D4" s="175"/>
      <c r="E4" s="175"/>
      <c r="F4" s="175"/>
      <c r="G4" s="175"/>
      <c r="H4" s="175"/>
    </row>
    <row r="5" spans="1:9" ht="21.75" customHeight="1">
      <c r="A5" s="59"/>
      <c r="B5" s="59"/>
      <c r="C5" s="60"/>
      <c r="D5" s="61"/>
      <c r="E5" s="41"/>
      <c r="F5" s="41"/>
      <c r="G5" s="41"/>
      <c r="H5" s="42" t="s">
        <v>0</v>
      </c>
    </row>
    <row r="6" spans="1:9" s="30" customFormat="1" ht="24.75" customHeight="1">
      <c r="A6" s="62"/>
      <c r="B6" s="62"/>
      <c r="C6" s="62"/>
      <c r="D6" s="62"/>
      <c r="E6" s="63" t="str">
        <f>+'[1]7-8'!E6:F6</f>
        <v>Consolidated financial statements</v>
      </c>
      <c r="F6" s="63"/>
      <c r="G6" s="63" t="str">
        <f>+'[1]7-8'!G6:H6</f>
        <v>Separate financial statements</v>
      </c>
      <c r="H6" s="63"/>
      <c r="I6" s="43"/>
    </row>
    <row r="7" spans="1:9" s="30" customFormat="1" ht="21.75" customHeight="1">
      <c r="A7" s="64"/>
      <c r="B7" s="64"/>
      <c r="C7" s="64"/>
      <c r="D7" s="65" t="s">
        <v>3</v>
      </c>
      <c r="E7" s="65">
        <v>2024</v>
      </c>
      <c r="F7" s="65">
        <v>2023</v>
      </c>
      <c r="G7" s="65">
        <f>+E7</f>
        <v>2024</v>
      </c>
      <c r="H7" s="65">
        <f>+F7</f>
        <v>2023</v>
      </c>
      <c r="I7" s="43"/>
    </row>
    <row r="8" spans="1:9" s="30" customFormat="1" ht="21">
      <c r="D8" s="66"/>
      <c r="E8" s="66"/>
      <c r="F8" s="66"/>
      <c r="G8" s="66"/>
      <c r="H8" s="66"/>
      <c r="I8" s="43"/>
    </row>
    <row r="9" spans="1:9" ht="24.75" customHeight="1">
      <c r="A9" s="44" t="s">
        <v>42</v>
      </c>
      <c r="B9" s="30"/>
      <c r="C9" s="30"/>
      <c r="D9" s="67"/>
      <c r="E9" s="45"/>
      <c r="F9" s="45"/>
      <c r="G9" s="45"/>
      <c r="H9" s="45"/>
    </row>
    <row r="10" spans="1:9" ht="24.75" customHeight="1">
      <c r="A10" s="44" t="s">
        <v>43</v>
      </c>
      <c r="E10" s="37">
        <v>100292</v>
      </c>
      <c r="F10" s="37">
        <v>141125</v>
      </c>
      <c r="G10" s="36">
        <v>68512</v>
      </c>
      <c r="H10" s="38">
        <v>140119</v>
      </c>
    </row>
    <row r="11" spans="1:9" ht="24.75" customHeight="1">
      <c r="A11" s="44" t="s">
        <v>44</v>
      </c>
      <c r="E11" s="37">
        <v>7091</v>
      </c>
      <c r="F11" s="37">
        <v>7861</v>
      </c>
      <c r="G11" s="36">
        <v>4649</v>
      </c>
      <c r="H11" s="38">
        <v>5383</v>
      </c>
    </row>
    <row r="12" spans="1:9" ht="24.75" customHeight="1">
      <c r="A12" s="44" t="s">
        <v>152</v>
      </c>
      <c r="E12" s="46">
        <f>SUM(E10:E11)</f>
        <v>107383</v>
      </c>
      <c r="F12" s="46">
        <f t="shared" ref="F12:H12" si="0">SUM(F10:F11)</f>
        <v>148986</v>
      </c>
      <c r="G12" s="46">
        <f t="shared" si="0"/>
        <v>73161</v>
      </c>
      <c r="H12" s="46">
        <f t="shared" si="0"/>
        <v>145502</v>
      </c>
    </row>
    <row r="13" spans="1:9" ht="8.25" customHeight="1">
      <c r="E13" s="37"/>
      <c r="F13" s="37"/>
      <c r="G13" s="37"/>
      <c r="H13" s="37"/>
    </row>
    <row r="14" spans="1:9" ht="24.75" customHeight="1">
      <c r="A14" s="44" t="s">
        <v>45</v>
      </c>
      <c r="B14" s="30"/>
      <c r="D14" s="67"/>
      <c r="E14" s="68"/>
      <c r="F14" s="68"/>
      <c r="G14" s="68"/>
      <c r="H14" s="68"/>
    </row>
    <row r="15" spans="1:9" ht="24.75" customHeight="1">
      <c r="A15" s="44" t="s">
        <v>46</v>
      </c>
      <c r="D15" s="67"/>
      <c r="E15" s="36">
        <v>-89130</v>
      </c>
      <c r="F15" s="36">
        <v>-135277</v>
      </c>
      <c r="G15" s="36">
        <v>-62804</v>
      </c>
      <c r="H15" s="36">
        <v>-138729</v>
      </c>
    </row>
    <row r="16" spans="1:9" ht="24.75" customHeight="1">
      <c r="A16" s="44" t="s">
        <v>47</v>
      </c>
      <c r="D16" s="67"/>
      <c r="E16" s="69">
        <v>-9584</v>
      </c>
      <c r="F16" s="69">
        <v>-9784</v>
      </c>
      <c r="G16" s="69">
        <v>-4907</v>
      </c>
      <c r="H16" s="69">
        <v>-5065</v>
      </c>
    </row>
    <row r="17" spans="1:8" ht="24.75" customHeight="1">
      <c r="A17" s="44" t="s">
        <v>153</v>
      </c>
      <c r="D17" s="67"/>
      <c r="E17" s="47">
        <f>SUM(E15:E16)</f>
        <v>-98714</v>
      </c>
      <c r="F17" s="47">
        <f>SUM(F15:F16)</f>
        <v>-145061</v>
      </c>
      <c r="G17" s="47">
        <f>SUM(G15:G16)</f>
        <v>-67711</v>
      </c>
      <c r="H17" s="47">
        <f>SUM(H15:H16)</f>
        <v>-143794</v>
      </c>
    </row>
    <row r="18" spans="1:8" ht="24.75" customHeight="1">
      <c r="A18" s="44" t="s">
        <v>48</v>
      </c>
      <c r="E18" s="48">
        <f>E12+E17</f>
        <v>8669</v>
      </c>
      <c r="F18" s="48">
        <f t="shared" ref="F18:H18" si="1">F12+F17</f>
        <v>3925</v>
      </c>
      <c r="G18" s="48">
        <f t="shared" si="1"/>
        <v>5450</v>
      </c>
      <c r="H18" s="48">
        <f t="shared" si="1"/>
        <v>1708</v>
      </c>
    </row>
    <row r="19" spans="1:8" ht="24.75" customHeight="1">
      <c r="A19" s="44" t="s">
        <v>49</v>
      </c>
      <c r="E19" s="70">
        <v>487</v>
      </c>
      <c r="F19" s="70">
        <v>15985</v>
      </c>
      <c r="G19" s="70">
        <v>4519</v>
      </c>
      <c r="H19" s="70">
        <v>4122</v>
      </c>
    </row>
    <row r="20" spans="1:8" ht="24.75" customHeight="1">
      <c r="A20" s="44" t="s">
        <v>127</v>
      </c>
      <c r="D20" s="67"/>
      <c r="E20" s="36">
        <v>-10357</v>
      </c>
      <c r="F20" s="36">
        <v>-13343</v>
      </c>
      <c r="G20" s="36">
        <v>-6466</v>
      </c>
      <c r="H20" s="36">
        <v>-10025</v>
      </c>
    </row>
    <row r="21" spans="1:8" ht="24.75" customHeight="1">
      <c r="A21" s="44" t="s">
        <v>50</v>
      </c>
      <c r="D21" s="67"/>
      <c r="E21" s="36">
        <v>-28307</v>
      </c>
      <c r="F21" s="36">
        <v>-29807</v>
      </c>
      <c r="G21" s="36">
        <v>-26794</v>
      </c>
      <c r="H21" s="36">
        <v>-27963</v>
      </c>
    </row>
    <row r="22" spans="1:8" ht="24.75" customHeight="1">
      <c r="A22" s="44" t="s">
        <v>220</v>
      </c>
      <c r="D22" s="67"/>
      <c r="E22" s="69">
        <v>225</v>
      </c>
      <c r="F22" s="69">
        <v>17630</v>
      </c>
      <c r="G22" s="69">
        <v>381</v>
      </c>
      <c r="H22" s="69">
        <v>47072</v>
      </c>
    </row>
    <row r="23" spans="1:8" ht="24.75" hidden="1" customHeight="1">
      <c r="A23" s="44" t="s">
        <v>51</v>
      </c>
      <c r="D23" s="67"/>
      <c r="E23" s="49"/>
      <c r="F23" s="69">
        <v>0</v>
      </c>
      <c r="G23" s="69"/>
      <c r="H23" s="69">
        <v>0</v>
      </c>
    </row>
    <row r="24" spans="1:8" ht="24.75" customHeight="1">
      <c r="A24" s="44" t="s">
        <v>160</v>
      </c>
      <c r="D24" s="71"/>
      <c r="E24" s="72">
        <f>SUM(E18:E23)</f>
        <v>-29283</v>
      </c>
      <c r="F24" s="72">
        <f>SUM(F18:F23)</f>
        <v>-5610</v>
      </c>
      <c r="G24" s="72">
        <f>SUM(G18:G23)</f>
        <v>-22910</v>
      </c>
      <c r="H24" s="72">
        <f>SUM(H18:H23)</f>
        <v>14914</v>
      </c>
    </row>
    <row r="25" spans="1:8" ht="24.75" customHeight="1">
      <c r="A25" s="50" t="s">
        <v>52</v>
      </c>
      <c r="B25" s="50"/>
      <c r="D25" s="67"/>
      <c r="E25" s="69">
        <v>-9297</v>
      </c>
      <c r="F25" s="69">
        <v>-11103</v>
      </c>
      <c r="G25" s="69">
        <v>-8797</v>
      </c>
      <c r="H25" s="69">
        <v>-7897</v>
      </c>
    </row>
    <row r="26" spans="1:8" ht="24.75" customHeight="1">
      <c r="A26" s="51" t="s">
        <v>161</v>
      </c>
      <c r="B26" s="50"/>
      <c r="D26" s="67"/>
      <c r="E26" s="48">
        <f>SUM(E24:E25)</f>
        <v>-38580</v>
      </c>
      <c r="F26" s="72">
        <f>SUM(F24:F25)</f>
        <v>-16713</v>
      </c>
      <c r="G26" s="48">
        <f>SUM(G24:G25)</f>
        <v>-31707</v>
      </c>
      <c r="H26" s="72">
        <f>SUM(H24:H25)</f>
        <v>7017</v>
      </c>
    </row>
    <row r="27" spans="1:8" ht="24.75" customHeight="1">
      <c r="A27" s="51" t="s">
        <v>123</v>
      </c>
      <c r="B27" s="50"/>
      <c r="D27" s="67"/>
      <c r="E27" s="36">
        <v>-7</v>
      </c>
      <c r="F27" s="148">
        <v>0</v>
      </c>
      <c r="G27" s="148">
        <v>0</v>
      </c>
      <c r="H27" s="148">
        <v>0</v>
      </c>
    </row>
    <row r="28" spans="1:8" ht="24.75" customHeight="1">
      <c r="A28" s="51" t="s">
        <v>124</v>
      </c>
      <c r="B28" s="50"/>
      <c r="D28" s="67"/>
      <c r="E28" s="170">
        <v>0</v>
      </c>
      <c r="F28" s="69">
        <v>-29</v>
      </c>
      <c r="G28" s="170">
        <v>0</v>
      </c>
      <c r="H28" s="170">
        <v>0</v>
      </c>
    </row>
    <row r="29" spans="1:8" ht="24.75" customHeight="1">
      <c r="A29" s="50" t="s">
        <v>162</v>
      </c>
      <c r="B29" s="50"/>
      <c r="E29" s="48">
        <f>SUM(E26:E28)</f>
        <v>-38587</v>
      </c>
      <c r="F29" s="48">
        <f>SUM(F26:F28)</f>
        <v>-16742</v>
      </c>
      <c r="G29" s="48">
        <f t="shared" ref="G29:H29" si="2">SUM(G26:G28)</f>
        <v>-31707</v>
      </c>
      <c r="H29" s="48">
        <f t="shared" si="2"/>
        <v>7017</v>
      </c>
    </row>
    <row r="30" spans="1:8" ht="24.75" customHeight="1">
      <c r="A30" s="44" t="s">
        <v>170</v>
      </c>
      <c r="D30" s="67"/>
      <c r="E30" s="129">
        <v>-426</v>
      </c>
      <c r="F30" s="129">
        <v>-620</v>
      </c>
      <c r="G30" s="36">
        <v>-270</v>
      </c>
      <c r="H30" s="129">
        <v>-704</v>
      </c>
    </row>
    <row r="31" spans="1:8" ht="24.75" customHeight="1">
      <c r="A31" s="44" t="s">
        <v>169</v>
      </c>
      <c r="D31" s="67"/>
      <c r="E31" s="53">
        <f>SUM(E29:E30)</f>
        <v>-39013</v>
      </c>
      <c r="F31" s="53">
        <f>SUM(F29:F30)</f>
        <v>-17362</v>
      </c>
      <c r="G31" s="53">
        <f>SUM(G29:G30)</f>
        <v>-31977</v>
      </c>
      <c r="H31" s="53">
        <f>SUM(H29:H30)</f>
        <v>6313</v>
      </c>
    </row>
    <row r="32" spans="1:8" ht="6.75" customHeight="1">
      <c r="D32" s="67"/>
      <c r="E32" s="48"/>
      <c r="F32" s="48"/>
      <c r="G32" s="54"/>
      <c r="H32" s="54"/>
    </row>
    <row r="33" spans="1:8" s="30" customFormat="1" ht="24.75" customHeight="1">
      <c r="A33" s="30" t="s">
        <v>208</v>
      </c>
      <c r="B33" s="44"/>
      <c r="D33" s="66"/>
      <c r="E33" s="66"/>
      <c r="F33" s="66"/>
      <c r="G33" s="66"/>
      <c r="H33" s="66"/>
    </row>
    <row r="34" spans="1:8" s="30" customFormat="1" ht="24.75" customHeight="1">
      <c r="A34" s="44" t="s">
        <v>209</v>
      </c>
      <c r="B34" s="44"/>
      <c r="D34" s="66"/>
      <c r="E34" s="66"/>
      <c r="F34" s="66"/>
      <c r="G34" s="66"/>
      <c r="H34" s="66"/>
    </row>
    <row r="35" spans="1:8" s="30" customFormat="1" ht="24.75" customHeight="1">
      <c r="A35" s="44"/>
      <c r="B35" s="44" t="s">
        <v>210</v>
      </c>
      <c r="D35" s="67">
        <v>25</v>
      </c>
      <c r="E35" s="169">
        <v>232</v>
      </c>
      <c r="F35" s="170">
        <v>0</v>
      </c>
      <c r="G35" s="170">
        <v>0</v>
      </c>
      <c r="H35" s="170">
        <v>0</v>
      </c>
    </row>
    <row r="36" spans="1:8" s="30" customFormat="1" ht="24.75" customHeight="1">
      <c r="A36" s="44" t="s">
        <v>211</v>
      </c>
      <c r="D36" s="66"/>
      <c r="E36" s="171">
        <v>232</v>
      </c>
      <c r="F36" s="170">
        <v>0</v>
      </c>
      <c r="G36" s="170">
        <v>0</v>
      </c>
      <c r="H36" s="170">
        <v>0</v>
      </c>
    </row>
    <row r="37" spans="1:8" s="30" customFormat="1" ht="24.75" customHeight="1" thickBot="1">
      <c r="A37" s="44" t="s">
        <v>58</v>
      </c>
      <c r="D37" s="66"/>
      <c r="E37" s="140">
        <f>+'5'!E31+E36</f>
        <v>-38781</v>
      </c>
      <c r="F37" s="140">
        <f>+'5'!F31+F36</f>
        <v>-17362</v>
      </c>
      <c r="G37" s="140">
        <f>+'5'!G31+G36</f>
        <v>-31977</v>
      </c>
      <c r="H37" s="140">
        <f>+'5'!H31+H36</f>
        <v>6313</v>
      </c>
    </row>
    <row r="38" spans="1:8" s="30" customFormat="1" ht="9.6" customHeight="1" thickTop="1">
      <c r="D38" s="66"/>
      <c r="E38" s="66"/>
      <c r="F38" s="66"/>
      <c r="G38" s="66"/>
      <c r="H38" s="66"/>
    </row>
    <row r="39" spans="1:8" ht="24.75" customHeight="1">
      <c r="E39" s="57"/>
      <c r="G39" s="57"/>
    </row>
    <row r="40" spans="1:8" ht="24.75" customHeight="1">
      <c r="E40" s="57"/>
      <c r="G40" s="57"/>
    </row>
    <row r="41" spans="1:8" ht="24.75" customHeight="1">
      <c r="E41" s="57"/>
    </row>
    <row r="42" spans="1:8" ht="24.75" customHeight="1">
      <c r="E42" s="57"/>
      <c r="G42" s="57" t="s">
        <v>53</v>
      </c>
    </row>
    <row r="43" spans="1:8" ht="21">
      <c r="E43" s="57"/>
      <c r="G43" s="57" t="s">
        <v>54</v>
      </c>
    </row>
    <row r="44" spans="1:8" ht="21">
      <c r="E44" s="57"/>
    </row>
    <row r="45" spans="1:8" ht="21">
      <c r="E45" s="57"/>
      <c r="G45" s="57"/>
    </row>
    <row r="46" spans="1:8" ht="23.25" customHeight="1">
      <c r="A46" s="58" t="s">
        <v>25</v>
      </c>
    </row>
    <row r="47" spans="1:8" ht="24.75" customHeight="1">
      <c r="E47" s="57"/>
      <c r="G47" s="57"/>
    </row>
    <row r="48" spans="1:8" ht="24.75" customHeight="1">
      <c r="E48" s="57"/>
      <c r="G48" s="57"/>
    </row>
    <row r="49" spans="1:7" ht="21">
      <c r="E49" s="57"/>
      <c r="G49" s="57"/>
    </row>
    <row r="50" spans="1:7" ht="21">
      <c r="E50" s="57"/>
      <c r="G50" s="57"/>
    </row>
    <row r="51" spans="1:7" ht="21">
      <c r="E51" s="57"/>
      <c r="G51" s="57"/>
    </row>
    <row r="52" spans="1:7" ht="63" customHeight="1">
      <c r="A52" s="58"/>
    </row>
    <row r="53" spans="1:7" ht="21">
      <c r="E53" s="57"/>
      <c r="G53" s="57"/>
    </row>
    <row r="54" spans="1:7" ht="63" customHeight="1">
      <c r="A54" s="58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70" fitToWidth="0" fitToHeight="0" orientation="portrait" r:id="rId1"/>
  <headerFooter alignWithMargins="0"/>
  <rowBreaks count="1" manualBreakCount="1">
    <brk id="48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46"/>
  <sheetViews>
    <sheetView zoomScaleNormal="100" zoomScaleSheetLayoutView="100" workbookViewId="0"/>
  </sheetViews>
  <sheetFormatPr defaultColWidth="11.42578125" defaultRowHeight="21"/>
  <cols>
    <col min="1" max="2" width="3.7109375" style="44" customWidth="1"/>
    <col min="3" max="3" width="35.140625" style="44" customWidth="1"/>
    <col min="4" max="4" width="9.85546875" style="44" customWidth="1"/>
    <col min="5" max="8" width="15.42578125" style="39" customWidth="1"/>
    <col min="9" max="16384" width="11.42578125" style="44"/>
  </cols>
  <sheetData>
    <row r="1" spans="1:8">
      <c r="H1" s="40">
        <v>6</v>
      </c>
    </row>
    <row r="2" spans="1:8" ht="24.75" customHeight="1">
      <c r="A2" s="175" t="str">
        <f>+'5'!A2:H2</f>
        <v>C.I.GROUP PUBLIC COMPANY LIMITED AND SUBSIDIARIES</v>
      </c>
      <c r="B2" s="175"/>
      <c r="C2" s="175"/>
      <c r="D2" s="175"/>
      <c r="E2" s="175"/>
      <c r="F2" s="175"/>
      <c r="G2" s="175"/>
      <c r="H2" s="175"/>
    </row>
    <row r="3" spans="1:8" ht="24.75" customHeight="1">
      <c r="A3" s="175" t="str">
        <f>+'5'!A3:H3</f>
        <v>STATEMENTS OF COMPREHENSIVE INCOME</v>
      </c>
      <c r="B3" s="175"/>
      <c r="C3" s="175"/>
      <c r="D3" s="175"/>
      <c r="E3" s="175"/>
      <c r="F3" s="175"/>
      <c r="G3" s="175"/>
      <c r="H3" s="175"/>
    </row>
    <row r="4" spans="1:8" ht="24.75" customHeight="1">
      <c r="A4" s="175" t="str">
        <f>+'5'!A4:H4</f>
        <v>FOR THE THREE-MONTH PERIOD ENDED MARCH 31, 2024</v>
      </c>
      <c r="B4" s="175"/>
      <c r="C4" s="175"/>
      <c r="D4" s="175"/>
      <c r="E4" s="175"/>
      <c r="F4" s="175"/>
      <c r="G4" s="175"/>
      <c r="H4" s="175"/>
    </row>
    <row r="5" spans="1:8" ht="21.75" customHeight="1">
      <c r="A5" s="59"/>
      <c r="B5" s="59"/>
      <c r="C5" s="60"/>
      <c r="D5" s="61"/>
      <c r="E5" s="41"/>
      <c r="F5" s="41"/>
      <c r="G5" s="41"/>
      <c r="H5" s="42" t="s">
        <v>0</v>
      </c>
    </row>
    <row r="6" spans="1:8" s="30" customFormat="1" ht="24.75" customHeight="1">
      <c r="A6" s="62"/>
      <c r="B6" s="62"/>
      <c r="C6" s="62"/>
      <c r="D6" s="62"/>
      <c r="E6" s="63" t="str">
        <f>+'[1]7-8'!E6:F6</f>
        <v>Consolidated financial statements</v>
      </c>
      <c r="F6" s="63"/>
      <c r="G6" s="63" t="str">
        <f>+'[1]7-8'!G6:H6</f>
        <v>Separate financial statements</v>
      </c>
      <c r="H6" s="63"/>
    </row>
    <row r="7" spans="1:8" s="30" customFormat="1" ht="21.75" customHeight="1">
      <c r="A7" s="64"/>
      <c r="B7" s="64"/>
      <c r="C7" s="64"/>
      <c r="D7" s="65" t="s">
        <v>3</v>
      </c>
      <c r="E7" s="65">
        <f>+'5'!E7</f>
        <v>2024</v>
      </c>
      <c r="F7" s="65">
        <f>+'5'!F7</f>
        <v>2023</v>
      </c>
      <c r="G7" s="65">
        <f>+E7</f>
        <v>2024</v>
      </c>
      <c r="H7" s="65">
        <f>+F7</f>
        <v>2023</v>
      </c>
    </row>
    <row r="8" spans="1:8" s="30" customFormat="1" ht="12" customHeight="1">
      <c r="D8" s="66"/>
      <c r="E8" s="66"/>
      <c r="F8" s="66"/>
      <c r="G8" s="66"/>
      <c r="H8" s="66"/>
    </row>
    <row r="9" spans="1:8" ht="24.75" customHeight="1">
      <c r="A9" s="30" t="s">
        <v>171</v>
      </c>
      <c r="E9" s="73"/>
      <c r="F9" s="73"/>
      <c r="G9" s="54"/>
      <c r="H9" s="54"/>
    </row>
    <row r="10" spans="1:8" ht="24.75" customHeight="1">
      <c r="A10" s="44" t="s">
        <v>55</v>
      </c>
      <c r="E10" s="48">
        <f>+E12-E11</f>
        <v>-39125</v>
      </c>
      <c r="F10" s="48">
        <f>+F12-F11</f>
        <v>-17846</v>
      </c>
      <c r="G10" s="48">
        <f>+G12-G11</f>
        <v>-31977</v>
      </c>
      <c r="H10" s="48">
        <f>+H12-H11</f>
        <v>6313</v>
      </c>
    </row>
    <row r="11" spans="1:8" ht="24.75" customHeight="1">
      <c r="A11" s="44" t="s">
        <v>56</v>
      </c>
      <c r="E11" s="48">
        <f>+'7'!M23</f>
        <v>112</v>
      </c>
      <c r="F11" s="48">
        <v>484</v>
      </c>
      <c r="G11" s="170">
        <v>0</v>
      </c>
      <c r="H11" s="170">
        <v>0</v>
      </c>
    </row>
    <row r="12" spans="1:8" ht="24.75" customHeight="1" thickBot="1">
      <c r="A12" s="44" t="s">
        <v>169</v>
      </c>
      <c r="E12" s="74">
        <f>+'5'!E31</f>
        <v>-39013</v>
      </c>
      <c r="F12" s="74">
        <f>'5'!F31</f>
        <v>-17362</v>
      </c>
      <c r="G12" s="74">
        <f>+'5'!G31</f>
        <v>-31977</v>
      </c>
      <c r="H12" s="74">
        <f>+'5'!H31</f>
        <v>6313</v>
      </c>
    </row>
    <row r="13" spans="1:8" ht="9.9499999999999993" customHeight="1" thickTop="1">
      <c r="E13" s="164" t="e">
        <f>+#REF!-E12</f>
        <v>#REF!</v>
      </c>
      <c r="F13" s="75" t="e">
        <f>+#REF!-F12</f>
        <v>#REF!</v>
      </c>
      <c r="G13" s="76" t="e">
        <f>+#REF!-G12</f>
        <v>#REF!</v>
      </c>
      <c r="H13" s="76" t="e">
        <f>+#REF!-H12</f>
        <v>#REF!</v>
      </c>
    </row>
    <row r="14" spans="1:8" ht="24.75" customHeight="1">
      <c r="A14" s="30" t="s">
        <v>57</v>
      </c>
      <c r="E14" s="73"/>
      <c r="F14" s="73"/>
      <c r="G14" s="54"/>
      <c r="H14" s="54"/>
    </row>
    <row r="15" spans="1:8">
      <c r="A15" s="44" t="s">
        <v>55</v>
      </c>
      <c r="E15" s="48">
        <f>+E17-E16</f>
        <v>-38893</v>
      </c>
      <c r="F15" s="48">
        <f>+F17-F16</f>
        <v>-17846</v>
      </c>
      <c r="G15" s="48">
        <f>+G17-G16</f>
        <v>-31977</v>
      </c>
      <c r="H15" s="48">
        <f>+H17-H16</f>
        <v>6313</v>
      </c>
    </row>
    <row r="16" spans="1:8">
      <c r="A16" s="44" t="s">
        <v>56</v>
      </c>
      <c r="E16" s="48">
        <v>112</v>
      </c>
      <c r="F16" s="48">
        <f t="shared" ref="F16:H16" si="0">+F11</f>
        <v>484</v>
      </c>
      <c r="G16" s="48">
        <f t="shared" si="0"/>
        <v>0</v>
      </c>
      <c r="H16" s="48">
        <f t="shared" si="0"/>
        <v>0</v>
      </c>
    </row>
    <row r="17" spans="1:8" ht="21.75" thickBot="1">
      <c r="A17" s="44" t="s">
        <v>58</v>
      </c>
      <c r="E17" s="74">
        <f>+'5'!E37</f>
        <v>-38781</v>
      </c>
      <c r="F17" s="74">
        <f>+'5'!F31</f>
        <v>-17362</v>
      </c>
      <c r="G17" s="74">
        <f>+'5'!G31</f>
        <v>-31977</v>
      </c>
      <c r="H17" s="74">
        <f>+'5'!H31</f>
        <v>6313</v>
      </c>
    </row>
    <row r="18" spans="1:8" ht="9.9499999999999993" customHeight="1" thickTop="1">
      <c r="E18" s="54"/>
      <c r="F18" s="54"/>
      <c r="G18" s="77"/>
      <c r="H18" s="77"/>
    </row>
    <row r="19" spans="1:8">
      <c r="A19" s="30" t="s">
        <v>172</v>
      </c>
      <c r="D19" s="67"/>
      <c r="E19" s="78"/>
      <c r="F19" s="78"/>
      <c r="G19" s="78"/>
      <c r="H19" s="78"/>
    </row>
    <row r="20" spans="1:8">
      <c r="A20" s="44" t="s">
        <v>59</v>
      </c>
      <c r="D20" s="67"/>
      <c r="E20" s="165">
        <f>E10/E21</f>
        <v>-1.3211139288328316E-2</v>
      </c>
      <c r="F20" s="78">
        <f>+F10/F21</f>
        <v>-1.0290715877767245E-2</v>
      </c>
      <c r="G20" s="78">
        <f>+G10/G21</f>
        <v>-1.079751056927475E-2</v>
      </c>
      <c r="H20" s="78">
        <f>+H10/H21</f>
        <v>3.6403277673621327E-3</v>
      </c>
    </row>
    <row r="21" spans="1:8">
      <c r="A21" s="79" t="s">
        <v>60</v>
      </c>
      <c r="B21" s="79"/>
      <c r="E21" s="154">
        <f>2961515971.19/1000</f>
        <v>2961515.97119</v>
      </c>
      <c r="F21" s="154">
        <v>1734184.503</v>
      </c>
      <c r="G21" s="154">
        <f>2961515971.19/1000</f>
        <v>2961515.97119</v>
      </c>
      <c r="H21" s="154">
        <v>1734184.503</v>
      </c>
    </row>
    <row r="22" spans="1:8">
      <c r="A22" s="79"/>
      <c r="B22" s="79"/>
      <c r="E22" s="80"/>
      <c r="F22" s="80"/>
      <c r="G22" s="80"/>
      <c r="H22" s="80"/>
    </row>
    <row r="23" spans="1:8" ht="24.6" customHeight="1">
      <c r="E23" s="55"/>
      <c r="F23" s="56"/>
      <c r="G23" s="57" t="s">
        <v>53</v>
      </c>
      <c r="H23" s="56"/>
    </row>
    <row r="24" spans="1:8" ht="24.6" customHeight="1">
      <c r="E24" s="57"/>
      <c r="G24" s="57" t="s">
        <v>54</v>
      </c>
    </row>
    <row r="25" spans="1:8">
      <c r="E25" s="57"/>
      <c r="G25" s="57"/>
    </row>
    <row r="26" spans="1:8">
      <c r="E26" s="57"/>
      <c r="G26" s="57"/>
    </row>
    <row r="27" spans="1:8">
      <c r="E27" s="57"/>
      <c r="G27" s="57"/>
    </row>
    <row r="28" spans="1:8">
      <c r="E28" s="57"/>
      <c r="G28" s="57"/>
    </row>
    <row r="29" spans="1:8">
      <c r="E29" s="57"/>
      <c r="G29" s="57"/>
    </row>
    <row r="30" spans="1:8">
      <c r="E30" s="57"/>
      <c r="G30" s="57"/>
    </row>
    <row r="31" spans="1:8">
      <c r="E31" s="57"/>
      <c r="G31" s="57"/>
    </row>
    <row r="32" spans="1:8">
      <c r="E32" s="57"/>
      <c r="G32" s="57"/>
    </row>
    <row r="33" spans="1:7">
      <c r="E33" s="57"/>
      <c r="G33" s="57"/>
    </row>
    <row r="34" spans="1:7">
      <c r="E34" s="57"/>
      <c r="G34" s="57"/>
    </row>
    <row r="35" spans="1:7">
      <c r="E35" s="57"/>
      <c r="G35" s="57"/>
    </row>
    <row r="36" spans="1:7">
      <c r="E36" s="57"/>
      <c r="G36" s="57"/>
    </row>
    <row r="37" spans="1:7">
      <c r="E37" s="57"/>
      <c r="G37" s="57"/>
    </row>
    <row r="38" spans="1:7">
      <c r="E38" s="57"/>
      <c r="G38" s="57"/>
    </row>
    <row r="39" spans="1:7">
      <c r="E39" s="57"/>
      <c r="G39" s="57"/>
    </row>
    <row r="40" spans="1:7">
      <c r="E40" s="57"/>
      <c r="G40" s="57"/>
    </row>
    <row r="41" spans="1:7">
      <c r="E41" s="57"/>
      <c r="G41" s="57"/>
    </row>
    <row r="42" spans="1:7">
      <c r="E42" s="57"/>
      <c r="G42" s="57"/>
    </row>
    <row r="43" spans="1:7">
      <c r="E43" s="57"/>
      <c r="G43" s="57"/>
    </row>
    <row r="46" spans="1:7" ht="55.5" customHeight="1">
      <c r="A46" s="58" t="s">
        <v>25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8"/>
  <sheetViews>
    <sheetView zoomScaleNormal="100" zoomScaleSheetLayoutView="100" workbookViewId="0"/>
  </sheetViews>
  <sheetFormatPr defaultColWidth="9.140625" defaultRowHeight="21"/>
  <cols>
    <col min="1" max="1" width="37.85546875" style="11" customWidth="1"/>
    <col min="2" max="2" width="6" style="11" bestFit="1" customWidth="1"/>
    <col min="3" max="3" width="11.5703125" style="11" customWidth="1"/>
    <col min="4" max="4" width="12.140625" style="11" customWidth="1"/>
    <col min="5" max="5" width="12.28515625" style="11" customWidth="1"/>
    <col min="6" max="6" width="13.85546875" style="11" customWidth="1"/>
    <col min="7" max="7" width="16.28515625" style="11" customWidth="1"/>
    <col min="8" max="8" width="12.42578125" style="11" customWidth="1"/>
    <col min="9" max="9" width="14.140625" style="11" customWidth="1"/>
    <col min="10" max="10" width="18.85546875" style="11" customWidth="1"/>
    <col min="11" max="11" width="18.140625" style="11" customWidth="1"/>
    <col min="12" max="12" width="17.140625" style="11" customWidth="1"/>
    <col min="13" max="13" width="16" style="11" customWidth="1"/>
    <col min="14" max="14" width="10.5703125" style="11" customWidth="1"/>
    <col min="15" max="15" width="6.85546875" style="11" customWidth="1"/>
    <col min="16" max="16" width="9.140625" style="11"/>
    <col min="17" max="17" width="11.5703125" style="11" bestFit="1" customWidth="1"/>
    <col min="18" max="16384" width="9.140625" style="11"/>
  </cols>
  <sheetData>
    <row r="2" spans="1:14" ht="24.6" customHeight="1">
      <c r="A2" s="178" t="str">
        <f>+'6'!A2:H2</f>
        <v>C.I.GROUP PUBLIC COMPANY LIMITED AND SUBSIDIARIES</v>
      </c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4.6" customHeight="1">
      <c r="A3" s="179" t="s">
        <v>61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4.6" customHeight="1">
      <c r="A4" s="178" t="s">
        <v>193</v>
      </c>
      <c r="B4" s="178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ht="7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5"/>
      <c r="N5" s="5"/>
    </row>
    <row r="6" spans="1:14">
      <c r="A6" s="179" t="s">
        <v>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</row>
    <row r="7" spans="1:14" ht="23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2"/>
      <c r="M7" s="83"/>
      <c r="N7" s="84" t="s">
        <v>0</v>
      </c>
    </row>
    <row r="8" spans="1:14" ht="23.25" customHeight="1">
      <c r="A8" s="13"/>
      <c r="B8" s="13"/>
      <c r="C8" s="13"/>
      <c r="D8" s="13"/>
      <c r="E8" s="13"/>
      <c r="F8" s="13"/>
      <c r="G8" s="13"/>
      <c r="H8" s="13"/>
      <c r="I8" s="13"/>
      <c r="J8" s="180" t="s">
        <v>114</v>
      </c>
      <c r="K8" s="180"/>
      <c r="L8" s="5"/>
      <c r="N8" s="85"/>
    </row>
    <row r="9" spans="1:14" ht="23.25" customHeight="1">
      <c r="A9" s="13"/>
      <c r="B9" s="13"/>
      <c r="C9" s="13"/>
      <c r="D9" s="13"/>
      <c r="E9" s="13"/>
      <c r="F9" s="13"/>
      <c r="G9" s="13"/>
      <c r="H9" s="180" t="s">
        <v>39</v>
      </c>
      <c r="I9" s="180"/>
      <c r="J9" s="181" t="s">
        <v>117</v>
      </c>
      <c r="K9" s="181"/>
      <c r="L9" s="5"/>
      <c r="N9" s="86"/>
    </row>
    <row r="10" spans="1:14" ht="23.25" customHeight="1">
      <c r="C10" s="66" t="s">
        <v>62</v>
      </c>
      <c r="D10" s="66"/>
      <c r="E10" s="13" t="s">
        <v>63</v>
      </c>
      <c r="F10" s="13"/>
      <c r="G10" s="13"/>
      <c r="H10" s="87" t="s">
        <v>64</v>
      </c>
      <c r="I10" s="87" t="s">
        <v>65</v>
      </c>
      <c r="J10" s="88" t="s">
        <v>119</v>
      </c>
      <c r="K10" s="88" t="s">
        <v>75</v>
      </c>
      <c r="L10" s="13" t="s">
        <v>66</v>
      </c>
      <c r="M10" s="66"/>
    </row>
    <row r="11" spans="1:14" ht="23.25" customHeight="1">
      <c r="C11" s="66" t="s">
        <v>67</v>
      </c>
      <c r="D11" s="66" t="s">
        <v>63</v>
      </c>
      <c r="E11" s="4" t="s">
        <v>68</v>
      </c>
      <c r="F11" s="13" t="s">
        <v>201</v>
      </c>
      <c r="G11" s="4" t="s">
        <v>166</v>
      </c>
      <c r="H11" s="4" t="s">
        <v>69</v>
      </c>
      <c r="I11" s="4"/>
      <c r="J11" s="4" t="s">
        <v>120</v>
      </c>
      <c r="K11" s="4" t="s">
        <v>116</v>
      </c>
      <c r="L11" s="13" t="s">
        <v>70</v>
      </c>
      <c r="M11" s="13" t="s">
        <v>71</v>
      </c>
      <c r="N11" s="13"/>
    </row>
    <row r="12" spans="1:14" ht="23.25" customHeight="1">
      <c r="A12" s="83"/>
      <c r="B12" s="8" t="s">
        <v>3</v>
      </c>
      <c r="C12" s="8" t="s">
        <v>72</v>
      </c>
      <c r="D12" s="89" t="s">
        <v>72</v>
      </c>
      <c r="E12" s="8" t="s">
        <v>81</v>
      </c>
      <c r="F12" s="8" t="s">
        <v>80</v>
      </c>
      <c r="G12" s="8" t="s">
        <v>167</v>
      </c>
      <c r="H12" s="8"/>
      <c r="I12" s="8"/>
      <c r="J12" s="8" t="s">
        <v>121</v>
      </c>
      <c r="K12" s="8" t="s">
        <v>115</v>
      </c>
      <c r="L12" s="8" t="s">
        <v>73</v>
      </c>
      <c r="M12" s="8" t="s">
        <v>74</v>
      </c>
      <c r="N12" s="8" t="s">
        <v>75</v>
      </c>
    </row>
    <row r="13" spans="1:14" s="91" customFormat="1">
      <c r="A13" s="90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12" customFormat="1" ht="24.75" customHeight="1">
      <c r="A14" s="44" t="s">
        <v>164</v>
      </c>
      <c r="B14" s="44"/>
      <c r="C14" s="54">
        <v>432394</v>
      </c>
      <c r="D14" s="54">
        <v>565028</v>
      </c>
      <c r="E14" s="54">
        <v>15535</v>
      </c>
      <c r="F14" s="48">
        <v>0</v>
      </c>
      <c r="G14" s="81">
        <v>1</v>
      </c>
      <c r="H14" s="54">
        <v>12707</v>
      </c>
      <c r="I14" s="36">
        <v>-913319</v>
      </c>
      <c r="J14" s="36">
        <v>-27</v>
      </c>
      <c r="K14" s="36">
        <v>-27</v>
      </c>
      <c r="L14" s="23">
        <v>112319</v>
      </c>
      <c r="M14" s="36">
        <v>-1494</v>
      </c>
      <c r="N14" s="54">
        <f>SUM(L14:M14)</f>
        <v>110825</v>
      </c>
    </row>
    <row r="15" spans="1:14" s="12" customFormat="1" ht="24.75" customHeight="1">
      <c r="A15" s="44" t="s">
        <v>173</v>
      </c>
      <c r="B15" s="44"/>
      <c r="C15" s="54">
        <v>434698</v>
      </c>
      <c r="D15" s="48">
        <v>0</v>
      </c>
      <c r="E15" s="48">
        <v>0</v>
      </c>
      <c r="F15" s="48">
        <v>0</v>
      </c>
      <c r="G15" s="36">
        <v>-1</v>
      </c>
      <c r="H15" s="48">
        <v>0</v>
      </c>
      <c r="I15" s="48">
        <v>0</v>
      </c>
      <c r="J15" s="48">
        <v>0</v>
      </c>
      <c r="K15" s="48">
        <v>0</v>
      </c>
      <c r="L15" s="23">
        <v>434697</v>
      </c>
      <c r="M15" s="48">
        <v>0</v>
      </c>
      <c r="N15" s="54">
        <f>SUM(L15:M15)</f>
        <v>434697</v>
      </c>
    </row>
    <row r="16" spans="1:14" s="12" customFormat="1" ht="24.75" customHeight="1">
      <c r="A16" s="44" t="s">
        <v>212</v>
      </c>
      <c r="B16" s="44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36">
        <v>-17846</v>
      </c>
      <c r="J16" s="48">
        <v>0</v>
      </c>
      <c r="K16" s="48">
        <v>0</v>
      </c>
      <c r="L16" s="36">
        <v>-17846</v>
      </c>
      <c r="M16" s="36">
        <v>484</v>
      </c>
      <c r="N16" s="36">
        <f>SUM(L16:M16)</f>
        <v>-17362</v>
      </c>
    </row>
    <row r="17" spans="1:14" s="12" customFormat="1" ht="24.75" customHeight="1">
      <c r="A17" s="44" t="s">
        <v>134</v>
      </c>
      <c r="B17" s="44"/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f>+J17</f>
        <v>0</v>
      </c>
      <c r="L17" s="47">
        <f>SUM(C17:I17,)</f>
        <v>0</v>
      </c>
      <c r="M17" s="47">
        <v>0</v>
      </c>
      <c r="N17" s="47">
        <f>SUM(L17:M17)</f>
        <v>0</v>
      </c>
    </row>
    <row r="18" spans="1:14" s="12" customFormat="1" ht="24.75" customHeight="1">
      <c r="A18" s="44" t="s">
        <v>58</v>
      </c>
      <c r="B18" s="44"/>
      <c r="C18" s="47">
        <f>SUM(C16:C17)</f>
        <v>0</v>
      </c>
      <c r="D18" s="47">
        <f t="shared" ref="D18:L18" si="0">SUM(D16:D17)</f>
        <v>0</v>
      </c>
      <c r="E18" s="47">
        <f t="shared" si="0"/>
        <v>0</v>
      </c>
      <c r="F18" s="47">
        <v>0</v>
      </c>
      <c r="G18" s="47">
        <v>0</v>
      </c>
      <c r="H18" s="47">
        <v>0</v>
      </c>
      <c r="I18" s="36">
        <f>SUM(I16:I17)</f>
        <v>-17846</v>
      </c>
      <c r="J18" s="47">
        <f>SUM(J16:J17)</f>
        <v>0</v>
      </c>
      <c r="K18" s="47">
        <f>SUM(K16:K17)</f>
        <v>0</v>
      </c>
      <c r="L18" s="36">
        <f t="shared" si="0"/>
        <v>-17846</v>
      </c>
      <c r="M18" s="36">
        <f>SUM(M16:M17)</f>
        <v>484</v>
      </c>
      <c r="N18" s="36">
        <f>SUM(N16:N17)</f>
        <v>-17362</v>
      </c>
    </row>
    <row r="19" spans="1:14" s="44" customFormat="1" ht="24.75" customHeight="1" thickBot="1">
      <c r="A19" s="44" t="s">
        <v>165</v>
      </c>
      <c r="C19" s="92">
        <f>+C14+C15</f>
        <v>867092</v>
      </c>
      <c r="D19" s="92">
        <f t="shared" ref="D19:M19" si="1">+D14+D18</f>
        <v>565028</v>
      </c>
      <c r="E19" s="92">
        <f t="shared" si="1"/>
        <v>15535</v>
      </c>
      <c r="F19" s="74">
        <f>+F14+F18+F15</f>
        <v>0</v>
      </c>
      <c r="G19" s="74">
        <f>+G14+G18+G15</f>
        <v>0</v>
      </c>
      <c r="H19" s="92">
        <f>+H14+H18</f>
        <v>12707</v>
      </c>
      <c r="I19" s="140">
        <f t="shared" si="1"/>
        <v>-931165</v>
      </c>
      <c r="J19" s="140">
        <f t="shared" si="1"/>
        <v>-27</v>
      </c>
      <c r="K19" s="140">
        <f t="shared" si="1"/>
        <v>-27</v>
      </c>
      <c r="L19" s="92">
        <f>+L14+L15+L16</f>
        <v>529170</v>
      </c>
      <c r="M19" s="140">
        <f t="shared" si="1"/>
        <v>-1010</v>
      </c>
      <c r="N19" s="92">
        <f>+N14+N15+N16</f>
        <v>528160</v>
      </c>
    </row>
    <row r="20" spans="1:14" s="44" customFormat="1" ht="18.95" customHeight="1" thickTop="1">
      <c r="C20" s="54"/>
      <c r="D20" s="54"/>
      <c r="E20" s="54"/>
      <c r="F20" s="54"/>
      <c r="G20" s="54"/>
      <c r="H20" s="54"/>
      <c r="I20" s="23"/>
      <c r="J20" s="23"/>
      <c r="K20" s="23"/>
      <c r="L20" s="23"/>
      <c r="M20" s="23"/>
      <c r="N20" s="54"/>
    </row>
    <row r="21" spans="1:14" s="12" customFormat="1" ht="24.75" customHeight="1">
      <c r="A21" s="44" t="s">
        <v>194</v>
      </c>
      <c r="B21" s="44"/>
      <c r="C21" s="54">
        <v>1373381</v>
      </c>
      <c r="D21" s="54">
        <v>565028</v>
      </c>
      <c r="E21" s="54">
        <v>15535</v>
      </c>
      <c r="F21" s="36">
        <v>-230873</v>
      </c>
      <c r="G21" s="48">
        <v>0</v>
      </c>
      <c r="H21" s="54">
        <v>12707</v>
      </c>
      <c r="I21" s="36">
        <v>-896775</v>
      </c>
      <c r="J21" s="36">
        <v>-27</v>
      </c>
      <c r="K21" s="36">
        <f>+J21</f>
        <v>-27</v>
      </c>
      <c r="L21" s="23">
        <v>838976</v>
      </c>
      <c r="M21" s="36">
        <v>821</v>
      </c>
      <c r="N21" s="54">
        <f>SUM(L21:M21)</f>
        <v>839797</v>
      </c>
    </row>
    <row r="22" spans="1:14" s="12" customFormat="1" ht="24.75" customHeight="1">
      <c r="A22" s="44" t="s">
        <v>189</v>
      </c>
      <c r="B22" s="67">
        <v>27</v>
      </c>
      <c r="C22" s="81">
        <v>247222</v>
      </c>
      <c r="D22" s="48">
        <v>0</v>
      </c>
      <c r="E22" s="48">
        <v>0</v>
      </c>
      <c r="F22" s="36">
        <v>-207222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23">
        <v>40000</v>
      </c>
      <c r="M22" s="48">
        <v>0</v>
      </c>
      <c r="N22" s="54">
        <f t="shared" ref="N22:N24" si="2">SUM(L22:M22)</f>
        <v>40000</v>
      </c>
    </row>
    <row r="23" spans="1:14" s="12" customFormat="1" ht="24.75" customHeight="1">
      <c r="A23" s="44" t="s">
        <v>169</v>
      </c>
      <c r="B23" s="44"/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36">
        <f>'6'!E10</f>
        <v>-39125</v>
      </c>
      <c r="J23" s="48">
        <v>0</v>
      </c>
      <c r="K23" s="48">
        <f>+J23</f>
        <v>0</v>
      </c>
      <c r="L23" s="36">
        <f>SUM(C23:K23)</f>
        <v>-39125</v>
      </c>
      <c r="M23" s="36">
        <f>+'6'!E16</f>
        <v>112</v>
      </c>
      <c r="N23" s="36">
        <f t="shared" si="2"/>
        <v>-39013</v>
      </c>
    </row>
    <row r="24" spans="1:14" s="12" customFormat="1" ht="24.75" customHeight="1">
      <c r="A24" s="44" t="s">
        <v>134</v>
      </c>
      <c r="B24" s="44"/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9">
        <v>232</v>
      </c>
      <c r="J24" s="47">
        <v>0</v>
      </c>
      <c r="K24" s="47">
        <f>+J24</f>
        <v>0</v>
      </c>
      <c r="L24" s="49">
        <f>SUM(C24:I24,)</f>
        <v>232</v>
      </c>
      <c r="M24" s="47">
        <v>0</v>
      </c>
      <c r="N24" s="54">
        <f t="shared" si="2"/>
        <v>232</v>
      </c>
    </row>
    <row r="25" spans="1:14" s="12" customFormat="1" ht="24.75" customHeight="1">
      <c r="A25" s="44" t="s">
        <v>58</v>
      </c>
      <c r="B25" s="44"/>
      <c r="C25" s="47">
        <f t="shared" ref="C25:L25" si="3">SUM(C23:C24)</f>
        <v>0</v>
      </c>
      <c r="D25" s="47">
        <f t="shared" si="3"/>
        <v>0</v>
      </c>
      <c r="E25" s="47">
        <f t="shared" si="3"/>
        <v>0</v>
      </c>
      <c r="F25" s="47">
        <f t="shared" si="3"/>
        <v>0</v>
      </c>
      <c r="G25" s="47">
        <f t="shared" si="3"/>
        <v>0</v>
      </c>
      <c r="H25" s="47">
        <f t="shared" si="3"/>
        <v>0</v>
      </c>
      <c r="I25" s="36">
        <f t="shared" si="3"/>
        <v>-38893</v>
      </c>
      <c r="J25" s="47">
        <f t="shared" si="3"/>
        <v>0</v>
      </c>
      <c r="K25" s="47">
        <f t="shared" si="3"/>
        <v>0</v>
      </c>
      <c r="L25" s="36">
        <f t="shared" si="3"/>
        <v>-38893</v>
      </c>
      <c r="M25" s="36">
        <f>SUM(M23:M24)</f>
        <v>112</v>
      </c>
      <c r="N25" s="166">
        <f>SUM(N23:N24)</f>
        <v>-38781</v>
      </c>
    </row>
    <row r="26" spans="1:14" s="12" customFormat="1" ht="24.75" hidden="1" customHeight="1">
      <c r="A26" s="160" t="s">
        <v>159</v>
      </c>
      <c r="B26" s="67"/>
      <c r="C26" s="52">
        <v>0</v>
      </c>
      <c r="D26" s="52">
        <v>0</v>
      </c>
      <c r="E26" s="52">
        <v>0</v>
      </c>
      <c r="F26" s="52"/>
      <c r="G26" s="52">
        <v>0</v>
      </c>
      <c r="H26" s="52">
        <v>0</v>
      </c>
      <c r="I26" s="52">
        <v>0</v>
      </c>
      <c r="J26" s="52">
        <v>0</v>
      </c>
      <c r="K26" s="52">
        <f>+J26</f>
        <v>0</v>
      </c>
      <c r="L26" s="25">
        <f>SUM(C26:I26)</f>
        <v>0</v>
      </c>
      <c r="M26" s="52">
        <v>0</v>
      </c>
      <c r="N26" s="52">
        <f>SUM(L26:M26)</f>
        <v>0</v>
      </c>
    </row>
    <row r="27" spans="1:14" s="44" customFormat="1" ht="24.75" customHeight="1" thickBot="1">
      <c r="A27" s="44" t="s">
        <v>195</v>
      </c>
      <c r="C27" s="92">
        <f>+C21+C25+C26+C22</f>
        <v>1620603</v>
      </c>
      <c r="D27" s="92">
        <f t="shared" ref="D27:N27" si="4">+D21+D25+D26+D22</f>
        <v>565028</v>
      </c>
      <c r="E27" s="92">
        <f t="shared" si="4"/>
        <v>15535</v>
      </c>
      <c r="F27" s="140">
        <f t="shared" si="4"/>
        <v>-438095</v>
      </c>
      <c r="G27" s="74">
        <f t="shared" si="4"/>
        <v>0</v>
      </c>
      <c r="H27" s="92">
        <f t="shared" si="4"/>
        <v>12707</v>
      </c>
      <c r="I27" s="140">
        <f t="shared" si="4"/>
        <v>-935668</v>
      </c>
      <c r="J27" s="140">
        <f t="shared" si="4"/>
        <v>-27</v>
      </c>
      <c r="K27" s="140">
        <f t="shared" si="4"/>
        <v>-27</v>
      </c>
      <c r="L27" s="92">
        <f t="shared" si="4"/>
        <v>840083</v>
      </c>
      <c r="M27" s="92">
        <f t="shared" si="4"/>
        <v>933</v>
      </c>
      <c r="N27" s="92">
        <f t="shared" si="4"/>
        <v>841016</v>
      </c>
    </row>
    <row r="28" spans="1:14" s="44" customFormat="1" ht="21.75" thickTop="1">
      <c r="C28" s="52"/>
      <c r="D28" s="52"/>
      <c r="E28" s="52"/>
      <c r="F28" s="52"/>
      <c r="G28" s="52"/>
      <c r="H28" s="52"/>
      <c r="I28" s="52"/>
      <c r="J28" s="52"/>
      <c r="K28" s="52"/>
      <c r="L28" s="81"/>
      <c r="M28" s="52"/>
      <c r="N28" s="52"/>
    </row>
    <row r="29" spans="1:14" s="44" customFormat="1" ht="24.75" customHeight="1">
      <c r="C29" s="52"/>
      <c r="D29" s="52"/>
      <c r="E29" s="52"/>
      <c r="F29" s="52"/>
      <c r="G29" s="52"/>
      <c r="H29" s="52"/>
      <c r="J29" s="52"/>
      <c r="K29" s="52"/>
      <c r="L29" s="52"/>
      <c r="M29" s="93" t="s">
        <v>76</v>
      </c>
      <c r="N29" s="81"/>
    </row>
    <row r="30" spans="1:14" s="44" customFormat="1" ht="24.75" customHeight="1"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93" t="s">
        <v>77</v>
      </c>
      <c r="N30" s="81"/>
    </row>
    <row r="31" spans="1:14" s="44" customFormat="1" ht="24.75" customHeight="1"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93"/>
      <c r="N31" s="81"/>
    </row>
    <row r="32" spans="1:14" s="44" customFormat="1" ht="24.75" customHeight="1"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93"/>
      <c r="N32" s="81"/>
    </row>
    <row r="33" spans="1:14" s="44" customFormat="1" ht="24.75" customHeight="1"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93"/>
      <c r="N33" s="81"/>
    </row>
    <row r="34" spans="1:14" s="44" customFormat="1" ht="24.75" customHeight="1"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93"/>
      <c r="N34" s="81"/>
    </row>
    <row r="35" spans="1:14" s="44" customFormat="1"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93"/>
    </row>
    <row r="36" spans="1:14" s="44" customFormat="1"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93"/>
      <c r="N36" s="81"/>
    </row>
    <row r="37" spans="1:14" ht="33.75" customHeight="1">
      <c r="A37" s="14" t="s">
        <v>25</v>
      </c>
      <c r="N37" s="95" t="s">
        <v>216</v>
      </c>
    </row>
    <row r="38" spans="1:14">
      <c r="D38" s="94"/>
    </row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H9:I9"/>
    <mergeCell ref="J8:K8"/>
    <mergeCell ref="J9:K9"/>
  </mergeCells>
  <phoneticPr fontId="8" type="noConversion"/>
  <pageMargins left="0.90551181102362199" right="0.511811023622047" top="0.511811023622047" bottom="0.59055118110236204" header="0.118110236220472" footer="0.118110236220472"/>
  <pageSetup paperSize="9" scale="63" firstPageNumber="12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J50"/>
  <sheetViews>
    <sheetView zoomScaleNormal="100" zoomScaleSheetLayoutView="100" workbookViewId="0"/>
  </sheetViews>
  <sheetFormatPr defaultColWidth="9.140625" defaultRowHeight="21"/>
  <cols>
    <col min="1" max="1" width="38.85546875" style="44" customWidth="1"/>
    <col min="2" max="2" width="9.7109375" style="44" customWidth="1"/>
    <col min="3" max="3" width="19.85546875" style="44" customWidth="1"/>
    <col min="4" max="4" width="17.140625" style="44" customWidth="1"/>
    <col min="5" max="6" width="16.7109375" style="44" customWidth="1"/>
    <col min="7" max="7" width="18.42578125" style="44" customWidth="1"/>
    <col min="8" max="8" width="19.5703125" style="44" customWidth="1"/>
    <col min="9" max="9" width="17.5703125" style="44" customWidth="1"/>
    <col min="10" max="10" width="13.5703125" style="44" customWidth="1"/>
    <col min="11" max="16384" width="9.140625" style="44"/>
  </cols>
  <sheetData>
    <row r="2" spans="1:10" ht="24" customHeight="1">
      <c r="A2" s="177" t="str">
        <f>+'7'!A2:N2</f>
        <v>C.I.GROUP PUBLIC COMPANY LIMITED AND SUBSIDIARIES</v>
      </c>
      <c r="B2" s="177"/>
      <c r="C2" s="175"/>
      <c r="D2" s="175"/>
      <c r="E2" s="175"/>
      <c r="F2" s="175"/>
      <c r="G2" s="175"/>
      <c r="H2" s="175"/>
      <c r="I2" s="175"/>
      <c r="J2" s="175"/>
    </row>
    <row r="3" spans="1:10" ht="24" customHeight="1">
      <c r="A3" s="175" t="str">
        <f>+'7'!A3:N3</f>
        <v>STATEMENTS OF CHANGES IN SHAREHOLDERS' EQUITY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4" customHeight="1">
      <c r="A4" s="177" t="str">
        <f>+'7'!A4:N4</f>
        <v>FOR THE THREE-MONTH PERIOD ENDED MARCH 31, 2024</v>
      </c>
      <c r="B4" s="177"/>
      <c r="C4" s="175"/>
      <c r="D4" s="175"/>
      <c r="E4" s="175"/>
      <c r="F4" s="175"/>
      <c r="G4" s="175"/>
      <c r="H4" s="175"/>
      <c r="I4" s="175"/>
      <c r="J4" s="175"/>
    </row>
    <row r="5" spans="1:10" ht="9.9499999999999993" customHeight="1">
      <c r="A5" s="96"/>
      <c r="B5" s="96"/>
      <c r="C5" s="66"/>
      <c r="D5" s="66"/>
      <c r="E5" s="66"/>
      <c r="F5" s="66"/>
      <c r="G5" s="66"/>
      <c r="H5" s="66"/>
      <c r="I5" s="66"/>
      <c r="J5" s="66"/>
    </row>
    <row r="6" spans="1:10">
      <c r="A6" s="175" t="s">
        <v>2</v>
      </c>
      <c r="B6" s="175"/>
      <c r="C6" s="175"/>
      <c r="D6" s="175"/>
      <c r="E6" s="175"/>
      <c r="F6" s="175"/>
      <c r="G6" s="175"/>
      <c r="H6" s="175"/>
      <c r="I6" s="175"/>
      <c r="J6" s="175"/>
    </row>
    <row r="7" spans="1:10">
      <c r="A7" s="66"/>
      <c r="B7" s="66"/>
      <c r="C7" s="66"/>
      <c r="D7" s="66"/>
      <c r="E7" s="66"/>
      <c r="F7" s="66"/>
      <c r="G7" s="66"/>
      <c r="H7" s="66"/>
      <c r="I7" s="66"/>
      <c r="J7" s="86" t="s">
        <v>0</v>
      </c>
    </row>
    <row r="8" spans="1:10">
      <c r="A8" s="97"/>
      <c r="B8" s="97"/>
      <c r="C8" s="98"/>
      <c r="D8" s="98"/>
      <c r="E8" s="98" t="s">
        <v>63</v>
      </c>
      <c r="F8" s="98"/>
      <c r="G8" s="98"/>
      <c r="H8" s="182" t="s">
        <v>39</v>
      </c>
      <c r="I8" s="182"/>
      <c r="J8" s="97"/>
    </row>
    <row r="9" spans="1:10">
      <c r="C9" s="66" t="s">
        <v>78</v>
      </c>
      <c r="D9" s="66" t="s">
        <v>63</v>
      </c>
      <c r="E9" s="66" t="s">
        <v>79</v>
      </c>
      <c r="F9" s="167" t="s">
        <v>201</v>
      </c>
      <c r="G9" s="66" t="s">
        <v>166</v>
      </c>
      <c r="H9" s="99" t="s">
        <v>64</v>
      </c>
      <c r="I9" s="98" t="s">
        <v>65</v>
      </c>
      <c r="J9" s="66"/>
    </row>
    <row r="10" spans="1:10">
      <c r="A10" s="59"/>
      <c r="B10" s="100" t="s">
        <v>3</v>
      </c>
      <c r="C10" s="65" t="s">
        <v>72</v>
      </c>
      <c r="D10" s="65" t="s">
        <v>80</v>
      </c>
      <c r="E10" s="65" t="s">
        <v>81</v>
      </c>
      <c r="F10" s="168" t="s">
        <v>80</v>
      </c>
      <c r="G10" s="65" t="s">
        <v>167</v>
      </c>
      <c r="H10" s="65" t="s">
        <v>69</v>
      </c>
      <c r="I10" s="65"/>
      <c r="J10" s="65" t="s">
        <v>75</v>
      </c>
    </row>
    <row r="11" spans="1:10" ht="18.95" customHeight="1">
      <c r="C11" s="66"/>
      <c r="D11" s="66"/>
      <c r="E11" s="66"/>
      <c r="F11" s="66"/>
      <c r="G11" s="66"/>
      <c r="H11" s="66"/>
      <c r="I11" s="66"/>
      <c r="J11" s="66"/>
    </row>
    <row r="12" spans="1:10" ht="24.75" customHeight="1">
      <c r="A12" s="44" t="s">
        <v>164</v>
      </c>
      <c r="C12" s="54">
        <v>432394</v>
      </c>
      <c r="D12" s="54">
        <v>565028</v>
      </c>
      <c r="E12" s="54">
        <v>15535</v>
      </c>
      <c r="F12" s="48">
        <v>0</v>
      </c>
      <c r="G12" s="81">
        <v>1</v>
      </c>
      <c r="H12" s="54">
        <v>12707</v>
      </c>
      <c r="I12" s="48">
        <v>-894401</v>
      </c>
      <c r="J12" s="54">
        <f>SUM(C12:I12)</f>
        <v>131264</v>
      </c>
    </row>
    <row r="13" spans="1:10" ht="24.75" customHeight="1">
      <c r="A13" s="44" t="s">
        <v>173</v>
      </c>
      <c r="C13" s="54">
        <v>434698</v>
      </c>
      <c r="D13" s="48">
        <v>0</v>
      </c>
      <c r="E13" s="48">
        <v>0</v>
      </c>
      <c r="F13" s="48">
        <v>0</v>
      </c>
      <c r="G13" s="48">
        <v>-1</v>
      </c>
      <c r="H13" s="48">
        <v>0</v>
      </c>
      <c r="I13" s="48">
        <v>0</v>
      </c>
      <c r="J13" s="54">
        <f>SUM(C13:I13)</f>
        <v>434697</v>
      </c>
    </row>
    <row r="14" spans="1:10" ht="24.75" customHeight="1">
      <c r="A14" s="44" t="s">
        <v>213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f>'6'!H10</f>
        <v>6313</v>
      </c>
      <c r="J14" s="48">
        <f>SUM(C14:I14)</f>
        <v>6313</v>
      </c>
    </row>
    <row r="15" spans="1:10" ht="24.75" customHeight="1">
      <c r="A15" s="44" t="s">
        <v>134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f>SUM(C15:I15)</f>
        <v>0</v>
      </c>
    </row>
    <row r="16" spans="1:10" ht="24.75" customHeight="1">
      <c r="A16" s="44" t="s">
        <v>58</v>
      </c>
      <c r="C16" s="81">
        <f>SUM(C13:C15)</f>
        <v>434698</v>
      </c>
      <c r="D16" s="47">
        <f t="shared" ref="D16:H16" si="0">SUM(D14:D15)</f>
        <v>0</v>
      </c>
      <c r="E16" s="47">
        <f t="shared" si="0"/>
        <v>0</v>
      </c>
      <c r="F16" s="47">
        <f t="shared" si="0"/>
        <v>0</v>
      </c>
      <c r="G16" s="47">
        <f t="shared" si="0"/>
        <v>0</v>
      </c>
      <c r="H16" s="47">
        <f t="shared" si="0"/>
        <v>0</v>
      </c>
      <c r="I16" s="48">
        <f>SUM(I14:I15)</f>
        <v>6313</v>
      </c>
      <c r="J16" s="48">
        <f>SUM(J13:J15)</f>
        <v>441010</v>
      </c>
    </row>
    <row r="17" spans="1:10" ht="24.75" customHeight="1" thickBot="1">
      <c r="A17" s="44" t="s">
        <v>165</v>
      </c>
      <c r="C17" s="74">
        <f>SUM(C16+C12)</f>
        <v>867092</v>
      </c>
      <c r="D17" s="74">
        <f t="shared" ref="D17:J17" si="1">SUM(D16+D12)</f>
        <v>565028</v>
      </c>
      <c r="E17" s="74">
        <f>SUM(E16+E12)</f>
        <v>15535</v>
      </c>
      <c r="F17" s="74">
        <f>SUM(F16+F12)</f>
        <v>0</v>
      </c>
      <c r="G17" s="74">
        <f>G12+G16+G13</f>
        <v>0</v>
      </c>
      <c r="H17" s="74">
        <f t="shared" si="1"/>
        <v>12707</v>
      </c>
      <c r="I17" s="74">
        <f t="shared" si="1"/>
        <v>-888088</v>
      </c>
      <c r="J17" s="74">
        <f t="shared" si="1"/>
        <v>572274</v>
      </c>
    </row>
    <row r="18" spans="1:10" ht="20.100000000000001" customHeight="1" thickTop="1">
      <c r="C18" s="54"/>
      <c r="D18" s="54"/>
      <c r="E18" s="54"/>
      <c r="F18" s="54"/>
      <c r="G18" s="54"/>
      <c r="H18" s="54"/>
      <c r="I18" s="54"/>
      <c r="J18" s="54"/>
    </row>
    <row r="19" spans="1:10" ht="24.75" customHeight="1">
      <c r="A19" s="44" t="s">
        <v>194</v>
      </c>
      <c r="C19" s="54">
        <v>1373381</v>
      </c>
      <c r="D19" s="54">
        <v>565028</v>
      </c>
      <c r="E19" s="54">
        <v>15535</v>
      </c>
      <c r="F19" s="48">
        <v>-230873</v>
      </c>
      <c r="G19" s="48">
        <v>0</v>
      </c>
      <c r="H19" s="54">
        <v>12707</v>
      </c>
      <c r="I19" s="48">
        <v>-927584</v>
      </c>
      <c r="J19" s="54">
        <f>SUM(C19:I19)</f>
        <v>808194</v>
      </c>
    </row>
    <row r="20" spans="1:10" ht="24.75" customHeight="1">
      <c r="A20" s="44" t="s">
        <v>189</v>
      </c>
      <c r="B20" s="67">
        <v>27</v>
      </c>
      <c r="C20" s="54">
        <v>247222</v>
      </c>
      <c r="D20" s="48">
        <v>0</v>
      </c>
      <c r="E20" s="48">
        <v>0</v>
      </c>
      <c r="F20" s="48">
        <v>-207222</v>
      </c>
      <c r="G20" s="48">
        <v>0</v>
      </c>
      <c r="H20" s="48">
        <v>0</v>
      </c>
      <c r="I20" s="48">
        <v>0</v>
      </c>
      <c r="J20" s="54">
        <f t="shared" ref="J20:J22" si="2">SUM(C20:I20)</f>
        <v>40000</v>
      </c>
    </row>
    <row r="21" spans="1:10" ht="24.75" customHeight="1">
      <c r="A21" s="44" t="s">
        <v>214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f>+'5'!G31</f>
        <v>-31977</v>
      </c>
      <c r="J21" s="48">
        <f t="shared" si="2"/>
        <v>-31977</v>
      </c>
    </row>
    <row r="22" spans="1:10" ht="24.75" customHeight="1">
      <c r="A22" s="44" t="s">
        <v>134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f t="shared" si="2"/>
        <v>0</v>
      </c>
    </row>
    <row r="23" spans="1:10" ht="24.75" customHeight="1">
      <c r="A23" s="44" t="s">
        <v>58</v>
      </c>
      <c r="C23" s="47">
        <f>SUM(C21:C22)</f>
        <v>0</v>
      </c>
      <c r="D23" s="47">
        <f>SUM(D20:D22)</f>
        <v>0</v>
      </c>
      <c r="E23" s="47">
        <f>SUM(E20:E22)</f>
        <v>0</v>
      </c>
      <c r="F23" s="47">
        <f>SUM(F21:F22)</f>
        <v>0</v>
      </c>
      <c r="G23" s="47">
        <f>SUM(G20:G22)</f>
        <v>0</v>
      </c>
      <c r="H23" s="47">
        <f>SUM(H20:H22)</f>
        <v>0</v>
      </c>
      <c r="I23" s="36">
        <f>SUM(I20:I22)</f>
        <v>-31977</v>
      </c>
      <c r="J23" s="69">
        <f>SUM(J21:J22)</f>
        <v>-31977</v>
      </c>
    </row>
    <row r="24" spans="1:10" ht="24.75" customHeight="1" thickBot="1">
      <c r="A24" s="44" t="s">
        <v>195</v>
      </c>
      <c r="C24" s="161">
        <f>SUM(C23+C19+C20)</f>
        <v>1620603</v>
      </c>
      <c r="D24" s="161">
        <f>SUM(D23+D19)</f>
        <v>565028</v>
      </c>
      <c r="E24" s="161">
        <f>SUM(E23+E19)</f>
        <v>15535</v>
      </c>
      <c r="F24" s="140">
        <f>SUM(F23+F19+F20)</f>
        <v>-438095</v>
      </c>
      <c r="G24" s="74">
        <f>SUM(G23+G19)</f>
        <v>0</v>
      </c>
      <c r="H24" s="161">
        <f>SUM(H23+H19)</f>
        <v>12707</v>
      </c>
      <c r="I24" s="140">
        <f>SUM(I23+I19)</f>
        <v>-959561</v>
      </c>
      <c r="J24" s="161">
        <f>SUM(J23+J19+J20)</f>
        <v>816217</v>
      </c>
    </row>
    <row r="25" spans="1:10" ht="24" customHeight="1" thickTop="1">
      <c r="C25" s="81"/>
      <c r="D25" s="81"/>
      <c r="E25" s="81"/>
      <c r="F25" s="81"/>
      <c r="G25" s="81"/>
      <c r="H25" s="81"/>
      <c r="I25" s="57"/>
      <c r="J25" s="81"/>
    </row>
    <row r="26" spans="1:10">
      <c r="C26" s="81"/>
      <c r="D26" s="81"/>
      <c r="E26" s="81"/>
      <c r="F26" s="81"/>
      <c r="G26" s="81"/>
      <c r="H26" s="81"/>
      <c r="I26" s="57" t="s">
        <v>76</v>
      </c>
      <c r="J26" s="81"/>
    </row>
    <row r="27" spans="1:10">
      <c r="C27" s="81"/>
      <c r="D27" s="81"/>
      <c r="E27" s="81"/>
      <c r="F27" s="81"/>
      <c r="G27" s="81"/>
      <c r="H27" s="81"/>
      <c r="I27" s="57" t="s">
        <v>77</v>
      </c>
      <c r="J27" s="81"/>
    </row>
    <row r="28" spans="1:10">
      <c r="C28" s="81"/>
      <c r="D28" s="81"/>
      <c r="E28" s="81"/>
      <c r="F28" s="81"/>
      <c r="G28" s="81"/>
      <c r="H28" s="81"/>
      <c r="I28" s="57"/>
      <c r="J28" s="81"/>
    </row>
    <row r="29" spans="1:10">
      <c r="C29" s="81"/>
      <c r="D29" s="81"/>
      <c r="E29" s="81"/>
      <c r="F29" s="81"/>
      <c r="G29" s="81"/>
      <c r="H29" s="81"/>
      <c r="I29" s="57"/>
      <c r="J29" s="81"/>
    </row>
    <row r="30" spans="1:10">
      <c r="C30" s="81"/>
      <c r="D30" s="81"/>
      <c r="E30" s="81"/>
      <c r="F30" s="81"/>
      <c r="G30" s="81"/>
      <c r="H30" s="81"/>
      <c r="I30" s="57"/>
    </row>
    <row r="31" spans="1:10">
      <c r="C31" s="81"/>
      <c r="D31" s="81"/>
      <c r="E31" s="81"/>
      <c r="F31" s="81"/>
      <c r="G31" s="81"/>
      <c r="H31" s="81"/>
      <c r="I31" s="57"/>
      <c r="J31" s="81"/>
    </row>
    <row r="32" spans="1:10" ht="23.25" customHeight="1">
      <c r="A32" s="34" t="s">
        <v>25</v>
      </c>
      <c r="C32" s="81"/>
      <c r="D32" s="81"/>
      <c r="E32" s="81"/>
      <c r="F32" s="81"/>
      <c r="G32" s="81"/>
      <c r="H32" s="81"/>
      <c r="I32" s="81"/>
      <c r="J32" s="95" t="s">
        <v>163</v>
      </c>
    </row>
    <row r="33" spans="3:10" ht="23.25" customHeight="1">
      <c r="C33" s="81"/>
      <c r="D33" s="81"/>
      <c r="E33" s="81"/>
      <c r="F33" s="81"/>
      <c r="G33" s="81"/>
      <c r="H33" s="81"/>
      <c r="I33" s="81"/>
      <c r="J33" s="81"/>
    </row>
    <row r="34" spans="3:10" ht="23.25" customHeight="1">
      <c r="C34" s="81"/>
      <c r="D34" s="81"/>
      <c r="E34" s="81"/>
      <c r="F34" s="81"/>
      <c r="G34" s="81"/>
      <c r="H34" s="81"/>
      <c r="I34" s="81"/>
      <c r="J34" s="81"/>
    </row>
    <row r="35" spans="3:10" ht="23.25" customHeight="1">
      <c r="C35" s="81"/>
      <c r="D35" s="81"/>
      <c r="E35" s="81"/>
      <c r="F35" s="81"/>
      <c r="G35" s="81"/>
      <c r="H35" s="81"/>
      <c r="I35" s="81"/>
      <c r="J35" s="81"/>
    </row>
    <row r="36" spans="3:10" ht="23.25" customHeight="1">
      <c r="C36" s="81"/>
      <c r="D36" s="81"/>
      <c r="E36" s="81"/>
      <c r="F36" s="81"/>
      <c r="G36" s="81"/>
      <c r="H36" s="81"/>
      <c r="I36" s="81"/>
      <c r="J36" s="81"/>
    </row>
    <row r="37" spans="3:10" ht="23.25" customHeight="1">
      <c r="C37" s="81"/>
      <c r="D37" s="81"/>
      <c r="E37" s="81"/>
      <c r="F37" s="81"/>
      <c r="G37" s="81"/>
      <c r="H37" s="81"/>
      <c r="I37" s="81"/>
      <c r="J37" s="81"/>
    </row>
    <row r="38" spans="3:10" ht="23.25" customHeight="1">
      <c r="C38" s="81"/>
      <c r="D38" s="81"/>
      <c r="E38" s="81"/>
      <c r="F38" s="81"/>
      <c r="G38" s="81"/>
      <c r="H38" s="81"/>
      <c r="I38" s="81"/>
      <c r="J38" s="81"/>
    </row>
    <row r="39" spans="3:10" ht="23.25" customHeight="1">
      <c r="C39" s="81"/>
      <c r="D39" s="81"/>
      <c r="E39" s="81"/>
      <c r="F39" s="81"/>
      <c r="G39" s="81"/>
      <c r="H39" s="81"/>
      <c r="I39" s="81"/>
      <c r="J39" s="81"/>
    </row>
    <row r="40" spans="3:10" ht="23.25" customHeight="1">
      <c r="C40" s="81"/>
      <c r="D40" s="81"/>
      <c r="E40" s="81"/>
      <c r="F40" s="81"/>
      <c r="G40" s="81"/>
      <c r="H40" s="81"/>
      <c r="I40" s="81"/>
      <c r="J40" s="81"/>
    </row>
    <row r="41" spans="3:10" ht="23.25" customHeight="1">
      <c r="C41" s="81"/>
      <c r="D41" s="81"/>
      <c r="E41" s="81"/>
      <c r="F41" s="81"/>
      <c r="G41" s="81"/>
      <c r="H41" s="81"/>
      <c r="I41" s="81"/>
      <c r="J41" s="81"/>
    </row>
    <row r="42" spans="3:10" ht="23.25" customHeight="1">
      <c r="C42" s="81"/>
      <c r="D42" s="81"/>
      <c r="E42" s="81"/>
      <c r="F42" s="81"/>
      <c r="G42" s="81"/>
      <c r="H42" s="81"/>
      <c r="I42" s="81"/>
      <c r="J42" s="81"/>
    </row>
    <row r="43" spans="3:10" ht="23.25" customHeight="1">
      <c r="C43" s="81"/>
      <c r="D43" s="81"/>
      <c r="E43" s="81"/>
      <c r="F43" s="81"/>
      <c r="G43" s="81"/>
      <c r="H43" s="81"/>
      <c r="I43" s="81"/>
      <c r="J43" s="81"/>
    </row>
    <row r="44" spans="3:10" ht="23.25" customHeight="1">
      <c r="C44" s="81"/>
      <c r="D44" s="81"/>
      <c r="E44" s="81"/>
      <c r="F44" s="81"/>
      <c r="G44" s="81"/>
      <c r="H44" s="81"/>
      <c r="I44" s="81"/>
      <c r="J44" s="81"/>
    </row>
    <row r="45" spans="3:10" ht="23.25" customHeight="1">
      <c r="C45" s="81"/>
      <c r="D45" s="81"/>
      <c r="E45" s="81"/>
      <c r="F45" s="81"/>
      <c r="G45" s="81"/>
      <c r="H45" s="81"/>
      <c r="I45" s="81"/>
      <c r="J45" s="81"/>
    </row>
    <row r="46" spans="3:10" ht="23.25" customHeight="1">
      <c r="C46" s="81"/>
      <c r="D46" s="81"/>
      <c r="E46" s="81"/>
      <c r="F46" s="81"/>
      <c r="G46" s="81"/>
      <c r="H46" s="81"/>
      <c r="I46" s="81"/>
      <c r="J46" s="81"/>
    </row>
    <row r="47" spans="3:10" ht="23.25" customHeight="1">
      <c r="C47" s="81"/>
      <c r="D47" s="81"/>
      <c r="E47" s="81"/>
      <c r="F47" s="81"/>
      <c r="G47" s="81"/>
      <c r="H47" s="81"/>
      <c r="I47" s="81"/>
      <c r="J47" s="81"/>
    </row>
    <row r="48" spans="3:10">
      <c r="C48" s="81"/>
      <c r="D48" s="81"/>
      <c r="E48" s="81"/>
      <c r="F48" s="81"/>
      <c r="G48" s="81"/>
      <c r="H48" s="81"/>
      <c r="I48" s="81"/>
      <c r="J48" s="81"/>
    </row>
    <row r="49" spans="1:10">
      <c r="C49" s="81"/>
      <c r="D49" s="81"/>
      <c r="E49" s="81"/>
      <c r="F49" s="81"/>
      <c r="G49" s="81"/>
      <c r="H49" s="81"/>
      <c r="I49" s="81"/>
      <c r="J49" s="81"/>
    </row>
    <row r="50" spans="1:10" ht="27.95" customHeight="1">
      <c r="A50" s="34"/>
      <c r="J50" s="95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H8:I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6" firstPageNumber="12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5"/>
  <dimension ref="A1:I92"/>
  <sheetViews>
    <sheetView zoomScaleNormal="100" zoomScaleSheetLayoutView="100" workbookViewId="0"/>
  </sheetViews>
  <sheetFormatPr defaultColWidth="9.140625" defaultRowHeight="21"/>
  <cols>
    <col min="1" max="1" width="2.85546875" style="11" customWidth="1"/>
    <col min="2" max="3" width="3.140625" style="11" customWidth="1"/>
    <col min="4" max="4" width="50.140625" style="11" customWidth="1"/>
    <col min="5" max="5" width="1.5703125" style="11" customWidth="1"/>
    <col min="6" max="6" width="15.5703125" style="25" customWidth="1"/>
    <col min="7" max="9" width="15.5703125" style="101" customWidth="1"/>
    <col min="10" max="16384" width="9.140625" style="11"/>
  </cols>
  <sheetData>
    <row r="1" spans="1:9">
      <c r="I1" s="3">
        <v>9</v>
      </c>
    </row>
    <row r="2" spans="1:9" ht="24" customHeight="1">
      <c r="A2" s="179" t="str">
        <f>+'8'!A2:J2</f>
        <v>C.I.GROUP PUBLIC COMPANY LIMITED AND SUBSIDIARIES</v>
      </c>
      <c r="B2" s="179"/>
      <c r="C2" s="179"/>
      <c r="D2" s="179"/>
      <c r="E2" s="179"/>
      <c r="F2" s="179"/>
      <c r="G2" s="179"/>
      <c r="H2" s="179"/>
      <c r="I2" s="179"/>
    </row>
    <row r="3" spans="1:9" ht="24" customHeight="1">
      <c r="A3" s="179" t="s">
        <v>82</v>
      </c>
      <c r="B3" s="179"/>
      <c r="C3" s="179"/>
      <c r="D3" s="179"/>
      <c r="E3" s="179"/>
      <c r="F3" s="179"/>
      <c r="G3" s="179"/>
      <c r="H3" s="179"/>
      <c r="I3" s="179"/>
    </row>
    <row r="4" spans="1:9" ht="24.75" customHeight="1">
      <c r="A4" s="178" t="str">
        <f>+'8'!A4:J4</f>
        <v>FOR THE THREE-MONTH PERIOD ENDED MARCH 31, 2024</v>
      </c>
      <c r="B4" s="178"/>
      <c r="C4" s="178"/>
      <c r="D4" s="179"/>
      <c r="E4" s="179"/>
      <c r="F4" s="179"/>
      <c r="G4" s="179"/>
      <c r="H4" s="179"/>
      <c r="I4" s="179"/>
    </row>
    <row r="5" spans="1:9">
      <c r="A5" s="13"/>
      <c r="B5" s="13"/>
      <c r="C5" s="13"/>
      <c r="D5" s="13"/>
      <c r="E5" s="13"/>
      <c r="F5" s="13"/>
      <c r="G5" s="13"/>
      <c r="H5" s="13"/>
      <c r="I5" s="5" t="s">
        <v>0</v>
      </c>
    </row>
    <row r="6" spans="1:9">
      <c r="A6" s="90"/>
      <c r="B6" s="90"/>
      <c r="C6" s="90"/>
      <c r="D6" s="90"/>
      <c r="E6" s="90"/>
      <c r="F6" s="183" t="s">
        <v>1</v>
      </c>
      <c r="G6" s="183"/>
      <c r="H6" s="102" t="s">
        <v>2</v>
      </c>
      <c r="I6" s="102"/>
    </row>
    <row r="7" spans="1:9">
      <c r="A7" s="83"/>
      <c r="B7" s="83"/>
      <c r="C7" s="83"/>
      <c r="D7" s="83" t="s">
        <v>3</v>
      </c>
      <c r="E7" s="8"/>
      <c r="F7" s="103" t="s">
        <v>196</v>
      </c>
      <c r="G7" s="103" t="s">
        <v>168</v>
      </c>
      <c r="H7" s="103" t="s">
        <v>196</v>
      </c>
      <c r="I7" s="103" t="s">
        <v>168</v>
      </c>
    </row>
    <row r="8" spans="1:9" ht="12.75" customHeight="1">
      <c r="F8" s="12"/>
      <c r="G8" s="12"/>
      <c r="H8" s="12"/>
      <c r="I8" s="12"/>
    </row>
    <row r="9" spans="1:9" ht="24.75" customHeight="1">
      <c r="A9" s="30" t="s">
        <v>83</v>
      </c>
      <c r="B9" s="12"/>
      <c r="C9" s="12"/>
      <c r="D9" s="12"/>
      <c r="E9" s="12"/>
      <c r="G9" s="1"/>
      <c r="H9" s="1"/>
      <c r="I9" s="1"/>
    </row>
    <row r="10" spans="1:9" ht="24.75" customHeight="1">
      <c r="A10" s="104" t="s">
        <v>169</v>
      </c>
      <c r="C10" s="104"/>
      <c r="D10" s="104"/>
      <c r="E10" s="104"/>
      <c r="F10" s="21">
        <f>'5'!E31</f>
        <v>-39013</v>
      </c>
      <c r="G10" s="105">
        <f>'5'!F31</f>
        <v>-17362</v>
      </c>
      <c r="H10" s="105">
        <f>'5'!G31</f>
        <v>-31977</v>
      </c>
      <c r="I10" s="105">
        <f>'5'!H31</f>
        <v>6313</v>
      </c>
    </row>
    <row r="11" spans="1:9" ht="24.75" customHeight="1">
      <c r="A11" s="104" t="s">
        <v>84</v>
      </c>
      <c r="C11" s="104"/>
      <c r="D11" s="104"/>
      <c r="E11" s="104"/>
      <c r="F11" s="21"/>
      <c r="G11" s="105"/>
      <c r="H11" s="105"/>
      <c r="I11" s="105"/>
    </row>
    <row r="12" spans="1:9" ht="24.75" customHeight="1">
      <c r="A12" s="104" t="s">
        <v>85</v>
      </c>
      <c r="D12" s="104"/>
      <c r="E12" s="104"/>
      <c r="F12" s="151">
        <v>9655</v>
      </c>
      <c r="G12" s="21">
        <v>10058</v>
      </c>
      <c r="H12" s="105">
        <v>6961</v>
      </c>
      <c r="I12" s="105">
        <v>7398</v>
      </c>
    </row>
    <row r="13" spans="1:9" ht="24.75" customHeight="1">
      <c r="A13" s="104" t="s">
        <v>86</v>
      </c>
      <c r="D13" s="104"/>
      <c r="E13" s="104"/>
      <c r="F13" s="151">
        <v>657</v>
      </c>
      <c r="G13" s="21">
        <v>550</v>
      </c>
      <c r="H13" s="105">
        <v>259</v>
      </c>
      <c r="I13" s="105">
        <v>154</v>
      </c>
    </row>
    <row r="14" spans="1:9" ht="24.75" customHeight="1">
      <c r="A14" s="104" t="s">
        <v>87</v>
      </c>
      <c r="D14" s="104"/>
      <c r="E14" s="104"/>
      <c r="F14" s="151">
        <v>321</v>
      </c>
      <c r="G14" s="21">
        <v>371</v>
      </c>
      <c r="H14" s="105">
        <v>321</v>
      </c>
      <c r="I14" s="105">
        <v>351</v>
      </c>
    </row>
    <row r="15" spans="1:9" ht="24.75" customHeight="1">
      <c r="A15" s="104" t="s">
        <v>235</v>
      </c>
      <c r="D15" s="104"/>
      <c r="E15" s="104"/>
      <c r="F15" s="151">
        <v>2</v>
      </c>
      <c r="G15" s="21">
        <v>-67</v>
      </c>
      <c r="H15" s="105">
        <v>2</v>
      </c>
      <c r="I15" s="105">
        <v>-67</v>
      </c>
    </row>
    <row r="16" spans="1:9" ht="24.75" customHeight="1">
      <c r="A16" s="104" t="s">
        <v>131</v>
      </c>
      <c r="D16" s="104"/>
      <c r="E16" s="104"/>
      <c r="F16" s="21">
        <v>-240</v>
      </c>
      <c r="G16" s="21">
        <v>-62</v>
      </c>
      <c r="H16" s="105">
        <v>-382</v>
      </c>
      <c r="I16" s="105">
        <v>318</v>
      </c>
    </row>
    <row r="17" spans="1:9" ht="24.75" customHeight="1">
      <c r="A17" s="104" t="s">
        <v>224</v>
      </c>
      <c r="D17" s="104"/>
      <c r="E17" s="104"/>
      <c r="F17" s="48">
        <v>0</v>
      </c>
      <c r="G17" s="48">
        <v>0</v>
      </c>
      <c r="H17" s="48">
        <v>0</v>
      </c>
      <c r="I17" s="105">
        <v>-27753</v>
      </c>
    </row>
    <row r="18" spans="1:9" ht="24.75" customHeight="1">
      <c r="A18" s="104" t="s">
        <v>225</v>
      </c>
      <c r="D18" s="104"/>
      <c r="E18" s="104"/>
      <c r="F18" s="48">
        <v>0</v>
      </c>
      <c r="G18" s="48">
        <v>0</v>
      </c>
      <c r="H18" s="48">
        <v>0</v>
      </c>
      <c r="I18" s="105">
        <v>-15000</v>
      </c>
    </row>
    <row r="19" spans="1:9" ht="24.75" customHeight="1">
      <c r="A19" s="104" t="s">
        <v>226</v>
      </c>
      <c r="D19" s="104"/>
      <c r="E19" s="104"/>
      <c r="F19" s="48">
        <v>0</v>
      </c>
      <c r="G19" s="21">
        <v>-18541</v>
      </c>
      <c r="H19" s="48">
        <v>0</v>
      </c>
      <c r="I19" s="105">
        <v>-4000</v>
      </c>
    </row>
    <row r="20" spans="1:9" ht="24.75" customHeight="1">
      <c r="A20" s="104" t="s">
        <v>174</v>
      </c>
      <c r="D20" s="104"/>
      <c r="E20" s="104"/>
      <c r="F20" s="21">
        <v>-1911</v>
      </c>
      <c r="G20" s="21">
        <v>1275</v>
      </c>
      <c r="H20" s="105">
        <v>-1782</v>
      </c>
      <c r="I20" s="105">
        <v>1224</v>
      </c>
    </row>
    <row r="21" spans="1:9" ht="24.75" customHeight="1">
      <c r="A21" s="104" t="s">
        <v>227</v>
      </c>
      <c r="D21" s="104"/>
      <c r="E21" s="104"/>
      <c r="F21" s="21">
        <v>8</v>
      </c>
      <c r="G21" s="21">
        <v>-175</v>
      </c>
      <c r="H21" s="105">
        <v>9</v>
      </c>
      <c r="I21" s="105">
        <v>-176</v>
      </c>
    </row>
    <row r="22" spans="1:9" ht="24.75" customHeight="1">
      <c r="A22" s="104" t="s">
        <v>229</v>
      </c>
      <c r="D22" s="104"/>
      <c r="E22" s="104"/>
      <c r="F22" s="21">
        <v>394</v>
      </c>
      <c r="G22" s="21">
        <v>221</v>
      </c>
      <c r="H22" s="106">
        <v>-47</v>
      </c>
      <c r="I22" s="106">
        <v>-57</v>
      </c>
    </row>
    <row r="23" spans="1:9" ht="24.75" customHeight="1">
      <c r="A23" s="104" t="s">
        <v>124</v>
      </c>
      <c r="D23" s="104"/>
      <c r="E23" s="104"/>
      <c r="F23" s="48">
        <v>0</v>
      </c>
      <c r="G23" s="138">
        <v>29</v>
      </c>
      <c r="H23" s="48">
        <v>0</v>
      </c>
      <c r="I23" s="48">
        <v>0</v>
      </c>
    </row>
    <row r="24" spans="1:9" ht="24.75" customHeight="1">
      <c r="A24" s="104" t="s">
        <v>123</v>
      </c>
      <c r="D24" s="104"/>
      <c r="E24" s="104"/>
      <c r="F24" s="21">
        <v>7</v>
      </c>
      <c r="G24" s="48">
        <v>0</v>
      </c>
      <c r="H24" s="48">
        <v>0</v>
      </c>
      <c r="I24" s="48">
        <v>0</v>
      </c>
    </row>
    <row r="25" spans="1:9" ht="24.75" customHeight="1">
      <c r="A25" s="11" t="s">
        <v>228</v>
      </c>
      <c r="D25" s="104"/>
      <c r="E25" s="104"/>
      <c r="F25" s="21">
        <v>-450</v>
      </c>
      <c r="G25" s="48">
        <v>-150</v>
      </c>
      <c r="H25" s="48">
        <v>0</v>
      </c>
      <c r="I25" s="48">
        <v>0</v>
      </c>
    </row>
    <row r="26" spans="1:9" ht="24.75" customHeight="1">
      <c r="A26" s="104" t="s">
        <v>88</v>
      </c>
      <c r="D26" s="104"/>
      <c r="E26" s="104"/>
      <c r="F26" s="21">
        <v>916</v>
      </c>
      <c r="G26" s="21">
        <v>181</v>
      </c>
      <c r="H26" s="105">
        <v>888</v>
      </c>
      <c r="I26" s="105">
        <v>987</v>
      </c>
    </row>
    <row r="27" spans="1:9" ht="24.75" customHeight="1">
      <c r="A27" s="104" t="s">
        <v>89</v>
      </c>
      <c r="D27" s="104"/>
      <c r="E27" s="104"/>
      <c r="F27" s="21">
        <v>-25</v>
      </c>
      <c r="G27" s="21">
        <v>-10963</v>
      </c>
      <c r="H27" s="105">
        <v>-4079</v>
      </c>
      <c r="I27" s="105">
        <v>-462</v>
      </c>
    </row>
    <row r="28" spans="1:9" ht="24.75" customHeight="1">
      <c r="A28" s="104" t="s">
        <v>90</v>
      </c>
      <c r="D28" s="104"/>
      <c r="E28" s="104"/>
      <c r="F28" s="21">
        <v>114</v>
      </c>
      <c r="G28" s="21">
        <v>101</v>
      </c>
      <c r="H28" s="105">
        <v>103</v>
      </c>
      <c r="I28" s="105">
        <v>86</v>
      </c>
    </row>
    <row r="29" spans="1:9" ht="24.75" customHeight="1">
      <c r="A29" s="104" t="s">
        <v>91</v>
      </c>
      <c r="F29" s="21">
        <v>6377</v>
      </c>
      <c r="G29" s="21">
        <v>11002</v>
      </c>
      <c r="H29" s="105">
        <v>5888</v>
      </c>
      <c r="I29" s="105">
        <v>7811</v>
      </c>
    </row>
    <row r="30" spans="1:9" ht="24.75" customHeight="1">
      <c r="A30" s="11" t="s">
        <v>230</v>
      </c>
      <c r="D30" s="104"/>
      <c r="E30" s="104"/>
      <c r="F30" s="21">
        <v>2806</v>
      </c>
      <c r="G30" s="48">
        <v>0</v>
      </c>
      <c r="H30" s="105">
        <v>2806</v>
      </c>
      <c r="I30" s="48">
        <v>0</v>
      </c>
    </row>
    <row r="31" spans="1:9" ht="24.75" customHeight="1">
      <c r="A31" s="104" t="s">
        <v>175</v>
      </c>
      <c r="C31" s="104"/>
      <c r="D31" s="104"/>
      <c r="E31" s="104"/>
      <c r="F31" s="21">
        <v>426</v>
      </c>
      <c r="G31" s="21">
        <v>620</v>
      </c>
      <c r="H31" s="105">
        <v>270</v>
      </c>
      <c r="I31" s="105">
        <v>704</v>
      </c>
    </row>
    <row r="32" spans="1:9" ht="24.75" customHeight="1">
      <c r="A32" s="104" t="s">
        <v>231</v>
      </c>
      <c r="B32" s="104"/>
      <c r="C32" s="104"/>
      <c r="D32" s="104"/>
      <c r="E32" s="104"/>
      <c r="F32" s="107">
        <f>SUM(F10:F31)</f>
        <v>-19956</v>
      </c>
      <c r="G32" s="107">
        <f>SUM(G10:G31)</f>
        <v>-22912</v>
      </c>
      <c r="H32" s="107">
        <f>SUM(H10:H31)</f>
        <v>-20760</v>
      </c>
      <c r="I32" s="107">
        <f>SUM(I10:I31)</f>
        <v>-22169</v>
      </c>
    </row>
    <row r="33" spans="1:9" ht="24.95" customHeight="1">
      <c r="A33" s="104"/>
      <c r="B33" s="104"/>
      <c r="C33" s="104"/>
      <c r="D33" s="104"/>
      <c r="E33" s="104"/>
      <c r="F33" s="11"/>
      <c r="G33" s="11"/>
      <c r="H33" s="11"/>
      <c r="I33" s="11"/>
    </row>
    <row r="34" spans="1:9" ht="24.95" customHeight="1">
      <c r="A34" s="104"/>
      <c r="B34" s="104"/>
      <c r="C34" s="104"/>
      <c r="D34" s="104"/>
      <c r="E34" s="104"/>
      <c r="F34" s="109"/>
      <c r="G34" s="109"/>
      <c r="H34" s="93" t="s">
        <v>92</v>
      </c>
      <c r="I34" s="110"/>
    </row>
    <row r="35" spans="1:9" ht="24.95" customHeight="1">
      <c r="A35" s="104"/>
      <c r="B35" s="104"/>
      <c r="C35" s="104"/>
      <c r="D35" s="104"/>
      <c r="E35" s="104"/>
      <c r="F35" s="109"/>
      <c r="G35" s="109"/>
      <c r="H35" s="93" t="s">
        <v>93</v>
      </c>
      <c r="I35" s="110"/>
    </row>
    <row r="36" spans="1:9">
      <c r="A36" s="104"/>
      <c r="B36" s="104"/>
      <c r="C36" s="104"/>
      <c r="D36" s="104"/>
      <c r="E36" s="104"/>
      <c r="F36" s="109"/>
      <c r="G36" s="109"/>
      <c r="H36" s="111"/>
      <c r="I36" s="109"/>
    </row>
    <row r="37" spans="1:9">
      <c r="A37" s="104"/>
      <c r="B37" s="104"/>
      <c r="C37" s="104"/>
      <c r="D37" s="104"/>
      <c r="E37" s="104"/>
      <c r="F37" s="109"/>
      <c r="G37" s="109"/>
      <c r="H37" s="111"/>
      <c r="I37" s="109"/>
    </row>
    <row r="38" spans="1:9">
      <c r="A38" s="104"/>
      <c r="B38" s="104"/>
      <c r="C38" s="104"/>
      <c r="D38" s="104"/>
      <c r="E38" s="104"/>
      <c r="F38" s="109"/>
      <c r="G38" s="109"/>
      <c r="H38" s="111"/>
      <c r="I38" s="109"/>
    </row>
    <row r="39" spans="1:9">
      <c r="A39" s="104"/>
      <c r="B39" s="104"/>
      <c r="C39" s="104"/>
      <c r="D39" s="104"/>
      <c r="E39" s="104"/>
      <c r="F39" s="109"/>
      <c r="G39" s="109"/>
      <c r="H39" s="111"/>
      <c r="I39" s="109"/>
    </row>
    <row r="40" spans="1:9">
      <c r="A40" s="104"/>
      <c r="B40" s="104"/>
      <c r="C40" s="104"/>
      <c r="D40" s="104"/>
      <c r="E40" s="104"/>
      <c r="F40" s="109"/>
      <c r="G40" s="109"/>
      <c r="H40" s="111"/>
      <c r="I40" s="109"/>
    </row>
    <row r="41" spans="1:9">
      <c r="A41" s="104"/>
      <c r="B41" s="104"/>
      <c r="C41" s="104"/>
      <c r="D41" s="104"/>
      <c r="E41" s="104"/>
      <c r="F41" s="109"/>
      <c r="G41" s="109"/>
      <c r="H41" s="111"/>
      <c r="I41" s="109"/>
    </row>
    <row r="42" spans="1:9">
      <c r="A42" s="104"/>
      <c r="B42" s="104"/>
      <c r="C42" s="104"/>
      <c r="D42" s="104"/>
      <c r="E42" s="104"/>
      <c r="F42" s="109"/>
      <c r="G42" s="109"/>
      <c r="H42" s="111"/>
      <c r="I42" s="109"/>
    </row>
    <row r="43" spans="1:9">
      <c r="A43" s="104"/>
      <c r="B43" s="104"/>
      <c r="C43" s="104"/>
      <c r="D43" s="104"/>
      <c r="E43" s="104"/>
      <c r="F43" s="109"/>
      <c r="G43" s="109"/>
      <c r="H43" s="111"/>
      <c r="I43" s="109"/>
    </row>
    <row r="44" spans="1:9">
      <c r="A44" s="104"/>
      <c r="B44" s="104"/>
      <c r="C44" s="104"/>
      <c r="D44" s="104"/>
      <c r="E44" s="104"/>
      <c r="F44" s="109"/>
      <c r="G44" s="109"/>
      <c r="H44" s="111"/>
      <c r="I44" s="109"/>
    </row>
    <row r="45" spans="1:9">
      <c r="A45" s="104" t="s">
        <v>25</v>
      </c>
      <c r="B45" s="104"/>
      <c r="C45" s="104"/>
      <c r="D45" s="104"/>
      <c r="E45" s="104"/>
      <c r="F45" s="109"/>
      <c r="G45" s="109"/>
      <c r="H45" s="111"/>
      <c r="I45" s="109"/>
    </row>
    <row r="46" spans="1:9">
      <c r="I46" s="34">
        <v>10</v>
      </c>
    </row>
    <row r="47" spans="1:9">
      <c r="A47" s="179" t="str">
        <f>+A2</f>
        <v>C.I.GROUP PUBLIC COMPANY LIMITED AND SUBSIDIARIES</v>
      </c>
      <c r="B47" s="179"/>
      <c r="C47" s="179"/>
      <c r="D47" s="179"/>
      <c r="E47" s="179"/>
      <c r="F47" s="179"/>
      <c r="G47" s="179"/>
      <c r="H47" s="179"/>
      <c r="I47" s="179"/>
    </row>
    <row r="48" spans="1:9">
      <c r="A48" s="179" t="str">
        <f>+A3</f>
        <v>STATEMENTS OF CASH FLOW</v>
      </c>
      <c r="B48" s="179"/>
      <c r="C48" s="179"/>
      <c r="D48" s="179"/>
      <c r="E48" s="179"/>
      <c r="F48" s="179"/>
      <c r="G48" s="179"/>
      <c r="H48" s="179"/>
      <c r="I48" s="179"/>
    </row>
    <row r="49" spans="1:9" ht="24.75" customHeight="1">
      <c r="A49" s="178" t="str">
        <f>+A4</f>
        <v>FOR THE THREE-MONTH PERIOD ENDED MARCH 31, 2024</v>
      </c>
      <c r="B49" s="178"/>
      <c r="C49" s="178"/>
      <c r="D49" s="178"/>
      <c r="E49" s="178"/>
      <c r="F49" s="178"/>
      <c r="G49" s="178"/>
      <c r="H49" s="178"/>
      <c r="I49" s="178"/>
    </row>
    <row r="50" spans="1:9" ht="21" customHeight="1">
      <c r="A50" s="13"/>
      <c r="B50" s="13"/>
      <c r="C50" s="13"/>
      <c r="D50" s="13"/>
      <c r="E50" s="13"/>
      <c r="F50" s="13"/>
      <c r="G50" s="13"/>
      <c r="H50" s="13"/>
      <c r="I50" s="5" t="str">
        <f>+I5</f>
        <v>(Unit : Thousand Baht)</v>
      </c>
    </row>
    <row r="51" spans="1:9" ht="21.75" customHeight="1">
      <c r="A51" s="90"/>
      <c r="B51" s="90"/>
      <c r="C51" s="90"/>
      <c r="D51" s="90"/>
      <c r="E51" s="90"/>
      <c r="F51" s="183" t="str">
        <f>+F6</f>
        <v>Consolidated financial statements</v>
      </c>
      <c r="G51" s="183"/>
      <c r="H51" s="102" t="str">
        <f>+H6</f>
        <v>Separate financial statements</v>
      </c>
      <c r="I51" s="102"/>
    </row>
    <row r="52" spans="1:9" ht="23.1" customHeight="1">
      <c r="A52" s="83"/>
      <c r="B52" s="83"/>
      <c r="C52" s="83"/>
      <c r="D52" s="83"/>
      <c r="E52" s="8"/>
      <c r="F52" s="103" t="s">
        <v>196</v>
      </c>
      <c r="G52" s="103" t="s">
        <v>168</v>
      </c>
      <c r="H52" s="103" t="s">
        <v>196</v>
      </c>
      <c r="I52" s="103" t="s">
        <v>168</v>
      </c>
    </row>
    <row r="53" spans="1:9" ht="12.75" customHeight="1">
      <c r="A53" s="30"/>
      <c r="B53" s="12"/>
      <c r="C53" s="12"/>
      <c r="D53" s="104"/>
      <c r="E53" s="104"/>
      <c r="F53" s="109"/>
      <c r="G53" s="105"/>
      <c r="H53" s="109"/>
      <c r="I53" s="109"/>
    </row>
    <row r="54" spans="1:9" ht="24.75" customHeight="1">
      <c r="A54" s="30" t="s">
        <v>176</v>
      </c>
      <c r="C54" s="12"/>
      <c r="D54" s="104"/>
      <c r="E54" s="104"/>
      <c r="F54" s="109"/>
      <c r="G54" s="105"/>
      <c r="H54" s="105"/>
      <c r="I54" s="105"/>
    </row>
    <row r="55" spans="1:9" ht="24.75" customHeight="1">
      <c r="A55" s="44" t="s">
        <v>177</v>
      </c>
      <c r="C55" s="12"/>
      <c r="D55" s="104"/>
      <c r="E55" s="104"/>
      <c r="F55" s="109"/>
      <c r="G55" s="105"/>
      <c r="H55" s="105"/>
      <c r="I55" s="105"/>
    </row>
    <row r="56" spans="1:9" ht="24.75" customHeight="1">
      <c r="A56" s="104" t="s">
        <v>203</v>
      </c>
      <c r="D56" s="104"/>
      <c r="E56" s="104"/>
      <c r="F56" s="21">
        <v>121542</v>
      </c>
      <c r="G56" s="21">
        <v>-154697</v>
      </c>
      <c r="H56" s="105">
        <v>137256</v>
      </c>
      <c r="I56" s="105">
        <v>-175322</v>
      </c>
    </row>
    <row r="57" spans="1:9" ht="24.75" customHeight="1">
      <c r="A57" s="104" t="s">
        <v>94</v>
      </c>
      <c r="D57" s="104"/>
      <c r="E57" s="104"/>
      <c r="F57" s="21">
        <v>-670</v>
      </c>
      <c r="G57" s="21">
        <v>-1389</v>
      </c>
      <c r="H57" s="105">
        <v>-907</v>
      </c>
      <c r="I57" s="105">
        <v>-1388</v>
      </c>
    </row>
    <row r="58" spans="1:9" ht="24.75" customHeight="1">
      <c r="A58" s="104" t="s">
        <v>95</v>
      </c>
      <c r="B58" s="104"/>
      <c r="D58" s="104"/>
      <c r="E58" s="104"/>
      <c r="F58" s="21">
        <v>-4479</v>
      </c>
      <c r="G58" s="21">
        <v>7186</v>
      </c>
      <c r="H58" s="105">
        <v>-1607</v>
      </c>
      <c r="I58" s="105">
        <v>11288</v>
      </c>
    </row>
    <row r="59" spans="1:9" ht="24.75" customHeight="1">
      <c r="A59" s="104" t="s">
        <v>14</v>
      </c>
      <c r="B59" s="104"/>
      <c r="D59" s="104"/>
      <c r="E59" s="104"/>
      <c r="F59" s="48">
        <v>0</v>
      </c>
      <c r="G59" s="21">
        <v>-2723</v>
      </c>
      <c r="H59" s="48">
        <v>0</v>
      </c>
      <c r="I59" s="105">
        <v>-256</v>
      </c>
    </row>
    <row r="60" spans="1:9" ht="24.75" customHeight="1">
      <c r="A60" s="104" t="s">
        <v>24</v>
      </c>
      <c r="B60" s="104"/>
      <c r="D60" s="104"/>
      <c r="E60" s="104"/>
      <c r="F60" s="21">
        <v>-43</v>
      </c>
      <c r="G60" s="21">
        <v>-160</v>
      </c>
      <c r="H60" s="48">
        <v>0</v>
      </c>
      <c r="I60" s="105">
        <v>5</v>
      </c>
    </row>
    <row r="61" spans="1:9" ht="24.75" customHeight="1">
      <c r="A61" s="104" t="s">
        <v>239</v>
      </c>
      <c r="B61" s="104"/>
      <c r="D61" s="104"/>
      <c r="E61" s="104"/>
      <c r="F61" s="152">
        <v>33119</v>
      </c>
      <c r="G61" s="21">
        <v>-13136</v>
      </c>
      <c r="H61" s="105">
        <v>26521</v>
      </c>
      <c r="I61" s="105">
        <v>-12242</v>
      </c>
    </row>
    <row r="62" spans="1:9" ht="24.75" customHeight="1">
      <c r="A62" s="104" t="s">
        <v>96</v>
      </c>
      <c r="B62" s="104"/>
      <c r="D62" s="104"/>
      <c r="E62" s="104"/>
      <c r="F62" s="152">
        <v>602</v>
      </c>
      <c r="G62" s="21">
        <v>901</v>
      </c>
      <c r="H62" s="105">
        <v>602</v>
      </c>
      <c r="I62" s="105">
        <v>901</v>
      </c>
    </row>
    <row r="63" spans="1:9" ht="24.75" customHeight="1">
      <c r="A63" s="104" t="s">
        <v>30</v>
      </c>
      <c r="B63" s="104"/>
      <c r="D63" s="104"/>
      <c r="E63" s="104"/>
      <c r="F63" s="152">
        <v>298</v>
      </c>
      <c r="G63" s="21">
        <v>623</v>
      </c>
      <c r="H63" s="105">
        <v>298</v>
      </c>
      <c r="I63" s="105">
        <v>623</v>
      </c>
    </row>
    <row r="64" spans="1:9" ht="24.75" customHeight="1">
      <c r="A64" s="104" t="s">
        <v>31</v>
      </c>
      <c r="B64" s="104"/>
      <c r="D64" s="104"/>
      <c r="E64" s="104"/>
      <c r="F64" s="48">
        <v>0</v>
      </c>
      <c r="G64" s="21">
        <v>-2225</v>
      </c>
      <c r="H64" s="48">
        <v>0</v>
      </c>
      <c r="I64" s="105">
        <v>-1866</v>
      </c>
    </row>
    <row r="65" spans="1:9" ht="24.75" customHeight="1">
      <c r="A65" s="104" t="s">
        <v>34</v>
      </c>
      <c r="B65" s="104"/>
      <c r="D65" s="104"/>
      <c r="E65" s="104"/>
      <c r="F65" s="48">
        <v>0</v>
      </c>
      <c r="G65" s="21">
        <v>-1007</v>
      </c>
      <c r="H65" s="48">
        <v>0</v>
      </c>
      <c r="I65" s="105">
        <v>-1007</v>
      </c>
    </row>
    <row r="66" spans="1:9" ht="24.75" customHeight="1">
      <c r="A66" s="104" t="s">
        <v>238</v>
      </c>
      <c r="B66" s="104"/>
      <c r="D66" s="104"/>
      <c r="E66" s="104"/>
      <c r="F66" s="48">
        <v>0</v>
      </c>
      <c r="G66" s="21">
        <v>750</v>
      </c>
      <c r="H66" s="48">
        <v>0</v>
      </c>
      <c r="I66" s="48">
        <v>0</v>
      </c>
    </row>
    <row r="67" spans="1:9" ht="24.75" customHeight="1">
      <c r="A67" s="104" t="s">
        <v>135</v>
      </c>
      <c r="C67" s="104"/>
      <c r="D67" s="104"/>
      <c r="E67" s="104"/>
      <c r="F67" s="107">
        <f>SUM(F56:F66)+F32</f>
        <v>130413</v>
      </c>
      <c r="G67" s="107">
        <f>SUM(G56:G66)+G32</f>
        <v>-188789</v>
      </c>
      <c r="H67" s="112">
        <f>SUM(H56:H66)+H32</f>
        <v>141403</v>
      </c>
      <c r="I67" s="112">
        <f>SUM(I56:I66)+I32</f>
        <v>-201433</v>
      </c>
    </row>
    <row r="68" spans="1:9" ht="24.75" customHeight="1">
      <c r="A68" s="104" t="s">
        <v>178</v>
      </c>
      <c r="B68" s="104"/>
      <c r="D68" s="104"/>
      <c r="E68" s="104"/>
      <c r="F68" s="21">
        <v>-114</v>
      </c>
      <c r="G68" s="21">
        <v>-350</v>
      </c>
      <c r="H68" s="105">
        <v>-59</v>
      </c>
      <c r="I68" s="21">
        <v>-227</v>
      </c>
    </row>
    <row r="69" spans="1:9" s="12" customFormat="1" ht="24.75" customHeight="1">
      <c r="A69" s="113" t="s">
        <v>240</v>
      </c>
      <c r="B69" s="114"/>
      <c r="C69" s="114"/>
      <c r="D69" s="114"/>
      <c r="E69" s="114"/>
      <c r="F69" s="115">
        <f>SUM(F67:F68)</f>
        <v>130299</v>
      </c>
      <c r="G69" s="116">
        <f>SUM(G67:G68)</f>
        <v>-189139</v>
      </c>
      <c r="H69" s="116">
        <f>SUM(H67:H68)</f>
        <v>141344</v>
      </c>
      <c r="I69" s="116">
        <f>SUM(I67:I68)</f>
        <v>-201660</v>
      </c>
    </row>
    <row r="70" spans="1:9" s="12" customFormat="1">
      <c r="A70" s="113"/>
      <c r="B70" s="114"/>
      <c r="C70" s="114"/>
      <c r="D70" s="114"/>
      <c r="E70" s="114"/>
      <c r="F70" s="117"/>
      <c r="G70" s="118"/>
      <c r="H70" s="118"/>
      <c r="I70" s="118"/>
    </row>
    <row r="71" spans="1:9" ht="24.75" customHeight="1">
      <c r="A71" s="30" t="s">
        <v>97</v>
      </c>
      <c r="B71" s="128"/>
      <c r="C71" s="128"/>
      <c r="D71" s="128"/>
      <c r="E71" s="114"/>
      <c r="F71" s="119"/>
      <c r="G71" s="120"/>
      <c r="H71" s="121"/>
      <c r="I71" s="121"/>
    </row>
    <row r="72" spans="1:9" ht="24.75" customHeight="1">
      <c r="A72" s="104" t="s">
        <v>179</v>
      </c>
      <c r="C72" s="114"/>
      <c r="D72" s="114"/>
      <c r="E72" s="114"/>
      <c r="F72" s="48">
        <v>0</v>
      </c>
      <c r="G72" s="21">
        <v>-1</v>
      </c>
      <c r="H72" s="48">
        <v>0</v>
      </c>
      <c r="I72" s="48">
        <v>0</v>
      </c>
    </row>
    <row r="73" spans="1:9" ht="24.75" customHeight="1">
      <c r="A73" s="11" t="s">
        <v>180</v>
      </c>
      <c r="C73" s="114"/>
      <c r="D73" s="114"/>
      <c r="E73" s="114"/>
      <c r="F73" s="48">
        <v>0</v>
      </c>
      <c r="G73" s="48">
        <v>0</v>
      </c>
      <c r="H73" s="48">
        <v>0</v>
      </c>
      <c r="I73" s="105">
        <v>27753</v>
      </c>
    </row>
    <row r="74" spans="1:9" ht="24.75" customHeight="1">
      <c r="A74" s="11" t="s">
        <v>98</v>
      </c>
      <c r="C74" s="104"/>
      <c r="D74" s="104"/>
      <c r="E74" s="104"/>
      <c r="F74" s="48">
        <v>0</v>
      </c>
      <c r="G74" s="48">
        <v>0</v>
      </c>
      <c r="H74" s="105">
        <v>-150000</v>
      </c>
      <c r="I74" s="105">
        <v>-225000</v>
      </c>
    </row>
    <row r="75" spans="1:9" ht="24.75" customHeight="1">
      <c r="A75" s="11" t="s">
        <v>181</v>
      </c>
      <c r="C75" s="104"/>
      <c r="D75" s="104"/>
      <c r="E75" s="104"/>
      <c r="F75" s="48">
        <v>0</v>
      </c>
      <c r="G75" s="21">
        <v>18541</v>
      </c>
      <c r="H75" s="48">
        <v>0</v>
      </c>
      <c r="I75" s="105">
        <v>4000</v>
      </c>
    </row>
    <row r="76" spans="1:9" ht="24.75" customHeight="1">
      <c r="A76" s="11" t="s">
        <v>182</v>
      </c>
      <c r="C76" s="104"/>
      <c r="D76" s="104"/>
      <c r="E76" s="104"/>
      <c r="F76" s="48">
        <v>0</v>
      </c>
      <c r="G76" s="48">
        <v>0</v>
      </c>
      <c r="H76" s="48">
        <v>0</v>
      </c>
      <c r="I76" s="105">
        <v>15000</v>
      </c>
    </row>
    <row r="77" spans="1:9" ht="24.75" customHeight="1">
      <c r="A77" s="104" t="s">
        <v>99</v>
      </c>
      <c r="C77" s="104"/>
      <c r="D77" s="104"/>
      <c r="E77" s="104"/>
      <c r="F77" s="21">
        <v>4</v>
      </c>
      <c r="G77" s="21">
        <v>10921</v>
      </c>
      <c r="H77" s="105">
        <v>4</v>
      </c>
      <c r="I77" s="105">
        <v>16</v>
      </c>
    </row>
    <row r="78" spans="1:9" ht="24.75" customHeight="1">
      <c r="A78" s="104" t="s">
        <v>232</v>
      </c>
      <c r="C78" s="104"/>
      <c r="D78" s="104"/>
      <c r="E78" s="104"/>
      <c r="F78" s="21">
        <v>-150000</v>
      </c>
      <c r="G78" s="21">
        <v>-225000</v>
      </c>
      <c r="H78" s="48">
        <v>0</v>
      </c>
      <c r="I78" s="48">
        <v>0</v>
      </c>
    </row>
    <row r="79" spans="1:9" ht="24.75" customHeight="1">
      <c r="A79" s="104" t="s">
        <v>100</v>
      </c>
      <c r="C79" s="104"/>
      <c r="D79" s="104"/>
      <c r="E79" s="104"/>
      <c r="F79" s="21">
        <v>-96</v>
      </c>
      <c r="G79" s="21">
        <v>-91</v>
      </c>
      <c r="H79" s="105">
        <v>-130</v>
      </c>
      <c r="I79" s="105">
        <v>-91</v>
      </c>
    </row>
    <row r="80" spans="1:9" ht="24.75" customHeight="1">
      <c r="A80" s="104" t="s">
        <v>101</v>
      </c>
      <c r="C80" s="104"/>
      <c r="D80" s="104"/>
      <c r="E80" s="104"/>
      <c r="F80" s="48">
        <v>0</v>
      </c>
      <c r="G80" s="21">
        <v>67</v>
      </c>
      <c r="H80" s="48">
        <v>0</v>
      </c>
      <c r="I80" s="105">
        <v>67</v>
      </c>
    </row>
    <row r="81" spans="1:9" ht="24.75" customHeight="1">
      <c r="A81" s="104" t="s">
        <v>183</v>
      </c>
      <c r="C81" s="104"/>
      <c r="D81" s="104"/>
      <c r="E81" s="104"/>
      <c r="F81" s="48">
        <v>0</v>
      </c>
      <c r="G81" s="21">
        <v>-139</v>
      </c>
      <c r="H81" s="48">
        <v>0</v>
      </c>
      <c r="I81" s="105">
        <v>-139</v>
      </c>
    </row>
    <row r="82" spans="1:9" s="12" customFormat="1" ht="24.75" customHeight="1">
      <c r="A82" s="11" t="s">
        <v>136</v>
      </c>
      <c r="B82" s="113"/>
      <c r="C82" s="113"/>
      <c r="D82" s="113"/>
      <c r="E82" s="113"/>
      <c r="F82" s="115">
        <f>SUM(F72:F81)</f>
        <v>-150092</v>
      </c>
      <c r="G82" s="115">
        <f>SUM(G72:G81)</f>
        <v>-195702</v>
      </c>
      <c r="H82" s="115">
        <f>SUM(H72:H81)</f>
        <v>-150126</v>
      </c>
      <c r="I82" s="115">
        <f>SUM(I72:I81)</f>
        <v>-178394</v>
      </c>
    </row>
    <row r="83" spans="1:9" s="12" customFormat="1" ht="6.75" customHeight="1">
      <c r="A83" s="114"/>
      <c r="B83" s="114"/>
      <c r="C83" s="114"/>
      <c r="D83" s="114"/>
      <c r="E83" s="114"/>
      <c r="G83" s="118"/>
      <c r="H83" s="118"/>
      <c r="I83" s="118"/>
    </row>
    <row r="84" spans="1:9" ht="24" customHeight="1">
      <c r="A84" s="104"/>
      <c r="B84" s="104"/>
      <c r="C84" s="104"/>
      <c r="D84" s="104"/>
      <c r="E84" s="104"/>
      <c r="F84" s="118"/>
      <c r="G84" s="109"/>
      <c r="H84" s="93"/>
      <c r="I84" s="11"/>
    </row>
    <row r="85" spans="1:9" ht="22.5" customHeight="1">
      <c r="A85" s="104"/>
      <c r="B85" s="104"/>
      <c r="C85" s="104"/>
      <c r="D85" s="104"/>
      <c r="E85" s="104"/>
      <c r="F85" s="109"/>
      <c r="G85" s="109"/>
      <c r="H85" s="93"/>
      <c r="I85" s="11"/>
    </row>
    <row r="86" spans="1:9" ht="22.5" customHeight="1">
      <c r="A86" s="104"/>
      <c r="B86" s="104"/>
      <c r="C86" s="104"/>
      <c r="D86" s="104"/>
      <c r="E86" s="104"/>
      <c r="F86" s="109"/>
      <c r="G86" s="109"/>
      <c r="H86" s="93" t="s">
        <v>92</v>
      </c>
      <c r="I86" s="11"/>
    </row>
    <row r="87" spans="1:9" ht="22.5" customHeight="1">
      <c r="A87" s="104"/>
      <c r="B87" s="104"/>
      <c r="C87" s="104"/>
      <c r="D87" s="104"/>
      <c r="E87" s="104"/>
      <c r="F87" s="109"/>
      <c r="G87" s="109"/>
      <c r="H87" s="93" t="s">
        <v>93</v>
      </c>
      <c r="I87" s="11"/>
    </row>
    <row r="88" spans="1:9" ht="22.5" customHeight="1">
      <c r="A88" s="104"/>
      <c r="B88" s="104"/>
      <c r="C88" s="104"/>
      <c r="D88" s="104"/>
      <c r="E88" s="104"/>
      <c r="F88" s="109"/>
      <c r="G88" s="109"/>
      <c r="H88" s="93"/>
      <c r="I88" s="11"/>
    </row>
    <row r="89" spans="1:9" ht="22.5" customHeight="1">
      <c r="B89" s="104"/>
      <c r="C89" s="104"/>
      <c r="D89" s="104"/>
      <c r="E89" s="104"/>
      <c r="F89" s="109"/>
      <c r="G89" s="109"/>
      <c r="H89" s="93"/>
      <c r="I89" s="11"/>
    </row>
    <row r="90" spans="1:9" s="12" customFormat="1">
      <c r="A90" s="104" t="s">
        <v>25</v>
      </c>
      <c r="B90" s="114"/>
      <c r="C90" s="114"/>
      <c r="D90" s="114"/>
      <c r="E90" s="114"/>
      <c r="F90" s="118"/>
      <c r="G90" s="118"/>
      <c r="H90" s="111"/>
      <c r="I90" s="118"/>
    </row>
    <row r="91" spans="1:9" s="12" customFormat="1">
      <c r="B91" s="114"/>
      <c r="C91" s="114"/>
      <c r="D91" s="114"/>
      <c r="E91" s="114"/>
      <c r="F91" s="118"/>
      <c r="G91" s="118"/>
      <c r="H91" s="111"/>
      <c r="I91" s="118"/>
    </row>
    <row r="92" spans="1:9" s="12" customFormat="1">
      <c r="B92" s="114"/>
      <c r="C92" s="114"/>
      <c r="D92" s="114"/>
      <c r="E92" s="114"/>
      <c r="F92" s="118"/>
      <c r="G92" s="118"/>
      <c r="H92" s="111"/>
      <c r="I92" s="118"/>
    </row>
  </sheetData>
  <sheetProtection formatCells="0" formatColumns="0" formatRows="0" insertColumns="0" insertRows="0" insertHyperlinks="0" deleteColumns="0" deleteRows="0" sort="0" autoFilter="0" pivotTables="0"/>
  <mergeCells count="8">
    <mergeCell ref="A47:I47"/>
    <mergeCell ref="A48:I48"/>
    <mergeCell ref="A49:I49"/>
    <mergeCell ref="F51:G51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7" firstPageNumber="12" fitToWidth="0" fitToHeight="0" orientation="portrait" r:id="rId1"/>
  <headerFooter alignWithMargins="0"/>
  <rowBreaks count="1" manualBreakCount="1"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zoomScaleNormal="100" zoomScaleSheetLayoutView="100" workbookViewId="0"/>
  </sheetViews>
  <sheetFormatPr defaultColWidth="9.140625" defaultRowHeight="21"/>
  <cols>
    <col min="1" max="1" width="2.85546875" style="11" customWidth="1"/>
    <col min="2" max="3" width="3.140625" style="11" customWidth="1"/>
    <col min="4" max="4" width="56.42578125" style="11" customWidth="1"/>
    <col min="5" max="5" width="15.140625" style="25" customWidth="1"/>
    <col min="6" max="7" width="15.140625" style="101" customWidth="1"/>
    <col min="8" max="8" width="15.140625" style="139" customWidth="1"/>
    <col min="9" max="16384" width="9.140625" style="11"/>
  </cols>
  <sheetData>
    <row r="1" spans="1:8">
      <c r="H1" s="3">
        <v>11</v>
      </c>
    </row>
    <row r="2" spans="1:8" ht="24.75" customHeight="1">
      <c r="A2" s="179" t="str">
        <f>+'9-10'!A47:I47</f>
        <v>C.I.GROUP PUBLIC COMPANY LIMITED AND SUBSIDIARIES</v>
      </c>
      <c r="B2" s="179"/>
      <c r="C2" s="179"/>
      <c r="D2" s="179"/>
      <c r="E2" s="179"/>
      <c r="F2" s="179"/>
      <c r="G2" s="179"/>
      <c r="H2" s="179"/>
    </row>
    <row r="3" spans="1:8" ht="24.75" customHeight="1">
      <c r="A3" s="179" t="str">
        <f>+'9-10'!A3:I3</f>
        <v>STATEMENTS OF CASH FLOW</v>
      </c>
      <c r="B3" s="179"/>
      <c r="C3" s="179"/>
      <c r="D3" s="179"/>
      <c r="E3" s="179"/>
      <c r="F3" s="179"/>
      <c r="G3" s="179"/>
      <c r="H3" s="179"/>
    </row>
    <row r="4" spans="1:8" ht="24.75" customHeight="1">
      <c r="A4" s="178" t="str">
        <f>+'9-10'!A49:I49</f>
        <v>FOR THE THREE-MONTH PERIOD ENDED MARCH 31, 2024</v>
      </c>
      <c r="B4" s="178"/>
      <c r="C4" s="178"/>
      <c r="D4" s="178"/>
      <c r="E4" s="178"/>
      <c r="F4" s="178"/>
      <c r="G4" s="178"/>
      <c r="H4" s="178"/>
    </row>
    <row r="5" spans="1:8" ht="24.75" customHeight="1">
      <c r="A5" s="13"/>
      <c r="B5" s="13"/>
      <c r="C5" s="13"/>
      <c r="D5" s="13"/>
      <c r="E5" s="13"/>
      <c r="F5" s="13"/>
      <c r="G5" s="13"/>
      <c r="H5" s="5" t="s">
        <v>0</v>
      </c>
    </row>
    <row r="6" spans="1:8">
      <c r="A6" s="90"/>
      <c r="B6" s="90"/>
      <c r="C6" s="90"/>
      <c r="D6" s="90"/>
      <c r="E6" s="183" t="s">
        <v>1</v>
      </c>
      <c r="F6" s="183"/>
      <c r="G6" s="102" t="s">
        <v>2</v>
      </c>
      <c r="H6" s="102"/>
    </row>
    <row r="7" spans="1:8">
      <c r="A7" s="83"/>
      <c r="B7" s="83"/>
      <c r="C7" s="83"/>
      <c r="D7" s="83" t="s">
        <v>3</v>
      </c>
      <c r="E7" s="103" t="s">
        <v>196</v>
      </c>
      <c r="F7" s="103" t="s">
        <v>168</v>
      </c>
      <c r="G7" s="103" t="s">
        <v>196</v>
      </c>
      <c r="H7" s="103" t="s">
        <v>168</v>
      </c>
    </row>
    <row r="8" spans="1:8" ht="18.95" customHeight="1">
      <c r="E8" s="12"/>
      <c r="F8" s="12"/>
      <c r="G8" s="12"/>
      <c r="H8" s="12"/>
    </row>
    <row r="9" spans="1:8" ht="24.95" customHeight="1">
      <c r="A9" s="128" t="s">
        <v>102</v>
      </c>
      <c r="B9" s="114"/>
      <c r="C9" s="114"/>
      <c r="D9" s="114"/>
      <c r="E9" s="16"/>
      <c r="F9" s="1"/>
      <c r="G9" s="1"/>
      <c r="H9" s="1"/>
    </row>
    <row r="10" spans="1:8" ht="24.95" customHeight="1">
      <c r="A10" s="104" t="s">
        <v>158</v>
      </c>
      <c r="C10" s="114"/>
      <c r="D10" s="114"/>
      <c r="E10" s="21">
        <v>-2349</v>
      </c>
      <c r="F10" s="21">
        <v>-3740</v>
      </c>
      <c r="G10" s="105">
        <v>-12404</v>
      </c>
      <c r="H10" s="105">
        <v>-3740</v>
      </c>
    </row>
    <row r="11" spans="1:8" ht="24.95" customHeight="1">
      <c r="A11" s="104" t="s">
        <v>103</v>
      </c>
      <c r="C11" s="114"/>
      <c r="D11" s="114"/>
      <c r="E11" s="105">
        <v>3424</v>
      </c>
      <c r="F11" s="105">
        <v>23583</v>
      </c>
      <c r="G11" s="105">
        <v>3300</v>
      </c>
      <c r="H11" s="105">
        <v>8001</v>
      </c>
    </row>
    <row r="12" spans="1:8" ht="24.95" customHeight="1">
      <c r="A12" s="104" t="s">
        <v>104</v>
      </c>
      <c r="C12" s="114"/>
      <c r="D12" s="114"/>
      <c r="E12" s="105">
        <v>-2400</v>
      </c>
      <c r="F12" s="105">
        <v>-6095</v>
      </c>
      <c r="G12" s="105">
        <v>-2400</v>
      </c>
      <c r="H12" s="105">
        <v>-6100</v>
      </c>
    </row>
    <row r="13" spans="1:8" ht="24.95" customHeight="1">
      <c r="A13" s="104" t="s">
        <v>157</v>
      </c>
      <c r="C13" s="114"/>
      <c r="D13" s="114"/>
      <c r="E13" s="105">
        <v>-16038</v>
      </c>
      <c r="F13" s="105">
        <v>-22794</v>
      </c>
      <c r="G13" s="105">
        <v>-16038</v>
      </c>
      <c r="H13" s="105">
        <v>-34</v>
      </c>
    </row>
    <row r="14" spans="1:8" ht="24.95" customHeight="1">
      <c r="A14" s="104" t="s">
        <v>132</v>
      </c>
      <c r="C14" s="104"/>
      <c r="D14" s="114"/>
      <c r="E14" s="48">
        <v>0</v>
      </c>
      <c r="F14" s="48">
        <v>0</v>
      </c>
      <c r="G14" s="48">
        <v>0</v>
      </c>
      <c r="H14" s="105">
        <v>1250</v>
      </c>
    </row>
    <row r="15" spans="1:8" ht="24.95" customHeight="1">
      <c r="A15" s="104" t="s">
        <v>129</v>
      </c>
      <c r="C15" s="104"/>
      <c r="D15" s="114"/>
      <c r="E15" s="151">
        <v>-52</v>
      </c>
      <c r="F15" s="21">
        <v>-133</v>
      </c>
      <c r="G15" s="48">
        <v>0</v>
      </c>
      <c r="H15" s="48">
        <v>0</v>
      </c>
    </row>
    <row r="16" spans="1:8" ht="24.95" customHeight="1">
      <c r="A16" s="104" t="s">
        <v>105</v>
      </c>
      <c r="C16" s="104"/>
      <c r="D16" s="114"/>
      <c r="E16" s="151">
        <v>-549</v>
      </c>
      <c r="F16" s="21">
        <v>-240</v>
      </c>
      <c r="G16" s="105">
        <v>-385</v>
      </c>
      <c r="H16" s="105">
        <v>-224</v>
      </c>
    </row>
    <row r="17" spans="1:8" ht="24.95" customHeight="1">
      <c r="A17" s="104" t="s">
        <v>106</v>
      </c>
      <c r="C17" s="104"/>
      <c r="D17" s="114"/>
      <c r="E17" s="48">
        <v>0</v>
      </c>
      <c r="F17" s="21">
        <v>434698</v>
      </c>
      <c r="G17" s="48">
        <v>0</v>
      </c>
      <c r="H17" s="105">
        <v>434698</v>
      </c>
    </row>
    <row r="18" spans="1:8" ht="24.95" customHeight="1">
      <c r="A18" s="104" t="s">
        <v>222</v>
      </c>
      <c r="C18" s="104"/>
      <c r="D18" s="114"/>
      <c r="E18" s="151">
        <v>30000</v>
      </c>
      <c r="F18" s="48">
        <v>0</v>
      </c>
      <c r="G18" s="105">
        <v>30000</v>
      </c>
      <c r="H18" s="48">
        <v>0</v>
      </c>
    </row>
    <row r="19" spans="1:8" ht="24.95" customHeight="1">
      <c r="A19" s="104" t="s">
        <v>223</v>
      </c>
      <c r="C19" s="104"/>
      <c r="D19" s="114"/>
      <c r="E19" s="151">
        <v>-2100</v>
      </c>
      <c r="F19" s="48">
        <v>0</v>
      </c>
      <c r="G19" s="105">
        <v>-2100</v>
      </c>
      <c r="H19" s="48">
        <v>0</v>
      </c>
    </row>
    <row r="20" spans="1:8" ht="24.95" customHeight="1">
      <c r="A20" s="104" t="s">
        <v>107</v>
      </c>
      <c r="C20" s="104"/>
      <c r="D20" s="114"/>
      <c r="E20" s="21">
        <v>-4265</v>
      </c>
      <c r="F20" s="21">
        <v>-7652</v>
      </c>
      <c r="G20" s="105">
        <v>-3805</v>
      </c>
      <c r="H20" s="105">
        <v>-5789</v>
      </c>
    </row>
    <row r="21" spans="1:8" s="12" customFormat="1" ht="24.95" customHeight="1">
      <c r="A21" s="104" t="s">
        <v>241</v>
      </c>
      <c r="B21" s="104"/>
      <c r="C21" s="104"/>
      <c r="D21" s="104"/>
      <c r="E21" s="115">
        <f>SUM(E10:E20)</f>
        <v>5671</v>
      </c>
      <c r="F21" s="115">
        <f>SUM(F10:F20)</f>
        <v>417627</v>
      </c>
      <c r="G21" s="115">
        <f>SUM(G10:G20)</f>
        <v>-3832</v>
      </c>
      <c r="H21" s="115">
        <f>SUM(H10:H20)</f>
        <v>428062</v>
      </c>
    </row>
    <row r="22" spans="1:8" s="12" customFormat="1" ht="18.95" customHeight="1">
      <c r="A22" s="104"/>
      <c r="B22" s="104"/>
      <c r="C22" s="104"/>
      <c r="D22" s="104"/>
      <c r="E22" s="107"/>
      <c r="F22" s="105"/>
      <c r="G22" s="105"/>
      <c r="H22" s="105"/>
    </row>
    <row r="23" spans="1:8" s="12" customFormat="1" ht="24.95" customHeight="1">
      <c r="A23" s="104" t="s">
        <v>108</v>
      </c>
      <c r="B23" s="104"/>
      <c r="C23" s="104"/>
      <c r="D23" s="104"/>
      <c r="E23" s="105">
        <v>24</v>
      </c>
      <c r="F23" s="105">
        <v>-50</v>
      </c>
      <c r="G23" s="105">
        <v>27</v>
      </c>
      <c r="H23" s="105">
        <v>-28</v>
      </c>
    </row>
    <row r="24" spans="1:8" s="12" customFormat="1" ht="24.95" customHeight="1">
      <c r="A24" s="11" t="s">
        <v>122</v>
      </c>
      <c r="B24" s="11"/>
      <c r="C24" s="11"/>
      <c r="D24" s="104"/>
      <c r="E24" s="105">
        <f>'9-10'!F69+'9-10'!F82+'11'!E21+'11'!E23</f>
        <v>-14098</v>
      </c>
      <c r="F24" s="105">
        <v>32736</v>
      </c>
      <c r="G24" s="105">
        <f>+'9-10'!H69+'9-10'!H82+'11'!G21+G23</f>
        <v>-12587</v>
      </c>
      <c r="H24" s="105">
        <v>47980</v>
      </c>
    </row>
    <row r="25" spans="1:8" s="12" customFormat="1" ht="24.95" customHeight="1">
      <c r="A25" s="11" t="s">
        <v>109</v>
      </c>
      <c r="B25" s="11"/>
      <c r="C25" s="11"/>
      <c r="D25" s="104"/>
      <c r="E25" s="21">
        <f>+'3'!E12</f>
        <v>27561</v>
      </c>
      <c r="F25" s="105">
        <v>30354</v>
      </c>
      <c r="G25" s="105">
        <f>+'3'!G12</f>
        <v>19761</v>
      </c>
      <c r="H25" s="105">
        <v>5600</v>
      </c>
    </row>
    <row r="26" spans="1:8" s="12" customFormat="1" ht="24.95" customHeight="1" thickBot="1">
      <c r="A26" s="11" t="s">
        <v>110</v>
      </c>
      <c r="B26" s="11"/>
      <c r="C26" s="11"/>
      <c r="D26" s="104"/>
      <c r="E26" s="122">
        <f>SUM(E24:E25)</f>
        <v>13463</v>
      </c>
      <c r="F26" s="123">
        <f>SUM(F24:F25)</f>
        <v>63090</v>
      </c>
      <c r="G26" s="123">
        <f>SUM(G24:G25)</f>
        <v>7174</v>
      </c>
      <c r="H26" s="123">
        <f>SUM(H24:H25)</f>
        <v>53580</v>
      </c>
    </row>
    <row r="27" spans="1:8" s="12" customFormat="1" ht="18.95" customHeight="1" thickTop="1">
      <c r="D27" s="114"/>
      <c r="E27" s="124"/>
      <c r="F27" s="125"/>
      <c r="G27" s="124"/>
      <c r="H27" s="125"/>
    </row>
    <row r="28" spans="1:8" s="12" customFormat="1" ht="24.75" customHeight="1">
      <c r="A28" s="142" t="s">
        <v>111</v>
      </c>
      <c r="B28" s="143"/>
      <c r="C28" s="126"/>
      <c r="D28" s="114"/>
      <c r="E28" s="125"/>
      <c r="F28" s="125"/>
      <c r="G28" s="118"/>
      <c r="H28" s="125"/>
    </row>
    <row r="29" spans="1:8" s="12" customFormat="1" ht="24.75" customHeight="1">
      <c r="A29" s="126" t="s">
        <v>112</v>
      </c>
      <c r="B29" s="126"/>
      <c r="C29" s="126"/>
      <c r="D29" s="114"/>
      <c r="E29" s="21"/>
      <c r="F29" s="125"/>
      <c r="G29" s="118"/>
      <c r="H29" s="125"/>
    </row>
    <row r="30" spans="1:8" s="12" customFormat="1" ht="24.75" customHeight="1">
      <c r="A30" s="127" t="s">
        <v>113</v>
      </c>
      <c r="C30" s="126"/>
      <c r="D30" s="114"/>
      <c r="E30" s="21">
        <v>78</v>
      </c>
      <c r="F30" s="21">
        <v>198</v>
      </c>
      <c r="G30" s="21">
        <v>78</v>
      </c>
      <c r="H30" s="21">
        <v>198</v>
      </c>
    </row>
    <row r="31" spans="1:8" s="12" customFormat="1" ht="24.75" customHeight="1">
      <c r="A31" s="127" t="s">
        <v>233</v>
      </c>
      <c r="C31" s="126"/>
      <c r="D31" s="114"/>
      <c r="E31" s="21">
        <v>40000</v>
      </c>
      <c r="F31" s="48">
        <v>0</v>
      </c>
      <c r="G31" s="21">
        <v>40000</v>
      </c>
      <c r="H31" s="48">
        <v>0</v>
      </c>
    </row>
    <row r="32" spans="1:8" s="12" customFormat="1" ht="24.75" customHeight="1">
      <c r="A32" s="127" t="s">
        <v>236</v>
      </c>
      <c r="C32" s="126"/>
      <c r="D32" s="114"/>
      <c r="E32" s="48">
        <v>0</v>
      </c>
      <c r="F32" s="21">
        <v>5</v>
      </c>
      <c r="G32" s="48">
        <v>0</v>
      </c>
      <c r="H32" s="21">
        <v>5</v>
      </c>
    </row>
    <row r="33" spans="1:8" s="12" customFormat="1" ht="24.75" customHeight="1">
      <c r="A33" s="127" t="s">
        <v>237</v>
      </c>
      <c r="C33" s="126"/>
      <c r="D33" s="114"/>
      <c r="E33" s="48">
        <v>0</v>
      </c>
      <c r="F33" s="21">
        <v>87518</v>
      </c>
      <c r="G33" s="48">
        <v>0</v>
      </c>
      <c r="H33" s="48">
        <v>0</v>
      </c>
    </row>
    <row r="34" spans="1:8" s="12" customFormat="1" ht="24.75" customHeight="1">
      <c r="A34" s="127" t="s">
        <v>234</v>
      </c>
      <c r="C34" s="126"/>
      <c r="D34" s="114"/>
      <c r="E34" s="108">
        <v>225000</v>
      </c>
      <c r="F34" s="48">
        <v>0</v>
      </c>
      <c r="G34" s="48">
        <v>0</v>
      </c>
      <c r="H34" s="48">
        <v>0</v>
      </c>
    </row>
    <row r="35" spans="1:8" ht="24.75" customHeight="1">
      <c r="A35" s="11" t="s">
        <v>133</v>
      </c>
      <c r="E35" s="48">
        <v>0</v>
      </c>
      <c r="F35" s="21">
        <v>721</v>
      </c>
      <c r="G35" s="48">
        <v>0</v>
      </c>
      <c r="H35" s="21">
        <v>721</v>
      </c>
    </row>
    <row r="36" spans="1:8">
      <c r="H36" s="101"/>
    </row>
    <row r="37" spans="1:8">
      <c r="A37" s="104"/>
      <c r="B37" s="104"/>
      <c r="C37" s="104"/>
      <c r="D37" s="104"/>
      <c r="E37" s="109"/>
      <c r="F37" s="109"/>
      <c r="G37" s="93" t="s">
        <v>92</v>
      </c>
      <c r="H37" s="110"/>
    </row>
    <row r="38" spans="1:8">
      <c r="A38" s="104"/>
      <c r="B38" s="104"/>
      <c r="C38" s="104"/>
      <c r="D38" s="104"/>
      <c r="E38" s="109"/>
      <c r="F38" s="109"/>
      <c r="G38" s="93" t="s">
        <v>93</v>
      </c>
      <c r="H38" s="110"/>
    </row>
    <row r="39" spans="1:8">
      <c r="A39" s="104"/>
      <c r="B39" s="104"/>
      <c r="C39" s="104"/>
      <c r="D39" s="104"/>
      <c r="E39" s="109"/>
      <c r="F39" s="109"/>
      <c r="G39" s="93"/>
      <c r="H39" s="110"/>
    </row>
    <row r="40" spans="1:8">
      <c r="A40" s="104"/>
      <c r="B40" s="104"/>
      <c r="C40" s="104"/>
      <c r="D40" s="104"/>
      <c r="E40" s="109"/>
      <c r="F40" s="109"/>
      <c r="G40" s="93"/>
      <c r="H40" s="110"/>
    </row>
    <row r="41" spans="1:8">
      <c r="A41" s="104"/>
      <c r="B41" s="104"/>
      <c r="C41" s="104"/>
      <c r="D41" s="104"/>
      <c r="E41" s="109"/>
      <c r="F41" s="109"/>
      <c r="G41" s="93"/>
      <c r="H41" s="110"/>
    </row>
    <row r="42" spans="1:8">
      <c r="A42" s="104"/>
      <c r="B42" s="104"/>
      <c r="C42" s="104"/>
      <c r="D42" s="104"/>
      <c r="E42" s="109"/>
      <c r="F42" s="109"/>
      <c r="G42" s="93"/>
      <c r="H42" s="110"/>
    </row>
    <row r="43" spans="1:8">
      <c r="A43" s="104"/>
      <c r="B43" s="104"/>
      <c r="C43" s="104"/>
      <c r="D43" s="104"/>
      <c r="E43" s="109"/>
      <c r="F43" s="109"/>
      <c r="G43" s="93"/>
      <c r="H43" s="110"/>
    </row>
    <row r="44" spans="1:8">
      <c r="A44" s="104"/>
      <c r="B44" s="104"/>
      <c r="C44" s="104"/>
      <c r="D44" s="104"/>
      <c r="E44" s="109"/>
      <c r="F44" s="109"/>
      <c r="G44" s="93"/>
      <c r="H44" s="110"/>
    </row>
    <row r="45" spans="1:8">
      <c r="A45" s="104"/>
      <c r="B45" s="104"/>
      <c r="C45" s="104"/>
      <c r="D45" s="104"/>
      <c r="E45" s="109"/>
      <c r="F45" s="109"/>
      <c r="G45" s="93"/>
      <c r="H45" s="110"/>
    </row>
    <row r="46" spans="1:8">
      <c r="A46" s="104" t="s">
        <v>25</v>
      </c>
      <c r="B46" s="104"/>
      <c r="C46" s="104"/>
      <c r="D46" s="104"/>
      <c r="E46" s="109"/>
      <c r="F46" s="109"/>
      <c r="G46" s="93"/>
      <c r="H46" s="110"/>
    </row>
    <row r="47" spans="1:8">
      <c r="H47" s="10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3</vt:lpstr>
      <vt:lpstr>4</vt:lpstr>
      <vt:lpstr>5</vt:lpstr>
      <vt:lpstr>6</vt:lpstr>
      <vt:lpstr>7</vt:lpstr>
      <vt:lpstr>8</vt:lpstr>
      <vt:lpstr>9-10</vt:lpstr>
      <vt:lpstr>11</vt:lpstr>
      <vt:lpstr>'11'!Print_Area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'9-10'!Print_Area</vt:lpstr>
      <vt:lpstr>'4'!Print_Titles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2024-05-15T06:10:50Z</cp:lastPrinted>
  <dcterms:created xsi:type="dcterms:W3CDTF">1998-10-08T09:24:18Z</dcterms:created>
  <dcterms:modified xsi:type="dcterms:W3CDTF">2024-05-15T10:41:25Z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