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4\Q1 2024\To SET\"/>
    </mc:Choice>
  </mc:AlternateContent>
  <bookViews>
    <workbookView xWindow="-108" yWindow="-108" windowWidth="19416" windowHeight="11616" tabRatio="778"/>
  </bookViews>
  <sheets>
    <sheet name="BS3-5" sheetId="47" r:id="rId1"/>
    <sheet name="PL6-7" sheetId="34" r:id="rId2"/>
    <sheet name="SH8" sheetId="48" r:id="rId3"/>
    <sheet name="SH9" sheetId="51" r:id="rId4"/>
    <sheet name="CF10-11" sheetId="39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hidden="1">{"'Eng (page2)'!$A$1:$D$52"}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'[1]QC APPROVE SHEET'!#REF!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KEY1" hidden="1">[2]Accure!#REF!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KEY1" hidden="1">[2]Accure!#REF!</definedName>
    <definedName name="______LF12" hidden="1">#REF!</definedName>
    <definedName name="______pp30" hidden="1">#REF!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ICP2" hidden="1">'[1]QC APPROVE SHEET'!#REF!</definedName>
    <definedName name="_____KEY1" hidden="1">[2]Accure!#REF!</definedName>
    <definedName name="_____LF12" hidden="1">#REF!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ICP2" hidden="1">'[1]QC APPROVE SHEET'!#REF!</definedName>
    <definedName name="____KEY1" hidden="1">[2]Accure!#REF!</definedName>
    <definedName name="____LF12" hidden="1">#REF!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ICP2" hidden="1">'[1]QC APPROVE SHEET'!#REF!</definedName>
    <definedName name="___KEY1" hidden="1">[2]Accure!#REF!</definedName>
    <definedName name="___LF12" hidden="1">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CP2" hidden="1">'[1]QC APPROVE SHEET'!#REF!</definedName>
    <definedName name="__KEY1" hidden="1">[2]Accure!#REF!</definedName>
    <definedName name="__LF12" hidden="1">#REF!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3__123Graph_AF_S" hidden="1">#REF!</definedName>
    <definedName name="_4__123Graph_BF_S" hidden="1">#REF!</definedName>
    <definedName name="_5__123Graph_XF_S" hidden="1">#REF!</definedName>
    <definedName name="_d1" hidden="1">{"'Model'!$A$1:$N$53"}</definedName>
    <definedName name="_er43" hidden="1">{"'Eng (page2)'!$A$1:$D$52"}</definedName>
    <definedName name="_Fill" hidden="1">'[1]QC APPROVE SHEET'!#REF!</definedName>
    <definedName name="_xlnm._FilterDatabase" hidden="1">'[4]Prft&amp;Loss:FIN TB_SI'!$B$1:$M$1762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cessDatabase" hidden="1">"D:\F\MACHINE LIST.mdb"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terest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m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'BS3-5'!$A$1:$J$86</definedName>
    <definedName name="_xlnm.Print_Area" localSheetId="4">'CF10-11'!$A$1:$I$73</definedName>
    <definedName name="_xlnm.Print_Area" localSheetId="1">'PL6-7'!$A$1:$J$74</definedName>
    <definedName name="_xlnm.Print_Area" localSheetId="2">'SH8'!$A$1:$P$29</definedName>
    <definedName name="_xlnm.Print_Area" localSheetId="3">'SH9'!$A$1:$L$28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34" l="1"/>
  <c r="A35" i="47" l="1"/>
  <c r="A62" i="47" s="1"/>
  <c r="J21" i="34" l="1"/>
  <c r="J14" i="34"/>
  <c r="F21" i="34"/>
  <c r="F14" i="34"/>
  <c r="F23" i="34" l="1"/>
  <c r="F27" i="34" s="1"/>
  <c r="J23" i="34"/>
  <c r="J27" i="34" l="1"/>
  <c r="J29" i="34" s="1"/>
  <c r="F29" i="34"/>
  <c r="J36" i="34" l="1"/>
  <c r="F36" i="34"/>
  <c r="F34" i="34" s="1"/>
  <c r="H21" i="34"/>
  <c r="F31" i="34" l="1"/>
  <c r="J34" i="34"/>
  <c r="J31" i="34" s="1"/>
  <c r="H14" i="34" l="1"/>
  <c r="H23" i="34" l="1"/>
  <c r="H27" i="34" l="1"/>
  <c r="H29" i="34" l="1"/>
  <c r="H36" i="34" l="1"/>
  <c r="H34" i="34" s="1"/>
  <c r="H31" i="34" l="1"/>
  <c r="D14" i="34" l="1"/>
  <c r="D21" i="34"/>
  <c r="D23" i="34" l="1"/>
  <c r="D27" i="34" l="1"/>
  <c r="D29" i="34" s="1"/>
  <c r="D36" i="34" l="1"/>
  <c r="D34" i="34" s="1"/>
  <c r="D31" i="34" l="1"/>
  <c r="N28" i="51" l="1"/>
  <c r="R28" i="48" l="1"/>
</calcChain>
</file>

<file path=xl/sharedStrings.xml><?xml version="1.0" encoding="utf-8"?>
<sst xmlns="http://schemas.openxmlformats.org/spreadsheetml/2006/main" count="307" uniqueCount="188">
  <si>
    <t>บริษัท สมบูรณ์ แอ๊ดวานซ์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</si>
  <si>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</si>
  <si>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</si>
  <si>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</si>
  <si>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</si>
  <si>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</si>
  <si>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</si>
  <si>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</si>
  <si>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</si>
  <si>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</si>
  <si>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</si>
  <si>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</si>
  <si>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</si>
  <si>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</si>
  <si>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ลูกหนี้อื่น</t>
  </si>
  <si>
    <t>เงินให้กู้ยืมระยะสั้นแก่บริษัทที่เกี่ยวข้องกัน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</si>
  <si>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</si>
  <si>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</si>
  <si>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</si>
  <si>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</si>
  <si>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</si>
  <si>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</si>
  <si>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</si>
  <si>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</si>
  <si>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</si>
  <si>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</si>
  <si>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</si>
  <si>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</si>
  <si>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</si>
  <si>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</si>
  <si>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</si>
  <si>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</si>
  <si>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</si>
  <si>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</si>
  <si>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</si>
  <si>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เจ้าหนี้ค่าซื้อสินทรัพย์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</si>
  <si>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</si>
  <si>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</si>
  <si>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</si>
  <si>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</si>
  <si>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</si>
  <si>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</si>
  <si>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</si>
  <si>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</si>
  <si>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</si>
  <si>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</si>
  <si>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</si>
  <si>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</si>
  <si>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</si>
  <si>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</si>
  <si>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425,193,894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</si>
  <si>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</si>
  <si>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</si>
  <si>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</si>
  <si>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</si>
  <si>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</si>
  <si>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</si>
  <si>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</si>
  <si>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</si>
  <si>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</si>
  <si>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</si>
  <si>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</si>
  <si>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</si>
  <si>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</si>
  <si>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</si>
  <si>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</si>
  <si>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วันที่ 31 มีนาคม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</si>
  <si>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</si>
  <si>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</si>
  <si>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</si>
  <si>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3, 6</t>
  </si>
  <si>
    <t>รายได้ค่าธรรมเนียมในการบริหารจัดการ</t>
  </si>
  <si>
    <t>กำไรจากอัตราแลกเปลี่ยนสุทธิ</t>
  </si>
  <si>
    <t>รายได้อื่น</t>
  </si>
  <si>
    <t>TAS 1.82.1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</si>
  <si>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</si>
  <si>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</si>
  <si>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</si>
  <si>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</si>
  <si>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</si>
  <si>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</si>
  <si>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</si>
  <si>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จากกิจกรรมดำเนินงาน</t>
  </si>
  <si>
    <t>TAS 1.82.8</t>
  </si>
  <si>
    <t xml:space="preserve">   ที่ใช้วิธีส่วนได้เสีย</t>
  </si>
  <si>
    <t>กำไร (ขาดทุน) ก่อนภาษีเงินได้</t>
  </si>
  <si>
    <t>TAS 1.82.4, 12.77</t>
  </si>
  <si>
    <t>(ค่าใช้จ่าย) รายได้ภาษีเงินได้</t>
  </si>
  <si>
    <t>TAS1.82.6</t>
  </si>
  <si>
    <t xml:space="preserve">กำไร (ขาดทุน) สำหรับงวด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</si>
  <si>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</si>
  <si>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</si>
  <si>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</si>
  <si>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</si>
  <si>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สำหรับงวด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</si>
  <si>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</si>
  <si>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</si>
  <si>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</t>
  </si>
  <si>
    <t>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</si>
  <si>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</si>
  <si>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</si>
  <si>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</t>
  </si>
  <si>
    <t>กำไร (ขาดทุน) เบ็ดเสร็จรวมสำหรับงวด</t>
  </si>
  <si>
    <t>การแบ่งปันกำไร (ขาดทุน) เบ็ดเสร็จรวม</t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</si>
  <si>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</si>
  <si>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</si>
  <si>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สำรอง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</si>
  <si>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</si>
  <si>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</si>
  <si>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</si>
  <si>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</si>
  <si>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</si>
  <si>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</si>
  <si>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</si>
  <si>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</si>
  <si>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</si>
  <si>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</si>
  <si>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</si>
  <si>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</si>
  <si>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</si>
  <si>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ในมูลค่ายุติธรรม</t>
  </si>
  <si>
    <t>ควบคุม</t>
  </si>
  <si>
    <t>สำหรับงวดสามเดือนสิ้นสุดวันที่ 31 มีนาคม 2566</t>
  </si>
  <si>
    <t>ยอดคงเหลือ ณ วันที่ 1 มกราคม 2566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</si>
  <si>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</si>
  <si>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</si>
  <si>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</si>
  <si>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</si>
  <si>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</si>
  <si>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</si>
  <si>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</si>
  <si>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</si>
  <si>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</si>
  <si>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</si>
  <si>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</si>
  <si>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</si>
  <si>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</si>
  <si>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</si>
  <si>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(กำไร) ขาดทุนจากการจำหน่ายที่ดิน อาคารและอุปกรณ์</t>
  </si>
  <si>
    <t>กำไรจากการขายสินทรัพย์ทางการเงินหมุนเวียนอื่น</t>
  </si>
  <si>
    <t>ส่วนแบ่งกำไรของการร่วมค้าและบริษัทร่วมที่ใช้วิธีส่วนได้เสีย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</si>
  <si>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</si>
  <si>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</si>
  <si>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</si>
  <si>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</si>
  <si>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 xml:space="preserve">เจ้าหนี้การค้า </t>
  </si>
  <si>
    <t xml:space="preserve">กระแสเงินสดสุทธิได้มาจาก (ใช้ไปใน) การดำเนินงาน </t>
  </si>
  <si>
    <t>ผลประโยชน์พนักงานจ่ายออก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</si>
  <si>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</si>
  <si>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</si>
  <si>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</si>
  <si>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</si>
  <si>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</si>
  <si>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เงินสดรับชำระคืนจากเงินให้กู้ยืมระยะสั้นแก่บริษัทที่เกี่ยวข้องกัน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</si>
  <si>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</si>
  <si>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</si>
  <si>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</si>
  <si>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</si>
  <si>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</si>
  <si>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</si>
  <si>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</si>
  <si>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</si>
  <si>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</si>
  <si>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</si>
  <si>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</si>
  <si>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</si>
  <si>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</si>
  <si>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</si>
  <si>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</si>
  <si>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</si>
  <si>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</si>
  <si>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 xml:space="preserve">   ขาดทุนในภายหลัง</t>
  </si>
  <si>
    <t>ขาดทุนจากการปรับมูลค่าสินค้า</t>
  </si>
  <si>
    <t>ทุน</t>
  </si>
  <si>
    <t>บริษัทใหญ่</t>
  </si>
  <si>
    <t>ขาดทุนจากอัตราแลกเปลี่ยนสุทธิ</t>
  </si>
  <si>
    <t>เงินเบิกเกินบัญชี</t>
  </si>
  <si>
    <t>ผลขาดทุนจากเงินลงทุนในตราสารทุนที่กำหนดให้</t>
  </si>
  <si>
    <t>ผลขาดทุนจากการวัดมูลค่าสินทรัพย์ทางการเงิน</t>
  </si>
  <si>
    <t>ขาดทุนเบ็ดเสร็จอื่นสำหรับงวด - สุทธิจากภาษีเงินได้</t>
  </si>
  <si>
    <t>กลับรายการผลขาดทุนจากการด้อยค่าของอาคารและอุปกรณ์</t>
  </si>
  <si>
    <t>ส่วนแบ่งกำไรของการร่วมค้าและบริษัทร่วม</t>
  </si>
  <si>
    <t>(กำไร) ขาดทุนจากอัตราแลกเปลี่ยนที่ยังไม่เกิดขึ้นจริง</t>
  </si>
  <si>
    <t>สินทรัพย์สิทธิการใช้เพิ่มขึ้น</t>
  </si>
  <si>
    <t>เงินฝากสถาบันการเงินที่มีข้อจำกัดในการใช้</t>
  </si>
  <si>
    <t>เงินฝากสถาบันการเงินที่มีข้อจำกัดในการใช้เพิ่มขึ้น</t>
  </si>
  <si>
    <t>กำไรจากการจำหน่ายสินทรัพย์ไม่มีตัวตน</t>
  </si>
  <si>
    <t xml:space="preserve">     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</si>
</sst>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#,##0.00\ &quot;F&quot;;\-#,##0.00\ &quot;F&quot;"/>
    <numFmt numFmtId="198" formatCode="dd\-mmm\-yy_)"/>
    <numFmt numFmtId="199" formatCode="0.0%"/>
    <numFmt numFmtId="200" formatCode="0.00_)"/>
    <numFmt numFmtId="201" formatCode="#,##0.0_);[Red]\(#,##0.0\)"/>
    <numFmt numFmtId="202" formatCode="0.000"/>
    <numFmt numFmtId="203" formatCode="0.00_);[Red]\(0.00\)"/>
    <numFmt numFmtId="204" formatCode="_-[$€-2]* #,##0.00_-;\-[$€-2]* #,##0.00_-;_-[$€-2]* &quot;-&quot;??_-"/>
    <numFmt numFmtId="205" formatCode="&quot;฿&quot;#,##0.00_);\(&quot;฿&quot;#,##0.00\)"/>
    <numFmt numFmtId="206" formatCode="#,##0.0;[Red]\-#,##0.0"/>
    <numFmt numFmtId="207" formatCode=";;;"/>
    <numFmt numFmtId="208" formatCode="0.0"/>
    <numFmt numFmtId="209" formatCode="_-&quot;Dfl.&quot;\ * #,##0.00_-;_-&quot;Dfl.&quot;\ * #,##0.00\-;_-&quot;Dfl.&quot;\ * &quot;-&quot;??_-;_-@_-"/>
    <numFmt numFmtId="210" formatCode="_-&quot;$&quot;* #,##0_-;\-&quot;$&quot;* #,##0_-;_-&quot;$&quot;* &quot;-&quot;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 * #,##0.00_ ;_ * \-#,##0.00_ ;_ * &quot;-&quot;??_ ;_ @_ "/>
    <numFmt numFmtId="215" formatCode="General_)"/>
    <numFmt numFmtId="216" formatCode="_ * #,##0_)\ _฿_ ;_ * \(#,##0\)\ _฿_ ;_ * &quot;-&quot;_)\ _฿_ ;_ @_ "/>
    <numFmt numFmtId="217" formatCode="&quot;\&quot;#,##0;[Red]&quot;\&quot;\-#,##0"/>
    <numFmt numFmtId="218" formatCode="&quot;\&quot;#,##0.00;[Red]&quot;\&quot;\-#,##0.00"/>
    <numFmt numFmtId="219" formatCode="#,##0.0%;[Red]\(#,##0.0%\)"/>
    <numFmt numFmtId="220" formatCode="#.\ \ "/>
    <numFmt numFmtId="221" formatCode="##.\ \ "/>
    <numFmt numFmtId="222" formatCode="0.00000&quot;  &quot;"/>
    <numFmt numFmtId="223" formatCode="#,##0.0_);\(#,##0.0\)"/>
    <numFmt numFmtId="224" formatCode="_(* #,##0.0000_);_(* \(#,##0.0000\);_(* &quot;-&quot;??_);_(@_)"/>
    <numFmt numFmtId="225" formatCode="_-* #,##0.00\ &quot;FB&quot;_-;\-* #,##0.00\ &quot;FB&quot;_-;_-* &quot;-&quot;??\ &quot;FB&quot;_-;_-@_-"/>
    <numFmt numFmtId="226" formatCode="_-* #,##0.00\ _F_B_-;\-* #,##0.00\ _F_B_-;_-* &quot;-&quot;??\ _F_B_-;_-@_-"/>
    <numFmt numFmtId="227" formatCode="_-&quot;$&quot;* #,##0.00_-;\-&quot;$&quot;* #,##0.00_-;_-&quot;$&quot;* &quot;-&quot;??_-;_-@_-"/>
    <numFmt numFmtId="228" formatCode="0.0%;\(0.0%\)"/>
    <numFmt numFmtId="229" formatCode="\t&quot;$&quot;#,##0.00_);[Red]\(\t&quot;$&quot;#,##0.00\)"/>
    <numFmt numFmtId="230" formatCode="* \(#,##0\);* #,##0_);&quot;-&quot;??_);@"/>
    <numFmt numFmtId="231" formatCode="&quot;$&quot;#,##0.00;[Red]\-&quot;$&quot;#,##0.00"/>
    <numFmt numFmtId="232" formatCode="&quot;$&quot;#,##0_);\(&quot;$&quot;#,##0.0\)"/>
    <numFmt numFmtId="233" formatCode="\ว\ \ด\ด\ด\ด\ &quot;ค.ศ.&quot;\ \ค\ค\ค\ค"/>
    <numFmt numFmtId="234" formatCode="#,##0.00&quot; F&quot;_);\(#,##0.00&quot; F&quot;\)"/>
    <numFmt numFmtId="235" formatCode="* #,##0_);* \(#,##0\);&quot;-&quot;??_);@"/>
    <numFmt numFmtId="236" formatCode="_-[$€]* #,##0.00_-;\-[$€]* #,##0.00_-;_-[$€]* &quot;-&quot;??_-;_-@_-"/>
    <numFmt numFmtId="237" formatCode="0.0000"/>
    <numFmt numFmtId="238" formatCode="#,##0\ \ ;\(#,##0\)\ ;\—\ \ \ \ "/>
    <numFmt numFmtId="239" formatCode="0."/>
    <numFmt numFmtId="240" formatCode="&quot;?&quot;#,##0;[Red]\-&quot;?&quot;#,##0"/>
    <numFmt numFmtId="241" formatCode="0.0&quot;  &quot;"/>
    <numFmt numFmtId="242" formatCode="&quot;฿&quot;\t#,##0_);[Red]\(&quot;฿&quot;\t#,##0\)"/>
    <numFmt numFmtId="243" formatCode="_-* #,##0.000_-;\-* #,##0.000_-;_-* &quot;-&quot;??_-;_-@_-"/>
    <numFmt numFmtId="244" formatCode="\t&quot;$&quot;#,##0_);\(\t&quot;$&quot;#,##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.00&quot; $&quot;;\-#,##0.00&quot; $&quot;"/>
    <numFmt numFmtId="248" formatCode="&quot;$&quot;#,##0;[Red]\-&quot;$&quot;#,##0"/>
    <numFmt numFmtId="249" formatCode="0.0\ &quot;x&quot;"/>
    <numFmt numFmtId="250" formatCode="0.000000"/>
    <numFmt numFmtId="251" formatCode="#,##0&quot; F&quot;_);[Red]\(#,##0&quot; F&quot;\)"/>
    <numFmt numFmtId="252" formatCode="_(&quot;฿&quot;* #,##0_);_(&quot;฿&quot;* \(#,##0\);_(&quot;฿&quot;* &quot;-&quot;_);_(@_)"/>
    <numFmt numFmtId="253" formatCode="0%_);\(0%\)"/>
    <numFmt numFmtId="254" formatCode="#,##0.00\ &quot;FB&quot;;[Red]\-#,##0.00\ &quot;FB&quot;"/>
    <numFmt numFmtId="255" formatCode="#,##0&quot;£&quot;_);[Red]\(#,##0&quot;£&quot;\)"/>
    <numFmt numFmtId="256" formatCode="0_)"/>
    <numFmt numFmtId="257" formatCode="#,###\ ;\(#,###\);\-\ \ "/>
    <numFmt numFmtId="258" formatCode="&quot;ฃ&quot;#,##0.00;[Red]\-&quot;ฃ&quot;#,##0.00"/>
    <numFmt numFmtId="259" formatCode="_-* #,##0\ &quot;DM&quot;_-;\-* #,##0\ &quot;DM&quot;_-;_-* &quot;-&quot;\ &quot;DM&quot;_-;_-@_-"/>
    <numFmt numFmtId="260" formatCode="_-* #,##0.00\ &quot;DM&quot;_-;\-* #,##0.00\ &quot;DM&quot;_-;_-* &quot;-&quot;??\ &quot;DM&quot;_-;_-@_-"/>
    <numFmt numFmtId="261" formatCode="_-&quot;\&quot;* #,##0_-;\-&quot;\&quot;* #,##0_-;_-&quot;\&quot;* &quot;-&quot;_-;_-@_-"/>
    <numFmt numFmtId="262" formatCode="_-&quot;\&quot;* #,##0.00_-;\-&quot;\&quot;* #,##0.00_-;_-&quot;\&quot;* &quot;-&quot;??_-;_-@_-"/>
    <numFmt numFmtId="263" formatCode="_ * #,##0_ ;_ * \-#,##0_ ;_ * &quot;-&quot;_ ;_ @_ "/>
    <numFmt numFmtId="264" formatCode="_ &quot;\&quot;* #,##0_ ;_ &quot;\&quot;* \-#,##0_ ;_ &quot;\&quot;* &quot;-&quot;_ ;_ @_ "/>
    <numFmt numFmtId="265" formatCode="_ &quot;\&quot;* #,##0.00_ ;_ &quot;\&quot;* \-#,##0.00_ ;_ &quot;\&quot;* &quot;-&quot;??_ ;_ @_ 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\ &quot;Esc.&quot;;[Red]\-#,##0.00\ &quot;Esc.&quot;"/>
    <numFmt numFmtId="270" formatCode="_-* #,##0\ _E_s_c_._-;\-* #,##0\ _E_s_c_._-;_-* &quot;-&quot;\ _E_s_c_._-;_-@_-"/>
    <numFmt numFmtId="271" formatCode="_-&quot;HK$&quot;* #,##0_-;\-&quot;HK$&quot;* #,##0_-;_-&quot;HK$&quot;* &quot;-&quot;_-;_-@_-"/>
    <numFmt numFmtId="272" formatCode="_(&quot;￥&quot;* #,##0_);_(&quot;￥&quot;* \(#,##0\);_(&quot;￥&quot;* &quot;-&quot;_);_(@_)"/>
    <numFmt numFmtId="273" formatCode="_(&quot;￥&quot;* #,##0.00_);_(&quot;￥&quot;* \(#,##0.00\);_(&quot;￥&quot;* &quot;-&quot;??_);_(@_)"/>
    <numFmt numFmtId="274" formatCode="_(* #,##0.00_);_(* \(#,##0.00\);_(* &quot;-&quot;_);_(@_)"/>
  </numFmts>
  <fonts count="263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Tahoma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theme="1"/>
      <name val="Angsana New"/>
      <family val="2"/>
    </font>
    <font>
      <sz val="15"/>
      <color theme="1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192" fontId="1" fillId="0" borderId="0" applyFont="0" applyFill="0" applyBorder="0" applyAlignment="0" applyProtection="0"/>
    <xf numFmtId="0" fontId="63" fillId="0" borderId="0"/>
    <xf numFmtId="0" fontId="63" fillId="0" borderId="0"/>
    <xf numFmtId="209" fontId="1" fillId="0" borderId="0" applyFont="0" applyFill="0" applyBorder="0" applyAlignment="0" applyProtection="0"/>
    <xf numFmtId="210" fontId="64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211" fontId="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8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Font="0" applyFill="0" applyBorder="0" applyAlignment="0" applyProtection="0"/>
    <xf numFmtId="213" fontId="1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4" fontId="72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0" fontId="19" fillId="0" borderId="0" applyFont="0" applyFill="0" applyBorder="0" applyAlignment="0" applyProtection="0"/>
    <xf numFmtId="210" fontId="73" fillId="0" borderId="0" applyFont="0" applyFill="0" applyBorder="0" applyAlignment="0" applyProtection="0"/>
    <xf numFmtId="215" fontId="7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75" fillId="0" borderId="0"/>
    <xf numFmtId="0" fontId="75" fillId="0" borderId="0"/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5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17" fontId="78" fillId="0" borderId="0" applyFont="0" applyFill="0" applyBorder="0" applyAlignment="0" applyProtection="0"/>
    <xf numFmtId="218" fontId="78" fillId="0" borderId="0" applyFont="0" applyFill="0" applyBorder="0" applyAlignment="0" applyProtection="0"/>
    <xf numFmtId="0" fontId="78" fillId="0" borderId="0"/>
    <xf numFmtId="0" fontId="7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75" fillId="0" borderId="0"/>
    <xf numFmtId="0" fontId="7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7" fillId="52" borderId="0" applyNumberFormat="0" applyBorder="0" applyAlignment="0" applyProtection="0"/>
    <xf numFmtId="0" fontId="79" fillId="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3" borderId="0" applyNumberFormat="0" applyBorder="0" applyAlignment="0" applyProtection="0"/>
    <xf numFmtId="0" fontId="79" fillId="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4" borderId="0" applyNumberFormat="0" applyBorder="0" applyAlignment="0" applyProtection="0"/>
    <xf numFmtId="0" fontId="79" fillId="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5" borderId="0" applyNumberFormat="0" applyBorder="0" applyAlignment="0" applyProtection="0"/>
    <xf numFmtId="0" fontId="79" fillId="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6" borderId="0" applyNumberFormat="0" applyBorder="0" applyAlignment="0" applyProtection="0"/>
    <xf numFmtId="0" fontId="79" fillId="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7" borderId="0" applyNumberFormat="0" applyBorder="0" applyAlignment="0" applyProtection="0"/>
    <xf numFmtId="0" fontId="79" fillId="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81" fillId="2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0" fontId="80" fillId="9" borderId="0" applyNumberFormat="0" applyBorder="0" applyAlignment="0" applyProtection="0"/>
    <xf numFmtId="0" fontId="80" fillId="10" borderId="0" applyNumberFormat="0" applyBorder="0" applyAlignment="0" applyProtection="0"/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219" fontId="1" fillId="0" borderId="0" applyProtection="0">
      <protection locked="0"/>
    </xf>
    <xf numFmtId="219" fontId="1" fillId="0" borderId="0" applyProtection="0">
      <protection locked="0"/>
    </xf>
    <xf numFmtId="0" fontId="237" fillId="58" borderId="0" applyNumberFormat="0" applyBorder="0" applyAlignment="0" applyProtection="0"/>
    <xf numFmtId="0" fontId="79" fillId="11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9" borderId="0" applyNumberFormat="0" applyBorder="0" applyAlignment="0" applyProtection="0"/>
    <xf numFmtId="0" fontId="79" fillId="12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60" borderId="0" applyNumberFormat="0" applyBorder="0" applyAlignment="0" applyProtection="0"/>
    <xf numFmtId="0" fontId="79" fillId="13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1" borderId="0" applyNumberFormat="0" applyBorder="0" applyAlignment="0" applyProtection="0"/>
    <xf numFmtId="0" fontId="79" fillId="5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2" borderId="0" applyNumberFormat="0" applyBorder="0" applyAlignment="0" applyProtection="0"/>
    <xf numFmtId="0" fontId="79" fillId="11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3" borderId="0" applyNumberFormat="0" applyBorder="0" applyAlignment="0" applyProtection="0"/>
    <xf numFmtId="0" fontId="79" fillId="14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8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81" fillId="11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3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0" fillId="8" borderId="0" applyNumberFormat="0" applyBorder="0" applyAlignment="0" applyProtection="0"/>
    <xf numFmtId="0" fontId="80" fillId="12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193" fontId="82" fillId="0" borderId="2">
      <alignment horizontal="right" vertical="center"/>
    </xf>
    <xf numFmtId="0" fontId="239" fillId="64" borderId="0" applyNumberFormat="0" applyBorder="0" applyAlignment="0" applyProtection="0"/>
    <xf numFmtId="0" fontId="83" fillId="17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5" borderId="0" applyNumberFormat="0" applyBorder="0" applyAlignment="0" applyProtection="0"/>
    <xf numFmtId="0" fontId="83" fillId="12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6" borderId="0" applyNumberFormat="0" applyBorder="0" applyAlignment="0" applyProtection="0"/>
    <xf numFmtId="0" fontId="83" fillId="13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7" borderId="0" applyNumberFormat="0" applyBorder="0" applyAlignment="0" applyProtection="0"/>
    <xf numFmtId="0" fontId="83" fillId="15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8" borderId="0" applyNumberFormat="0" applyBorder="0" applyAlignment="0" applyProtection="0"/>
    <xf numFmtId="0" fontId="83" fillId="1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9" borderId="0" applyNumberFormat="0" applyBorder="0" applyAlignment="0" applyProtection="0"/>
    <xf numFmtId="0" fontId="83" fillId="1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40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85" fillId="17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5" fillId="13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19" borderId="0" applyNumberFormat="0" applyBorder="0" applyAlignment="0" applyProtection="0">
      <alignment vertical="center"/>
    </xf>
    <xf numFmtId="0" fontId="84" fillId="8" borderId="0" applyNumberFormat="0" applyBorder="0" applyAlignment="0" applyProtection="0"/>
    <xf numFmtId="0" fontId="84" fillId="12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9" fontId="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19" fillId="0" borderId="0"/>
    <xf numFmtId="9" fontId="19" fillId="0" borderId="0"/>
    <xf numFmtId="0" fontId="86" fillId="0" borderId="0" applyFont="0" applyFill="0" applyBorder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88" fillId="0" borderId="0"/>
    <xf numFmtId="0" fontId="88" fillId="0" borderId="0"/>
    <xf numFmtId="0" fontId="88" fillId="0" borderId="4" applyFill="0">
      <alignment horizontal="center"/>
      <protection locked="0"/>
    </xf>
    <xf numFmtId="0" fontId="88" fillId="0" borderId="4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20" borderId="0"/>
    <xf numFmtId="0" fontId="87" fillId="20" borderId="0"/>
    <xf numFmtId="0" fontId="87" fillId="0" borderId="0">
      <protection locked="0"/>
    </xf>
    <xf numFmtId="0" fontId="87" fillId="0" borderId="0">
      <protection locked="0"/>
    </xf>
    <xf numFmtId="0" fontId="87" fillId="0" borderId="0"/>
    <xf numFmtId="0" fontId="87" fillId="0" borderId="0"/>
    <xf numFmtId="220" fontId="87" fillId="0" borderId="0"/>
    <xf numFmtId="220" fontId="87" fillId="0" borderId="0"/>
    <xf numFmtId="221" fontId="87" fillId="0" borderId="0"/>
    <xf numFmtId="221" fontId="87" fillId="0" borderId="0"/>
    <xf numFmtId="0" fontId="88" fillId="21" borderId="0">
      <alignment horizontal="right"/>
    </xf>
    <xf numFmtId="0" fontId="88" fillId="21" borderId="0">
      <alignment horizontal="right"/>
    </xf>
    <xf numFmtId="0" fontId="87" fillId="0" borderId="0"/>
    <xf numFmtId="0" fontId="87" fillId="0" borderId="0"/>
    <xf numFmtId="0" fontId="89" fillId="22" borderId="5">
      <alignment horizontal="centerContinuous" vertical="top"/>
    </xf>
    <xf numFmtId="0" fontId="239" fillId="70" borderId="0" applyNumberFormat="0" applyBorder="0" applyAlignment="0" applyProtection="0"/>
    <xf numFmtId="0" fontId="83" fillId="23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1" borderId="0" applyNumberFormat="0" applyBorder="0" applyAlignment="0" applyProtection="0"/>
    <xf numFmtId="0" fontId="83" fillId="24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2" borderId="0" applyNumberFormat="0" applyBorder="0" applyAlignment="0" applyProtection="0"/>
    <xf numFmtId="0" fontId="83" fillId="25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3" borderId="0" applyNumberFormat="0" applyBorder="0" applyAlignment="0" applyProtection="0"/>
    <xf numFmtId="0" fontId="83" fillId="15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4" borderId="0" applyNumberFormat="0" applyBorder="0" applyAlignment="0" applyProtection="0"/>
    <xf numFmtId="0" fontId="83" fillId="18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5" borderId="0" applyNumberFormat="0" applyBorder="0" applyAlignment="0" applyProtection="0"/>
    <xf numFmtId="0" fontId="83" fillId="26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90" fillId="0" borderId="0">
      <alignment horizontal="center" wrapText="1"/>
      <protection locked="0"/>
    </xf>
    <xf numFmtId="0" fontId="90" fillId="0" borderId="0">
      <alignment horizontal="center" wrapText="1"/>
      <protection locked="0"/>
    </xf>
    <xf numFmtId="0" fontId="241" fillId="76" borderId="0" applyNumberFormat="0" applyBorder="0" applyAlignment="0" applyProtection="0"/>
    <xf numFmtId="0" fontId="91" fillId="3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2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34" fillId="0" borderId="0" applyNumberFormat="0" applyFill="0" applyBorder="0" applyAlignment="0" applyProtection="0"/>
    <xf numFmtId="187" fontId="92" fillId="0" borderId="6" applyAlignment="0" applyProtection="0"/>
    <xf numFmtId="187" fontId="92" fillId="0" borderId="6" applyAlignment="0" applyProtection="0"/>
    <xf numFmtId="222" fontId="1" fillId="0" borderId="0" applyFill="0" applyBorder="0" applyAlignment="0"/>
    <xf numFmtId="223" fontId="75" fillId="0" borderId="0" applyFill="0" applyBorder="0" applyAlignment="0"/>
    <xf numFmtId="224" fontId="75" fillId="0" borderId="0" applyFill="0" applyBorder="0" applyAlignment="0"/>
    <xf numFmtId="0" fontId="1" fillId="0" borderId="0" applyFill="0" applyBorder="0" applyAlignment="0"/>
    <xf numFmtId="225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6" fontId="19" fillId="0" borderId="0" applyFill="0" applyBorder="0" applyAlignment="0"/>
    <xf numFmtId="0" fontId="1" fillId="0" borderId="0" applyFill="0" applyBorder="0" applyAlignment="0"/>
    <xf numFmtId="227" fontId="75" fillId="0" borderId="0" applyFill="0" applyBorder="0" applyAlignment="0"/>
    <xf numFmtId="228" fontId="75" fillId="0" borderId="0" applyFill="0" applyBorder="0" applyAlignment="0"/>
    <xf numFmtId="215" fontId="19" fillId="0" borderId="0" applyFill="0" applyBorder="0" applyAlignment="0"/>
    <xf numFmtId="228" fontId="75" fillId="0" borderId="0" applyFill="0" applyBorder="0" applyAlignment="0"/>
    <xf numFmtId="223" fontId="75" fillId="0" borderId="0" applyFill="0" applyBorder="0" applyAlignment="0"/>
    <xf numFmtId="0" fontId="243" fillId="77" borderId="37" applyNumberFormat="0" applyAlignment="0" applyProtection="0"/>
    <xf numFmtId="0" fontId="93" fillId="16" borderId="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94" fillId="0" borderId="0"/>
    <xf numFmtId="3" fontId="95" fillId="0" borderId="3"/>
    <xf numFmtId="3" fontId="95" fillId="0" borderId="3"/>
    <xf numFmtId="0" fontId="244" fillId="78" borderId="38" applyNumberFormat="0" applyAlignment="0" applyProtection="0"/>
    <xf numFmtId="0" fontId="96" fillId="27" borderId="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97" fillId="28" borderId="9">
      <alignment horizontal="center" wrapText="1"/>
    </xf>
    <xf numFmtId="193" fontId="1" fillId="0" borderId="0" applyFont="0" applyFill="0" applyBorder="0" applyAlignment="0" applyProtection="0"/>
    <xf numFmtId="0" fontId="99" fillId="0" borderId="0"/>
    <xf numFmtId="215" fontId="128" fillId="0" borderId="0"/>
    <xf numFmtId="0" fontId="99" fillId="0" borderId="0"/>
    <xf numFmtId="215" fontId="128" fillId="0" borderId="0"/>
    <xf numFmtId="0" fontId="99" fillId="0" borderId="0"/>
    <xf numFmtId="215" fontId="128" fillId="0" borderId="0"/>
    <xf numFmtId="0" fontId="99" fillId="0" borderId="0"/>
    <xf numFmtId="215" fontId="128" fillId="0" borderId="0"/>
    <xf numFmtId="0" fontId="99" fillId="0" borderId="0"/>
    <xf numFmtId="215" fontId="128" fillId="0" borderId="0"/>
    <xf numFmtId="0" fontId="99" fillId="0" borderId="0"/>
    <xf numFmtId="215" fontId="128" fillId="0" borderId="0"/>
    <xf numFmtId="0" fontId="99" fillId="0" borderId="0"/>
    <xf numFmtId="215" fontId="128" fillId="0" borderId="0"/>
    <xf numFmtId="0" fontId="99" fillId="0" borderId="0"/>
    <xf numFmtId="215" fontId="128" fillId="0" borderId="0"/>
    <xf numFmtId="201" fontId="29" fillId="0" borderId="0" applyFill="0" applyBorder="0" applyAlignment="0" applyProtection="0"/>
    <xf numFmtId="40" fontId="29" fillId="0" borderId="0" applyFill="0" applyBorder="0" applyAlignment="0" applyProtection="0"/>
    <xf numFmtId="205" fontId="30" fillId="10" borderId="0" applyFill="0" applyBorder="0" applyAlignment="0">
      <alignment vertical="top"/>
    </xf>
    <xf numFmtId="205" fontId="60" fillId="10" borderId="0" applyFill="0" applyBorder="0" applyAlignment="0">
      <alignment vertical="top"/>
    </xf>
    <xf numFmtId="202" fontId="30" fillId="0" borderId="0" applyFill="0" applyBorder="0" applyAlignment="0" applyProtection="0"/>
    <xf numFmtId="202" fontId="60" fillId="0" borderId="0" applyFill="0" applyBorder="0" applyAlignment="0" applyProtection="0"/>
    <xf numFmtId="227" fontId="7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0" fillId="0" borderId="0" applyFont="0" applyFill="0" applyBorder="0" applyAlignment="0" applyProtection="0"/>
    <xf numFmtId="40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29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37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97" fontId="19" fillId="0" borderId="0"/>
    <xf numFmtId="197" fontId="20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61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9" fillId="22" borderId="5">
      <alignment horizontal="centerContinuous" vertical="top"/>
    </xf>
    <xf numFmtId="0" fontId="101" fillId="0" borderId="0" applyNumberFormat="0" applyAlignment="0">
      <alignment horizontal="left"/>
    </xf>
    <xf numFmtId="0" fontId="31" fillId="0" borderId="0">
      <alignment horizontal="left"/>
    </xf>
    <xf numFmtId="0" fontId="32" fillId="0" borderId="0"/>
    <xf numFmtId="0" fontId="33" fillId="0" borderId="0">
      <alignment horizontal="left"/>
    </xf>
    <xf numFmtId="230" fontId="102" fillId="0" borderId="0" applyFill="0" applyBorder="0" applyProtection="0"/>
    <xf numFmtId="0" fontId="103" fillId="0" borderId="0"/>
    <xf numFmtId="0" fontId="103" fillId="0" borderId="0"/>
    <xf numFmtId="231" fontId="34" fillId="0" borderId="3"/>
    <xf numFmtId="0" fontId="30" fillId="10" borderId="10" applyFill="0" applyBorder="0" applyAlignment="0">
      <alignment horizontal="right"/>
    </xf>
    <xf numFmtId="0" fontId="60" fillId="10" borderId="10" applyFill="0" applyBorder="0" applyAlignment="0">
      <alignment horizontal="right"/>
    </xf>
    <xf numFmtId="210" fontId="104" fillId="0" borderId="11" applyBorder="0"/>
    <xf numFmtId="223" fontId="75" fillId="0" borderId="0" applyFont="0" applyFill="0" applyBorder="0" applyAlignment="0" applyProtection="0"/>
    <xf numFmtId="190" fontId="1" fillId="0" borderId="0" applyFont="0" applyFill="0" applyBorder="0" applyAlignment="0" applyProtection="0"/>
    <xf numFmtId="232" fontId="1" fillId="0" borderId="0">
      <protection locked="0"/>
    </xf>
    <xf numFmtId="232" fontId="1" fillId="0" borderId="0">
      <protection locked="0"/>
    </xf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198" fontId="19" fillId="0" borderId="0"/>
    <xf numFmtId="198" fontId="20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61" fillId="0" borderId="0"/>
    <xf numFmtId="234" fontId="1" fillId="0" borderId="0"/>
    <xf numFmtId="234" fontId="1" fillId="0" borderId="0"/>
    <xf numFmtId="0" fontId="77" fillId="22" borderId="0" applyNumberFormat="0" applyFont="0" applyFill="0" applyBorder="0" applyProtection="0">
      <alignment horizontal="left"/>
    </xf>
    <xf numFmtId="15" fontId="1" fillId="0" borderId="0"/>
    <xf numFmtId="14" fontId="62" fillId="0" borderId="0" applyFill="0" applyBorder="0" applyAlignment="0"/>
    <xf numFmtId="15" fontId="1" fillId="0" borderId="0"/>
    <xf numFmtId="235" fontId="102" fillId="0" borderId="0" applyFill="0" applyBorder="0" applyProtection="0"/>
    <xf numFmtId="38" fontId="95" fillId="0" borderId="12">
      <alignment vertical="center"/>
    </xf>
    <xf numFmtId="38" fontId="95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9" fontId="19" fillId="0" borderId="0"/>
    <xf numFmtId="199" fontId="20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61" fillId="0" borderId="0"/>
    <xf numFmtId="0" fontId="3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27" fontId="75" fillId="0" borderId="0" applyFill="0" applyBorder="0" applyAlignment="0"/>
    <xf numFmtId="223" fontId="75" fillId="0" borderId="0" applyFill="0" applyBorder="0" applyAlignment="0"/>
    <xf numFmtId="227" fontId="75" fillId="0" borderId="0" applyFill="0" applyBorder="0" applyAlignment="0"/>
    <xf numFmtId="228" fontId="75" fillId="0" borderId="0" applyFill="0" applyBorder="0" applyAlignment="0"/>
    <xf numFmtId="215" fontId="19" fillId="0" borderId="0" applyFill="0" applyBorder="0" applyAlignment="0"/>
    <xf numFmtId="228" fontId="75" fillId="0" borderId="0" applyFill="0" applyBorder="0" applyAlignment="0"/>
    <xf numFmtId="223" fontId="75" fillId="0" borderId="0" applyFill="0" applyBorder="0" applyAlignment="0"/>
    <xf numFmtId="0" fontId="105" fillId="0" borderId="0" applyNumberFormat="0" applyAlignment="0">
      <alignment horizontal="left"/>
    </xf>
    <xf numFmtId="0" fontId="25" fillId="0" borderId="0">
      <alignment horizontal="left"/>
    </xf>
    <xf numFmtId="204" fontId="28" fillId="0" borderId="0" applyFont="0" applyFill="0" applyBorder="0" applyAlignment="0" applyProtection="0"/>
    <xf numFmtId="204" fontId="57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237" fontId="107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238" fontId="100" fillId="0" borderId="0">
      <alignment horizontal="right"/>
    </xf>
    <xf numFmtId="238" fontId="100" fillId="0" borderId="0">
      <alignment horizontal="right"/>
    </xf>
    <xf numFmtId="0" fontId="246" fillId="79" borderId="0" applyNumberFormat="0" applyBorder="0" applyAlignment="0" applyProtection="0"/>
    <xf numFmtId="0" fontId="108" fillId="4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7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39" fillId="22" borderId="0" applyNumberFormat="0" applyBorder="0" applyAlignment="0" applyProtection="0"/>
    <xf numFmtId="0" fontId="109" fillId="20" borderId="0"/>
    <xf numFmtId="0" fontId="109" fillId="20" borderId="0"/>
    <xf numFmtId="0" fontId="40" fillId="0" borderId="0">
      <alignment horizontal="left"/>
    </xf>
    <xf numFmtId="0" fontId="11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111" fillId="0" borderId="13" applyNumberFormat="0" applyAlignment="0" applyProtection="0">
      <alignment horizontal="left" vertical="center"/>
    </xf>
    <xf numFmtId="0" fontId="111" fillId="0" borderId="13" applyNumberFormat="0" applyAlignment="0" applyProtection="0">
      <alignment horizontal="left" vertical="center"/>
    </xf>
    <xf numFmtId="0" fontId="111" fillId="0" borderId="14">
      <alignment horizontal="left" vertical="center"/>
    </xf>
    <xf numFmtId="0" fontId="111" fillId="0" borderId="14">
      <alignment horizontal="left" vertical="center"/>
    </xf>
    <xf numFmtId="239" fontId="112" fillId="28" borderId="0">
      <alignment horizontal="left" vertical="top"/>
    </xf>
    <xf numFmtId="0" fontId="248" fillId="0" borderId="39" applyNumberFormat="0" applyFill="0" applyAlignment="0" applyProtection="0"/>
    <xf numFmtId="0" fontId="113" fillId="0" borderId="15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1" fillId="0" borderId="16">
      <alignment horizontal="left" vertical="top"/>
    </xf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2" fillId="0" borderId="0">
      <alignment horizontal="left"/>
    </xf>
    <xf numFmtId="0" fontId="41" fillId="0" borderId="16">
      <alignment horizontal="left" vertical="top"/>
    </xf>
    <xf numFmtId="0" fontId="249" fillId="0" borderId="40" applyNumberFormat="0" applyFill="0" applyAlignment="0" applyProtection="0"/>
    <xf numFmtId="0" fontId="114" fillId="0" borderId="17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32" fillId="0" borderId="16">
      <alignment horizontal="left" vertical="top"/>
    </xf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43" fillId="0" borderId="0">
      <alignment horizontal="left"/>
    </xf>
    <xf numFmtId="0" fontId="44" fillId="0" borderId="16">
      <alignment horizontal="left" vertical="top"/>
    </xf>
    <xf numFmtId="0" fontId="250" fillId="0" borderId="41" applyNumberFormat="0" applyFill="0" applyAlignment="0" applyProtection="0"/>
    <xf numFmtId="0" fontId="115" fillId="0" borderId="18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16" fillId="0" borderId="0" applyProtection="0"/>
    <xf numFmtId="0" fontId="116" fillId="0" borderId="0" applyProtection="0"/>
    <xf numFmtId="0" fontId="111" fillId="0" borderId="0" applyProtection="0"/>
    <xf numFmtId="0" fontId="111" fillId="0" borderId="0" applyProtection="0"/>
    <xf numFmtId="0" fontId="117" fillId="0" borderId="4">
      <alignment horizontal="center"/>
    </xf>
    <xf numFmtId="0" fontId="117" fillId="0" borderId="4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207" fontId="29" fillId="0" borderId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18" fillId="28" borderId="0">
      <alignment horizontal="left" wrapText="1"/>
    </xf>
    <xf numFmtId="240" fontId="1" fillId="0" borderId="0" applyBorder="0" applyAlignment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0" fontId="251" fillId="80" borderId="37" applyNumberFormat="0" applyAlignment="0" applyProtection="0"/>
    <xf numFmtId="0" fontId="119" fillId="7" borderId="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241" fontId="1" fillId="0" borderId="0"/>
    <xf numFmtId="241" fontId="1" fillId="0" borderId="0"/>
    <xf numFmtId="199" fontId="120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0" fontId="100" fillId="0" borderId="0"/>
    <xf numFmtId="0" fontId="100" fillId="0" borderId="0"/>
    <xf numFmtId="0" fontId="100" fillId="0" borderId="0"/>
    <xf numFmtId="1" fontId="125" fillId="0" borderId="0" applyProtection="0">
      <protection locked="0"/>
    </xf>
    <xf numFmtId="0" fontId="102" fillId="0" borderId="0" applyNumberFormat="0" applyFont="0" applyFill="0" applyBorder="0" applyProtection="0">
      <alignment horizontal="left" vertical="center"/>
    </xf>
    <xf numFmtId="227" fontId="75" fillId="0" borderId="0" applyFill="0" applyBorder="0" applyAlignment="0"/>
    <xf numFmtId="223" fontId="75" fillId="0" borderId="0" applyFill="0" applyBorder="0" applyAlignment="0"/>
    <xf numFmtId="227" fontId="75" fillId="0" borderId="0" applyFill="0" applyBorder="0" applyAlignment="0"/>
    <xf numFmtId="228" fontId="75" fillId="0" borderId="0" applyFill="0" applyBorder="0" applyAlignment="0"/>
    <xf numFmtId="215" fontId="19" fillId="0" borderId="0" applyFill="0" applyBorder="0" applyAlignment="0"/>
    <xf numFmtId="228" fontId="75" fillId="0" borderId="0" applyFill="0" applyBorder="0" applyAlignment="0"/>
    <xf numFmtId="223" fontId="75" fillId="0" borderId="0" applyFill="0" applyBorder="0" applyAlignment="0"/>
    <xf numFmtId="0" fontId="252" fillId="0" borderId="42" applyNumberFormat="0" applyFill="0" applyAlignment="0" applyProtection="0"/>
    <xf numFmtId="0" fontId="126" fillId="0" borderId="19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0" fontId="131" fillId="0" borderId="4"/>
    <xf numFmtId="243" fontId="132" fillId="0" borderId="0" applyFont="0" applyFill="0" applyBorder="0" applyAlignment="0" applyProtection="0"/>
    <xf numFmtId="244" fontId="73" fillId="0" borderId="0" applyFont="0" applyFill="0" applyBorder="0" applyAlignment="0" applyProtection="0"/>
    <xf numFmtId="188" fontId="130" fillId="0" borderId="0" applyFont="0" applyFill="0" applyBorder="0" applyAlignment="0" applyProtection="0"/>
    <xf numFmtId="189" fontId="130" fillId="0" borderId="0" applyFont="0" applyFill="0" applyBorder="0" applyAlignment="0" applyProtection="0"/>
    <xf numFmtId="245" fontId="133" fillId="0" borderId="0" applyFont="0" applyFill="0" applyBorder="0" applyAlignment="0" applyProtection="0"/>
    <xf numFmtId="246" fontId="133" fillId="0" borderId="0" applyFont="0" applyFill="0" applyBorder="0" applyAlignment="0" applyProtection="0"/>
    <xf numFmtId="247" fontId="19" fillId="0" borderId="0" applyFont="0" applyFill="0" applyBorder="0" applyAlignment="0" applyProtection="0"/>
    <xf numFmtId="248" fontId="28" fillId="0" borderId="0" applyFont="0" applyFill="0" applyBorder="0" applyAlignment="0" applyProtection="0"/>
    <xf numFmtId="188" fontId="130" fillId="0" borderId="0" applyFont="0" applyFill="0" applyBorder="0" applyAlignment="0" applyProtection="0"/>
    <xf numFmtId="189" fontId="130" fillId="0" borderId="0" applyFont="0" applyFill="0" applyBorder="0" applyAlignment="0" applyProtection="0"/>
    <xf numFmtId="249" fontId="1" fillId="0" borderId="0" applyFont="0" applyFill="0" applyBorder="0" applyAlignment="0" applyProtection="0"/>
    <xf numFmtId="40" fontId="135" fillId="0" borderId="0">
      <alignment horizontal="left"/>
    </xf>
    <xf numFmtId="0" fontId="253" fillId="81" borderId="0" applyNumberFormat="0" applyBorder="0" applyAlignment="0" applyProtection="0"/>
    <xf numFmtId="0" fontId="136" fillId="30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7" fillId="0" borderId="0"/>
    <xf numFmtId="0" fontId="128" fillId="0" borderId="0"/>
    <xf numFmtId="0" fontId="128" fillId="0" borderId="0"/>
    <xf numFmtId="200" fontId="23" fillId="0" borderId="0"/>
    <xf numFmtId="200" fontId="46" fillId="0" borderId="0"/>
    <xf numFmtId="0" fontId="23" fillId="0" borderId="0"/>
    <xf numFmtId="200" fontId="46" fillId="0" borderId="0"/>
    <xf numFmtId="200" fontId="46" fillId="0" borderId="0"/>
    <xf numFmtId="0" fontId="103" fillId="0" borderId="0"/>
    <xf numFmtId="250" fontId="13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254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" fillId="0" borderId="0"/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23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/>
    <xf numFmtId="0" fontId="100" fillId="0" borderId="0"/>
    <xf numFmtId="0" fontId="28" fillId="0" borderId="0"/>
    <xf numFmtId="0" fontId="9" fillId="0" borderId="0"/>
    <xf numFmtId="0" fontId="100" fillId="0" borderId="0"/>
    <xf numFmtId="0" fontId="28" fillId="0" borderId="0"/>
    <xf numFmtId="0" fontId="100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9" fillId="0" borderId="0"/>
    <xf numFmtId="251" fontId="1" fillId="0" borderId="0"/>
    <xf numFmtId="251" fontId="1" fillId="0" borderId="0"/>
    <xf numFmtId="0" fontId="137" fillId="0" borderId="0"/>
    <xf numFmtId="0" fontId="47" fillId="0" borderId="0"/>
    <xf numFmtId="0" fontId="237" fillId="82" borderId="43" applyNumberFormat="0" applyFont="0" applyAlignment="0" applyProtection="0"/>
    <xf numFmtId="0" fontId="98" fillId="9" borderId="20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255" fillId="77" borderId="44" applyNumberFormat="0" applyAlignment="0" applyProtection="0"/>
    <xf numFmtId="0" fontId="138" fillId="16" borderId="21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40" fontId="139" fillId="31" borderId="0">
      <alignment horizontal="right"/>
    </xf>
    <xf numFmtId="0" fontId="140" fillId="31" borderId="0">
      <alignment horizontal="right"/>
    </xf>
    <xf numFmtId="0" fontId="141" fillId="31" borderId="1"/>
    <xf numFmtId="0" fontId="142" fillId="10" borderId="0" applyBorder="0">
      <alignment horizontal="centerContinuous"/>
    </xf>
    <xf numFmtId="0" fontId="143" fillId="10" borderId="0" applyBorder="0">
      <alignment horizontal="centerContinuous"/>
    </xf>
    <xf numFmtId="0" fontId="48" fillId="0" borderId="0">
      <alignment horizontal="left"/>
    </xf>
    <xf numFmtId="0" fontId="144" fillId="0" borderId="0">
      <alignment horizontal="center"/>
    </xf>
    <xf numFmtId="0" fontId="145" fillId="0" borderId="0">
      <alignment horizontal="center"/>
    </xf>
    <xf numFmtId="0" fontId="146" fillId="31" borderId="0"/>
    <xf numFmtId="252" fontId="30" fillId="0" borderId="0" applyFont="0" applyFill="0" applyBorder="0" applyAlignment="0" applyProtection="0"/>
    <xf numFmtId="252" fontId="30" fillId="0" borderId="0" applyFont="0" applyFill="0" applyBorder="0" applyAlignment="0" applyProtection="0"/>
    <xf numFmtId="14" fontId="90" fillId="0" borderId="0">
      <alignment horizontal="center" wrapText="1"/>
      <protection locked="0"/>
    </xf>
    <xf numFmtId="14" fontId="90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30" fillId="10" borderId="0" applyFill="0" applyBorder="0" applyAlignment="0" applyProtection="0">
      <protection locked="0"/>
    </xf>
    <xf numFmtId="0" fontId="60" fillId="10" borderId="0" applyFill="0" applyBorder="0" applyAlignment="0" applyProtection="0">
      <protection locked="0"/>
    </xf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06" fontId="30" fillId="10" borderId="0" applyFill="0" applyBorder="0" applyAlignment="0" applyProtection="0">
      <alignment vertical="top"/>
    </xf>
    <xf numFmtId="206" fontId="60" fillId="10" borderId="0" applyFill="0" applyBorder="0" applyAlignment="0" applyProtection="0">
      <alignment vertical="top"/>
    </xf>
    <xf numFmtId="203" fontId="30" fillId="0" borderId="0" applyFill="0" applyBorder="0" applyAlignment="0" applyProtection="0"/>
    <xf numFmtId="203" fontId="60" fillId="0" borderId="0" applyFill="0" applyBorder="0" applyAlignment="0" applyProtection="0"/>
    <xf numFmtId="0" fontId="1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7" fillId="0" borderId="0" applyFont="0" applyFill="0" applyBorder="0" applyAlignment="0" applyProtection="0"/>
    <xf numFmtId="254" fontId="19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202" fontId="30" fillId="0" borderId="0" applyFill="0" applyBorder="0" applyAlignment="0" applyProtection="0"/>
    <xf numFmtId="9" fontId="1" fillId="0" borderId="0" applyFont="0" applyFill="0" applyBorder="0" applyAlignment="0" applyProtection="0"/>
    <xf numFmtId="202" fontId="30" fillId="0" borderId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0" fillId="0" borderId="22" applyNumberFormat="0" applyBorder="0"/>
    <xf numFmtId="3" fontId="148" fillId="0" borderId="0" applyNumberFormat="0" applyFill="0" applyBorder="0" applyAlignment="0" applyProtection="0"/>
    <xf numFmtId="227" fontId="75" fillId="0" borderId="0" applyFill="0" applyBorder="0" applyAlignment="0"/>
    <xf numFmtId="223" fontId="75" fillId="0" borderId="0" applyFill="0" applyBorder="0" applyAlignment="0"/>
    <xf numFmtId="227" fontId="75" fillId="0" borderId="0" applyFill="0" applyBorder="0" applyAlignment="0"/>
    <xf numFmtId="228" fontId="75" fillId="0" borderId="0" applyFill="0" applyBorder="0" applyAlignment="0"/>
    <xf numFmtId="215" fontId="19" fillId="0" borderId="0" applyFill="0" applyBorder="0" applyAlignment="0"/>
    <xf numFmtId="228" fontId="75" fillId="0" borderId="0" applyFill="0" applyBorder="0" applyAlignment="0"/>
    <xf numFmtId="223" fontId="75" fillId="0" borderId="0" applyFill="0" applyBorder="0" applyAlignment="0"/>
    <xf numFmtId="4" fontId="25" fillId="0" borderId="0">
      <alignment horizontal="right"/>
    </xf>
    <xf numFmtId="0" fontId="102" fillId="0" borderId="0" applyNumberForma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104" fillId="0" borderId="4" applyBorder="0">
      <alignment horizontal="center"/>
    </xf>
    <xf numFmtId="0" fontId="104" fillId="0" borderId="4" applyBorder="0">
      <alignment horizontal="center"/>
    </xf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0" fontId="95" fillId="32" borderId="0" applyNumberFormat="0" applyFont="0" applyBorder="0" applyAlignment="0" applyProtection="0"/>
    <xf numFmtId="0" fontId="95" fillId="32" borderId="0" applyNumberFormat="0" applyFont="0" applyBorder="0" applyAlignment="0" applyProtection="0"/>
    <xf numFmtId="37" fontId="73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9" fillId="33" borderId="0" applyNumberFormat="0" applyFont="0" applyBorder="0" applyAlignment="0">
      <alignment horizontal="center"/>
    </xf>
    <xf numFmtId="0" fontId="149" fillId="33" borderId="0" applyNumberFormat="0" applyFont="0" applyBorder="0" applyAlignment="0">
      <alignment horizontal="center"/>
    </xf>
    <xf numFmtId="0" fontId="150" fillId="34" borderId="0"/>
    <xf numFmtId="4" fontId="151" fillId="0" borderId="0">
      <alignment horizontal="right"/>
    </xf>
    <xf numFmtId="255" fontId="1" fillId="0" borderId="0" applyNumberFormat="0" applyFill="0" applyBorder="0" applyAlignment="0" applyProtection="0">
      <alignment horizontal="left"/>
    </xf>
    <xf numFmtId="0" fontId="36" fillId="0" borderId="24">
      <alignment vertical="center"/>
    </xf>
    <xf numFmtId="4" fontId="62" fillId="35" borderId="21" applyNumberFormat="0" applyProtection="0">
      <alignment vertical="center"/>
    </xf>
    <xf numFmtId="4" fontId="152" fillId="35" borderId="21" applyNumberFormat="0" applyProtection="0">
      <alignment vertical="center"/>
    </xf>
    <xf numFmtId="4" fontId="62" fillId="35" borderId="21" applyNumberFormat="0" applyProtection="0">
      <alignment horizontal="left" vertical="center" indent="1"/>
    </xf>
    <xf numFmtId="4" fontId="62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37" borderId="21" applyNumberFormat="0" applyProtection="0">
      <alignment horizontal="right" vertical="center"/>
    </xf>
    <xf numFmtId="4" fontId="62" fillId="38" borderId="21" applyNumberFormat="0" applyProtection="0">
      <alignment horizontal="right" vertical="center"/>
    </xf>
    <xf numFmtId="4" fontId="62" fillId="39" borderId="21" applyNumberFormat="0" applyProtection="0">
      <alignment horizontal="right" vertical="center"/>
    </xf>
    <xf numFmtId="4" fontId="62" fillId="40" borderId="21" applyNumberFormat="0" applyProtection="0">
      <alignment horizontal="right" vertical="center"/>
    </xf>
    <xf numFmtId="4" fontId="62" fillId="41" borderId="21" applyNumberFormat="0" applyProtection="0">
      <alignment horizontal="right" vertical="center"/>
    </xf>
    <xf numFmtId="4" fontId="62" fillId="42" borderId="21" applyNumberFormat="0" applyProtection="0">
      <alignment horizontal="right" vertical="center"/>
    </xf>
    <xf numFmtId="4" fontId="62" fillId="43" borderId="21" applyNumberFormat="0" applyProtection="0">
      <alignment horizontal="right" vertical="center"/>
    </xf>
    <xf numFmtId="4" fontId="62" fillId="44" borderId="21" applyNumberFormat="0" applyProtection="0">
      <alignment horizontal="right" vertical="center"/>
    </xf>
    <xf numFmtId="4" fontId="62" fillId="45" borderId="21" applyNumberFormat="0" applyProtection="0">
      <alignment horizontal="right" vertical="center"/>
    </xf>
    <xf numFmtId="4" fontId="153" fillId="46" borderId="21" applyNumberFormat="0" applyProtection="0">
      <alignment horizontal="left" vertical="center" indent="1"/>
    </xf>
    <xf numFmtId="4" fontId="62" fillId="47" borderId="25" applyNumberFormat="0" applyProtection="0">
      <alignment horizontal="left" vertical="center" indent="1"/>
    </xf>
    <xf numFmtId="4" fontId="154" fillId="48" borderId="0" applyNumberFormat="0" applyProtection="0">
      <alignment horizontal="left" vertical="center" indent="1"/>
    </xf>
    <xf numFmtId="4" fontId="154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47" borderId="21" applyNumberFormat="0" applyProtection="0">
      <alignment horizontal="left" vertical="center" indent="1"/>
    </xf>
    <xf numFmtId="4" fontId="62" fillId="47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28" borderId="21" applyNumberFormat="0" applyProtection="0">
      <alignment vertical="center"/>
    </xf>
    <xf numFmtId="4" fontId="152" fillId="28" borderId="21" applyNumberFormat="0" applyProtection="0">
      <alignment vertical="center"/>
    </xf>
    <xf numFmtId="4" fontId="62" fillId="28" borderId="21" applyNumberFormat="0" applyProtection="0">
      <alignment horizontal="left" vertical="center" indent="1"/>
    </xf>
    <xf numFmtId="4" fontId="62" fillId="28" borderId="21" applyNumberFormat="0" applyProtection="0">
      <alignment horizontal="left" vertical="center" indent="1"/>
    </xf>
    <xf numFmtId="4" fontId="62" fillId="47" borderId="21" applyNumberFormat="0" applyProtection="0">
      <alignment horizontal="right" vertical="center"/>
    </xf>
    <xf numFmtId="4" fontId="152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5" fillId="0" borderId="0"/>
    <xf numFmtId="0" fontId="155" fillId="0" borderId="0"/>
    <xf numFmtId="4" fontId="107" fillId="47" borderId="21" applyNumberFormat="0" applyProtection="0">
      <alignment horizontal="right" vertical="center"/>
    </xf>
    <xf numFmtId="0" fontId="156" fillId="0" borderId="26"/>
    <xf numFmtId="0" fontId="156" fillId="0" borderId="26"/>
    <xf numFmtId="38" fontId="102" fillId="0" borderId="0" applyNumberFormat="0" applyFont="0" applyFill="0" applyBorder="0" applyAlignment="0"/>
    <xf numFmtId="0" fontId="157" fillId="0" borderId="0">
      <alignment horizontal="left"/>
    </xf>
    <xf numFmtId="208" fontId="132" fillId="0" borderId="0" applyFont="0" applyFill="0" applyBorder="0" applyAlignment="0" applyProtection="0"/>
    <xf numFmtId="199" fontId="132" fillId="0" borderId="0" applyFont="0" applyFill="0" applyBorder="0" applyAlignment="0" applyProtection="0"/>
    <xf numFmtId="0" fontId="149" fillId="1" borderId="14" applyNumberFormat="0" applyFont="0" applyAlignment="0">
      <alignment horizontal="center"/>
    </xf>
    <xf numFmtId="0" fontId="149" fillId="1" borderId="14" applyNumberFormat="0" applyFont="0" applyAlignment="0">
      <alignment horizontal="center"/>
    </xf>
    <xf numFmtId="0" fontId="102" fillId="0" borderId="27" applyAlignment="0">
      <alignment horizontal="centerContinuous"/>
    </xf>
    <xf numFmtId="0" fontId="158" fillId="0" borderId="0" applyNumberFormat="0" applyFill="0" applyBorder="0" applyAlignment="0">
      <alignment horizontal="center"/>
    </xf>
    <xf numFmtId="0" fontId="158" fillId="0" borderId="0" applyNumberFormat="0" applyFill="0" applyBorder="0" applyAlignment="0">
      <alignment horizontal="center"/>
    </xf>
    <xf numFmtId="12" fontId="159" fillId="0" borderId="3">
      <alignment horizontal="center"/>
    </xf>
    <xf numFmtId="0" fontId="62" fillId="0" borderId="0">
      <alignment vertical="top"/>
    </xf>
    <xf numFmtId="0" fontId="160" fillId="0" borderId="0" applyNumberFormat="0" applyBorder="0"/>
    <xf numFmtId="0" fontId="161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3" fillId="0" borderId="0" applyNumberFormat="0" applyBorder="0" applyAlignment="0"/>
    <xf numFmtId="0" fontId="164" fillId="0" borderId="0" applyNumberFormat="0" applyBorder="0" applyAlignment="0"/>
    <xf numFmtId="0" fontId="165" fillId="0" borderId="0" applyNumberFormat="0" applyBorder="0" applyAlignment="0"/>
    <xf numFmtId="0" fontId="166" fillId="16" borderId="0" applyNumberFormat="0" applyBorder="0" applyAlignment="0"/>
    <xf numFmtId="0" fontId="131" fillId="0" borderId="0"/>
    <xf numFmtId="0" fontId="167" fillId="28" borderId="0">
      <alignment wrapText="1"/>
    </xf>
    <xf numFmtId="0" fontId="168" fillId="0" borderId="28"/>
    <xf numFmtId="0" fontId="168" fillId="0" borderId="28"/>
    <xf numFmtId="40" fontId="169" fillId="0" borderId="0" applyBorder="0">
      <alignment horizontal="right"/>
    </xf>
    <xf numFmtId="0" fontId="49" fillId="0" borderId="0">
      <alignment horizontal="left"/>
    </xf>
    <xf numFmtId="0" fontId="37" fillId="0" borderId="0">
      <alignment horizontal="left"/>
    </xf>
    <xf numFmtId="0" fontId="43" fillId="0" borderId="0"/>
    <xf numFmtId="0" fontId="42" fillId="0" borderId="0"/>
    <xf numFmtId="0" fontId="37" fillId="0" borderId="0"/>
    <xf numFmtId="0" fontId="170" fillId="0" borderId="0" applyBorder="0" applyAlignment="0"/>
    <xf numFmtId="0" fontId="170" fillId="0" borderId="0" applyBorder="0" applyAlignment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49" fontId="62" fillId="0" borderId="0" applyFill="0" applyBorder="0" applyAlignment="0"/>
    <xf numFmtId="0" fontId="1" fillId="0" borderId="0" applyFill="0" applyBorder="0" applyAlignment="0"/>
    <xf numFmtId="198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56" fontId="19" fillId="0" borderId="0" applyFill="0" applyBorder="0" applyAlignment="0"/>
    <xf numFmtId="0" fontId="1" fillId="0" borderId="0" applyFill="0" applyBorder="0" applyAlignment="0"/>
    <xf numFmtId="0" fontId="171" fillId="0" borderId="0" applyFill="0" applyBorder="0" applyProtection="0">
      <alignment horizontal="left" vertical="top"/>
    </xf>
    <xf numFmtId="257" fontId="173" fillId="0" borderId="0" applyNumberFormat="0" applyFill="0" applyBorder="0" applyProtection="0">
      <alignment horizontal="right" vertical="center" wrapText="1"/>
    </xf>
    <xf numFmtId="0" fontId="2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2" fillId="0" borderId="0"/>
    <xf numFmtId="0" fontId="51" fillId="0" borderId="0"/>
    <xf numFmtId="0" fontId="257" fillId="0" borderId="45" applyNumberFormat="0" applyFill="0" applyAlignment="0" applyProtection="0"/>
    <xf numFmtId="0" fontId="174" fillId="0" borderId="29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258" fontId="95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3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5" fillId="23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top"/>
      <protection locked="0"/>
    </xf>
    <xf numFmtId="9" fontId="196" fillId="0" borderId="0" applyFont="0" applyFill="0" applyBorder="0" applyAlignment="0" applyProtection="0"/>
    <xf numFmtId="0" fontId="197" fillId="0" borderId="0"/>
    <xf numFmtId="0" fontId="198" fillId="0" borderId="0" applyNumberFormat="0" applyFill="0" applyBorder="0" applyAlignment="0" applyProtection="0">
      <alignment vertical="center"/>
    </xf>
    <xf numFmtId="0" fontId="199" fillId="27" borderId="8" applyNumberFormat="0" applyAlignment="0" applyProtection="0">
      <alignment vertical="center"/>
    </xf>
    <xf numFmtId="263" fontId="200" fillId="0" borderId="0" applyFont="0" applyFill="0" applyBorder="0" applyAlignment="0" applyProtection="0"/>
    <xf numFmtId="214" fontId="200" fillId="0" borderId="0" applyFont="0" applyFill="0" applyBorder="0" applyAlignment="0" applyProtection="0"/>
    <xf numFmtId="0" fontId="201" fillId="30" borderId="0" applyNumberFormat="0" applyBorder="0" applyAlignment="0" applyProtection="0">
      <alignment vertical="center"/>
    </xf>
    <xf numFmtId="264" fontId="200" fillId="0" borderId="0" applyFont="0" applyFill="0" applyBorder="0" applyAlignment="0" applyProtection="0"/>
    <xf numFmtId="265" fontId="200" fillId="0" borderId="0" applyFont="0" applyFill="0" applyBorder="0" applyAlignment="0" applyProtection="0"/>
    <xf numFmtId="0" fontId="200" fillId="0" borderId="0"/>
    <xf numFmtId="266" fontId="202" fillId="0" borderId="0" applyFont="0" applyFill="0" applyBorder="0" applyAlignment="0" applyProtection="0"/>
    <xf numFmtId="267" fontId="202" fillId="0" borderId="0" applyFont="0" applyFill="0" applyBorder="0" applyAlignment="0" applyProtection="0">
      <alignment vertical="top"/>
    </xf>
    <xf numFmtId="268" fontId="202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4" fillId="9" borderId="20" applyNumberFormat="0" applyFont="0" applyAlignment="0" applyProtection="0">
      <alignment vertical="center"/>
    </xf>
    <xf numFmtId="0" fontId="205" fillId="0" borderId="19" applyNumberFormat="0" applyFill="0" applyAlignment="0" applyProtection="0">
      <alignment vertical="center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6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78" fillId="27" borderId="8" applyNumberFormat="0" applyAlignment="0" applyProtection="0"/>
    <xf numFmtId="0" fontId="179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80" fillId="3" borderId="0" applyNumberFormat="0" applyBorder="0" applyAlignment="0" applyProtection="0"/>
    <xf numFmtId="0" fontId="181" fillId="10" borderId="21" applyNumberFormat="0" applyAlignment="0" applyProtection="0"/>
    <xf numFmtId="0" fontId="182" fillId="10" borderId="7" applyNumberFormat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190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0" fontId="186" fillId="8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88" fillId="0" borderId="0">
      <alignment vertical="center"/>
    </xf>
    <xf numFmtId="0" fontId="189" fillId="7" borderId="7" applyNumberFormat="0" applyAlignment="0" applyProtection="0"/>
    <xf numFmtId="0" fontId="190" fillId="30" borderId="0" applyNumberFormat="0" applyBorder="0" applyAlignment="0" applyProtection="0"/>
    <xf numFmtId="0" fontId="181" fillId="0" borderId="30" applyNumberFormat="0" applyFill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61" fontId="191" fillId="0" borderId="0" applyFont="0" applyFill="0" applyBorder="0" applyAlignment="0" applyProtection="0"/>
    <xf numFmtId="262" fontId="191" fillId="0" borderId="0" applyFont="0" applyFill="0" applyBorder="0" applyAlignment="0" applyProtection="0"/>
    <xf numFmtId="37" fontId="128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62" fillId="0" borderId="0">
      <alignment vertical="top"/>
    </xf>
    <xf numFmtId="0" fontId="86" fillId="0" borderId="0"/>
    <xf numFmtId="0" fontId="84" fillId="18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51" borderId="0" applyNumberFormat="0" applyBorder="0" applyAlignment="0" applyProtection="0"/>
    <xf numFmtId="0" fontId="84" fillId="18" borderId="0" applyNumberFormat="0" applyBorder="0" applyAlignment="0" applyProtection="0"/>
    <xf numFmtId="0" fontId="84" fillId="26" borderId="0" applyNumberFormat="0" applyBorder="0" applyAlignment="0" applyProtection="0"/>
    <xf numFmtId="0" fontId="132" fillId="9" borderId="20" applyNumberFormat="0" applyFont="0" applyAlignment="0" applyProtection="0"/>
    <xf numFmtId="0" fontId="192" fillId="0" borderId="31" applyNumberFormat="0" applyFill="0" applyAlignment="0" applyProtection="0"/>
    <xf numFmtId="0" fontId="193" fillId="0" borderId="32" applyNumberFormat="0" applyFill="0" applyAlignment="0" applyProtection="0"/>
    <xf numFmtId="0" fontId="194" fillId="0" borderId="33" applyNumberFormat="0" applyFill="0" applyAlignment="0" applyProtection="0"/>
    <xf numFmtId="0" fontId="194" fillId="0" borderId="0" applyNumberFormat="0" applyFill="0" applyBorder="0" applyAlignment="0" applyProtection="0"/>
    <xf numFmtId="0" fontId="70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6" fillId="0" borderId="0" applyFont="0" applyFill="0" applyBorder="0" applyAlignment="0" applyProtection="0"/>
    <xf numFmtId="269" fontId="212" fillId="0" borderId="0" applyFont="0" applyFill="0" applyBorder="0" applyAlignment="0" applyProtection="0"/>
    <xf numFmtId="270" fontId="21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206" fillId="0" borderId="0"/>
    <xf numFmtId="0" fontId="1" fillId="0" borderId="0"/>
    <xf numFmtId="0" fontId="207" fillId="7" borderId="7" applyNumberFormat="0" applyAlignment="0" applyProtection="0">
      <alignment vertical="center"/>
    </xf>
    <xf numFmtId="0" fontId="208" fillId="16" borderId="21" applyNumberFormat="0" applyAlignment="0" applyProtection="0">
      <alignment vertical="center"/>
    </xf>
    <xf numFmtId="263" fontId="209" fillId="0" borderId="0" applyFont="0" applyFill="0" applyBorder="0" applyAlignment="0" applyProtection="0"/>
    <xf numFmtId="214" fontId="209" fillId="0" borderId="0" applyFont="0" applyFill="0" applyBorder="0" applyAlignment="0" applyProtection="0"/>
    <xf numFmtId="41" fontId="210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214" fillId="3" borderId="0" applyNumberFormat="0" applyBorder="0" applyAlignment="0" applyProtection="0">
      <alignment vertical="center"/>
    </xf>
    <xf numFmtId="0" fontId="215" fillId="0" borderId="0" applyNumberFormat="0" applyFont="0" applyFill="0" applyBorder="0">
      <alignment horizontal="left" vertical="top" wrapText="1"/>
    </xf>
    <xf numFmtId="0" fontId="1" fillId="0" borderId="0"/>
    <xf numFmtId="0" fontId="216" fillId="0" borderId="0"/>
    <xf numFmtId="40" fontId="217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0" fontId="204" fillId="0" borderId="0"/>
    <xf numFmtId="26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02" fontId="217" fillId="0" borderId="0" applyFont="0" applyFill="0" applyBorder="0" applyAlignment="0" applyProtection="0"/>
    <xf numFmtId="202" fontId="132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5" fillId="0" borderId="34" applyNumberFormat="0" applyFont="0" applyFill="0" applyAlignment="0"/>
    <xf numFmtId="0" fontId="219" fillId="4" borderId="0" applyNumberFormat="0" applyBorder="0" applyAlignment="0" applyProtection="0">
      <alignment vertical="center"/>
    </xf>
    <xf numFmtId="12" fontId="77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15" applyNumberFormat="0" applyFill="0" applyAlignment="0" applyProtection="0">
      <alignment vertical="center"/>
    </xf>
    <xf numFmtId="0" fontId="222" fillId="0" borderId="17" applyNumberFormat="0" applyFill="0" applyAlignment="0" applyProtection="0">
      <alignment vertical="center"/>
    </xf>
    <xf numFmtId="0" fontId="223" fillId="0" borderId="18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0" borderId="0" applyFill="0" applyBorder="0" applyProtection="0"/>
    <xf numFmtId="0" fontId="225" fillId="16" borderId="7" applyNumberFormat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271" fontId="210" fillId="0" borderId="0" applyFont="0" applyFill="0" applyBorder="0" applyAlignment="0" applyProtection="0"/>
    <xf numFmtId="210" fontId="73" fillId="0" borderId="0" applyFont="0" applyFill="0" applyBorder="0" applyAlignment="0" applyProtection="0"/>
    <xf numFmtId="192" fontId="1" fillId="0" borderId="0" applyFont="0" applyFill="0" applyBorder="0" applyAlignment="0" applyProtection="0"/>
    <xf numFmtId="272" fontId="73" fillId="0" borderId="0" applyFont="0" applyFill="0" applyBorder="0" applyAlignment="0" applyProtection="0"/>
    <xf numFmtId="273" fontId="73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29" fillId="0" borderId="29" applyNumberFormat="0" applyFill="0" applyAlignment="0" applyProtection="0">
      <alignment vertical="center"/>
    </xf>
    <xf numFmtId="0" fontId="261" fillId="0" borderId="0"/>
  </cellStyleXfs>
  <cellXfs count="251">
    <xf numFmtId="0" fontId="0" fillId="0" borderId="0" xfId="0"/>
    <xf numFmtId="0" fontId="3" fillId="0" borderId="0" xfId="0" applyFont="1" applyAlignment="1">
      <alignment horizontal="left"/>
    </xf>
    <xf numFmtId="195" fontId="9" fillId="0" borderId="0" xfId="593" applyNumberFormat="1" applyFont="1" applyFill="1"/>
    <xf numFmtId="0" fontId="9" fillId="0" borderId="0" xfId="0" applyFont="1"/>
    <xf numFmtId="0" fontId="7" fillId="0" borderId="0" xfId="0" applyFont="1" applyAlignment="1">
      <alignment horizontal="left"/>
    </xf>
    <xf numFmtId="37" fontId="9" fillId="0" borderId="0" xfId="0" applyNumberFormat="1" applyFont="1" applyAlignment="1">
      <alignment vertical="center"/>
    </xf>
    <xf numFmtId="0" fontId="9" fillId="0" borderId="0" xfId="1066"/>
    <xf numFmtId="195" fontId="9" fillId="0" borderId="0" xfId="593" applyNumberFormat="1" applyFont="1" applyFill="1" applyAlignment="1"/>
    <xf numFmtId="195" fontId="7" fillId="0" borderId="0" xfId="593" applyNumberFormat="1" applyFont="1" applyFill="1" applyAlignment="1">
      <alignment horizontal="center"/>
    </xf>
    <xf numFmtId="195" fontId="7" fillId="0" borderId="0" xfId="593" applyNumberFormat="1" applyFont="1" applyFill="1" applyAlignment="1"/>
    <xf numFmtId="37" fontId="7" fillId="0" borderId="0" xfId="1066" applyNumberFormat="1" applyFont="1"/>
    <xf numFmtId="195" fontId="7" fillId="0" borderId="0" xfId="593" applyNumberFormat="1" applyFont="1" applyFill="1" applyBorder="1" applyAlignment="1"/>
    <xf numFmtId="0" fontId="9" fillId="0" borderId="0" xfId="1066" applyAlignment="1">
      <alignment horizontal="left"/>
    </xf>
    <xf numFmtId="0" fontId="7" fillId="0" borderId="0" xfId="1066" applyFont="1" applyAlignment="1">
      <alignment horizontal="left"/>
    </xf>
    <xf numFmtId="0" fontId="7" fillId="0" borderId="0" xfId="1066" applyFont="1"/>
    <xf numFmtId="9" fontId="7" fillId="0" borderId="0" xfId="1195" applyFont="1" applyFill="1" applyBorder="1" applyAlignment="1">
      <alignment horizontal="right"/>
    </xf>
    <xf numFmtId="196" fontId="9" fillId="0" borderId="0" xfId="713" applyNumberFormat="1" applyFont="1" applyFill="1" applyAlignment="1"/>
    <xf numFmtId="43" fontId="9" fillId="0" borderId="0" xfId="713" applyFont="1" applyFill="1" applyAlignment="1"/>
    <xf numFmtId="0" fontId="9" fillId="0" borderId="0" xfId="0" applyFont="1" applyAlignment="1">
      <alignment horizontal="right"/>
    </xf>
    <xf numFmtId="0" fontId="3" fillId="0" borderId="0" xfId="1066" applyFont="1" applyAlignment="1">
      <alignment horizontal="left"/>
    </xf>
    <xf numFmtId="0" fontId="24" fillId="0" borderId="0" xfId="1066" applyFont="1" applyAlignment="1">
      <alignment horizontal="center"/>
    </xf>
    <xf numFmtId="0" fontId="26" fillId="0" borderId="0" xfId="1066" applyFont="1" applyAlignment="1">
      <alignment horizontal="center" vertical="top" wrapText="1"/>
    </xf>
    <xf numFmtId="0" fontId="10" fillId="0" borderId="0" xfId="1066" applyFont="1" applyAlignment="1">
      <alignment horizontal="left"/>
    </xf>
    <xf numFmtId="0" fontId="25" fillId="0" borderId="0" xfId="1066" applyFont="1" applyAlignment="1">
      <alignment horizontal="center"/>
    </xf>
    <xf numFmtId="0" fontId="26" fillId="0" borderId="0" xfId="1066" applyFont="1" applyAlignment="1">
      <alignment horizontal="center"/>
    </xf>
    <xf numFmtId="0" fontId="10" fillId="0" borderId="0" xfId="1066" applyFont="1" applyAlignment="1">
      <alignment horizontal="center"/>
    </xf>
    <xf numFmtId="0" fontId="9" fillId="0" borderId="0" xfId="1072"/>
    <xf numFmtId="37" fontId="7" fillId="0" borderId="0" xfId="1072" applyNumberFormat="1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3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195" fontId="7" fillId="0" borderId="0" xfId="593" applyNumberFormat="1" applyFont="1" applyFill="1" applyBorder="1" applyAlignment="1">
      <alignment horizontal="right"/>
    </xf>
    <xf numFmtId="195" fontId="7" fillId="0" borderId="0" xfId="593" applyNumberFormat="1" applyFont="1" applyFill="1" applyAlignment="1">
      <alignment horizontal="right"/>
    </xf>
    <xf numFmtId="193" fontId="9" fillId="0" borderId="0" xfId="593" applyFont="1" applyFill="1" applyAlignment="1">
      <alignment horizontal="right"/>
    </xf>
    <xf numFmtId="193" fontId="9" fillId="0" borderId="0" xfId="593" applyFont="1" applyFill="1" applyAlignment="1"/>
    <xf numFmtId="195" fontId="9" fillId="0" borderId="0" xfId="1066" applyNumberFormat="1"/>
    <xf numFmtId="0" fontId="8" fillId="0" borderId="0" xfId="0" applyFont="1" applyAlignment="1">
      <alignment horizontal="center"/>
    </xf>
    <xf numFmtId="195" fontId="0" fillId="0" borderId="0" xfId="593" applyNumberFormat="1" applyFont="1" applyFill="1"/>
    <xf numFmtId="0" fontId="8" fillId="0" borderId="0" xfId="1066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95" fontId="9" fillId="0" borderId="0" xfId="0" applyNumberFormat="1" applyFont="1" applyAlignment="1">
      <alignment horizontal="right"/>
    </xf>
    <xf numFmtId="194" fontId="9" fillId="0" borderId="0" xfId="0" applyNumberFormat="1" applyFont="1" applyAlignment="1">
      <alignment horizontal="right"/>
    </xf>
    <xf numFmtId="194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 indent="1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left" indent="1"/>
    </xf>
    <xf numFmtId="49" fontId="9" fillId="0" borderId="0" xfId="0" applyNumberFormat="1" applyFont="1" applyAlignment="1">
      <alignment horizontal="left" indent="2"/>
    </xf>
    <xf numFmtId="0" fontId="9" fillId="0" borderId="0" xfId="0" applyFont="1" applyAlignment="1">
      <alignment horizontal="left"/>
    </xf>
    <xf numFmtId="43" fontId="8" fillId="0" borderId="0" xfId="713" applyFont="1" applyFill="1" applyAlignment="1">
      <alignment horizontal="center"/>
    </xf>
    <xf numFmtId="0" fontId="236" fillId="0" borderId="0" xfId="0" applyFont="1"/>
    <xf numFmtId="191" fontId="8" fillId="0" borderId="0" xfId="1066" applyNumberFormat="1" applyFont="1" applyAlignment="1">
      <alignment horizontal="center"/>
    </xf>
    <xf numFmtId="191" fontId="8" fillId="0" borderId="0" xfId="593" applyNumberFormat="1" applyFont="1" applyFill="1" applyAlignment="1">
      <alignment horizontal="center"/>
    </xf>
    <xf numFmtId="191" fontId="9" fillId="0" borderId="0" xfId="593" applyNumberFormat="1" applyFont="1" applyFill="1" applyAlignment="1"/>
    <xf numFmtId="191" fontId="9" fillId="0" borderId="0" xfId="1066" applyNumberFormat="1"/>
    <xf numFmtId="191" fontId="9" fillId="0" borderId="36" xfId="593" applyNumberFormat="1" applyFont="1" applyFill="1" applyBorder="1" applyAlignment="1"/>
    <xf numFmtId="191" fontId="7" fillId="0" borderId="14" xfId="593" applyNumberFormat="1" applyFont="1" applyFill="1" applyBorder="1" applyAlignment="1"/>
    <xf numFmtId="191" fontId="7" fillId="0" borderId="0" xfId="1066" applyNumberFormat="1" applyFont="1"/>
    <xf numFmtId="191" fontId="7" fillId="0" borderId="0" xfId="593" applyNumberFormat="1" applyFont="1" applyFill="1" applyAlignment="1"/>
    <xf numFmtId="191" fontId="7" fillId="0" borderId="0" xfId="593" applyNumberFormat="1" applyFont="1" applyFill="1" applyBorder="1" applyAlignment="1"/>
    <xf numFmtId="191" fontId="9" fillId="0" borderId="36" xfId="1066" applyNumberFormat="1" applyBorder="1" applyAlignment="1">
      <alignment horizontal="right"/>
    </xf>
    <xf numFmtId="191" fontId="7" fillId="0" borderId="10" xfId="593" applyNumberFormat="1" applyFont="1" applyFill="1" applyBorder="1" applyAlignment="1"/>
    <xf numFmtId="191" fontId="9" fillId="0" borderId="0" xfId="713" applyNumberFormat="1" applyFont="1" applyFill="1" applyAlignment="1"/>
    <xf numFmtId="191" fontId="9" fillId="0" borderId="0" xfId="629" applyNumberFormat="1" applyFont="1" applyFill="1" applyAlignment="1">
      <alignment horizontal="center"/>
    </xf>
    <xf numFmtId="191" fontId="7" fillId="0" borderId="10" xfId="1072" applyNumberFormat="1" applyFont="1" applyBorder="1"/>
    <xf numFmtId="191" fontId="7" fillId="0" borderId="0" xfId="1072" applyNumberFormat="1" applyFont="1"/>
    <xf numFmtId="274" fontId="7" fillId="0" borderId="35" xfId="593" applyNumberFormat="1" applyFont="1" applyFill="1" applyBorder="1" applyAlignment="1"/>
    <xf numFmtId="274" fontId="7" fillId="0" borderId="0" xfId="1066" applyNumberFormat="1" applyFont="1"/>
    <xf numFmtId="191" fontId="9" fillId="0" borderId="0" xfId="593" applyNumberFormat="1" applyFont="1" applyFill="1" applyBorder="1"/>
    <xf numFmtId="191" fontId="9" fillId="0" borderId="36" xfId="593" applyNumberFormat="1" applyFont="1" applyFill="1" applyBorder="1"/>
    <xf numFmtId="191" fontId="7" fillId="0" borderId="0" xfId="593" applyNumberFormat="1" applyFont="1" applyFill="1" applyBorder="1"/>
    <xf numFmtId="191" fontId="7" fillId="0" borderId="36" xfId="1066" applyNumberFormat="1" applyFont="1" applyBorder="1" applyAlignment="1">
      <alignment horizontal="right"/>
    </xf>
    <xf numFmtId="191" fontId="7" fillId="0" borderId="36" xfId="593" applyNumberFormat="1" applyFont="1" applyFill="1" applyBorder="1"/>
    <xf numFmtId="191" fontId="7" fillId="0" borderId="0" xfId="593" applyNumberFormat="1" applyFont="1" applyFill="1"/>
    <xf numFmtId="191" fontId="7" fillId="0" borderId="35" xfId="1066" applyNumberFormat="1" applyFont="1" applyBorder="1" applyAlignment="1">
      <alignment horizontal="right"/>
    </xf>
    <xf numFmtId="191" fontId="9" fillId="0" borderId="0" xfId="1072" applyNumberFormat="1"/>
    <xf numFmtId="191" fontId="9" fillId="0" borderId="36" xfId="593" applyNumberFormat="1" applyFont="1" applyFill="1" applyBorder="1" applyAlignment="1">
      <alignment horizontal="right"/>
    </xf>
    <xf numFmtId="191" fontId="7" fillId="0" borderId="35" xfId="1072" applyNumberFormat="1" applyFont="1" applyBorder="1"/>
    <xf numFmtId="191" fontId="9" fillId="0" borderId="0" xfId="0" applyNumberFormat="1" applyFont="1" applyAlignment="1">
      <alignment horizontal="right"/>
    </xf>
    <xf numFmtId="191" fontId="9" fillId="0" borderId="0" xfId="713" applyNumberFormat="1" applyFont="1" applyFill="1" applyAlignment="1">
      <alignment horizontal="right"/>
    </xf>
    <xf numFmtId="191" fontId="9" fillId="0" borderId="0" xfId="1159" applyNumberFormat="1" applyFont="1" applyAlignment="1">
      <alignment horizontal="right"/>
    </xf>
    <xf numFmtId="191" fontId="7" fillId="0" borderId="14" xfId="0" applyNumberFormat="1" applyFont="1" applyBorder="1" applyAlignment="1">
      <alignment horizontal="right"/>
    </xf>
    <xf numFmtId="191" fontId="7" fillId="0" borderId="0" xfId="0" applyNumberFormat="1" applyFont="1" applyAlignment="1">
      <alignment horizontal="right"/>
    </xf>
    <xf numFmtId="191" fontId="9" fillId="0" borderId="0" xfId="713" quotePrefix="1" applyNumberFormat="1" applyFont="1" applyFill="1" applyAlignment="1">
      <alignment horizontal="center"/>
    </xf>
    <xf numFmtId="191" fontId="7" fillId="0" borderId="35" xfId="0" applyNumberFormat="1" applyFont="1" applyBorder="1" applyAlignment="1">
      <alignment horizontal="right"/>
    </xf>
    <xf numFmtId="191" fontId="9" fillId="0" borderId="0" xfId="0" applyNumberFormat="1" applyFont="1"/>
    <xf numFmtId="191" fontId="5" fillId="0" borderId="0" xfId="0" applyNumberFormat="1" applyFont="1" applyAlignment="1">
      <alignment horizontal="right"/>
    </xf>
    <xf numFmtId="191" fontId="9" fillId="0" borderId="0" xfId="713" applyNumberFormat="1" applyFont="1" applyFill="1" applyBorder="1" applyAlignment="1">
      <alignment horizontal="right"/>
    </xf>
    <xf numFmtId="191" fontId="7" fillId="0" borderId="36" xfId="0" applyNumberFormat="1" applyFont="1" applyBorder="1" applyAlignment="1">
      <alignment horizontal="right"/>
    </xf>
    <xf numFmtId="191" fontId="9" fillId="0" borderId="35" xfId="0" applyNumberFormat="1" applyFont="1" applyBorder="1" applyAlignment="1">
      <alignment horizontal="right"/>
    </xf>
    <xf numFmtId="191" fontId="7" fillId="0" borderId="6" xfId="0" applyNumberFormat="1" applyFont="1" applyBorder="1" applyAlignment="1">
      <alignment horizontal="right"/>
    </xf>
    <xf numFmtId="191" fontId="7" fillId="0" borderId="0" xfId="713" applyNumberFormat="1" applyFont="1" applyFill="1" applyAlignment="1">
      <alignment vertical="top"/>
    </xf>
    <xf numFmtId="191" fontId="7" fillId="0" borderId="0" xfId="593" applyNumberFormat="1" applyFont="1" applyFill="1" applyBorder="1" applyAlignment="1">
      <alignment vertical="top"/>
    </xf>
    <xf numFmtId="191" fontId="9" fillId="0" borderId="0" xfId="593" quotePrefix="1" applyNumberFormat="1" applyFont="1" applyFill="1" applyBorder="1" applyAlignment="1">
      <alignment horizontal="center"/>
    </xf>
    <xf numFmtId="191" fontId="9" fillId="0" borderId="0" xfId="593" applyNumberFormat="1" applyFont="1" applyFill="1" applyBorder="1" applyAlignment="1">
      <alignment vertical="top"/>
    </xf>
    <xf numFmtId="191" fontId="58" fillId="0" borderId="0" xfId="593" applyNumberFormat="1" applyFont="1" applyFill="1" applyAlignment="1"/>
    <xf numFmtId="191" fontId="9" fillId="0" borderId="0" xfId="593" applyNumberFormat="1" applyFont="1" applyFill="1" applyBorder="1" applyAlignment="1">
      <alignment horizontal="center"/>
    </xf>
    <xf numFmtId="191" fontId="9" fillId="0" borderId="0" xfId="593" applyNumberFormat="1" applyFont="1" applyFill="1" applyBorder="1" applyAlignment="1">
      <alignment horizontal="right"/>
    </xf>
    <xf numFmtId="191" fontId="9" fillId="0" borderId="0" xfId="593" quotePrefix="1" applyNumberFormat="1" applyFont="1" applyFill="1" applyBorder="1" applyAlignment="1">
      <alignment horizontal="left" vertical="top"/>
    </xf>
    <xf numFmtId="191" fontId="7" fillId="0" borderId="14" xfId="593" applyNumberFormat="1" applyFont="1" applyFill="1" applyBorder="1" applyAlignment="1">
      <alignment horizontal="center"/>
    </xf>
    <xf numFmtId="191" fontId="59" fillId="0" borderId="0" xfId="593" applyNumberFormat="1" applyFont="1" applyFill="1" applyAlignment="1"/>
    <xf numFmtId="191" fontId="7" fillId="0" borderId="0" xfId="593" applyNumberFormat="1" applyFont="1" applyFill="1" applyBorder="1" applyAlignment="1">
      <alignment horizontal="center"/>
    </xf>
    <xf numFmtId="191" fontId="7" fillId="0" borderId="35" xfId="593" applyNumberFormat="1" applyFont="1" applyFill="1" applyBorder="1" applyAlignment="1">
      <alignment horizontal="center"/>
    </xf>
    <xf numFmtId="191" fontId="7" fillId="0" borderId="0" xfId="593" applyNumberFormat="1" applyFont="1" applyFill="1" applyBorder="1" applyAlignment="1">
      <alignment horizontal="right"/>
    </xf>
    <xf numFmtId="191" fontId="7" fillId="0" borderId="0" xfId="713" applyNumberFormat="1" applyFont="1" applyFill="1" applyAlignment="1">
      <alignment vertical="top" wrapText="1"/>
    </xf>
    <xf numFmtId="191" fontId="9" fillId="0" borderId="0" xfId="713" applyNumberFormat="1" applyFont="1" applyFill="1"/>
    <xf numFmtId="191" fontId="7" fillId="0" borderId="0" xfId="593" applyNumberFormat="1" applyFont="1" applyFill="1" applyAlignment="1">
      <alignment vertical="top"/>
    </xf>
    <xf numFmtId="191" fontId="7" fillId="0" borderId="0" xfId="593" applyNumberFormat="1" applyFont="1" applyFill="1" applyAlignment="1">
      <alignment horizontal="left" vertical="top"/>
    </xf>
    <xf numFmtId="191" fontId="9" fillId="0" borderId="0" xfId="593" applyNumberFormat="1" applyFont="1" applyFill="1" applyAlignment="1">
      <alignment horizontal="center"/>
    </xf>
    <xf numFmtId="191" fontId="7" fillId="0" borderId="0" xfId="593" applyNumberFormat="1" applyFont="1" applyFill="1" applyAlignment="1">
      <alignment horizontal="center"/>
    </xf>
    <xf numFmtId="191" fontId="7" fillId="0" borderId="35" xfId="593" applyNumberFormat="1" applyFont="1" applyFill="1" applyBorder="1" applyAlignment="1">
      <alignment horizontal="right"/>
    </xf>
    <xf numFmtId="191" fontId="7" fillId="0" borderId="0" xfId="593" applyNumberFormat="1" applyFont="1" applyFill="1" applyAlignment="1">
      <alignment horizontal="right"/>
    </xf>
    <xf numFmtId="191" fontId="9" fillId="0" borderId="0" xfId="593" applyNumberFormat="1" applyFont="1" applyFill="1" applyAlignment="1">
      <alignment horizontal="right"/>
    </xf>
    <xf numFmtId="191" fontId="262" fillId="0" borderId="0" xfId="593" applyNumberFormat="1" applyFont="1" applyFill="1" applyBorder="1" applyAlignment="1"/>
    <xf numFmtId="191" fontId="9" fillId="0" borderId="0" xfId="593" applyNumberFormat="1" applyFont="1" applyFill="1" applyBorder="1" applyAlignment="1"/>
    <xf numFmtId="191" fontId="7" fillId="0" borderId="14" xfId="593" applyNumberFormat="1" applyFont="1" applyFill="1" applyBorder="1" applyAlignment="1">
      <alignment horizontal="right"/>
    </xf>
    <xf numFmtId="191" fontId="7" fillId="0" borderId="0" xfId="713" applyNumberFormat="1" applyFont="1" applyFill="1" applyBorder="1" applyAlignment="1">
      <alignment vertical="top"/>
    </xf>
    <xf numFmtId="191" fontId="8" fillId="0" borderId="0" xfId="593" applyNumberFormat="1" applyFont="1" applyFill="1" applyBorder="1" applyAlignment="1">
      <alignment horizontal="center"/>
    </xf>
    <xf numFmtId="193" fontId="9" fillId="0" borderId="0" xfId="593" quotePrefix="1" applyFont="1" applyFill="1" applyBorder="1" applyAlignment="1">
      <alignment horizontal="center"/>
    </xf>
    <xf numFmtId="193" fontId="9" fillId="0" borderId="0" xfId="593" applyFont="1"/>
    <xf numFmtId="193" fontId="9" fillId="0" borderId="0" xfId="593" applyFont="1" applyFill="1" applyBorder="1" applyAlignment="1">
      <alignment vertical="top"/>
    </xf>
    <xf numFmtId="193" fontId="7" fillId="0" borderId="14" xfId="593" applyFont="1" applyFill="1" applyBorder="1" applyAlignment="1">
      <alignment horizontal="center"/>
    </xf>
    <xf numFmtId="193" fontId="59" fillId="0" borderId="0" xfId="593" applyFont="1" applyFill="1" applyAlignment="1"/>
    <xf numFmtId="193" fontId="7" fillId="0" borderId="0" xfId="593" applyFont="1" applyFill="1" applyAlignment="1"/>
    <xf numFmtId="193" fontId="9" fillId="0" borderId="0" xfId="593" quotePrefix="1" applyFont="1" applyFill="1" applyAlignment="1">
      <alignment horizontal="center"/>
    </xf>
    <xf numFmtId="193" fontId="9" fillId="0" borderId="36" xfId="593" applyFont="1" applyFill="1" applyBorder="1" applyAlignment="1">
      <alignment horizontal="center"/>
    </xf>
    <xf numFmtId="193" fontId="9" fillId="0" borderId="36" xfId="593" applyFont="1" applyFill="1" applyBorder="1" applyAlignment="1">
      <alignment horizontal="right"/>
    </xf>
    <xf numFmtId="193" fontId="9" fillId="0" borderId="0" xfId="593" applyFont="1" applyFill="1" applyBorder="1"/>
    <xf numFmtId="193" fontId="9" fillId="0" borderId="36" xfId="593" applyFont="1" applyFill="1" applyBorder="1"/>
    <xf numFmtId="0" fontId="9" fillId="0" borderId="0" xfId="1066" applyFont="1" applyAlignment="1"/>
    <xf numFmtId="0" fontId="7" fillId="0" borderId="0" xfId="1066" applyFont="1" applyAlignment="1"/>
    <xf numFmtId="195" fontId="9" fillId="0" borderId="0" xfId="629" applyNumberFormat="1" applyFont="1" applyFill="1" applyBorder="1"/>
    <xf numFmtId="195" fontId="9" fillId="0" borderId="0" xfId="629" applyNumberFormat="1" applyFont="1" applyFill="1"/>
    <xf numFmtId="195" fontId="9" fillId="0" borderId="36" xfId="629" applyNumberFormat="1" applyFont="1" applyFill="1" applyBorder="1"/>
    <xf numFmtId="195" fontId="7" fillId="0" borderId="0" xfId="629" applyNumberFormat="1" applyFont="1" applyFill="1" applyBorder="1"/>
    <xf numFmtId="195" fontId="7" fillId="0" borderId="0" xfId="629" applyNumberFormat="1" applyFont="1" applyFill="1"/>
    <xf numFmtId="195" fontId="7" fillId="0" borderId="36" xfId="629" applyNumberFormat="1" applyFont="1" applyFill="1" applyBorder="1" applyAlignment="1">
      <alignment horizontal="right"/>
    </xf>
    <xf numFmtId="191" fontId="7" fillId="0" borderId="6" xfId="1066" applyNumberFormat="1" applyFont="1" applyBorder="1" applyAlignment="1">
      <alignment horizontal="right"/>
    </xf>
    <xf numFmtId="0" fontId="8" fillId="0" borderId="0" xfId="1066" applyFont="1" applyAlignment="1">
      <alignment horizontal="center"/>
    </xf>
    <xf numFmtId="193" fontId="9" fillId="0" borderId="0" xfId="593" applyFont="1" applyFill="1" applyBorder="1" applyAlignment="1">
      <alignment horizontal="center"/>
    </xf>
    <xf numFmtId="193" fontId="9" fillId="0" borderId="0" xfId="593" applyFont="1" applyFill="1" applyAlignment="1">
      <alignment horizontal="center"/>
    </xf>
    <xf numFmtId="193" fontId="9" fillId="0" borderId="0" xfId="593" applyFont="1" applyFill="1" applyBorder="1" applyAlignment="1">
      <alignment horizontal="right"/>
    </xf>
    <xf numFmtId="193" fontId="7" fillId="0" borderId="0" xfId="593" applyFont="1" applyFill="1" applyAlignment="1">
      <alignment horizontal="center"/>
    </xf>
    <xf numFmtId="37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93" fontId="7" fillId="0" borderId="36" xfId="593" applyFont="1" applyFill="1" applyBorder="1" applyAlignment="1">
      <alignment horizontal="right"/>
    </xf>
    <xf numFmtId="191" fontId="7" fillId="0" borderId="6" xfId="593" applyNumberFormat="1" applyFont="1" applyFill="1" applyBorder="1" applyAlignment="1"/>
    <xf numFmtId="195" fontId="9" fillId="0" borderId="0" xfId="593" applyNumberFormat="1" applyFont="1" applyFill="1" applyBorder="1" applyAlignment="1">
      <alignment vertical="top"/>
    </xf>
    <xf numFmtId="195" fontId="7" fillId="0" borderId="14" xfId="593" applyNumberFormat="1" applyFont="1" applyFill="1" applyBorder="1" applyAlignment="1">
      <alignment horizontal="center"/>
    </xf>
    <xf numFmtId="195" fontId="9" fillId="0" borderId="0" xfId="593" quotePrefix="1" applyNumberFormat="1" applyFont="1" applyFill="1" applyBorder="1" applyAlignment="1">
      <alignment horizontal="center"/>
    </xf>
    <xf numFmtId="193" fontId="7" fillId="0" borderId="36" xfId="593" applyFont="1" applyFill="1" applyBorder="1"/>
    <xf numFmtId="193" fontId="7" fillId="0" borderId="35" xfId="593" applyFont="1" applyFill="1" applyBorder="1" applyAlignment="1">
      <alignment horizontal="right"/>
    </xf>
    <xf numFmtId="195" fontId="7" fillId="0" borderId="36" xfId="593" applyNumberFormat="1" applyFont="1" applyBorder="1" applyAlignment="1">
      <alignment horizontal="right"/>
    </xf>
    <xf numFmtId="195" fontId="9" fillId="0" borderId="0" xfId="593" applyNumberFormat="1" applyFont="1" applyFill="1" applyBorder="1"/>
    <xf numFmtId="195" fontId="9" fillId="0" borderId="36" xfId="593" applyNumberFormat="1" applyFont="1" applyFill="1" applyBorder="1"/>
    <xf numFmtId="195" fontId="7" fillId="0" borderId="0" xfId="1072" applyNumberFormat="1" applyFont="1"/>
    <xf numFmtId="0" fontId="0" fillId="0" borderId="0" xfId="0" applyFill="1"/>
    <xf numFmtId="0" fontId="3" fillId="0" borderId="0" xfId="1066" applyFont="1" applyFill="1" applyAlignment="1">
      <alignment horizontal="left"/>
    </xf>
    <xf numFmtId="0" fontId="3" fillId="0" borderId="0" xfId="1066" applyFont="1" applyFill="1" applyAlignment="1">
      <alignment horizontal="center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3" fillId="0" borderId="0" xfId="0" applyFont="1" applyFill="1"/>
    <xf numFmtId="0" fontId="9" fillId="0" borderId="0" xfId="1066" applyFill="1" applyAlignment="1">
      <alignment horizontal="center"/>
    </xf>
    <xf numFmtId="0" fontId="9" fillId="0" borderId="0" xfId="0" applyFont="1" applyFill="1" applyAlignment="1">
      <alignment horizontal="center"/>
    </xf>
    <xf numFmtId="49" fontId="10" fillId="0" borderId="0" xfId="0" applyNumberFormat="1" applyFont="1" applyFill="1"/>
    <xf numFmtId="0" fontId="10" fillId="0" borderId="0" xfId="0" applyFont="1" applyFill="1" applyAlignment="1">
      <alignment horizontal="center"/>
    </xf>
    <xf numFmtId="191" fontId="9" fillId="0" borderId="0" xfId="0" applyNumberFormat="1" applyFont="1" applyFill="1" applyAlignment="1">
      <alignment horizontal="right"/>
    </xf>
    <xf numFmtId="49" fontId="9" fillId="0" borderId="0" xfId="0" applyNumberFormat="1" applyFont="1" applyFill="1"/>
    <xf numFmtId="49" fontId="8" fillId="0" borderId="0" xfId="0" applyNumberFormat="1" applyFont="1" applyFill="1"/>
    <xf numFmtId="0" fontId="8" fillId="0" borderId="0" xfId="0" applyFont="1" applyFill="1" applyAlignment="1">
      <alignment horizontal="center"/>
    </xf>
    <xf numFmtId="49" fontId="7" fillId="0" borderId="0" xfId="0" applyNumberFormat="1" applyFont="1" applyFill="1"/>
    <xf numFmtId="0" fontId="7" fillId="0" borderId="0" xfId="0" applyFont="1" applyFill="1" applyAlignment="1">
      <alignment horizontal="center"/>
    </xf>
    <xf numFmtId="191" fontId="262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191" fontId="9" fillId="0" borderId="0" xfId="0" applyNumberFormat="1" applyFont="1" applyFill="1"/>
    <xf numFmtId="0" fontId="259" fillId="0" borderId="0" xfId="0" applyFont="1" applyFill="1"/>
    <xf numFmtId="191" fontId="8" fillId="0" borderId="0" xfId="0" applyNumberFormat="1" applyFont="1" applyFill="1" applyAlignment="1">
      <alignment horizontal="center"/>
    </xf>
    <xf numFmtId="0" fontId="10" fillId="0" borderId="0" xfId="0" applyFont="1" applyFill="1"/>
    <xf numFmtId="0" fontId="0" fillId="0" borderId="0" xfId="0" applyFill="1" applyAlignment="1">
      <alignment horizontal="center"/>
    </xf>
    <xf numFmtId="0" fontId="10" fillId="0" borderId="0" xfId="1066" applyFont="1" applyAlignment="1"/>
    <xf numFmtId="195" fontId="9" fillId="0" borderId="36" xfId="593" applyNumberFormat="1" applyFont="1" applyFill="1" applyBorder="1" applyAlignment="1">
      <alignment horizontal="right"/>
    </xf>
    <xf numFmtId="195" fontId="9" fillId="0" borderId="0" xfId="1072" applyNumberFormat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1066" applyFont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9" fillId="0" borderId="36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top"/>
    </xf>
    <xf numFmtId="0" fontId="7" fillId="0" borderId="0" xfId="1160" applyFont="1" applyFill="1" applyAlignment="1">
      <alignment horizontal="left" vertical="top"/>
    </xf>
    <xf numFmtId="0" fontId="7" fillId="0" borderId="0" xfId="1161" applyFont="1" applyFill="1" applyAlignment="1">
      <alignment horizontal="left"/>
    </xf>
    <xf numFmtId="0" fontId="9" fillId="0" borderId="0" xfId="1161" applyFill="1" applyAlignment="1">
      <alignment horizontal="left"/>
    </xf>
    <xf numFmtId="0" fontId="7" fillId="0" borderId="0" xfId="1160" applyFont="1" applyFill="1" applyAlignment="1">
      <alignment vertical="top" wrapText="1"/>
    </xf>
    <xf numFmtId="195" fontId="0" fillId="0" borderId="0" xfId="0" applyNumberFormat="1" applyFill="1"/>
    <xf numFmtId="191" fontId="11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horizontal="right"/>
    </xf>
    <xf numFmtId="0" fontId="7" fillId="0" borderId="0" xfId="0" applyFont="1" applyFill="1"/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center" wrapText="1"/>
    </xf>
    <xf numFmtId="191" fontId="12" fillId="0" borderId="0" xfId="0" applyNumberFormat="1" applyFont="1" applyFill="1" applyAlignment="1">
      <alignment horizontal="center" vertical="top" wrapText="1"/>
    </xf>
    <xf numFmtId="191" fontId="11" fillId="0" borderId="0" xfId="0" applyNumberFormat="1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1160" applyFont="1" applyFill="1" applyAlignment="1">
      <alignment horizontal="left" vertical="top" wrapText="1"/>
    </xf>
    <xf numFmtId="191" fontId="7" fillId="0" borderId="0" xfId="0" applyNumberFormat="1" applyFont="1" applyFill="1"/>
    <xf numFmtId="191" fontId="260" fillId="0" borderId="0" xfId="0" applyNumberFormat="1" applyFont="1" applyFill="1"/>
    <xf numFmtId="0" fontId="260" fillId="0" borderId="0" xfId="0" applyFont="1" applyFill="1"/>
    <xf numFmtId="193" fontId="7" fillId="0" borderId="0" xfId="593" applyFont="1" applyFill="1"/>
    <xf numFmtId="193" fontId="9" fillId="0" borderId="0" xfId="593" applyFont="1" applyFill="1"/>
    <xf numFmtId="195" fontId="12" fillId="0" borderId="0" xfId="0" applyNumberFormat="1" applyFont="1" applyFill="1" applyAlignment="1">
      <alignment horizontal="center" vertical="top" wrapText="1"/>
    </xf>
    <xf numFmtId="193" fontId="260" fillId="0" borderId="0" xfId="593" applyFont="1" applyFill="1"/>
    <xf numFmtId="196" fontId="0" fillId="0" borderId="0" xfId="0" applyNumberFormat="1" applyFill="1"/>
    <xf numFmtId="0" fontId="8" fillId="0" borderId="0" xfId="1066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1066" applyFont="1" applyAlignment="1">
      <alignment horizontal="center"/>
    </xf>
    <xf numFmtId="0" fontId="9" fillId="0" borderId="0" xfId="1066" applyAlignment="1">
      <alignment horizontal="center"/>
    </xf>
    <xf numFmtId="0" fontId="7" fillId="0" borderId="0" xfId="0" applyFont="1" applyFill="1" applyAlignment="1">
      <alignment horizontal="center" vertical="top" wrapText="1"/>
    </xf>
    <xf numFmtId="0" fontId="12" fillId="0" borderId="36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7" fillId="0" borderId="0" xfId="1066" applyFont="1" applyFill="1" applyAlignment="1">
      <alignment horizontal="center"/>
    </xf>
    <xf numFmtId="0" fontId="9" fillId="0" borderId="0" xfId="1072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1066" applyFont="1" applyFill="1" applyAlignment="1">
      <alignment horizontal="center"/>
    </xf>
  </cellXfs>
  <cellStyles count="1571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49" xfId="1570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0" xfId="1162"/>
    <cellStyle name="Normal0 2" xfId="1163"/>
    <cellStyle name="Normale_sc_azione" xfId="1164"/>
    <cellStyle name="NormalGB" xfId="1165"/>
    <cellStyle name="Note 2" xfId="1166"/>
    <cellStyle name="Note 2 2" xfId="1167"/>
    <cellStyle name="Note 2 3" xfId="1168"/>
    <cellStyle name="Note 2 4" xfId="1169"/>
    <cellStyle name="Note 2 5" xfId="1170"/>
    <cellStyle name="Note 3" xfId="1171"/>
    <cellStyle name="Note 4" xfId="1172"/>
    <cellStyle name="oft Excel]_x000d__x000a_Comment=The open=/f lines load custom functions into the Paste Function list._x000d__x000a_Maximized=3_x000d__x000a_Basics=1_x000d__x000a_A" xfId="1173"/>
    <cellStyle name="oft Excel]_x000d__x000a_Comment=The open=/f lines load custom functions into the Paste Function list._x000d__x000a_Maximized=3_x000d__x000a_Basics=1_x000d__x000a_A 2" xfId="1174"/>
    <cellStyle name="Output 2" xfId="1175"/>
    <cellStyle name="Output 2 2" xfId="1176"/>
    <cellStyle name="Output 2 3" xfId="1177"/>
    <cellStyle name="Output 2 4" xfId="1178"/>
    <cellStyle name="Output 2 5" xfId="1179"/>
    <cellStyle name="Output 3" xfId="1180"/>
    <cellStyle name="Output 4" xfId="1181"/>
    <cellStyle name="Output Amounts" xfId="1182"/>
    <cellStyle name="Output Column Headings" xfId="1183"/>
    <cellStyle name="Output Line Items" xfId="1184"/>
    <cellStyle name="OUTPUT REPORT HEADING" xfId="1185"/>
    <cellStyle name="OUTPUT REPORT TITLE" xfId="1186"/>
    <cellStyle name="Page Number" xfId="1187"/>
    <cellStyle name="PageSubTitle" xfId="1188"/>
    <cellStyle name="PageTitle" xfId="1189"/>
    <cellStyle name="paint" xfId="1190"/>
    <cellStyle name="Pattern" xfId="1191"/>
    <cellStyle name="Pattern 2" xfId="1192"/>
    <cellStyle name="per.style" xfId="1193"/>
    <cellStyle name="per.style 2" xfId="1194"/>
    <cellStyle name="Percent" xfId="1195" builtinId="5"/>
    <cellStyle name="Percent (0%)" xfId="1196"/>
    <cellStyle name="Percent (0%) 2" xfId="1197"/>
    <cellStyle name="Percent (0)" xfId="1198"/>
    <cellStyle name="Percent (0) 2" xfId="1199"/>
    <cellStyle name="Percent (0.0%)" xfId="1200"/>
    <cellStyle name="Percent (0.0%) 2" xfId="1201"/>
    <cellStyle name="Percent (0.00%)" xfId="1202"/>
    <cellStyle name="Percent (0.00%) 2" xfId="1203"/>
    <cellStyle name="Percent [0]" xfId="1204"/>
    <cellStyle name="Percent [0] 2" xfId="1205"/>
    <cellStyle name="Percent [0]_L300" xfId="1206"/>
    <cellStyle name="Percent [00]" xfId="1207"/>
    <cellStyle name="Percent [00] 2" xfId="1208"/>
    <cellStyle name="Percent [00]_L300" xfId="1209"/>
    <cellStyle name="Percent [2]" xfId="1210"/>
    <cellStyle name="Percent [2] 2" xfId="1211"/>
    <cellStyle name="Percent [2] 2 10" xfId="1212"/>
    <cellStyle name="Percent [2] 2 11" xfId="1213"/>
    <cellStyle name="Percent [2] 2 12" xfId="1214"/>
    <cellStyle name="Percent [2] 2 13" xfId="1215"/>
    <cellStyle name="Percent [2] 2 2" xfId="1216"/>
    <cellStyle name="Percent [2] 2 3" xfId="1217"/>
    <cellStyle name="Percent [2] 2 4" xfId="1218"/>
    <cellStyle name="Percent [2] 2 5" xfId="1219"/>
    <cellStyle name="Percent [2] 2 6" xfId="1220"/>
    <cellStyle name="Percent [2] 2 7" xfId="1221"/>
    <cellStyle name="Percent [2] 2 8" xfId="1222"/>
    <cellStyle name="Percent [2] 2 9" xfId="1223"/>
    <cellStyle name="Percent 2" xfId="1224"/>
    <cellStyle name="Percent 2 2" xfId="1225"/>
    <cellStyle name="Percent 3" xfId="1226"/>
    <cellStyle name="Percent 3 2" xfId="1227"/>
    <cellStyle name="Percent 4 2" xfId="1228"/>
    <cellStyle name="Percent 4 3" xfId="1229"/>
    <cellStyle name="Percent 4 4" xfId="1230"/>
    <cellStyle name="Percent 4 5" xfId="1231"/>
    <cellStyle name="Percent 4 6" xfId="1232"/>
    <cellStyle name="Percent 4 7" xfId="1233"/>
    <cellStyle name="Percent 4 8" xfId="1234"/>
    <cellStyle name="Percent 4 9" xfId="1235"/>
    <cellStyle name="Percent 5" xfId="1236"/>
    <cellStyle name="Percent 6" xfId="1237"/>
    <cellStyle name="Percent 7" xfId="1238"/>
    <cellStyle name="Percent 8" xfId="1239"/>
    <cellStyle name="Percent 9" xfId="1240"/>
    <cellStyle name="PERCENTAGE" xfId="1241"/>
    <cellStyle name="PLAN" xfId="1242"/>
    <cellStyle name="PrePop Currency (0)" xfId="1243"/>
    <cellStyle name="PrePop Currency (2)" xfId="1244"/>
    <cellStyle name="PrePop Units (0)" xfId="1245"/>
    <cellStyle name="PrePop Units (1)" xfId="1246"/>
    <cellStyle name="PrePop Units (1) 2" xfId="1247"/>
    <cellStyle name="PrePop Units (1)_L300" xfId="1248"/>
    <cellStyle name="PrePop Units (2)" xfId="1249"/>
    <cellStyle name="price" xfId="1250"/>
    <cellStyle name="PSChar" xfId="1251"/>
    <cellStyle name="PSChar 2" xfId="1252"/>
    <cellStyle name="PSDate" xfId="1253"/>
    <cellStyle name="PSDate 2" xfId="1254"/>
    <cellStyle name="PSDec" xfId="1255"/>
    <cellStyle name="PSDec 2" xfId="1256"/>
    <cellStyle name="PSHeading" xfId="1257"/>
    <cellStyle name="PSHeading 2" xfId="1258"/>
    <cellStyle name="PSInt" xfId="1259"/>
    <cellStyle name="PSInt 2" xfId="1260"/>
    <cellStyle name="PSSpacer" xfId="1261"/>
    <cellStyle name="PSSpacer 2" xfId="1262"/>
    <cellStyle name="pwstyle" xfId="1263"/>
    <cellStyle name="Q" xfId="1264"/>
    <cellStyle name="Q 2" xfId="1265"/>
    <cellStyle name="QTR94_95_INCOME CTMP#1 98" xfId="1266"/>
    <cellStyle name="Quantity" xfId="1267"/>
    <cellStyle name="Quantity 2" xfId="1268"/>
    <cellStyle name="Quantity 2 10" xfId="1269"/>
    <cellStyle name="Quantity 2 11" xfId="1270"/>
    <cellStyle name="Quantity 2 12" xfId="1271"/>
    <cellStyle name="Quantity 2 13" xfId="1272"/>
    <cellStyle name="Quantity 2 2" xfId="1273"/>
    <cellStyle name="Quantity 2 3" xfId="1274"/>
    <cellStyle name="Quantity 2 4" xfId="1275"/>
    <cellStyle name="Quantity 2 5" xfId="1276"/>
    <cellStyle name="Quantity 2 6" xfId="1277"/>
    <cellStyle name="Quantity 2 7" xfId="1278"/>
    <cellStyle name="Quantity 2 8" xfId="1279"/>
    <cellStyle name="Quantity 2 9" xfId="1280"/>
    <cellStyle name="regstoresfromspecstores" xfId="1281"/>
    <cellStyle name="regstoresfromspecstores 2" xfId="1282"/>
    <cellStyle name="report_title" xfId="1283"/>
    <cellStyle name="revised" xfId="1284"/>
    <cellStyle name="RevList" xfId="1285"/>
    <cellStyle name="Salomon Logo" xfId="1286"/>
    <cellStyle name="SAPBEXaggData" xfId="1287"/>
    <cellStyle name="SAPBEXaggDataEmph" xfId="1288"/>
    <cellStyle name="SAPBEXaggItem" xfId="1289"/>
    <cellStyle name="SAPBEXaggItemX" xfId="1290"/>
    <cellStyle name="SAPBEXchaText" xfId="1291"/>
    <cellStyle name="SAPBEXchaText 2" xfId="1292"/>
    <cellStyle name="SAPBEXexcBad7" xfId="1293"/>
    <cellStyle name="SAPBEXexcBad8" xfId="1294"/>
    <cellStyle name="SAPBEXexcBad9" xfId="1295"/>
    <cellStyle name="SAPBEXexcCritical4" xfId="1296"/>
    <cellStyle name="SAPBEXexcCritical5" xfId="1297"/>
    <cellStyle name="SAPBEXexcCritical6" xfId="1298"/>
    <cellStyle name="SAPBEXexcGood1" xfId="1299"/>
    <cellStyle name="SAPBEXexcGood2" xfId="1300"/>
    <cellStyle name="SAPBEXexcGood3" xfId="1301"/>
    <cellStyle name="SAPBEXfilterDrill" xfId="1302"/>
    <cellStyle name="SAPBEXfilterItem" xfId="1303"/>
    <cellStyle name="SAPBEXfilterText" xfId="1304"/>
    <cellStyle name="SAPBEXfilterText 2" xfId="1305"/>
    <cellStyle name="SAPBEXformats" xfId="1306"/>
    <cellStyle name="SAPBEXformats 2" xfId="1307"/>
    <cellStyle name="SAPBEXheaderItem" xfId="1308"/>
    <cellStyle name="SAPBEXheaderItem 2" xfId="1309"/>
    <cellStyle name="SAPBEXheaderText" xfId="1310"/>
    <cellStyle name="SAPBEXheaderText 2" xfId="1311"/>
    <cellStyle name="SAPBEXHLevel0" xfId="1312"/>
    <cellStyle name="SAPBEXHLevel0 2" xfId="1313"/>
    <cellStyle name="SAPBEXHLevel0X" xfId="1314"/>
    <cellStyle name="SAPBEXHLevel0X 2" xfId="1315"/>
    <cellStyle name="SAPBEXHLevel1" xfId="1316"/>
    <cellStyle name="SAPBEXHLevel1 2" xfId="1317"/>
    <cellStyle name="SAPBEXHLevel1X" xfId="1318"/>
    <cellStyle name="SAPBEXHLevel1X 2" xfId="1319"/>
    <cellStyle name="SAPBEXHLevel2" xfId="1320"/>
    <cellStyle name="SAPBEXHLevel2 2" xfId="1321"/>
    <cellStyle name="SAPBEXHLevel2X" xfId="1322"/>
    <cellStyle name="SAPBEXHLevel2X 2" xfId="1323"/>
    <cellStyle name="SAPBEXHLevel3" xfId="1324"/>
    <cellStyle name="SAPBEXHLevel3 2" xfId="1325"/>
    <cellStyle name="SAPBEXHLevel3X" xfId="1326"/>
    <cellStyle name="SAPBEXHLevel3X 2" xfId="1327"/>
    <cellStyle name="SAPBEXresData" xfId="1328"/>
    <cellStyle name="SAPBEXresDataEmph" xfId="1329"/>
    <cellStyle name="SAPBEXresItem" xfId="1330"/>
    <cellStyle name="SAPBEXresItemX" xfId="1331"/>
    <cellStyle name="SAPBEXstdData" xfId="1332"/>
    <cellStyle name="SAPBEXstdDataEmph" xfId="1333"/>
    <cellStyle name="SAPBEXstdItem" xfId="1334"/>
    <cellStyle name="SAPBEXstdItem 2" xfId="1335"/>
    <cellStyle name="SAPBEXstdItemX" xfId="1336"/>
    <cellStyle name="SAPBEXstdItemX 2" xfId="1337"/>
    <cellStyle name="SAPBEXtitle" xfId="1338"/>
    <cellStyle name="SAPBEXtitle 2" xfId="1339"/>
    <cellStyle name="SAPBEXundefined" xfId="1340"/>
    <cellStyle name="sbt2" xfId="1341"/>
    <cellStyle name="sbt2 2" xfId="1342"/>
    <cellStyle name="SCH1" xfId="1343"/>
    <cellStyle name="section" xfId="1344"/>
    <cellStyle name="Separador de milhares [0]_Person" xfId="1345"/>
    <cellStyle name="Separador de milhares_Person" xfId="1346"/>
    <cellStyle name="SHADEDSTORES" xfId="1347"/>
    <cellStyle name="SHADEDSTORES 2" xfId="1348"/>
    <cellStyle name="small border line" xfId="1349"/>
    <cellStyle name="specstores" xfId="1350"/>
    <cellStyle name="specstores 2" xfId="1351"/>
    <cellStyle name="Standard" xfId="1352"/>
    <cellStyle name="Style 1" xfId="1353"/>
    <cellStyle name="style1" xfId="1354"/>
    <cellStyle name="STYLE2" xfId="1355"/>
    <cellStyle name="STYLE3" xfId="1356"/>
    <cellStyle name="STYLE4" xfId="1357"/>
    <cellStyle name="STYLE5" xfId="1358"/>
    <cellStyle name="STYLE6" xfId="1359"/>
    <cellStyle name="STYLE7" xfId="1360"/>
    <cellStyle name="STYLE8" xfId="1361"/>
    <cellStyle name="subhead" xfId="1362"/>
    <cellStyle name="SubHeading" xfId="1363"/>
    <cellStyle name="subt1" xfId="1364"/>
    <cellStyle name="subt1 2" xfId="1365"/>
    <cellStyle name="Subtotal" xfId="1366"/>
    <cellStyle name="Table Head" xfId="1367"/>
    <cellStyle name="Table Source" xfId="1368"/>
    <cellStyle name="Table Text" xfId="1369"/>
    <cellStyle name="Table Title" xfId="1370"/>
    <cellStyle name="Table Units" xfId="1371"/>
    <cellStyle name="TED STANDARD" xfId="1372"/>
    <cellStyle name="TED STANDARD 2" xfId="1373"/>
    <cellStyle name="Text" xfId="1374"/>
    <cellStyle name="Text 1" xfId="1375"/>
    <cellStyle name="Text 2" xfId="1376"/>
    <cellStyle name="Text Head 1" xfId="1377"/>
    <cellStyle name="Text Head 2" xfId="1378"/>
    <cellStyle name="Text Indent 1" xfId="1379"/>
    <cellStyle name="Text Indent 2" xfId="1380"/>
    <cellStyle name="Text Indent A" xfId="1381"/>
    <cellStyle name="Text Indent B" xfId="1382"/>
    <cellStyle name="Text Indent B 2" xfId="1383"/>
    <cellStyle name="Text Indent B_L300" xfId="1384"/>
    <cellStyle name="Text Indent C" xfId="1385"/>
    <cellStyle name="Text Indent C 2" xfId="1386"/>
    <cellStyle name="Text Indent C_L300" xfId="1387"/>
    <cellStyle name="Tickmark" xfId="1388"/>
    <cellStyle name="Title  -  Column" xfId="1389"/>
    <cellStyle name="Title 2" xfId="1390"/>
    <cellStyle name="Title 2 2" xfId="1391"/>
    <cellStyle name="Title 2 3" xfId="1392"/>
    <cellStyle name="Title 2 4" xfId="1393"/>
    <cellStyle name="Title 2 5" xfId="1394"/>
    <cellStyle name="Title 3" xfId="1395"/>
    <cellStyle name="Title 4" xfId="1396"/>
    <cellStyle name="TOC 1" xfId="1397"/>
    <cellStyle name="TOC 2" xfId="1398"/>
    <cellStyle name="Total 2" xfId="1399"/>
    <cellStyle name="Total 2 2" xfId="1400"/>
    <cellStyle name="Total 2 3" xfId="1401"/>
    <cellStyle name="Total 2 4" xfId="1402"/>
    <cellStyle name="Total 2 5" xfId="1403"/>
    <cellStyle name="Total 3" xfId="1404"/>
    <cellStyle name="Total 4" xfId="1405"/>
    <cellStyle name="Tusental (0)_laroux" xfId="1406"/>
    <cellStyle name="Tusental_laroux" xfId="1407"/>
    <cellStyle name="Valuta (0)" xfId="1408"/>
    <cellStyle name="Valuta (0) 2" xfId="1409"/>
    <cellStyle name="Valuta_laroux" xfId="1410"/>
    <cellStyle name="W" xfId="1411"/>
    <cellStyle name="W 2" xfId="1412"/>
    <cellStyle name="Währung [0]_Balance" xfId="1413"/>
    <cellStyle name="Währung_Balance" xfId="1414"/>
    <cellStyle name="Warning Text 2" xfId="1415"/>
    <cellStyle name="Warning Text 2 2" xfId="1416"/>
    <cellStyle name="Warning Text 2 3" xfId="1417"/>
    <cellStyle name="Warning Text 2 4" xfId="1418"/>
    <cellStyle name="Warning Text 2 5" xfId="1419"/>
    <cellStyle name="Warning Text 3" xfId="1420"/>
    <cellStyle name="Warning Text 4" xfId="1421"/>
    <cellStyle name="Work in progress" xfId="1422"/>
    <cellStyle name="wrap" xfId="1423"/>
    <cellStyle name="Wไhrung [0]_35ERI8T2gbIEMixb4v26icuOo" xfId="1424"/>
    <cellStyle name="Wไhrung_35ERI8T2gbIEMixb4v26icuOo" xfId="1425"/>
    <cellStyle name="Year" xfId="1426"/>
    <cellStyle name="アクセント 1" xfId="1427"/>
    <cellStyle name="アクセント 2" xfId="1428"/>
    <cellStyle name="アクセント 3" xfId="1429"/>
    <cellStyle name="アクセント 4" xfId="1430"/>
    <cellStyle name="アクセント 5" xfId="1431"/>
    <cellStyle name="アクセント 6" xfId="1432"/>
    <cellStyle name="ｵﾒﾁ｡ﾒﾃ爼ﾗ靉ﾁ篦ｧﾋﾅﾒﾂﾁﾔｵﾔ" xfId="1433"/>
    <cellStyle name="ｹ鮗ﾐﾀｲ_ｰ豼ｵﾁ･" xfId="1434"/>
    <cellStyle name="ｻ｡ｵﾔ_｢ﾒﾇ ﾊﾇﾂ ﾋﾁﾇﾂ 爿遑" xfId="1435"/>
    <cellStyle name="タイトル" xfId="1436"/>
    <cellStyle name="チェック セル" xfId="1437"/>
    <cellStyle name="ﾄﾞｸｶ [0]_ｰ霾ｹ" xfId="1438"/>
    <cellStyle name="ﾄﾞｸｶ_ｰ霾ｹ" xfId="1439"/>
    <cellStyle name="どちらでもない" xfId="1440"/>
    <cellStyle name="ﾅ・ｭ [0]_ｰ霾ｹ" xfId="1441"/>
    <cellStyle name="ﾅ・ｭ_ｰ霾ｹ" xfId="1442"/>
    <cellStyle name="ﾇ･ﾁﾘ_ｰ霾ｹ" xfId="1443"/>
    <cellStyle name="パーセント()" xfId="1444"/>
    <cellStyle name="パーセント(0.00)" xfId="1445"/>
    <cellStyle name="パーセント[0.00]" xfId="1446"/>
    <cellStyle name="ハイパーリンク" xfId="1447"/>
    <cellStyle name="メモ" xfId="1448"/>
    <cellStyle name="リンク セル" xfId="1449"/>
    <cellStyle name="การคำนวณ" xfId="1468"/>
    <cellStyle name="ข้อความเตือน" xfId="1469"/>
    <cellStyle name="ข้อความอธิบาย" xfId="1470"/>
    <cellStyle name="ค@ฏ๋_1111D2111DQ2" xfId="1471"/>
    <cellStyle name="คdคภฆ์[0]_1111D2111DQ2" xfId="1472"/>
    <cellStyle name="คdคภฆ์_1111D2111DQ1" xfId="1473"/>
    <cellStyle name="เครื่องหมายจุลภาค [0]" xfId="1450"/>
    <cellStyle name="เครื่องหมายจุลภาค [0] 2" xfId="1451"/>
    <cellStyle name="เครื่องหมายจุลภาค [0] 3" xfId="1452"/>
    <cellStyle name="เครื่องหมายจุลภาค 2" xfId="1453"/>
    <cellStyle name="เครื่องหมายจุลภาค_001K-1,2,3" xfId="1454"/>
    <cellStyle name="เครื่องหมายสกุลเงิน [0]" xfId="1455"/>
    <cellStyle name="เครื่องหมายสกุลเงิน [0] 2" xfId="1456"/>
    <cellStyle name="เครื่องหมายสกุลเงิน [0] 3" xfId="1457"/>
    <cellStyle name="เครื่องหมายสกุลเงิน_1" xfId="1458"/>
    <cellStyle name="ชื่อเรื่อง" xfId="1474"/>
    <cellStyle name="เชื่อมโยงหลายมิติ" xfId="1459"/>
    <cellStyle name="เชื่อมโยงหลายมิติ 2" xfId="1460"/>
    <cellStyle name="เชื่อมโยงหลายมิติ 3" xfId="1461"/>
    <cellStyle name="เซลล์ตรวจสอบ" xfId="1462"/>
    <cellStyle name="เซลล์ที่มีการเชื่อมโยง" xfId="1463"/>
    <cellStyle name="ณfน๔ [0]_Book1" xfId="1475"/>
    <cellStyle name="ณfน๔_Book1" xfId="1476"/>
    <cellStyle name="ดี" xfId="1477"/>
    <cellStyle name="ตามการเชื่อมโยงหลายมิติ" xfId="1478"/>
    <cellStyle name="ตามการเชื่อมโยงหลายมิติ 2" xfId="1479"/>
    <cellStyle name="ตามการเชื่อมโยงหลายมิติ 3" xfId="1480"/>
    <cellStyle name="น้บะภฒ_95" xfId="1481"/>
    <cellStyle name="ปกติ_____(1)" xfId="1482"/>
    <cellStyle name="ป้อนค่า" xfId="1483"/>
    <cellStyle name="ปานกลาง" xfId="1484"/>
    <cellStyle name="เปอร์เซ็นต์ 2" xfId="1464"/>
    <cellStyle name="ผลรวม" xfId="1485"/>
    <cellStyle name="แย่" xfId="1466"/>
    <cellStyle name="ฤ?ธถ [0]_95" xfId="1486"/>
    <cellStyle name="ฤ?ธถ_95" xfId="1487"/>
    <cellStyle name="ฤธถ [0]_95" xfId="1488"/>
    <cellStyle name="ฤธถ_95" xfId="1489"/>
    <cellStyle name="ล_x000b_ศญ_ฝลฐๆฟตม๖วฅ" xfId="1490"/>
    <cellStyle name="ลEญ [0]_laroux" xfId="1491"/>
    <cellStyle name="ลEญ_laroux" xfId="1492"/>
    <cellStyle name="ลวดลาย" xfId="1493"/>
    <cellStyle name="ล๋ศญ [0]_95" xfId="1494"/>
    <cellStyle name="ล๋ศญ_95" xfId="1495"/>
    <cellStyle name="ลักษณะ 1" xfId="1496"/>
    <cellStyle name="วฅมุ_4ฟ๙ฝวภ๛" xfId="1497"/>
    <cellStyle name="ส่วนที่ถูกเน้น1" xfId="1498"/>
    <cellStyle name="ส่วนที่ถูกเน้น2" xfId="1499"/>
    <cellStyle name="ส่วนที่ถูกเน้น3" xfId="1500"/>
    <cellStyle name="ส่วนที่ถูกเน้น4" xfId="1501"/>
    <cellStyle name="ส่วนที่ถูกเน้น5" xfId="1502"/>
    <cellStyle name="ส่วนที่ถูกเน้น6" xfId="1503"/>
    <cellStyle name="เส้นขอบขวา" xfId="1465"/>
    <cellStyle name="แสดงผล" xfId="1467"/>
    <cellStyle name="หมายเหตุ" xfId="1504"/>
    <cellStyle name="หัวเรื่อง 1" xfId="1505"/>
    <cellStyle name="หัวเรื่อง 2" xfId="1506"/>
    <cellStyle name="หัวเรื่อง 3" xfId="1507"/>
    <cellStyle name="หัวเรื่อง 4" xfId="1508"/>
    <cellStyle name="ơ᪒＀＀＀＀＀＀＀＀＀＀＀＀＀＀＀＀＀＀＀＀＀＀＀＀＀＀＀＀ma_QTR94_95_1ฟ๙ศธบ๑ณปฟช (2)" xfId="1509"/>
    <cellStyle name="…_x000e__x000a_ธ๎_x000c_U_x0001_ฅ_x0005_ด_x000a__x0007__x0001__x0001_" xfId="1510"/>
    <cellStyle name="…_x000e__x000a_ธ๎_x000c_U_x0001_ฅ_x0005_ด_x000a__x0007__x0001__x0001_ 2" xfId="1511"/>
    <cellStyle name="_x001d_๐&quot;_x000c_์๒_x000c_฿U_x0001_ญ_x0005_J_x000f__x0007__x0001__x0001_" xfId="1512"/>
    <cellStyle name="_x001d_๐&quot;_x000c_์๒_x000c_฿U_x0001_ญ_x0005_J_x000f__x0007__x0001__x0001_ 2" xfId="1513"/>
    <cellStyle name="_x001d_๐7_x000c_๎_x0017__x000d_เU_x0001_า_x0006_|!_x0007__x0001__x0001_" xfId="1514"/>
    <cellStyle name="_x001d_๐7_x000c_๎_x0017__x000d_เU_x0001_า_x0006_|!_x0007__x0001__x0001_ 2" xfId="1515"/>
    <cellStyle name="_x001d_๐7_x000c_๎_x0017__x000d_เU_x0001_า_x0006_!_x0007__x0001__x0001_" xfId="1516"/>
    <cellStyle name="_x001d_๐7_x000c_๎_x0017__x000d_เU_x0001_า_x0006_!_x0007__x0001__x0001_ 2" xfId="1517"/>
    <cellStyle name="_x001d_๐๏%$ฟ&amp;_x0017__x000b__x0008_ศ_x001c__x001d__x0007__x0001__x0001_" xfId="1518"/>
    <cellStyle name="_x001d_๐๏%$ฟ&amp;_x0017__x000b__x0008_ศ_x001c__x001d__x0007__x0001__x0001_ 2" xfId="1519"/>
    <cellStyle name="" xfId="1520"/>
    <cellStyle name="_xddb0_̟ᩒb_xdddc_̟ᩢb_xde1c_̟ᩲbơ᪂bơ᪒＀＀＀＀＀＀＀＀＀＀＀＀＀＀＀＀＀＀＀＀＀＀＀＀＀＀＀＀ma_QTR94_95_1ฟ๙ศธบ๑ณปฟช (2)" xfId="1521"/>
    <cellStyle name="백분율_95" xfId="1522"/>
    <cellStyle name="콤마 [0]_12월" xfId="1523"/>
    <cellStyle name="콤마_12월" xfId="1524"/>
    <cellStyle name="통화 [0]_12월" xfId="1525"/>
    <cellStyle name="통화_12월" xfId="1526"/>
    <cellStyle name="표준_1.6GB" xfId="1527"/>
    <cellStyle name="一般_~4664860" xfId="1528"/>
    <cellStyle name="入力" xfId="1529"/>
    <cellStyle name="出力" xfId="1530"/>
    <cellStyle name="千位分隔[0]_08工资" xfId="1531"/>
    <cellStyle name="千位分隔_08工资" xfId="1532"/>
    <cellStyle name="千分位[0]_Book2" xfId="1533"/>
    <cellStyle name="千分位_AAM" xfId="1534"/>
    <cellStyle name="后继超级链接" xfId="1535"/>
    <cellStyle name="常规_02房屋明细" xfId="1536"/>
    <cellStyle name="悪い" xfId="1537"/>
    <cellStyle name="折り返し" xfId="1538"/>
    <cellStyle name="普通_9409GZST" xfId="1539"/>
    <cellStyle name="未定義" xfId="1540"/>
    <cellStyle name="桁区切り [0.00]_(FASTチャージ) YC5 BOX用データrev.1" xfId="1541"/>
    <cellStyle name="桁区切り_(FASTチャージ) YC5 BOX用データrev.1" xfId="1542"/>
    <cellStyle name="標準_#4年度予算DRAFT" xfId="1543"/>
    <cellStyle name="爨ﾃﾗ靉ｧﾋﾁﾒﾂｨﾘﾅﾀﾒ､ [0]_PERSONAL" xfId="1544"/>
    <cellStyle name="爨ﾃﾗ靉ｧﾋﾁﾒﾂｨﾘﾅﾀﾒ､_PERSONAL" xfId="1545"/>
    <cellStyle name="爨ﾃﾗ靉ｧﾋﾁﾒﾂﾊ｡ﾘﾅ爰ﾔｹ [0]_PERSONAL" xfId="1546"/>
    <cellStyle name="爨ﾃﾗ靉ｧﾋﾁﾒﾂﾊ｡ﾘﾅ爰ﾔｹ_PERSONAL" xfId="1547"/>
    <cellStyle name="爼ﾗ靉ﾁ篦ｧﾋﾅﾒﾂﾁﾔｵﾔ" xfId="1548"/>
    <cellStyle name="罫線（点線）" xfId="1549"/>
    <cellStyle name="良い" xfId="1550"/>
    <cellStyle name="行レベル_1_IPC 2003年事業計画用VOL" xfId="1551"/>
    <cellStyle name="表示済みのハイパーリンク" xfId="1552"/>
    <cellStyle name="見出し 1" xfId="1553"/>
    <cellStyle name="見出し 2" xfId="1554"/>
    <cellStyle name="見出し 3" xfId="1555"/>
    <cellStyle name="見出し 4" xfId="1556"/>
    <cellStyle name="見出し１" xfId="1557"/>
    <cellStyle name="計算" xfId="1558"/>
    <cellStyle name="説明文" xfId="1559"/>
    <cellStyle name="警告文" xfId="1560"/>
    <cellStyle name="貨幣 [0]_Book2" xfId="1561"/>
    <cellStyle name="貨幣[0]_LC (2)" xfId="1562"/>
    <cellStyle name="貨幣_AAM" xfId="1563"/>
    <cellStyle name="货币[0]_ INVOICE" xfId="1564"/>
    <cellStyle name="货币_ INVOICE" xfId="1565"/>
    <cellStyle name="超级链接" xfId="1566"/>
    <cellStyle name="通貨 [0.00]_~0024152" xfId="1567"/>
    <cellStyle name="通貨_~0024152" xfId="1568"/>
    <cellStyle name="集計" xfId="156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MA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BS"/>
      <sheetName val="Detail"/>
      <sheetName val="D29 Suggestion"/>
      <sheetName val="MASTER1"/>
      <sheetName val="６中３版"/>
      <sheetName val="完了"/>
      <sheetName val="cover_org"/>
      <sheetName val="Japan Data（実）"/>
      <sheetName val="追浜（済）"/>
      <sheetName val="JOB_FO"/>
      <sheetName val="Link All Proj D1+D2+D3"/>
      <sheetName val="Q2 EXPECTED"/>
      <sheetName val="PL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Q2_EXPECTED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Del. Base"/>
      <sheetName val="List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外表面Ａ"/>
      <sheetName val="Evaluation"/>
      <sheetName val="Machine_Loss_Struture"/>
      <sheetName val="Man_Loss_Struture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slide 2 EÍËa"/>
      <sheetName val="เงินกู้ธนชาติ"/>
      <sheetName val="ＢＳ組替"/>
      <sheetName val="ＰＬ組替"/>
      <sheetName val="ocean voyage"/>
      <sheetName val="NCM"/>
      <sheetName val="m (3)"/>
      <sheetName val="岡崎外製部品"/>
      <sheetName val="Standing Data"/>
      <sheetName val="Asset &amp; Liability"/>
      <sheetName val="Net asset value"/>
      <sheetName val="Bunker BWIQ2"/>
      <sheetName val="Baltic IndexQ2"/>
      <sheetName val="_x0002_(·lhÓr_x001d__x000c_á4_x0002_ä-_x0019_"/>
      <sheetName val="Term 20th&amp;21st"/>
      <sheetName val="FrontPage"/>
      <sheetName val="_x0000_"/>
      <sheetName val="Useful Lif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สาเหตุ"/>
      <sheetName val="R Prgr Fin Data"/>
      <sheetName val="R Ph. 1 Entry"/>
      <sheetName val="R Prod. Cost Sum."/>
      <sheetName val="R Business Plan Form"/>
      <sheetName val="R FJS CAR"/>
      <sheetName val="生産日報"/>
      <sheetName val="ใส่สูตรไว้ ห้ามลบ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slide 2 EÍËaq"/>
      <sheetName val="_x0002_(·lhÓr_x001d__x000c_á4_x0002_ä-_x0019_ab"/>
      <sheetName val="Parameter"/>
      <sheetName val="Tribute"/>
      <sheetName val="Manpower"/>
      <sheetName val="Fixed Assets"/>
      <sheetName val="5)_MG_Code"/>
      <sheetName val="Attached_ECR-EDR15"/>
      <sheetName val="Inspection_Agreement15"/>
      <sheetName val="Insption_Report_115"/>
      <sheetName val="Inspection_Report_215"/>
      <sheetName val="QC_APPROVE_SHEET15"/>
      <sheetName val="Daily_1_113"/>
      <sheetName val="Model_Price10"/>
      <sheetName val="กราฟ__COST10"/>
      <sheetName val="Pareto_%BD_10"/>
      <sheetName val="QC_APPRORE_SHEET10"/>
      <sheetName val="DUCT_54S15"/>
      <sheetName val="JUN-14_(2)10"/>
      <sheetName val="Man_power10"/>
      <sheetName val="98CALENDAR_(2)10"/>
      <sheetName val="RACK_(CB)new9"/>
      <sheetName val="dongia_(2)9"/>
      <sheetName val="THPDMoi__(2)9"/>
      <sheetName val="TONG_HOP_VL-NC9"/>
      <sheetName val="TONGKE3p_9"/>
      <sheetName val="TH_VL,_NC,_DDHT_Thanhphuoc9"/>
      <sheetName val="DON_GIA9"/>
      <sheetName val="t-h_HA_THE9"/>
      <sheetName val="CHITIET_VL-NC-TT_-1p9"/>
      <sheetName val="TONG_HOP_VL-NC_TT9"/>
      <sheetName val="TH_XL9"/>
      <sheetName val="CHITIET_VL-NC9"/>
      <sheetName val="CHITIET_VL-NC-TT-3p9"/>
      <sheetName val="KPVC-BD_9"/>
      <sheetName val="Part_Main9"/>
      <sheetName val="契担ｺ別_(066実績)9"/>
      <sheetName val="Kautex_4WD_St_IV_P&amp;D8"/>
      <sheetName val="Sachs_FL_WHL8"/>
      <sheetName val="Dam_2018-0147"/>
      <sheetName val="Fixed_Rate_7"/>
      <sheetName val="Medium-term_plan(Fix_Rate)7"/>
      <sheetName val="variable_Rate7"/>
      <sheetName val="電子見積(05_11_8)7"/>
      <sheetName val="List_part_7"/>
      <sheetName val="OH_Skill7"/>
      <sheetName val="2_Monitoring_rubber7"/>
      <sheetName val="Breakeven_Analysis_Data7"/>
      <sheetName val="List_Data7"/>
      <sheetName val="Japan_Budget_Performance_Budge7"/>
      <sheetName val="slide_2_P&amp;L__Ch7"/>
      <sheetName val="P_&amp;_L7"/>
      <sheetName val="Cut_Check6"/>
      <sheetName val="외주현황_wq16"/>
      <sheetName val="D29_Suggestion6"/>
      <sheetName val="Japan_Data（実）6"/>
      <sheetName val="Link_All_Proj_D1+D2+D36"/>
      <sheetName val="End_Mat(B)4"/>
      <sheetName val="ESM_ver24"/>
      <sheetName val="Q2_EXPECTED5"/>
      <sheetName val="Chiet_tinh_dz354"/>
      <sheetName val="Data_base4"/>
      <sheetName val="Shipping_Status4"/>
      <sheetName val="Master_TB4"/>
      <sheetName val="総括NO_14"/>
      <sheetName val="Costed_BOM_2ndR_40%4"/>
      <sheetName val="CREDIT_TERM4"/>
      <sheetName val="AR_open_item_as_at_30_09_134"/>
      <sheetName val="Machine_Loss_Struture3"/>
      <sheetName val="Man_Loss_Struture3"/>
      <sheetName val="Del__Base2"/>
      <sheetName val="Splr_Info2"/>
      <sheetName val="kanban_list2"/>
      <sheetName val="LIST_PART_SUBCONT2"/>
      <sheetName val="6_PM2"/>
      <sheetName val="slide_2_EÍËa2"/>
      <sheetName val="ocean_voyage2"/>
      <sheetName val="m_(3)1"/>
      <sheetName val="Term_20th&amp;21st1"/>
      <sheetName val="Useful_Life"/>
      <sheetName val="R_Prgr_Fin_Data"/>
      <sheetName val="R_Ph__1_Entry"/>
      <sheetName val="R_Prod__Cost_Sum_"/>
      <sheetName val="R_Business_Plan_Form"/>
      <sheetName val="R_FJS_CAR"/>
      <sheetName val="ใส่สูตรไว้_ห้ามลบ"/>
      <sheetName val="5)_MG_Code1"/>
      <sheetName val="RR_-_Readiness_review_findings"/>
      <sheetName val="Fixed_Assets"/>
      <sheetName val="slide_2_EÍËaq1"/>
      <sheetName val="Standing_Data"/>
      <sheetName val="Asset_&amp;_Liability"/>
      <sheetName val="Net_asset_value"/>
      <sheetName val="Bunker_BWIQ2"/>
      <sheetName val="Baltic_IndexQ2"/>
      <sheetName val="parato"/>
      <sheetName val="Attached_ECR-EDR16"/>
      <sheetName val="Inspection_Agreement16"/>
      <sheetName val="Insption_Report_116"/>
      <sheetName val="Inspection_Report_216"/>
      <sheetName val="QC_APPROVE_SHEET16"/>
      <sheetName val="Daily_1_114"/>
      <sheetName val="Model_Price11"/>
      <sheetName val="กราฟ__COST11"/>
      <sheetName val="Pareto_%BD_11"/>
      <sheetName val="QC_APPRORE_SHEET11"/>
      <sheetName val="DUCT_54S16"/>
      <sheetName val="JUN-14_(2)11"/>
      <sheetName val="Man_power11"/>
      <sheetName val="98CALENDAR_(2)11"/>
      <sheetName val="RACK_(CB)new10"/>
      <sheetName val="dongia_(2)10"/>
      <sheetName val="THPDMoi__(2)10"/>
      <sheetName val="TONG_HOP_VL-NC10"/>
      <sheetName val="TONGKE3p_10"/>
      <sheetName val="TH_VL,_NC,_DDHT_Thanhphuoc10"/>
      <sheetName val="DON_GIA10"/>
      <sheetName val="t-h_HA_THE10"/>
      <sheetName val="CHITIET_VL-NC-TT_-1p10"/>
      <sheetName val="TONG_HOP_VL-NC_TT10"/>
      <sheetName val="TH_XL10"/>
      <sheetName val="CHITIET_VL-NC10"/>
      <sheetName val="CHITIET_VL-NC-TT-3p10"/>
      <sheetName val="KPVC-BD_10"/>
      <sheetName val="Part_Main10"/>
      <sheetName val="契担ｺ別_(066実績)10"/>
      <sheetName val="Kautex_4WD_St_IV_P&amp;D9"/>
      <sheetName val="Sachs_FL_WHL9"/>
      <sheetName val="Dam_2018-0148"/>
      <sheetName val="Fixed_Rate_8"/>
      <sheetName val="Medium-term_plan(Fix_Rate)8"/>
      <sheetName val="variable_Rate8"/>
      <sheetName val="電子見積(05_11_8)8"/>
      <sheetName val="List_part_8"/>
      <sheetName val="OH_Skill8"/>
      <sheetName val="2_Monitoring_rubber8"/>
      <sheetName val="Breakeven_Analysis_Data8"/>
      <sheetName val="List_Data8"/>
      <sheetName val="Japan_Budget_Performance_Budge8"/>
      <sheetName val="slide_2_P&amp;L__Ch8"/>
      <sheetName val="P_&amp;_L8"/>
      <sheetName val="Cut_Check7"/>
      <sheetName val="외주현황_wq17"/>
      <sheetName val="D29_Suggestion7"/>
      <sheetName val="Japan_Data（実）7"/>
      <sheetName val="Link_All_Proj_D1+D2+D37"/>
      <sheetName val="End_Mat(B)5"/>
      <sheetName val="ESM_ver25"/>
      <sheetName val="Q2_EXPECTED6"/>
      <sheetName val="Chiet_tinh_dz355"/>
      <sheetName val="Data_base5"/>
      <sheetName val="Shipping_Status5"/>
      <sheetName val="Master_TB5"/>
      <sheetName val="総括NO_15"/>
      <sheetName val="Costed_BOM_2ndR_40%5"/>
      <sheetName val="CREDIT_TERM5"/>
      <sheetName val="AR_open_item_as_at_30_09_135"/>
      <sheetName val="Machine_Loss_Struture4"/>
      <sheetName val="Man_Loss_Struture4"/>
      <sheetName val="Del__Base3"/>
      <sheetName val="Splr_Info3"/>
      <sheetName val="kanban_list3"/>
      <sheetName val="LIST_PART_SUBCONT3"/>
      <sheetName val="6_PM3"/>
      <sheetName val="slide_2_EÍËa3"/>
      <sheetName val="ocean_voyage3"/>
      <sheetName val="m_(3)2"/>
      <sheetName val="Term_20th&amp;21st2"/>
      <sheetName val="Useful_Life1"/>
      <sheetName val="R_Prgr_Fin_Data1"/>
      <sheetName val="R_Ph__1_Entry1"/>
      <sheetName val="R_Prod__Cost_Sum_1"/>
      <sheetName val="R_Business_Plan_Form1"/>
      <sheetName val="R_FJS_CAR1"/>
      <sheetName val="ใส่สูตรไว้_ห้ามลบ1"/>
      <sheetName val="5)_MG_Code2"/>
      <sheetName val="RR_-_Readiness_review_findings1"/>
      <sheetName val="Fixed_Assets1"/>
      <sheetName val="slide_2_EÍËaq2"/>
      <sheetName val="Standing_Data1"/>
      <sheetName val="Asset_&amp;_Liability1"/>
      <sheetName val="Net_asset_value1"/>
      <sheetName val="Bunker_BWIQ21"/>
      <sheetName val="Baltic_IndexQ21"/>
      <sheetName val="mat cost"/>
      <sheetName val="Drop Down"/>
      <sheetName val="Drop_Down"/>
      <sheetName val="Overview"/>
      <sheetName val="PPtime"/>
      <sheetName val="MC"/>
      <sheetName val="Steel"/>
      <sheetName val="Alloy"/>
      <sheetName val="Paint"/>
      <sheetName val="Pipe"/>
      <sheetName val="Window"/>
      <sheetName val="PM M1"/>
      <sheetName val="PM F1"/>
      <sheetName val="PM M2"/>
      <sheetName val="PM F2"/>
      <sheetName val="Downtime&amp;MTTR"/>
      <sheetName val="Job Request"/>
      <sheetName val="5S "/>
      <sheetName val="Kaizen"/>
      <sheetName val="Unsafe Report"/>
      <sheetName val="Project"/>
      <sheetName val="Dropdow List"/>
      <sheetName val="QUOTATION DIE wst  "/>
      <sheetName val="PHILIPS SCREW_A201354000D"/>
      <sheetName val="SCREW ST 4.2x13_W10746911"/>
      <sheetName val="SCREW_W10746911_W10736684"/>
      <sheetName val="M6x1.0 HEX HEAD_W10478024"/>
      <sheetName val="SCREW 5.5 X 1.8_W10474802"/>
      <sheetName val="Packing Cost "/>
      <sheetName val="Transport Cost STD"/>
      <sheetName val="Machine Cost STD  "/>
      <sheetName val="WST-SYT"/>
      <sheetName val="DWG "/>
      <sheetName val="Non Part"/>
      <sheetName val="อย่าลบ"/>
      <sheetName val="134車型&amp;仕様"/>
      <sheetName val="JCS Summary-FEB'06"/>
      <sheetName val="JCS Summary-DEC'05"/>
      <sheetName val="CONSOPL"/>
      <sheetName val="interest"/>
      <sheetName val="AA-1"/>
      <sheetName val="Attached_ECR-EDR17"/>
      <sheetName val="Inspection_Agreement17"/>
      <sheetName val="Insption_Report_117"/>
      <sheetName val="Inspection_Report_217"/>
      <sheetName val="QC_APPROVE_SHEET17"/>
      <sheetName val="Daily_1_115"/>
      <sheetName val="กราฟ__COST12"/>
      <sheetName val="Model_Price12"/>
      <sheetName val="Pareto_%BD_12"/>
      <sheetName val="QC_APPRORE_SHEET12"/>
      <sheetName val="DUCT_54S17"/>
      <sheetName val="JUN-14_(2)12"/>
      <sheetName val="Man_power12"/>
      <sheetName val="98CALENDAR_(2)12"/>
      <sheetName val="RACK_(CB)new11"/>
      <sheetName val="dongia_(2)11"/>
      <sheetName val="THPDMoi__(2)11"/>
      <sheetName val="TONG_HOP_VL-NC11"/>
      <sheetName val="TONGKE3p_11"/>
      <sheetName val="TH_VL,_NC,_DDHT_Thanhphuoc11"/>
      <sheetName val="DON_GIA11"/>
      <sheetName val="t-h_HA_THE11"/>
      <sheetName val="CHITIET_VL-NC-TT_-1p11"/>
      <sheetName val="TONG_HOP_VL-NC_TT11"/>
      <sheetName val="TH_XL11"/>
      <sheetName val="CHITIET_VL-NC11"/>
      <sheetName val="CHITIET_VL-NC-TT-3p11"/>
      <sheetName val="KPVC-BD_11"/>
      <sheetName val="Part_Main11"/>
      <sheetName val="契担ｺ別_(066実績)11"/>
      <sheetName val="Kautex_4WD_St_IV_P&amp;D10"/>
      <sheetName val="Sachs_FL_WHL10"/>
      <sheetName val="Dam_2018-0149"/>
      <sheetName val="Fixed_Rate_9"/>
      <sheetName val="Medium-term_plan(Fix_Rate)9"/>
      <sheetName val="variable_Rate9"/>
      <sheetName val="電子見積(05_11_8)9"/>
      <sheetName val="List_part_9"/>
      <sheetName val="OH_Skill9"/>
      <sheetName val="2_Monitoring_rubber9"/>
      <sheetName val="Breakeven_Analysis_Data9"/>
      <sheetName val="List_Data9"/>
      <sheetName val="Japan_Budget_Performance_Budge9"/>
      <sheetName val="slide_2_P&amp;L__Ch9"/>
      <sheetName val="P_&amp;_L9"/>
      <sheetName val="Cut_Check8"/>
      <sheetName val="외주현황_wq18"/>
      <sheetName val="D29_Suggestion8"/>
      <sheetName val="Japan_Data（実）8"/>
      <sheetName val="Link_All_Proj_D1+D2+D38"/>
      <sheetName val="End_Mat(B)6"/>
      <sheetName val="ESM_ver26"/>
      <sheetName val="Q2_EXPECTED7"/>
      <sheetName val="Chiet_tinh_dz356"/>
      <sheetName val="Data_base6"/>
      <sheetName val="Shipping_Status6"/>
      <sheetName val="Master_TB6"/>
      <sheetName val="総括NO_16"/>
      <sheetName val="Costed_BOM_2ndR_40%6"/>
      <sheetName val="CREDIT_TERM6"/>
      <sheetName val="AR_open_item_as_at_30_09_136"/>
      <sheetName val="Machine_Loss_Struture5"/>
      <sheetName val="Man_Loss_Struture5"/>
      <sheetName val="Del__Base4"/>
      <sheetName val="6_PM4"/>
      <sheetName val="Splr_Info4"/>
      <sheetName val="kanban_list4"/>
      <sheetName val="LIST_PART_SUBCONT4"/>
      <sheetName val="slide_2_EÍËa4"/>
      <sheetName val="ocean_voyage4"/>
      <sheetName val="m_(3)3"/>
      <sheetName val="Term_20th&amp;21st3"/>
      <sheetName val="Useful_Life2"/>
      <sheetName val="R_Prgr_Fin_Data2"/>
      <sheetName val="R_Ph__1_Entry2"/>
      <sheetName val="R_Prod__Cost_Sum_2"/>
      <sheetName val="R_Business_Plan_Form2"/>
      <sheetName val="R_FJS_CAR2"/>
      <sheetName val="ใส่สูตรไว้_ห้ามลบ2"/>
      <sheetName val="5)_MG_Code3"/>
      <sheetName val="RR_-_Readiness_review_findings2"/>
      <sheetName val="Fixed_Assets2"/>
      <sheetName val="Standing_Data2"/>
      <sheetName val="Asset_&amp;_Liability2"/>
      <sheetName val="Net_asset_value2"/>
      <sheetName val="Bunker_BWIQ22"/>
      <sheetName val="Baltic_IndexQ22"/>
      <sheetName val="slide_2_EÍËaq3"/>
      <sheetName val="Drop_Down1"/>
      <sheetName val="PM_M1"/>
      <sheetName val="PM_F1"/>
      <sheetName val="PM_M2"/>
      <sheetName val="PM_F2"/>
      <sheetName val="Job_Request"/>
      <sheetName val="5S_"/>
      <sheetName val="Unsafe_Report"/>
      <sheetName val="Dropdow_List"/>
      <sheetName val="mat_cost"/>
      <sheetName val="Tables"/>
      <sheetName val="Financials"/>
      <sheetName val="ROFF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  <sheetName val="G300"/>
      <sheetName val="Group"/>
      <sheetName val="อาคาร"/>
      <sheetName val="925"/>
      <sheetName val="FGC"/>
      <sheetName val="10-1 Media"/>
      <sheetName val="10-cut"/>
      <sheetName val="FP"/>
      <sheetName val="PLGROUP"/>
      <sheetName val="PLGROUPCPY"/>
      <sheetName val="PLDM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ValueLis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V300"/>
      <sheetName val="V330 Confirmation"/>
      <sheetName val="V320 re-valu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発停サイクル表"/>
      <sheetName val="BS - P&amp;L - CF"/>
      <sheetName val="DATA"/>
      <sheetName val="F1"/>
      <sheetName val="Master TB"/>
      <sheetName val="Breadown-Nop"/>
      <sheetName val="LEGAL GUJ"/>
      <sheetName val="F-1"/>
      <sheetName val="T400"/>
      <sheetName val="dongia (2)"/>
      <sheetName val="Financials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Check"/>
      <sheetName val="G300"/>
      <sheetName val="ocean voyage"/>
      <sheetName val="Pkg Summary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BASIC"/>
      <sheetName val="dcf"/>
      <sheetName val="O300(NFS4)"/>
      <sheetName val="LEGAL GUJ"/>
      <sheetName val="ReworkLabour"/>
      <sheetName val="DealerData"/>
      <sheetName val="Key_RM_Purchase"/>
      <sheetName val="Master_TB"/>
      <sheetName val="資金繰り表_(9)"/>
      <sheetName val="ocean_voyage"/>
      <sheetName val="Pkg_Summary"/>
      <sheetName val="Trial Balance"/>
      <sheetName val="sum_m"/>
      <sheetName val="P4DDBFTESP"/>
      <sheetName val="Age311299TESP"/>
      <sheetName val="IntDec00TespM&amp;B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ชื่อหุ้น"/>
      <sheetName val="B&amp;S 1999"/>
      <sheetName val="初期03"/>
      <sheetName val="LRA"/>
      <sheetName val="6balancesheet2000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D"/>
      <sheetName val="1201"/>
      <sheetName val="Export CR _TOG"/>
      <sheetName val="tr 05"/>
      <sheetName val="投資ﾌｫﾛｰ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PRM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2006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Acc_x001a_SCCA_x0011_6@TH"/>
      <sheetName val="Acc_x001a_???SCCA_x0011_???6@??"/>
      <sheetName val="co"/>
      <sheetName val="WIP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JJDHT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1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Brand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A1" t="str">
            <v>ABCD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ราคาถัว เมษายน 2561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1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ทีมตรวจสอบภาคที่ 2</v>
          </cell>
        </row>
      </sheetData>
      <sheetData sheetId="245">
        <row r="1">
          <cell r="B1" t="str">
            <v>ทีมตรวจสอบภาคที่ 2</v>
          </cell>
        </row>
      </sheetData>
      <sheetData sheetId="246">
        <row r="1">
          <cell r="B1" t="str">
            <v>รายงานวันทำงาน : รายวัน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>
            <v>1</v>
          </cell>
        </row>
      </sheetData>
      <sheetData sheetId="249">
        <row r="1">
          <cell r="B1" t="str">
            <v>ทีมตรวจสอบภาคที่ 2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รายงานวันทำงาน : รายวัน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 t="str">
            <v>ทีมตรวจสอบภาคที่ 2</v>
          </cell>
        </row>
      </sheetData>
      <sheetData sheetId="255">
        <row r="1">
          <cell r="B1" t="str">
            <v>Brand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0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0</v>
          </cell>
        </row>
      </sheetData>
      <sheetData sheetId="564">
        <row r="1">
          <cell r="B1" t="str">
            <v>_+_ ช้อยซ์ เลขที่ช้อยซ์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>
            <v>0</v>
          </cell>
        </row>
      </sheetData>
      <sheetData sheetId="569" refreshError="1"/>
      <sheetData sheetId="570" refreshError="1"/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_+_ ช้อยซ์ เลขที่ช้อยซ์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 t="str">
            <v>_+_ ช้อยซ์ เลขที่ช้อยซ์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 t="str">
            <v>Brand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0</v>
          </cell>
        </row>
      </sheetData>
      <sheetData sheetId="593" refreshError="1"/>
      <sheetData sheetId="594">
        <row r="1">
          <cell r="B1">
            <v>1</v>
          </cell>
        </row>
      </sheetData>
      <sheetData sheetId="595">
        <row r="1">
          <cell r="B1" t="str">
            <v>ราคาถัว เมษายน 2561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 t="str">
            <v>Brand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 t="str">
            <v>ราคาถัว เมษายน 2561</v>
          </cell>
        </row>
      </sheetData>
      <sheetData sheetId="605">
        <row r="1">
          <cell r="B1" t="str">
            <v>_+_ ช้อยซ์ เลขที่ช้อยซ์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_+_ ช้อยซ์ เลขที่ช้อยซ์</v>
          </cell>
        </row>
      </sheetData>
      <sheetData sheetId="612">
        <row r="1">
          <cell r="B1" t="str">
            <v>_+_ ช้อยซ์ เลขที่ช้อยซ์</v>
          </cell>
        </row>
      </sheetData>
      <sheetData sheetId="613">
        <row r="1">
          <cell r="B1" t="str">
            <v>รายงานวันทำงาน : รายวัน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Brand</v>
          </cell>
        </row>
      </sheetData>
      <sheetData sheetId="619">
        <row r="1">
          <cell r="B1" t="str">
            <v>ราคาถัว เมษายน 2561</v>
          </cell>
        </row>
      </sheetData>
      <sheetData sheetId="620">
        <row r="1">
          <cell r="B1">
            <v>0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0</v>
          </cell>
        </row>
      </sheetData>
      <sheetData sheetId="627">
        <row r="1">
          <cell r="B1" t="str">
            <v>รายงานวันทำงาน : รายวัน</v>
          </cell>
        </row>
      </sheetData>
      <sheetData sheetId="628">
        <row r="1">
          <cell r="B1" t="str">
            <v>ทีมตรวจสอบภาคที่ 2</v>
          </cell>
        </row>
      </sheetData>
      <sheetData sheetId="629">
        <row r="1">
          <cell r="B1" t="str">
            <v>รายงานวันทำงาน : รายวัน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0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 t="str">
            <v>Brand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 t="str">
            <v>_+_ ช้อยซ์ เลขที่ช้อยซ์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 t="str">
            <v>รายงานวันทำงาน : รายวัน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>
            <v>0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1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Brand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 t="str">
            <v>ราคาถัว เมษายน 2561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_+_ ช้อยซ์ เลขที่ช้อยซ์</v>
          </cell>
        </row>
      </sheetData>
      <sheetData sheetId="769">
        <row r="1">
          <cell r="B1" t="str">
            <v>_+_ ช้อยซ์ เลขที่ช้อยซ์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 t="str">
            <v>_+_ ช้อยซ์ เลขที่ช้อยซ์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Brand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Brand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 t="str">
            <v>ราคาถัว เมษายน 2561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 t="str">
            <v>_+_ ช้อยซ์ เลขที่ช้อยซ์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 t="str">
            <v>Brand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Brand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Brand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Brand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 t="str">
            <v>ทีมตรวจสอบภาคที่ 2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 refreshError="1"/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>
        <row r="1">
          <cell r="B1">
            <v>0</v>
          </cell>
        </row>
      </sheetData>
      <sheetData sheetId="1599"/>
      <sheetData sheetId="1600">
        <row r="1">
          <cell r="B1">
            <v>0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รายงานวันทำงาน : รายวัน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>
        <row r="1">
          <cell r="B1">
            <v>0</v>
          </cell>
        </row>
      </sheetData>
      <sheetData sheetId="2002">
        <row r="1">
          <cell r="B1">
            <v>0</v>
          </cell>
        </row>
      </sheetData>
      <sheetData sheetId="2003">
        <row r="1">
          <cell r="B1">
            <v>0</v>
          </cell>
        </row>
      </sheetData>
      <sheetData sheetId="2004">
        <row r="1">
          <cell r="B1">
            <v>0</v>
          </cell>
        </row>
      </sheetData>
      <sheetData sheetId="2005">
        <row r="1">
          <cell r="B1" t="str">
            <v>Brand</v>
          </cell>
        </row>
      </sheetData>
      <sheetData sheetId="2006">
        <row r="1">
          <cell r="B1">
            <v>0</v>
          </cell>
        </row>
      </sheetData>
      <sheetData sheetId="2007">
        <row r="1">
          <cell r="B1" t="str">
            <v>Brand</v>
          </cell>
        </row>
      </sheetData>
      <sheetData sheetId="2008">
        <row r="1">
          <cell r="B1" t="str">
            <v>_+_ ช้อยซ์ เลขที่ช้อยซ์</v>
          </cell>
        </row>
      </sheetData>
      <sheetData sheetId="2009">
        <row r="1">
          <cell r="B1">
            <v>1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 t="str">
            <v>_+_ ช้อยซ์ เลขที่ช้อยซ์</v>
          </cell>
        </row>
      </sheetData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 refreshError="1"/>
      <sheetData sheetId="2016">
        <row r="1">
          <cell r="B1">
            <v>1</v>
          </cell>
        </row>
      </sheetData>
      <sheetData sheetId="2017" refreshError="1"/>
      <sheetData sheetId="2018">
        <row r="1">
          <cell r="B1" t="str">
            <v>ทีมตรวจสอบภาคที่ 2</v>
          </cell>
        </row>
      </sheetData>
      <sheetData sheetId="2019">
        <row r="1">
          <cell r="B1">
            <v>0</v>
          </cell>
        </row>
      </sheetData>
      <sheetData sheetId="2020" refreshError="1"/>
      <sheetData sheetId="2021">
        <row r="1">
          <cell r="B1" t="str">
            <v>_+_ ช้อยซ์ เลขที่ช้อยซ์</v>
          </cell>
        </row>
      </sheetData>
      <sheetData sheetId="2022" refreshError="1"/>
      <sheetData sheetId="2023" refreshError="1"/>
      <sheetData sheetId="2024">
        <row r="1">
          <cell r="B1">
            <v>1</v>
          </cell>
        </row>
      </sheetData>
      <sheetData sheetId="2025" refreshError="1"/>
      <sheetData sheetId="2026">
        <row r="1">
          <cell r="B1" t="str">
            <v>ทีมตรวจสอบภาคที่ 2</v>
          </cell>
        </row>
      </sheetData>
      <sheetData sheetId="2027">
        <row r="1">
          <cell r="B1">
            <v>0</v>
          </cell>
        </row>
      </sheetData>
      <sheetData sheetId="2028" refreshError="1"/>
      <sheetData sheetId="2029">
        <row r="1">
          <cell r="B1" t="str">
            <v>ราคาถัว เมษายน 2561</v>
          </cell>
        </row>
      </sheetData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/>
      <sheetData sheetId="2625"/>
      <sheetData sheetId="2626" refreshError="1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tabSelected="1" view="pageBreakPreview" topLeftCell="A32" zoomScale="90" zoomScaleNormal="100" zoomScaleSheetLayoutView="90" workbookViewId="0">
      <pane xSplit="10" topLeftCell="K1" activePane="topRight" state="frozen"/>
      <selection activeCell="M9" sqref="M9"/>
      <selection pane="topRight" activeCell="O40" sqref="O40"/>
    </sheetView>
  </sheetViews>
  <sheetFormatPr defaultColWidth="9.21875" defaultRowHeight="21.6"/>
  <cols>
    <col min="1" max="1" width="40.21875" style="3" customWidth="1"/>
    <col min="2" max="2" width="7.77734375" style="40" customWidth="1"/>
    <col min="3" max="3" width="1.5546875" style="3" customWidth="1"/>
    <col min="4" max="4" width="13.21875" style="3" customWidth="1"/>
    <col min="5" max="5" width="1" style="3" customWidth="1"/>
    <col min="6" max="6" width="13.21875" style="3" customWidth="1"/>
    <col min="7" max="7" width="1" style="3" customWidth="1"/>
    <col min="8" max="8" width="13.21875" style="3" customWidth="1"/>
    <col min="9" max="9" width="1" style="3" customWidth="1"/>
    <col min="10" max="10" width="13.21875" style="3" customWidth="1"/>
    <col min="11" max="16384" width="9.21875" style="3"/>
  </cols>
  <sheetData>
    <row r="1" spans="1:10" customFormat="1" ht="22.5" customHeight="1">
      <c r="A1" s="31" t="s">
        <v>0</v>
      </c>
      <c r="B1" s="45"/>
    </row>
    <row r="2" spans="1:10" customFormat="1" ht="22.5" customHeight="1">
      <c r="A2" s="31" t="s">
        <v>1</v>
      </c>
      <c r="B2" s="45"/>
    </row>
    <row r="3" spans="1:10" s="46" customFormat="1" ht="22.5" customHeight="1">
      <c r="B3" s="47"/>
      <c r="D3" s="48"/>
      <c r="E3" s="48"/>
      <c r="F3" s="48"/>
      <c r="G3" s="48"/>
      <c r="H3" s="48"/>
      <c r="I3" s="48"/>
      <c r="J3" s="48"/>
    </row>
    <row r="4" spans="1:10" ht="22.5" customHeight="1">
      <c r="D4" s="235" t="s">
        <v>2</v>
      </c>
      <c r="E4" s="235"/>
      <c r="F4" s="235"/>
      <c r="G4" s="198"/>
      <c r="H4" s="235" t="s">
        <v>3</v>
      </c>
      <c r="I4" s="235"/>
      <c r="J4" s="235"/>
    </row>
    <row r="5" spans="1:10" ht="22.5" customHeight="1">
      <c r="D5" s="197" t="s">
        <v>4</v>
      </c>
      <c r="E5" s="197"/>
      <c r="F5" s="197" t="s">
        <v>5</v>
      </c>
      <c r="G5" s="197"/>
      <c r="H5" s="197" t="s">
        <v>4</v>
      </c>
      <c r="I5" s="197"/>
      <c r="J5" s="197" t="s">
        <v>5</v>
      </c>
    </row>
    <row r="6" spans="1:10" ht="22.5" customHeight="1">
      <c r="A6" s="31" t="s">
        <v>6</v>
      </c>
      <c r="B6" s="40" t="s">
        <v>7</v>
      </c>
      <c r="D6" s="33">
        <v>2567</v>
      </c>
      <c r="E6" s="33"/>
      <c r="F6" s="33">
        <v>2566</v>
      </c>
      <c r="G6" s="33"/>
      <c r="H6" s="33">
        <v>2567</v>
      </c>
      <c r="I6" s="33"/>
      <c r="J6" s="33">
        <v>2566</v>
      </c>
    </row>
    <row r="7" spans="1:10">
      <c r="D7" s="33" t="s">
        <v>8</v>
      </c>
      <c r="E7" s="33"/>
      <c r="F7" s="33"/>
      <c r="G7" s="33"/>
      <c r="H7" s="33" t="s">
        <v>8</v>
      </c>
      <c r="I7" s="33"/>
      <c r="J7" s="33"/>
    </row>
    <row r="8" spans="1:10" ht="22.5" customHeight="1">
      <c r="D8" s="234" t="s">
        <v>9</v>
      </c>
      <c r="E8" s="234"/>
      <c r="F8" s="234"/>
      <c r="G8" s="234"/>
      <c r="H8" s="234"/>
      <c r="I8" s="234"/>
      <c r="J8" s="234"/>
    </row>
    <row r="9" spans="1:10" ht="22.5" customHeight="1">
      <c r="A9" s="34" t="s">
        <v>10</v>
      </c>
      <c r="D9" s="49"/>
      <c r="E9" s="18"/>
      <c r="F9" s="49"/>
      <c r="G9" s="18"/>
      <c r="H9" s="18"/>
      <c r="I9" s="18"/>
      <c r="J9" s="18"/>
    </row>
    <row r="10" spans="1:10" ht="22.5" customHeight="1">
      <c r="A10" s="3" t="s">
        <v>11</v>
      </c>
      <c r="D10" s="74">
        <v>1765302</v>
      </c>
      <c r="E10" s="90"/>
      <c r="F10" s="74">
        <v>2073183</v>
      </c>
      <c r="G10" s="90"/>
      <c r="H10" s="90">
        <v>238959</v>
      </c>
      <c r="I10" s="90"/>
      <c r="J10" s="90">
        <v>385186</v>
      </c>
    </row>
    <row r="11" spans="1:10" ht="22.5" customHeight="1">
      <c r="A11" s="3" t="s">
        <v>12</v>
      </c>
      <c r="B11" s="40">
        <v>7</v>
      </c>
      <c r="D11" s="74">
        <v>1801632</v>
      </c>
      <c r="E11" s="90"/>
      <c r="F11" s="74">
        <v>1240594</v>
      </c>
      <c r="G11" s="90"/>
      <c r="H11" s="90">
        <v>606526</v>
      </c>
      <c r="I11" s="90"/>
      <c r="J11" s="90">
        <v>454806</v>
      </c>
    </row>
    <row r="12" spans="1:10" ht="22.5" customHeight="1">
      <c r="A12" s="5" t="s">
        <v>13</v>
      </c>
      <c r="B12" s="40">
        <v>3</v>
      </c>
      <c r="D12" s="74">
        <v>1347541</v>
      </c>
      <c r="E12" s="90"/>
      <c r="F12" s="74">
        <v>1377931</v>
      </c>
      <c r="G12" s="90"/>
      <c r="H12" s="38">
        <v>0</v>
      </c>
      <c r="I12" s="90"/>
      <c r="J12" s="38">
        <v>0</v>
      </c>
    </row>
    <row r="13" spans="1:10" ht="22.5" customHeight="1">
      <c r="A13" s="5" t="s">
        <v>14</v>
      </c>
      <c r="B13" s="40">
        <v>3</v>
      </c>
      <c r="D13" s="74">
        <v>176407</v>
      </c>
      <c r="E13" s="90"/>
      <c r="F13" s="74">
        <v>184345</v>
      </c>
      <c r="G13" s="90">
        <v>0</v>
      </c>
      <c r="H13" s="74">
        <v>105158</v>
      </c>
      <c r="I13" s="90">
        <v>0</v>
      </c>
      <c r="J13" s="74">
        <v>110255</v>
      </c>
    </row>
    <row r="14" spans="1:10" ht="22.5" customHeight="1">
      <c r="A14" s="5" t="s">
        <v>15</v>
      </c>
      <c r="B14" s="40">
        <v>3</v>
      </c>
      <c r="D14" s="37">
        <v>0</v>
      </c>
      <c r="E14" s="90"/>
      <c r="F14" s="37">
        <v>0</v>
      </c>
      <c r="G14" s="90"/>
      <c r="H14" s="90">
        <v>110000</v>
      </c>
      <c r="I14" s="90"/>
      <c r="J14" s="90">
        <v>90000</v>
      </c>
    </row>
    <row r="15" spans="1:10" ht="22.5" customHeight="1">
      <c r="A15" s="5" t="s">
        <v>16</v>
      </c>
      <c r="D15" s="92">
        <v>795903</v>
      </c>
      <c r="E15" s="90"/>
      <c r="F15" s="92">
        <v>821870</v>
      </c>
      <c r="G15" s="90"/>
      <c r="H15" s="37">
        <v>0</v>
      </c>
      <c r="I15" s="90"/>
      <c r="J15" s="37">
        <v>0</v>
      </c>
    </row>
    <row r="16" spans="1:10" ht="22.5" customHeight="1">
      <c r="A16" s="32" t="s">
        <v>17</v>
      </c>
      <c r="D16" s="93">
        <v>5886785</v>
      </c>
      <c r="E16" s="94"/>
      <c r="F16" s="93">
        <v>5697923</v>
      </c>
      <c r="G16" s="94"/>
      <c r="H16" s="93">
        <v>1060643</v>
      </c>
      <c r="I16" s="94"/>
      <c r="J16" s="93">
        <v>1040247</v>
      </c>
    </row>
    <row r="17" spans="1:10" ht="22.5" customHeight="1">
      <c r="D17" s="90"/>
      <c r="E17" s="90"/>
      <c r="F17" s="90"/>
      <c r="G17" s="90"/>
      <c r="H17" s="90"/>
      <c r="I17" s="90"/>
      <c r="J17" s="90"/>
    </row>
    <row r="18" spans="1:10" ht="22.5" customHeight="1">
      <c r="A18" s="34" t="s">
        <v>18</v>
      </c>
      <c r="D18" s="90"/>
      <c r="E18" s="90"/>
      <c r="F18" s="90"/>
      <c r="G18" s="90"/>
      <c r="H18" s="90"/>
      <c r="I18" s="90"/>
      <c r="J18" s="90"/>
    </row>
    <row r="19" spans="1:10" ht="22.5" customHeight="1">
      <c r="A19" s="5" t="s">
        <v>184</v>
      </c>
      <c r="D19" s="95">
        <v>3500</v>
      </c>
      <c r="E19" s="90"/>
      <c r="F19" s="136">
        <v>0</v>
      </c>
      <c r="G19" s="90"/>
      <c r="H19" s="37">
        <v>0</v>
      </c>
      <c r="I19" s="90"/>
      <c r="J19" s="37">
        <v>0</v>
      </c>
    </row>
    <row r="20" spans="1:10" ht="22.5" customHeight="1">
      <c r="A20" s="5" t="s">
        <v>19</v>
      </c>
      <c r="B20" s="40">
        <v>4</v>
      </c>
      <c r="D20" s="95">
        <v>569328</v>
      </c>
      <c r="E20" s="90"/>
      <c r="F20" s="95">
        <v>557040</v>
      </c>
      <c r="G20" s="90"/>
      <c r="H20" s="37">
        <v>0</v>
      </c>
      <c r="I20" s="90"/>
      <c r="J20" s="37">
        <v>0</v>
      </c>
    </row>
    <row r="21" spans="1:10" ht="22.5" customHeight="1">
      <c r="A21" s="3" t="s">
        <v>20</v>
      </c>
      <c r="B21" s="40">
        <v>4</v>
      </c>
      <c r="D21" s="136">
        <v>0</v>
      </c>
      <c r="E21" s="90"/>
      <c r="F21" s="136">
        <v>0</v>
      </c>
      <c r="G21" s="90"/>
      <c r="H21" s="91">
        <v>3842012</v>
      </c>
      <c r="I21" s="90"/>
      <c r="J21" s="91">
        <v>3842012</v>
      </c>
    </row>
    <row r="22" spans="1:10" ht="22.5" customHeight="1">
      <c r="A22" s="5" t="s">
        <v>21</v>
      </c>
      <c r="B22" s="40">
        <v>4</v>
      </c>
      <c r="D22" s="91">
        <v>371610</v>
      </c>
      <c r="E22" s="90"/>
      <c r="F22" s="91">
        <v>365973</v>
      </c>
      <c r="G22" s="90"/>
      <c r="H22" s="91">
        <v>295400</v>
      </c>
      <c r="I22" s="90"/>
      <c r="J22" s="91">
        <v>295400</v>
      </c>
    </row>
    <row r="23" spans="1:10" ht="22.5" customHeight="1">
      <c r="A23" s="5" t="s">
        <v>22</v>
      </c>
      <c r="B23" s="40">
        <v>7</v>
      </c>
      <c r="D23" s="95">
        <v>193581</v>
      </c>
      <c r="E23" s="90"/>
      <c r="F23" s="95">
        <v>247340</v>
      </c>
      <c r="G23" s="90"/>
      <c r="H23" s="91">
        <v>95063</v>
      </c>
      <c r="I23" s="90"/>
      <c r="J23" s="91">
        <v>144606</v>
      </c>
    </row>
    <row r="24" spans="1:10" ht="22.5" customHeight="1">
      <c r="A24" s="5" t="s">
        <v>23</v>
      </c>
      <c r="D24" s="95">
        <v>58562</v>
      </c>
      <c r="E24" s="90"/>
      <c r="F24" s="95">
        <v>58562</v>
      </c>
      <c r="G24" s="90"/>
      <c r="H24" s="37">
        <v>0</v>
      </c>
      <c r="I24" s="90"/>
      <c r="J24" s="37">
        <v>0</v>
      </c>
    </row>
    <row r="25" spans="1:10" ht="22.5" customHeight="1">
      <c r="A25" s="52" t="s">
        <v>24</v>
      </c>
      <c r="B25" s="40">
        <v>5</v>
      </c>
      <c r="D25" s="95">
        <v>3305095</v>
      </c>
      <c r="E25" s="90"/>
      <c r="F25" s="95">
        <v>3256032</v>
      </c>
      <c r="G25" s="90"/>
      <c r="H25" s="95">
        <v>71714</v>
      </c>
      <c r="I25" s="90"/>
      <c r="J25" s="95">
        <v>69020</v>
      </c>
    </row>
    <row r="26" spans="1:10" ht="22.5" customHeight="1">
      <c r="A26" s="52" t="s">
        <v>25</v>
      </c>
      <c r="D26" s="95">
        <v>17935</v>
      </c>
      <c r="E26" s="90"/>
      <c r="F26" s="95">
        <v>17935</v>
      </c>
      <c r="G26" s="90"/>
      <c r="H26" s="37">
        <v>0</v>
      </c>
      <c r="I26" s="90"/>
      <c r="J26" s="37">
        <v>0</v>
      </c>
    </row>
    <row r="27" spans="1:10" ht="22.5" customHeight="1">
      <c r="A27" s="52" t="s">
        <v>26</v>
      </c>
      <c r="D27" s="95">
        <v>32266</v>
      </c>
      <c r="E27" s="90"/>
      <c r="F27" s="95">
        <v>33575</v>
      </c>
      <c r="G27" s="90"/>
      <c r="H27" s="91">
        <v>14124</v>
      </c>
      <c r="I27" s="90"/>
      <c r="J27" s="91">
        <v>15455</v>
      </c>
    </row>
    <row r="28" spans="1:10" ht="22.5" customHeight="1">
      <c r="A28" s="52" t="s">
        <v>27</v>
      </c>
      <c r="D28" s="90">
        <v>61217</v>
      </c>
      <c r="E28" s="90"/>
      <c r="F28" s="90">
        <v>60159</v>
      </c>
      <c r="G28" s="90"/>
      <c r="H28" s="90">
        <v>14749</v>
      </c>
      <c r="I28" s="90"/>
      <c r="J28" s="90">
        <v>14534</v>
      </c>
    </row>
    <row r="29" spans="1:10" ht="22.5" customHeight="1">
      <c r="A29" s="3" t="s">
        <v>28</v>
      </c>
      <c r="D29" s="90">
        <v>114353</v>
      </c>
      <c r="E29" s="90"/>
      <c r="F29" s="90">
        <v>106940</v>
      </c>
      <c r="G29" s="90"/>
      <c r="H29" s="90">
        <v>2741</v>
      </c>
      <c r="I29" s="90"/>
      <c r="J29" s="90">
        <v>2808</v>
      </c>
    </row>
    <row r="30" spans="1:10" ht="22.5" customHeight="1">
      <c r="A30" s="32" t="s">
        <v>29</v>
      </c>
      <c r="D30" s="93">
        <v>4727447</v>
      </c>
      <c r="E30" s="94"/>
      <c r="F30" s="93">
        <v>4703556</v>
      </c>
      <c r="G30" s="94"/>
      <c r="H30" s="93">
        <v>4335803</v>
      </c>
      <c r="I30" s="94"/>
      <c r="J30" s="93">
        <v>4383835</v>
      </c>
    </row>
    <row r="31" spans="1:10" ht="22.5" customHeight="1">
      <c r="A31" s="32"/>
      <c r="D31" s="94"/>
      <c r="E31" s="94"/>
      <c r="F31" s="94"/>
      <c r="G31" s="94"/>
      <c r="H31" s="94"/>
      <c r="I31" s="94"/>
      <c r="J31" s="94"/>
    </row>
    <row r="32" spans="1:10" ht="22.5" customHeight="1" thickBot="1">
      <c r="A32" s="32" t="s">
        <v>30</v>
      </c>
      <c r="D32" s="96">
        <v>10614232</v>
      </c>
      <c r="E32" s="94"/>
      <c r="F32" s="96">
        <v>10401479</v>
      </c>
      <c r="G32" s="94"/>
      <c r="H32" s="96">
        <v>5396446</v>
      </c>
      <c r="I32" s="94"/>
      <c r="J32" s="96">
        <v>5424082</v>
      </c>
    </row>
    <row r="33" spans="1:10" ht="22.5" customHeight="1" thickTop="1">
      <c r="A33" s="32"/>
      <c r="D33" s="15"/>
      <c r="E33" s="51"/>
      <c r="F33" s="15"/>
      <c r="G33" s="51"/>
      <c r="H33" s="51"/>
      <c r="I33" s="51"/>
      <c r="J33" s="51"/>
    </row>
    <row r="34" spans="1:10" customFormat="1" ht="22.5" customHeight="1">
      <c r="A34" s="31" t="s">
        <v>0</v>
      </c>
      <c r="B34" s="45"/>
    </row>
    <row r="35" spans="1:10" customFormat="1" ht="22.5" customHeight="1">
      <c r="A35" s="31" t="str">
        <f>A2</f>
        <v>งบฐานะการเงิน</v>
      </c>
      <c r="B35" s="45"/>
    </row>
    <row r="36" spans="1:10" ht="22.5" customHeight="1">
      <c r="A36" s="32"/>
    </row>
    <row r="37" spans="1:10" ht="22.5" customHeight="1">
      <c r="D37" s="235" t="s">
        <v>2</v>
      </c>
      <c r="E37" s="235"/>
      <c r="F37" s="235"/>
      <c r="G37" s="198"/>
      <c r="H37" s="235" t="s">
        <v>3</v>
      </c>
      <c r="I37" s="235"/>
      <c r="J37" s="235"/>
    </row>
    <row r="38" spans="1:10" ht="22.5" customHeight="1">
      <c r="D38" s="197" t="s">
        <v>4</v>
      </c>
      <c r="E38" s="197"/>
      <c r="F38" s="197" t="s">
        <v>5</v>
      </c>
      <c r="G38" s="197"/>
      <c r="H38" s="197" t="s">
        <v>4</v>
      </c>
      <c r="I38" s="197"/>
      <c r="J38" s="197" t="s">
        <v>5</v>
      </c>
    </row>
    <row r="39" spans="1:10" ht="22.5" customHeight="1">
      <c r="A39" s="31" t="s">
        <v>31</v>
      </c>
      <c r="B39" s="40" t="s">
        <v>7</v>
      </c>
      <c r="D39" s="33">
        <v>2567</v>
      </c>
      <c r="E39" s="33"/>
      <c r="F39" s="33">
        <v>2566</v>
      </c>
      <c r="G39" s="33"/>
      <c r="H39" s="33">
        <v>2567</v>
      </c>
      <c r="I39" s="33"/>
      <c r="J39" s="33">
        <v>2566</v>
      </c>
    </row>
    <row r="40" spans="1:10">
      <c r="D40" s="33" t="s">
        <v>8</v>
      </c>
      <c r="E40" s="33"/>
      <c r="F40" s="33"/>
      <c r="G40" s="33"/>
      <c r="H40" s="33" t="s">
        <v>8</v>
      </c>
      <c r="I40" s="33"/>
      <c r="J40" s="33"/>
    </row>
    <row r="41" spans="1:10" ht="22.5" customHeight="1">
      <c r="D41" s="234" t="s">
        <v>9</v>
      </c>
      <c r="E41" s="234"/>
      <c r="F41" s="234"/>
      <c r="G41" s="234"/>
      <c r="H41" s="234"/>
      <c r="I41" s="234"/>
      <c r="J41" s="234"/>
    </row>
    <row r="42" spans="1:10" ht="22.5" customHeight="1">
      <c r="A42" s="34" t="s">
        <v>32</v>
      </c>
      <c r="D42" s="18"/>
      <c r="E42" s="18"/>
      <c r="F42" s="18"/>
      <c r="G42" s="18"/>
      <c r="H42" s="33"/>
      <c r="I42" s="18"/>
      <c r="J42" s="33"/>
    </row>
    <row r="43" spans="1:10" ht="22.5" customHeight="1">
      <c r="A43" s="5" t="s">
        <v>176</v>
      </c>
      <c r="D43" s="90">
        <v>4942</v>
      </c>
      <c r="E43" s="90"/>
      <c r="F43" s="37">
        <v>0</v>
      </c>
      <c r="G43" s="90"/>
      <c r="H43" s="37">
        <v>0</v>
      </c>
      <c r="I43" s="90"/>
      <c r="J43" s="37">
        <v>0</v>
      </c>
    </row>
    <row r="44" spans="1:10" ht="22.5" customHeight="1">
      <c r="A44" s="5" t="s">
        <v>33</v>
      </c>
      <c r="B44" s="40">
        <v>3</v>
      </c>
      <c r="D44" s="90">
        <v>1055008</v>
      </c>
      <c r="E44" s="90"/>
      <c r="F44" s="90">
        <v>1084782</v>
      </c>
      <c r="G44" s="90"/>
      <c r="H44" s="37">
        <v>0</v>
      </c>
      <c r="I44" s="90"/>
      <c r="J44" s="37">
        <v>0</v>
      </c>
    </row>
    <row r="45" spans="1:10" ht="22.5" customHeight="1">
      <c r="A45" s="5" t="s">
        <v>34</v>
      </c>
      <c r="B45" s="40">
        <v>3</v>
      </c>
      <c r="D45" s="91">
        <v>538197</v>
      </c>
      <c r="E45" s="90"/>
      <c r="F45" s="91">
        <v>521877</v>
      </c>
      <c r="G45" s="90"/>
      <c r="H45" s="90">
        <v>36847</v>
      </c>
      <c r="I45" s="90"/>
      <c r="J45" s="90">
        <v>48429</v>
      </c>
    </row>
    <row r="46" spans="1:10" ht="22.5" customHeight="1">
      <c r="A46" s="52" t="s">
        <v>35</v>
      </c>
      <c r="D46" s="90">
        <v>71797</v>
      </c>
      <c r="E46" s="90"/>
      <c r="F46" s="90">
        <v>73038</v>
      </c>
      <c r="G46" s="90"/>
      <c r="H46" s="91">
        <v>295</v>
      </c>
      <c r="I46" s="90"/>
      <c r="J46" s="91">
        <v>578</v>
      </c>
    </row>
    <row r="47" spans="1:10" ht="22.5" customHeight="1">
      <c r="A47" s="5" t="s">
        <v>36</v>
      </c>
      <c r="D47" s="97"/>
      <c r="E47" s="97"/>
      <c r="F47" s="97"/>
      <c r="G47" s="97"/>
      <c r="H47" s="131"/>
      <c r="I47" s="97"/>
      <c r="J47" s="97"/>
    </row>
    <row r="48" spans="1:10" ht="22.5" customHeight="1">
      <c r="A48" s="53" t="s">
        <v>37</v>
      </c>
      <c r="D48" s="91">
        <v>16005</v>
      </c>
      <c r="E48" s="90"/>
      <c r="F48" s="91">
        <v>14396</v>
      </c>
      <c r="G48" s="90"/>
      <c r="H48" s="91">
        <v>12297</v>
      </c>
      <c r="I48" s="90"/>
      <c r="J48" s="91">
        <v>11993</v>
      </c>
    </row>
    <row r="49" spans="1:10" ht="22.5" customHeight="1">
      <c r="A49" s="52" t="s">
        <v>38</v>
      </c>
      <c r="D49" s="90">
        <v>103222</v>
      </c>
      <c r="E49" s="90"/>
      <c r="F49" s="90">
        <v>75029</v>
      </c>
      <c r="G49" s="90"/>
      <c r="H49" s="37">
        <v>0</v>
      </c>
      <c r="I49" s="90"/>
      <c r="J49" s="37">
        <v>0</v>
      </c>
    </row>
    <row r="50" spans="1:10" ht="22.5" customHeight="1">
      <c r="A50" s="32" t="s">
        <v>39</v>
      </c>
      <c r="D50" s="93">
        <v>1789171</v>
      </c>
      <c r="E50" s="94"/>
      <c r="F50" s="93">
        <v>1769122</v>
      </c>
      <c r="G50" s="94"/>
      <c r="H50" s="93">
        <v>49439</v>
      </c>
      <c r="I50" s="94"/>
      <c r="J50" s="93">
        <v>61000</v>
      </c>
    </row>
    <row r="51" spans="1:10" s="56" customFormat="1" ht="22.5" customHeight="1">
      <c r="A51" s="54"/>
      <c r="B51" s="55"/>
      <c r="D51" s="98"/>
      <c r="E51" s="98"/>
      <c r="F51" s="98"/>
      <c r="G51" s="98"/>
      <c r="H51" s="98"/>
      <c r="I51" s="98"/>
      <c r="J51" s="98"/>
    </row>
    <row r="52" spans="1:10" ht="22.5" customHeight="1">
      <c r="A52" s="34" t="s">
        <v>40</v>
      </c>
      <c r="D52" s="90"/>
      <c r="E52" s="90"/>
      <c r="F52" s="90"/>
      <c r="G52" s="90"/>
      <c r="H52" s="90"/>
      <c r="I52" s="90"/>
      <c r="J52" s="90"/>
    </row>
    <row r="53" spans="1:10">
      <c r="A53" s="5" t="s">
        <v>41</v>
      </c>
      <c r="D53" s="90">
        <v>22650</v>
      </c>
      <c r="E53" s="90"/>
      <c r="F53" s="90">
        <v>19322</v>
      </c>
      <c r="G53" s="97"/>
      <c r="H53" s="91">
        <v>10113</v>
      </c>
      <c r="I53" s="97"/>
      <c r="J53" s="91">
        <v>12205</v>
      </c>
    </row>
    <row r="54" spans="1:10" ht="22.5" customHeight="1">
      <c r="A54" s="5" t="s">
        <v>42</v>
      </c>
      <c r="D54" s="99"/>
      <c r="E54" s="90"/>
      <c r="F54" s="99"/>
      <c r="G54" s="90"/>
      <c r="H54" s="91"/>
      <c r="I54" s="90"/>
      <c r="J54" s="91"/>
    </row>
    <row r="55" spans="1:10" ht="22.5" customHeight="1">
      <c r="A55" s="53" t="s">
        <v>43</v>
      </c>
      <c r="D55" s="90">
        <v>327343</v>
      </c>
      <c r="E55" s="90"/>
      <c r="F55" s="90">
        <v>318829</v>
      </c>
      <c r="G55" s="90"/>
      <c r="H55" s="99">
        <v>78757</v>
      </c>
      <c r="I55" s="90"/>
      <c r="J55" s="99">
        <v>76561</v>
      </c>
    </row>
    <row r="56" spans="1:10" ht="22.5" customHeight="1">
      <c r="A56" s="5" t="s">
        <v>44</v>
      </c>
      <c r="D56" s="90">
        <v>1132</v>
      </c>
      <c r="E56" s="90"/>
      <c r="F56" s="90">
        <v>1132</v>
      </c>
      <c r="G56" s="90"/>
      <c r="H56" s="90">
        <v>1149</v>
      </c>
      <c r="I56" s="90"/>
      <c r="J56" s="90">
        <v>1149</v>
      </c>
    </row>
    <row r="57" spans="1:10" s="32" customFormat="1" ht="22.5" customHeight="1">
      <c r="A57" s="32" t="s">
        <v>45</v>
      </c>
      <c r="B57" s="40"/>
      <c r="D57" s="93">
        <v>351125</v>
      </c>
      <c r="E57" s="94"/>
      <c r="F57" s="93">
        <v>339283</v>
      </c>
      <c r="G57" s="94"/>
      <c r="H57" s="93">
        <v>90019</v>
      </c>
      <c r="I57" s="94"/>
      <c r="J57" s="93">
        <v>89915</v>
      </c>
    </row>
    <row r="58" spans="1:10" ht="22.5" customHeight="1">
      <c r="D58" s="90"/>
      <c r="E58" s="90"/>
      <c r="F58" s="90"/>
      <c r="G58" s="90"/>
      <c r="H58" s="90"/>
      <c r="I58" s="90"/>
      <c r="J58" s="90"/>
    </row>
    <row r="59" spans="1:10" ht="22.5" customHeight="1">
      <c r="A59" s="32" t="s">
        <v>46</v>
      </c>
      <c r="D59" s="100">
        <v>2140296</v>
      </c>
      <c r="E59" s="94"/>
      <c r="F59" s="100">
        <v>2108405</v>
      </c>
      <c r="G59" s="94"/>
      <c r="H59" s="100">
        <v>139458</v>
      </c>
      <c r="I59" s="94"/>
      <c r="J59" s="100">
        <v>150915</v>
      </c>
    </row>
    <row r="60" spans="1:10" ht="22.5" customHeight="1">
      <c r="A60" s="32"/>
      <c r="D60" s="90"/>
      <c r="E60" s="90"/>
      <c r="F60" s="90"/>
      <c r="G60" s="90"/>
      <c r="H60" s="90"/>
      <c r="I60" s="90"/>
      <c r="J60" s="90"/>
    </row>
    <row r="61" spans="1:10" customFormat="1" ht="22.5" customHeight="1">
      <c r="A61" s="31" t="s">
        <v>0</v>
      </c>
      <c r="B61" s="45"/>
    </row>
    <row r="62" spans="1:10" customFormat="1" ht="22.5" customHeight="1">
      <c r="A62" s="31" t="str">
        <f>A35</f>
        <v>งบฐานะการเงิน</v>
      </c>
      <c r="B62" s="45"/>
    </row>
    <row r="63" spans="1:10" ht="22.5" customHeight="1">
      <c r="A63" s="32"/>
    </row>
    <row r="64" spans="1:10" ht="22.5" customHeight="1">
      <c r="D64" s="235" t="s">
        <v>2</v>
      </c>
      <c r="E64" s="235"/>
      <c r="F64" s="235"/>
      <c r="G64" s="198"/>
      <c r="H64" s="235" t="s">
        <v>3</v>
      </c>
      <c r="I64" s="235"/>
      <c r="J64" s="235"/>
    </row>
    <row r="65" spans="1:10" ht="22.5" customHeight="1">
      <c r="D65" s="197" t="s">
        <v>4</v>
      </c>
      <c r="E65" s="197"/>
      <c r="F65" s="197" t="s">
        <v>5</v>
      </c>
      <c r="G65" s="197"/>
      <c r="H65" s="197" t="s">
        <v>4</v>
      </c>
      <c r="I65" s="197"/>
      <c r="J65" s="197" t="s">
        <v>5</v>
      </c>
    </row>
    <row r="66" spans="1:10" ht="22.5" customHeight="1">
      <c r="A66" s="31" t="s">
        <v>31</v>
      </c>
      <c r="D66" s="33">
        <v>2567</v>
      </c>
      <c r="E66" s="33"/>
      <c r="F66" s="33">
        <v>2566</v>
      </c>
      <c r="G66" s="33"/>
      <c r="H66" s="33">
        <v>2567</v>
      </c>
      <c r="I66" s="33"/>
      <c r="J66" s="33">
        <v>2566</v>
      </c>
    </row>
    <row r="67" spans="1:10">
      <c r="D67" s="33" t="s">
        <v>8</v>
      </c>
      <c r="E67" s="33"/>
      <c r="F67" s="33"/>
      <c r="G67" s="33"/>
      <c r="H67" s="33" t="s">
        <v>8</v>
      </c>
      <c r="I67" s="33"/>
      <c r="J67" s="33"/>
    </row>
    <row r="68" spans="1:10" ht="23.4">
      <c r="A68" s="31"/>
      <c r="D68" s="234" t="s">
        <v>9</v>
      </c>
      <c r="E68" s="234"/>
      <c r="F68" s="234"/>
      <c r="G68" s="234"/>
      <c r="H68" s="234"/>
      <c r="I68" s="234"/>
      <c r="J68" s="234"/>
    </row>
    <row r="69" spans="1:10" ht="22.5" customHeight="1">
      <c r="A69" s="34" t="s">
        <v>47</v>
      </c>
      <c r="D69" s="90"/>
      <c r="E69" s="90"/>
      <c r="F69" s="90"/>
      <c r="G69" s="90"/>
      <c r="H69" s="90"/>
      <c r="I69" s="90"/>
      <c r="J69" s="90"/>
    </row>
    <row r="70" spans="1:10" ht="22.5" customHeight="1">
      <c r="A70" s="3" t="s">
        <v>48</v>
      </c>
      <c r="D70" s="90"/>
      <c r="E70" s="90"/>
      <c r="F70" s="90"/>
      <c r="G70" s="90"/>
      <c r="H70" s="90"/>
      <c r="I70" s="90"/>
      <c r="J70" s="90"/>
    </row>
    <row r="71" spans="1:10" ht="22.5" customHeight="1">
      <c r="A71" s="3" t="s">
        <v>49</v>
      </c>
      <c r="D71" s="90"/>
      <c r="E71" s="90"/>
      <c r="F71" s="90"/>
      <c r="G71" s="90"/>
      <c r="H71" s="90"/>
      <c r="I71" s="90"/>
      <c r="J71" s="90"/>
    </row>
    <row r="72" spans="1:10" ht="22.5" customHeight="1" thickBot="1">
      <c r="A72" s="57" t="s">
        <v>50</v>
      </c>
      <c r="D72" s="101">
        <v>425194</v>
      </c>
      <c r="E72" s="90"/>
      <c r="F72" s="101">
        <v>425194</v>
      </c>
      <c r="G72" s="90"/>
      <c r="H72" s="101">
        <v>425194</v>
      </c>
      <c r="I72" s="90"/>
      <c r="J72" s="101">
        <v>425194</v>
      </c>
    </row>
    <row r="73" spans="1:10" ht="22.5" customHeight="1" thickTop="1">
      <c r="A73" s="3" t="s">
        <v>51</v>
      </c>
      <c r="D73" s="90"/>
      <c r="E73" s="90"/>
      <c r="F73" s="90"/>
      <c r="G73" s="97"/>
      <c r="H73" s="97"/>
      <c r="I73" s="97"/>
      <c r="J73" s="97"/>
    </row>
    <row r="74" spans="1:10" ht="22.5" customHeight="1">
      <c r="A74" s="57" t="s">
        <v>50</v>
      </c>
      <c r="D74" s="90">
        <v>425194</v>
      </c>
      <c r="E74" s="90"/>
      <c r="F74" s="90">
        <v>425194</v>
      </c>
      <c r="G74" s="90"/>
      <c r="H74" s="90">
        <v>425194</v>
      </c>
      <c r="I74" s="90"/>
      <c r="J74" s="90">
        <v>425194</v>
      </c>
    </row>
    <row r="75" spans="1:10" ht="22.5" customHeight="1">
      <c r="A75" s="52" t="s">
        <v>52</v>
      </c>
      <c r="D75" s="90">
        <v>716444</v>
      </c>
      <c r="E75" s="90"/>
      <c r="F75" s="90">
        <v>716444</v>
      </c>
      <c r="G75" s="90"/>
      <c r="H75" s="90">
        <v>716444</v>
      </c>
      <c r="I75" s="90"/>
      <c r="J75" s="90">
        <v>716444</v>
      </c>
    </row>
    <row r="76" spans="1:10" ht="22.5" customHeight="1">
      <c r="A76" s="3" t="s">
        <v>53</v>
      </c>
      <c r="D76" s="90"/>
      <c r="E76" s="90"/>
      <c r="F76" s="90"/>
      <c r="G76" s="90"/>
      <c r="H76" s="90"/>
      <c r="I76" s="90"/>
      <c r="J76" s="90"/>
    </row>
    <row r="77" spans="1:10" ht="22.5" customHeight="1">
      <c r="A77" s="58" t="s">
        <v>54</v>
      </c>
      <c r="B77" s="3"/>
      <c r="D77" s="90"/>
      <c r="E77" s="90"/>
      <c r="F77" s="90"/>
      <c r="G77" s="90"/>
      <c r="H77" s="90"/>
      <c r="I77" s="90"/>
      <c r="J77" s="90"/>
    </row>
    <row r="78" spans="1:10" ht="22.5" customHeight="1">
      <c r="A78" s="59" t="s">
        <v>55</v>
      </c>
      <c r="D78" s="90">
        <v>55671</v>
      </c>
      <c r="E78" s="90"/>
      <c r="F78" s="90">
        <v>55671</v>
      </c>
      <c r="G78" s="90"/>
      <c r="H78" s="90">
        <v>42671</v>
      </c>
      <c r="I78" s="90"/>
      <c r="J78" s="90">
        <v>42671</v>
      </c>
    </row>
    <row r="79" spans="1:10" ht="22.5" customHeight="1">
      <c r="A79" s="58" t="s">
        <v>56</v>
      </c>
      <c r="D79" s="90">
        <v>7257759</v>
      </c>
      <c r="E79" s="91"/>
      <c r="F79" s="90">
        <v>7070675</v>
      </c>
      <c r="G79" s="91"/>
      <c r="H79" s="90">
        <v>4072335</v>
      </c>
      <c r="I79" s="90"/>
      <c r="J79" s="90">
        <v>4088178</v>
      </c>
    </row>
    <row r="80" spans="1:10" ht="22.5" customHeight="1">
      <c r="A80" s="3" t="s">
        <v>57</v>
      </c>
      <c r="D80" s="91">
        <v>18165</v>
      </c>
      <c r="E80" s="91"/>
      <c r="F80" s="90">
        <v>21917</v>
      </c>
      <c r="G80" s="91"/>
      <c r="H80" s="99">
        <v>344</v>
      </c>
      <c r="I80" s="90"/>
      <c r="J80" s="99">
        <v>680</v>
      </c>
    </row>
    <row r="81" spans="1:10" ht="22.5" customHeight="1">
      <c r="A81" s="32" t="s">
        <v>58</v>
      </c>
      <c r="D81" s="102">
        <v>8473233</v>
      </c>
      <c r="E81" s="90"/>
      <c r="F81" s="102">
        <v>8289901</v>
      </c>
      <c r="G81" s="90"/>
      <c r="H81" s="102">
        <v>5256988</v>
      </c>
      <c r="I81" s="90"/>
      <c r="J81" s="102">
        <v>5273167</v>
      </c>
    </row>
    <row r="82" spans="1:10" ht="21.6" customHeight="1">
      <c r="A82" s="60" t="s">
        <v>59</v>
      </c>
      <c r="D82" s="74">
        <v>703</v>
      </c>
      <c r="E82" s="90"/>
      <c r="F82" s="74">
        <v>3173</v>
      </c>
      <c r="G82" s="90"/>
      <c r="H82" s="153">
        <v>0</v>
      </c>
      <c r="I82" s="91"/>
      <c r="J82" s="153">
        <v>0</v>
      </c>
    </row>
    <row r="83" spans="1:10" ht="21.75" customHeight="1">
      <c r="A83" s="32" t="s">
        <v>60</v>
      </c>
      <c r="D83" s="93">
        <v>8473936</v>
      </c>
      <c r="E83" s="90"/>
      <c r="F83" s="93">
        <v>8293074</v>
      </c>
      <c r="G83" s="90"/>
      <c r="H83" s="93">
        <v>5256988</v>
      </c>
      <c r="I83" s="90"/>
      <c r="J83" s="93">
        <v>5273167</v>
      </c>
    </row>
    <row r="84" spans="1:10" ht="21.75" customHeight="1">
      <c r="A84" s="32"/>
      <c r="D84" s="90"/>
      <c r="E84" s="90"/>
      <c r="F84" s="90"/>
      <c r="G84" s="90"/>
      <c r="H84" s="90"/>
      <c r="I84" s="90"/>
      <c r="J84" s="90"/>
    </row>
    <row r="85" spans="1:10" ht="24.6" customHeight="1" thickBot="1">
      <c r="A85" s="32" t="s">
        <v>61</v>
      </c>
      <c r="D85" s="96">
        <v>10614232</v>
      </c>
      <c r="E85" s="94"/>
      <c r="F85" s="96">
        <v>10401479</v>
      </c>
      <c r="G85" s="94"/>
      <c r="H85" s="96">
        <v>5396446</v>
      </c>
      <c r="I85" s="94"/>
      <c r="J85" s="96">
        <v>5424082</v>
      </c>
    </row>
    <row r="86" spans="1:10" ht="21.75" customHeight="1" thickTop="1">
      <c r="A86" s="32"/>
      <c r="D86" s="50"/>
      <c r="E86" s="50"/>
      <c r="F86" s="50"/>
      <c r="G86" s="50"/>
      <c r="H86" s="50"/>
      <c r="I86" s="50"/>
      <c r="J86" s="50"/>
    </row>
    <row r="87" spans="1:10" s="17" customFormat="1" ht="22.5" customHeight="1">
      <c r="B87" s="61"/>
      <c r="D87" s="16"/>
    </row>
    <row r="88" spans="1:10" ht="22.5" customHeight="1">
      <c r="D88" s="62"/>
      <c r="E88" s="62"/>
      <c r="F88" s="62"/>
      <c r="G88" s="62"/>
      <c r="H88" s="62"/>
      <c r="I88" s="62"/>
      <c r="J88" s="62"/>
    </row>
  </sheetData>
  <mergeCells count="9">
    <mergeCell ref="D41:J41"/>
    <mergeCell ref="H64:J64"/>
    <mergeCell ref="D68:J68"/>
    <mergeCell ref="H4:J4"/>
    <mergeCell ref="D8:J8"/>
    <mergeCell ref="H37:J37"/>
    <mergeCell ref="D4:F4"/>
    <mergeCell ref="D37:F37"/>
    <mergeCell ref="D64:F64"/>
  </mergeCells>
  <pageMargins left="0.8" right="0.8" top="0.48" bottom="0.5" header="0.5" footer="0.5"/>
  <pageSetup paperSize="9" scale="86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view="pageBreakPreview" topLeftCell="A67" zoomScale="90" zoomScaleNormal="100" zoomScaleSheetLayoutView="90" workbookViewId="0">
      <pane xSplit="10" topLeftCell="K1" activePane="topRight" state="frozen"/>
      <selection activeCell="M9" sqref="M9"/>
      <selection pane="topRight" activeCell="D47" sqref="D47:J74"/>
    </sheetView>
  </sheetViews>
  <sheetFormatPr defaultColWidth="9.21875" defaultRowHeight="21.6"/>
  <cols>
    <col min="1" max="1" width="17.21875" style="6" hidden="1" customWidth="1"/>
    <col min="2" max="2" width="43.21875" style="12" customWidth="1"/>
    <col min="3" max="3" width="8.77734375" style="6" customWidth="1"/>
    <col min="4" max="4" width="11.21875" style="6" customWidth="1"/>
    <col min="5" max="5" width="1.44140625" style="6" customWidth="1"/>
    <col min="6" max="6" width="11.21875" style="6" customWidth="1"/>
    <col min="7" max="7" width="1.44140625" style="6" customWidth="1"/>
    <col min="8" max="8" width="11.21875" style="7" customWidth="1"/>
    <col min="9" max="9" width="1.44140625" style="6" customWidth="1"/>
    <col min="10" max="10" width="11.21875" style="7" customWidth="1"/>
    <col min="11" max="16384" width="9.21875" style="6"/>
  </cols>
  <sheetData>
    <row r="1" spans="1:10" ht="23.4">
      <c r="B1" s="19" t="s">
        <v>0</v>
      </c>
      <c r="C1" s="42"/>
      <c r="D1" s="10"/>
      <c r="E1" s="10"/>
      <c r="F1" s="10"/>
      <c r="G1" s="10"/>
      <c r="H1" s="11"/>
      <c r="I1" s="10"/>
      <c r="J1" s="11"/>
    </row>
    <row r="2" spans="1:10" ht="23.4">
      <c r="B2" s="1" t="s">
        <v>62</v>
      </c>
      <c r="C2" s="44"/>
      <c r="D2" s="43"/>
      <c r="E2" s="43"/>
      <c r="F2" s="43"/>
      <c r="G2" s="43"/>
      <c r="H2" s="8"/>
      <c r="I2" s="43"/>
      <c r="J2" s="8"/>
    </row>
    <row r="3" spans="1:10" ht="22.2">
      <c r="C3" s="12"/>
      <c r="D3" s="12"/>
      <c r="E3" s="13"/>
      <c r="F3" s="12"/>
      <c r="G3" s="43"/>
      <c r="H3" s="8"/>
      <c r="I3" s="43"/>
      <c r="J3" s="8"/>
    </row>
    <row r="4" spans="1:10" ht="22.2">
      <c r="C4" s="44"/>
      <c r="D4" s="238" t="s">
        <v>63</v>
      </c>
      <c r="E4" s="238"/>
      <c r="F4" s="238"/>
      <c r="G4" s="43"/>
      <c r="H4" s="238" t="s">
        <v>64</v>
      </c>
      <c r="I4" s="238"/>
      <c r="J4" s="238"/>
    </row>
    <row r="5" spans="1:10" ht="22.2">
      <c r="C5" s="44"/>
      <c r="D5" s="239" t="s">
        <v>65</v>
      </c>
      <c r="E5" s="239"/>
      <c r="F5" s="239"/>
      <c r="G5" s="43"/>
      <c r="H5" s="239" t="s">
        <v>65</v>
      </c>
      <c r="I5" s="239"/>
      <c r="J5" s="239"/>
    </row>
    <row r="6" spans="1:10">
      <c r="C6" s="42"/>
      <c r="D6" s="236" t="s">
        <v>66</v>
      </c>
      <c r="E6" s="237"/>
      <c r="F6" s="237"/>
      <c r="G6" s="44"/>
      <c r="H6" s="236" t="s">
        <v>66</v>
      </c>
      <c r="I6" s="237"/>
      <c r="J6" s="237"/>
    </row>
    <row r="7" spans="1:10">
      <c r="C7" s="42" t="s">
        <v>7</v>
      </c>
      <c r="D7" s="33">
        <v>2567</v>
      </c>
      <c r="E7" s="33"/>
      <c r="F7" s="33">
        <v>2566</v>
      </c>
      <c r="G7" s="33"/>
      <c r="H7" s="33">
        <v>2567</v>
      </c>
      <c r="I7" s="33"/>
      <c r="J7" s="33">
        <v>2566</v>
      </c>
    </row>
    <row r="8" spans="1:10" ht="22.2">
      <c r="A8" s="20" t="s">
        <v>67</v>
      </c>
      <c r="B8" s="13"/>
      <c r="C8" s="42"/>
      <c r="D8" s="234" t="s">
        <v>9</v>
      </c>
      <c r="E8" s="234"/>
      <c r="F8" s="234"/>
      <c r="G8" s="234"/>
      <c r="H8" s="234"/>
      <c r="I8" s="234"/>
      <c r="J8" s="234"/>
    </row>
    <row r="9" spans="1:10" ht="22.2">
      <c r="A9" s="21"/>
      <c r="B9" s="22" t="s">
        <v>68</v>
      </c>
      <c r="C9" s="42"/>
      <c r="D9" s="63"/>
      <c r="E9" s="63"/>
      <c r="F9" s="63"/>
      <c r="G9" s="63"/>
      <c r="H9" s="64"/>
      <c r="I9" s="63"/>
      <c r="J9" s="64"/>
    </row>
    <row r="10" spans="1:10">
      <c r="A10" s="23"/>
      <c r="B10" s="12" t="s">
        <v>69</v>
      </c>
      <c r="C10" s="42" t="s">
        <v>70</v>
      </c>
      <c r="D10" s="65">
        <v>2044269</v>
      </c>
      <c r="E10" s="66"/>
      <c r="F10" s="65">
        <v>2519001</v>
      </c>
      <c r="G10" s="66"/>
      <c r="H10" s="38">
        <v>0</v>
      </c>
      <c r="I10" s="66"/>
      <c r="J10" s="38">
        <v>0</v>
      </c>
    </row>
    <row r="11" spans="1:10">
      <c r="A11" s="23"/>
      <c r="B11" s="12" t="s">
        <v>71</v>
      </c>
      <c r="C11" s="42" t="s">
        <v>70</v>
      </c>
      <c r="D11" s="65">
        <v>420</v>
      </c>
      <c r="E11" s="66"/>
      <c r="F11" s="65">
        <v>420</v>
      </c>
      <c r="G11" s="66"/>
      <c r="H11" s="65">
        <v>64470</v>
      </c>
      <c r="I11" s="66"/>
      <c r="J11" s="65">
        <v>62970</v>
      </c>
    </row>
    <row r="12" spans="1:10">
      <c r="A12" s="23"/>
      <c r="B12" s="12" t="s">
        <v>72</v>
      </c>
      <c r="C12" s="42"/>
      <c r="D12" s="65">
        <v>3421</v>
      </c>
      <c r="E12" s="66"/>
      <c r="F12" s="65">
        <v>940</v>
      </c>
      <c r="G12" s="66"/>
      <c r="H12" s="38">
        <v>0</v>
      </c>
      <c r="I12" s="66"/>
      <c r="J12" s="65">
        <v>15</v>
      </c>
    </row>
    <row r="13" spans="1:10">
      <c r="A13" s="23"/>
      <c r="B13" s="6" t="s">
        <v>73</v>
      </c>
      <c r="C13" s="42">
        <v>3</v>
      </c>
      <c r="D13" s="65">
        <f>19635+1</f>
        <v>19636</v>
      </c>
      <c r="E13" s="66"/>
      <c r="F13" s="65">
        <v>18890</v>
      </c>
      <c r="G13" s="66"/>
      <c r="H13" s="67">
        <v>6804</v>
      </c>
      <c r="I13" s="66"/>
      <c r="J13" s="67">
        <v>6847</v>
      </c>
    </row>
    <row r="14" spans="1:10" ht="22.2">
      <c r="A14" s="24" t="s">
        <v>74</v>
      </c>
      <c r="B14" s="13" t="s">
        <v>75</v>
      </c>
      <c r="C14" s="42"/>
      <c r="D14" s="68">
        <f>SUM(D10:D13)</f>
        <v>2067746</v>
      </c>
      <c r="E14" s="69"/>
      <c r="F14" s="68">
        <f>SUM(F10:F13)</f>
        <v>2539251</v>
      </c>
      <c r="G14" s="69"/>
      <c r="H14" s="68">
        <f>SUM(H10:H13)</f>
        <v>71274</v>
      </c>
      <c r="I14" s="69"/>
      <c r="J14" s="68">
        <f>SUM(J10:J13)</f>
        <v>69832</v>
      </c>
    </row>
    <row r="15" spans="1:10" ht="22.2">
      <c r="A15" s="23"/>
      <c r="B15" s="13"/>
      <c r="C15" s="42"/>
      <c r="D15" s="69"/>
      <c r="E15" s="69"/>
      <c r="F15" s="69"/>
      <c r="G15" s="69"/>
      <c r="H15" s="70"/>
      <c r="I15" s="69"/>
      <c r="J15" s="70"/>
    </row>
    <row r="16" spans="1:10" ht="22.2">
      <c r="A16" s="23"/>
      <c r="B16" s="22" t="s">
        <v>76</v>
      </c>
      <c r="C16" s="42"/>
      <c r="D16" s="69"/>
      <c r="E16" s="69"/>
      <c r="F16" s="69"/>
      <c r="G16" s="69"/>
      <c r="H16" s="70"/>
      <c r="I16" s="69"/>
      <c r="J16" s="70"/>
    </row>
    <row r="17" spans="1:10">
      <c r="A17" s="23"/>
      <c r="B17" s="12" t="s">
        <v>77</v>
      </c>
      <c r="C17" s="42">
        <v>3</v>
      </c>
      <c r="D17" s="65">
        <v>1710989</v>
      </c>
      <c r="E17" s="66"/>
      <c r="F17" s="65">
        <v>2085681</v>
      </c>
      <c r="G17" s="66"/>
      <c r="H17" s="38">
        <v>0</v>
      </c>
      <c r="I17" s="66"/>
      <c r="J17" s="38">
        <v>0</v>
      </c>
    </row>
    <row r="18" spans="1:10">
      <c r="A18" s="24"/>
      <c r="B18" s="12" t="s">
        <v>78</v>
      </c>
      <c r="C18" s="42">
        <v>3</v>
      </c>
      <c r="D18" s="65">
        <v>32860</v>
      </c>
      <c r="E18" s="66"/>
      <c r="F18" s="65">
        <v>30589</v>
      </c>
      <c r="G18" s="66"/>
      <c r="H18" s="38">
        <v>0</v>
      </c>
      <c r="I18" s="66"/>
      <c r="J18" s="38">
        <v>0</v>
      </c>
    </row>
    <row r="19" spans="1:10">
      <c r="A19" s="24"/>
      <c r="B19" s="12" t="s">
        <v>79</v>
      </c>
      <c r="C19" s="42">
        <v>3</v>
      </c>
      <c r="D19" s="65">
        <v>127890</v>
      </c>
      <c r="E19" s="66"/>
      <c r="F19" s="65">
        <v>128205</v>
      </c>
      <c r="G19" s="66"/>
      <c r="H19" s="65">
        <v>86932</v>
      </c>
      <c r="I19" s="66"/>
      <c r="J19" s="65">
        <v>87433</v>
      </c>
    </row>
    <row r="20" spans="1:10">
      <c r="A20" s="24"/>
      <c r="B20" s="12" t="s">
        <v>175</v>
      </c>
      <c r="C20" s="150"/>
      <c r="D20" s="38">
        <v>0</v>
      </c>
      <c r="E20" s="66"/>
      <c r="F20" s="38">
        <v>0</v>
      </c>
      <c r="G20" s="66"/>
      <c r="H20" s="65">
        <v>6</v>
      </c>
      <c r="I20" s="66"/>
      <c r="J20" s="38">
        <v>0</v>
      </c>
    </row>
    <row r="21" spans="1:10" ht="22.2">
      <c r="A21" s="23"/>
      <c r="B21" s="13" t="s">
        <v>81</v>
      </c>
      <c r="C21" s="42"/>
      <c r="D21" s="68">
        <f>SUM(D17:D20)</f>
        <v>1871739</v>
      </c>
      <c r="E21" s="69"/>
      <c r="F21" s="68">
        <f>SUM(F17:F20)</f>
        <v>2244475</v>
      </c>
      <c r="G21" s="69"/>
      <c r="H21" s="68">
        <f>SUM(H17:H20)</f>
        <v>86938</v>
      </c>
      <c r="I21" s="69"/>
      <c r="J21" s="68">
        <f>SUM(J17:J20)</f>
        <v>87433</v>
      </c>
    </row>
    <row r="22" spans="1:10">
      <c r="A22" s="23"/>
      <c r="C22" s="42"/>
      <c r="D22" s="66"/>
      <c r="E22" s="66"/>
      <c r="F22" s="66"/>
      <c r="G22" s="66"/>
      <c r="H22" s="65"/>
      <c r="I22" s="66"/>
      <c r="J22" s="65"/>
    </row>
    <row r="23" spans="1:10" ht="22.2">
      <c r="A23" s="23"/>
      <c r="B23" s="13" t="s">
        <v>82</v>
      </c>
      <c r="C23" s="42"/>
      <c r="D23" s="70">
        <f>D14-D21</f>
        <v>196007</v>
      </c>
      <c r="E23" s="65"/>
      <c r="F23" s="70">
        <f>F14-F21</f>
        <v>294776</v>
      </c>
      <c r="G23" s="65"/>
      <c r="H23" s="70">
        <f>H14-H21</f>
        <v>-15664</v>
      </c>
      <c r="I23" s="65"/>
      <c r="J23" s="70">
        <f>J14-J21</f>
        <v>-17601</v>
      </c>
    </row>
    <row r="24" spans="1:10">
      <c r="A24" s="23"/>
      <c r="B24" s="12" t="s">
        <v>80</v>
      </c>
      <c r="C24" s="150"/>
      <c r="D24" s="65">
        <v>-551</v>
      </c>
      <c r="E24" s="66"/>
      <c r="F24" s="65">
        <v>-445</v>
      </c>
      <c r="G24" s="66"/>
      <c r="H24" s="65">
        <v>-310</v>
      </c>
      <c r="I24" s="66"/>
      <c r="J24" s="65">
        <v>-50</v>
      </c>
    </row>
    <row r="25" spans="1:10">
      <c r="A25" s="23" t="s">
        <v>23</v>
      </c>
      <c r="B25" s="12" t="s">
        <v>181</v>
      </c>
      <c r="C25" s="42"/>
      <c r="D25" s="66"/>
      <c r="E25" s="66"/>
      <c r="F25" s="66"/>
      <c r="G25" s="66"/>
      <c r="H25" s="65"/>
      <c r="I25" s="66"/>
      <c r="J25" s="65"/>
    </row>
    <row r="26" spans="1:10">
      <c r="A26" s="24" t="s">
        <v>83</v>
      </c>
      <c r="B26" s="12" t="s">
        <v>84</v>
      </c>
      <c r="C26" s="199">
        <v>6</v>
      </c>
      <c r="D26" s="67">
        <v>17925</v>
      </c>
      <c r="E26" s="66"/>
      <c r="F26" s="67">
        <v>18209</v>
      </c>
      <c r="G26" s="66"/>
      <c r="H26" s="137">
        <v>0</v>
      </c>
      <c r="I26" s="66"/>
      <c r="J26" s="137">
        <v>0</v>
      </c>
    </row>
    <row r="27" spans="1:10" s="14" customFormat="1" ht="22.2">
      <c r="A27" s="24"/>
      <c r="B27" s="14" t="s">
        <v>85</v>
      </c>
      <c r="C27" s="25"/>
      <c r="D27" s="158">
        <f>SUM(D23:D26)</f>
        <v>213381</v>
      </c>
      <c r="E27" s="69"/>
      <c r="F27" s="158">
        <f>SUM(F23:F26)</f>
        <v>312540</v>
      </c>
      <c r="G27" s="71"/>
      <c r="H27" s="158">
        <f>SUM(H23:H26)</f>
        <v>-15974</v>
      </c>
      <c r="I27" s="71"/>
      <c r="J27" s="158">
        <f>SUM(J23:J26)</f>
        <v>-17651</v>
      </c>
    </row>
    <row r="28" spans="1:10">
      <c r="A28" s="24" t="s">
        <v>86</v>
      </c>
      <c r="B28" s="12" t="s">
        <v>87</v>
      </c>
      <c r="C28" s="42"/>
      <c r="D28" s="72">
        <v>-28767</v>
      </c>
      <c r="E28" s="66"/>
      <c r="F28" s="72">
        <v>-40928</v>
      </c>
      <c r="G28" s="66"/>
      <c r="H28" s="65">
        <v>131</v>
      </c>
      <c r="I28" s="66"/>
      <c r="J28" s="65">
        <v>302</v>
      </c>
    </row>
    <row r="29" spans="1:10" ht="22.8" thickBot="1">
      <c r="A29" s="24" t="s">
        <v>88</v>
      </c>
      <c r="B29" s="13" t="s">
        <v>89</v>
      </c>
      <c r="C29" s="42"/>
      <c r="D29" s="73">
        <f>D27+D28</f>
        <v>184614</v>
      </c>
      <c r="E29" s="69"/>
      <c r="F29" s="73">
        <f>F27+F28</f>
        <v>271612</v>
      </c>
      <c r="G29" s="69"/>
      <c r="H29" s="73">
        <f>H27+H28</f>
        <v>-15843</v>
      </c>
      <c r="I29" s="69"/>
      <c r="J29" s="73">
        <f>J27+J28</f>
        <v>-17349</v>
      </c>
    </row>
    <row r="30" spans="1:10" ht="22.2" thickTop="1">
      <c r="A30" s="23"/>
      <c r="C30" s="42"/>
      <c r="D30" s="66"/>
      <c r="E30" s="66"/>
      <c r="F30" s="66"/>
      <c r="G30" s="66"/>
      <c r="H30" s="65"/>
      <c r="I30" s="66"/>
      <c r="J30" s="65"/>
    </row>
    <row r="31" spans="1:10" ht="25.05" customHeight="1" thickBot="1">
      <c r="A31" s="24"/>
      <c r="B31" s="14" t="s">
        <v>90</v>
      </c>
      <c r="C31" s="42"/>
      <c r="D31" s="78">
        <f>D34/425194</f>
        <v>0.43999680146003944</v>
      </c>
      <c r="E31" s="79"/>
      <c r="F31" s="78">
        <f>F34/425194</f>
        <v>0.64538775241419211</v>
      </c>
      <c r="G31" s="79"/>
      <c r="H31" s="78">
        <f>H34/425194</f>
        <v>-3.7260638673170365E-2</v>
      </c>
      <c r="I31" s="79"/>
      <c r="J31" s="78">
        <f>J34/425194</f>
        <v>-4.0802551305992085E-2</v>
      </c>
    </row>
    <row r="32" spans="1:10" ht="22.2" thickTop="1">
      <c r="A32" s="23"/>
      <c r="C32" s="42"/>
      <c r="D32" s="66"/>
      <c r="E32" s="66"/>
      <c r="F32" s="66"/>
      <c r="G32" s="66"/>
      <c r="H32" s="65"/>
      <c r="I32" s="66"/>
      <c r="J32" s="65"/>
    </row>
    <row r="33" spans="1:10" ht="22.2">
      <c r="A33" s="24"/>
      <c r="B33" s="4" t="s">
        <v>91</v>
      </c>
      <c r="C33" s="42"/>
      <c r="D33" s="71"/>
      <c r="E33" s="69"/>
      <c r="F33" s="71"/>
      <c r="G33" s="69"/>
      <c r="H33" s="71"/>
      <c r="I33" s="69"/>
      <c r="J33" s="71"/>
    </row>
    <row r="34" spans="1:10">
      <c r="A34" s="24"/>
      <c r="B34" s="26" t="s">
        <v>92</v>
      </c>
      <c r="C34" s="42"/>
      <c r="D34" s="7">
        <f>D36-D35</f>
        <v>187084</v>
      </c>
      <c r="E34" s="75"/>
      <c r="F34" s="74">
        <f>F36-F35</f>
        <v>274415</v>
      </c>
      <c r="G34" s="75"/>
      <c r="H34" s="7">
        <f>H36-H35</f>
        <v>-15843</v>
      </c>
      <c r="I34" s="75"/>
      <c r="J34" s="65">
        <f>J36-J35</f>
        <v>-17349</v>
      </c>
    </row>
    <row r="35" spans="1:10">
      <c r="A35" s="24"/>
      <c r="B35" s="26" t="s">
        <v>93</v>
      </c>
      <c r="C35" s="42"/>
      <c r="D35" s="72">
        <v>-2470</v>
      </c>
      <c r="E35" s="66"/>
      <c r="F35" s="72">
        <v>-2803</v>
      </c>
      <c r="G35" s="66"/>
      <c r="H35" s="138">
        <v>0</v>
      </c>
      <c r="I35" s="66"/>
      <c r="J35" s="138">
        <v>0</v>
      </c>
    </row>
    <row r="36" spans="1:10" ht="22.8" thickBot="1">
      <c r="A36" s="24"/>
      <c r="B36" s="13" t="s">
        <v>94</v>
      </c>
      <c r="C36" s="42"/>
      <c r="D36" s="76">
        <f>D29</f>
        <v>184614</v>
      </c>
      <c r="E36" s="77"/>
      <c r="F36" s="76">
        <f>F29</f>
        <v>271612</v>
      </c>
      <c r="G36" s="77"/>
      <c r="H36" s="76">
        <f>H29</f>
        <v>-15843</v>
      </c>
      <c r="I36" s="77"/>
      <c r="J36" s="76">
        <f>J29</f>
        <v>-17349</v>
      </c>
    </row>
    <row r="37" spans="1:10" ht="22.8" thickTop="1">
      <c r="A37" s="24"/>
      <c r="B37" s="13"/>
      <c r="C37" s="42"/>
      <c r="D37" s="77"/>
      <c r="E37" s="77"/>
      <c r="F37" s="77"/>
      <c r="G37" s="77"/>
      <c r="H37" s="77"/>
      <c r="I37" s="77"/>
      <c r="J37" s="77"/>
    </row>
    <row r="38" spans="1:10" ht="23.4">
      <c r="A38" s="24"/>
      <c r="B38" s="19" t="s">
        <v>0</v>
      </c>
      <c r="H38" s="6"/>
      <c r="J38" s="6"/>
    </row>
    <row r="39" spans="1:10" ht="23.4">
      <c r="A39" s="24"/>
      <c r="B39" s="19" t="s">
        <v>95</v>
      </c>
      <c r="H39" s="6"/>
      <c r="J39" s="6"/>
    </row>
    <row r="40" spans="1:10">
      <c r="A40" s="24"/>
      <c r="B40" s="6"/>
      <c r="H40" s="6"/>
      <c r="J40" s="6"/>
    </row>
    <row r="41" spans="1:10" ht="22.2">
      <c r="A41" s="24"/>
      <c r="B41" s="6"/>
      <c r="D41" s="238" t="s">
        <v>63</v>
      </c>
      <c r="E41" s="238"/>
      <c r="F41" s="238"/>
      <c r="G41" s="27"/>
      <c r="H41" s="238" t="s">
        <v>64</v>
      </c>
      <c r="I41" s="238"/>
      <c r="J41" s="238"/>
    </row>
    <row r="42" spans="1:10" ht="22.2">
      <c r="A42" s="24"/>
      <c r="B42" s="6"/>
      <c r="D42" s="239" t="s">
        <v>65</v>
      </c>
      <c r="E42" s="239"/>
      <c r="F42" s="239"/>
      <c r="G42" s="27"/>
      <c r="H42" s="239" t="s">
        <v>65</v>
      </c>
      <c r="I42" s="239"/>
      <c r="J42" s="239"/>
    </row>
    <row r="43" spans="1:10" ht="22.2">
      <c r="A43" s="24"/>
      <c r="B43" s="6"/>
      <c r="D43" s="236" t="s">
        <v>66</v>
      </c>
      <c r="E43" s="237"/>
      <c r="F43" s="237"/>
      <c r="G43" s="27"/>
      <c r="H43" s="236" t="s">
        <v>66</v>
      </c>
      <c r="I43" s="237"/>
      <c r="J43" s="237"/>
    </row>
    <row r="44" spans="1:10">
      <c r="A44" s="24"/>
      <c r="B44" s="6"/>
      <c r="D44" s="33">
        <v>2567</v>
      </c>
      <c r="E44" s="33"/>
      <c r="F44" s="33">
        <v>2566</v>
      </c>
      <c r="G44" s="33"/>
      <c r="H44" s="33">
        <v>2567</v>
      </c>
      <c r="I44" s="33"/>
      <c r="J44" s="33">
        <v>2566</v>
      </c>
    </row>
    <row r="45" spans="1:10">
      <c r="A45" s="24"/>
      <c r="B45" s="6"/>
      <c r="D45" s="234" t="s">
        <v>9</v>
      </c>
      <c r="E45" s="234"/>
      <c r="F45" s="234"/>
      <c r="G45" s="234"/>
      <c r="H45" s="234"/>
      <c r="I45" s="234"/>
      <c r="J45" s="234"/>
    </row>
    <row r="46" spans="1:10">
      <c r="A46" s="24"/>
      <c r="B46" s="6"/>
      <c r="D46" s="66"/>
      <c r="E46" s="66"/>
      <c r="F46" s="66"/>
      <c r="G46" s="66"/>
      <c r="H46" s="66"/>
      <c r="I46" s="66"/>
      <c r="J46" s="66"/>
    </row>
    <row r="47" spans="1:10" ht="22.2">
      <c r="A47" s="24"/>
      <c r="B47" s="13" t="s">
        <v>94</v>
      </c>
      <c r="D47" s="69">
        <v>184614</v>
      </c>
      <c r="E47" s="69"/>
      <c r="F47" s="69">
        <v>271612</v>
      </c>
      <c r="G47" s="69"/>
      <c r="H47" s="69">
        <v>-15843</v>
      </c>
      <c r="I47" s="69"/>
      <c r="J47" s="69">
        <v>-17349</v>
      </c>
    </row>
    <row r="48" spans="1:10" ht="22.2">
      <c r="A48" s="24"/>
      <c r="B48" s="13"/>
      <c r="D48" s="66"/>
      <c r="E48" s="66"/>
      <c r="F48" s="66"/>
      <c r="G48" s="66"/>
      <c r="H48" s="66"/>
      <c r="I48" s="66"/>
      <c r="J48" s="66"/>
    </row>
    <row r="49" spans="1:10" ht="22.2">
      <c r="A49" s="24"/>
      <c r="B49" s="13" t="s">
        <v>96</v>
      </c>
      <c r="D49" s="66"/>
      <c r="E49" s="66"/>
      <c r="F49" s="66"/>
      <c r="G49" s="66"/>
      <c r="H49" s="66"/>
      <c r="I49" s="66"/>
      <c r="J49" s="66"/>
    </row>
    <row r="50" spans="1:10" ht="22.2">
      <c r="A50" s="24"/>
      <c r="B50" s="193" t="s">
        <v>97</v>
      </c>
      <c r="D50" s="66"/>
      <c r="E50" s="66"/>
      <c r="F50" s="66"/>
      <c r="G50" s="66"/>
      <c r="H50" s="66"/>
      <c r="I50" s="66"/>
      <c r="J50" s="66"/>
    </row>
    <row r="51" spans="1:10" ht="22.2">
      <c r="A51" s="24"/>
      <c r="B51" s="193" t="s">
        <v>171</v>
      </c>
      <c r="D51" s="66"/>
      <c r="E51" s="66"/>
      <c r="F51" s="66"/>
      <c r="G51" s="66"/>
      <c r="H51" s="66"/>
      <c r="I51" s="66"/>
      <c r="J51" s="66"/>
    </row>
    <row r="52" spans="1:10">
      <c r="A52" s="24"/>
      <c r="B52" s="141" t="s">
        <v>178</v>
      </c>
      <c r="D52" s="143">
        <v>-464</v>
      </c>
      <c r="E52" s="144"/>
      <c r="F52" s="143">
        <v>0</v>
      </c>
      <c r="G52" s="144"/>
      <c r="H52" s="143">
        <v>-420</v>
      </c>
      <c r="I52" s="144"/>
      <c r="J52" s="143">
        <v>0</v>
      </c>
    </row>
    <row r="53" spans="1:10">
      <c r="A53" s="24"/>
      <c r="B53" s="141" t="s">
        <v>99</v>
      </c>
      <c r="D53" s="143"/>
      <c r="E53" s="144"/>
      <c r="F53" s="143"/>
      <c r="G53" s="144"/>
      <c r="H53" s="143"/>
      <c r="I53" s="144"/>
      <c r="J53" s="143"/>
    </row>
    <row r="54" spans="1:10">
      <c r="A54" s="24"/>
      <c r="B54" s="141" t="s">
        <v>100</v>
      </c>
      <c r="D54" s="145">
        <v>89</v>
      </c>
      <c r="E54" s="144"/>
      <c r="F54" s="145">
        <v>0</v>
      </c>
      <c r="G54" s="144"/>
      <c r="H54" s="145">
        <v>84</v>
      </c>
      <c r="I54" s="144"/>
      <c r="J54" s="145">
        <v>0</v>
      </c>
    </row>
    <row r="55" spans="1:10" ht="22.2">
      <c r="A55" s="24"/>
      <c r="B55" s="142" t="s">
        <v>101</v>
      </c>
      <c r="D55" s="146"/>
      <c r="E55" s="147"/>
      <c r="F55" s="146"/>
      <c r="G55" s="147"/>
      <c r="H55" s="146"/>
      <c r="I55" s="147"/>
      <c r="J55" s="146"/>
    </row>
    <row r="56" spans="1:10" ht="22.2">
      <c r="A56" s="24"/>
      <c r="B56" s="142" t="s">
        <v>171</v>
      </c>
      <c r="D56" s="148">
        <v>-375</v>
      </c>
      <c r="E56" s="147"/>
      <c r="F56" s="148">
        <v>0</v>
      </c>
      <c r="G56" s="147"/>
      <c r="H56" s="148">
        <v>-336</v>
      </c>
      <c r="I56" s="147"/>
      <c r="J56" s="148">
        <v>0</v>
      </c>
    </row>
    <row r="57" spans="1:10">
      <c r="A57" s="24"/>
      <c r="B57" s="141"/>
      <c r="D57" s="66"/>
      <c r="E57" s="66"/>
      <c r="F57" s="66"/>
      <c r="G57" s="66"/>
      <c r="H57" s="66"/>
      <c r="I57" s="66"/>
      <c r="J57" s="66"/>
    </row>
    <row r="58" spans="1:10" ht="22.2">
      <c r="A58" s="24"/>
      <c r="B58" s="28" t="s">
        <v>169</v>
      </c>
      <c r="D58" s="66"/>
      <c r="E58" s="66"/>
      <c r="F58" s="66"/>
      <c r="G58" s="66"/>
      <c r="H58" s="66"/>
      <c r="I58" s="66"/>
      <c r="J58" s="66"/>
    </row>
    <row r="59" spans="1:10" ht="22.2">
      <c r="A59" s="24"/>
      <c r="B59" s="29" t="s">
        <v>98</v>
      </c>
      <c r="D59" s="66"/>
      <c r="E59" s="66"/>
      <c r="F59" s="66"/>
      <c r="G59" s="66"/>
      <c r="H59" s="66"/>
      <c r="I59" s="66"/>
      <c r="J59" s="66"/>
    </row>
    <row r="60" spans="1:10">
      <c r="A60" s="24"/>
      <c r="B60" s="12" t="s">
        <v>177</v>
      </c>
      <c r="D60" s="66"/>
      <c r="E60" s="66"/>
      <c r="F60" s="66"/>
      <c r="G60" s="66"/>
      <c r="H60" s="66"/>
      <c r="I60" s="66"/>
      <c r="J60" s="66"/>
    </row>
    <row r="61" spans="1:10">
      <c r="A61" s="24"/>
      <c r="B61" s="12" t="s">
        <v>168</v>
      </c>
      <c r="D61" s="165">
        <v>-4221</v>
      </c>
      <c r="E61" s="66"/>
      <c r="F61" s="80">
        <v>-535</v>
      </c>
      <c r="G61" s="66"/>
      <c r="H61" s="139">
        <v>0</v>
      </c>
      <c r="I61" s="66"/>
      <c r="J61" s="139">
        <v>0</v>
      </c>
    </row>
    <row r="62" spans="1:10">
      <c r="A62" s="24"/>
      <c r="B62" s="12" t="s">
        <v>99</v>
      </c>
      <c r="D62" s="165"/>
      <c r="E62" s="66"/>
      <c r="F62" s="80"/>
      <c r="G62" s="66"/>
      <c r="H62" s="139"/>
      <c r="I62" s="66"/>
      <c r="J62" s="80"/>
    </row>
    <row r="63" spans="1:10">
      <c r="A63" s="24"/>
      <c r="B63" s="12" t="s">
        <v>100</v>
      </c>
      <c r="D63" s="166">
        <v>844</v>
      </c>
      <c r="E63" s="66"/>
      <c r="F63" s="81">
        <v>106</v>
      </c>
      <c r="G63" s="66"/>
      <c r="H63" s="140">
        <v>0</v>
      </c>
      <c r="I63" s="66"/>
      <c r="J63" s="140">
        <v>0</v>
      </c>
    </row>
    <row r="64" spans="1:10" ht="22.2">
      <c r="A64" s="24"/>
      <c r="B64" s="4" t="s">
        <v>170</v>
      </c>
      <c r="D64" s="167"/>
      <c r="E64" s="66"/>
      <c r="F64" s="77"/>
      <c r="G64" s="66"/>
      <c r="H64" s="82"/>
      <c r="I64" s="66"/>
      <c r="J64" s="82"/>
    </row>
    <row r="65" spans="1:10" ht="22.2">
      <c r="A65" s="24"/>
      <c r="B65" s="30" t="s">
        <v>98</v>
      </c>
      <c r="D65" s="164">
        <v>-3377</v>
      </c>
      <c r="E65" s="66"/>
      <c r="F65" s="83">
        <v>-429</v>
      </c>
      <c r="G65" s="66"/>
      <c r="H65" s="157">
        <v>0</v>
      </c>
      <c r="I65" s="66"/>
      <c r="J65" s="157">
        <v>0</v>
      </c>
    </row>
    <row r="66" spans="1:10" ht="22.2">
      <c r="A66" s="24"/>
      <c r="B66" s="30"/>
      <c r="D66" s="149"/>
      <c r="E66" s="66"/>
      <c r="F66" s="149"/>
      <c r="G66" s="66"/>
      <c r="H66" s="115"/>
      <c r="I66" s="66"/>
      <c r="J66" s="115"/>
    </row>
    <row r="67" spans="1:10" ht="22.2">
      <c r="A67" s="24"/>
      <c r="B67" s="13" t="s">
        <v>179</v>
      </c>
      <c r="D67" s="84">
        <v>-3752</v>
      </c>
      <c r="E67" s="66"/>
      <c r="F67" s="84">
        <v>-429</v>
      </c>
      <c r="G67" s="66"/>
      <c r="H67" s="84">
        <v>-336</v>
      </c>
      <c r="I67" s="66"/>
      <c r="J67" s="162">
        <v>0</v>
      </c>
    </row>
    <row r="68" spans="1:10" ht="22.2">
      <c r="A68" s="23"/>
      <c r="B68" s="13"/>
      <c r="C68" s="42"/>
      <c r="D68" s="82"/>
      <c r="E68" s="85"/>
      <c r="F68" s="82"/>
      <c r="G68" s="85"/>
      <c r="H68" s="82"/>
      <c r="I68" s="85"/>
      <c r="J68" s="82"/>
    </row>
    <row r="69" spans="1:10" ht="22.8" thickBot="1">
      <c r="A69" s="24"/>
      <c r="B69" s="13" t="s">
        <v>102</v>
      </c>
      <c r="D69" s="86">
        <v>180862</v>
      </c>
      <c r="E69" s="66"/>
      <c r="F69" s="86">
        <v>271183</v>
      </c>
      <c r="G69" s="66"/>
      <c r="H69" s="86">
        <v>-16179</v>
      </c>
      <c r="I69" s="66"/>
      <c r="J69" s="86">
        <v>-17349</v>
      </c>
    </row>
    <row r="70" spans="1:10" ht="22.8" thickTop="1">
      <c r="A70" s="24"/>
      <c r="B70" s="13"/>
      <c r="D70" s="66"/>
      <c r="E70" s="66"/>
      <c r="F70" s="66"/>
      <c r="G70" s="66"/>
      <c r="H70" s="66"/>
      <c r="I70" s="66"/>
      <c r="J70" s="66"/>
    </row>
    <row r="71" spans="1:10" ht="22.2">
      <c r="A71" s="24"/>
      <c r="B71" s="4" t="s">
        <v>103</v>
      </c>
      <c r="D71" s="66"/>
      <c r="E71" s="66"/>
      <c r="F71" s="66"/>
      <c r="G71" s="66"/>
      <c r="H71" s="66"/>
      <c r="I71" s="66"/>
      <c r="J71" s="66"/>
    </row>
    <row r="72" spans="1:10">
      <c r="A72" s="24"/>
      <c r="B72" s="26" t="s">
        <v>92</v>
      </c>
      <c r="D72" s="75">
        <v>183332</v>
      </c>
      <c r="E72" s="87"/>
      <c r="F72" s="75">
        <v>273986</v>
      </c>
      <c r="G72" s="87"/>
      <c r="H72" s="75">
        <v>-16179</v>
      </c>
      <c r="I72" s="87"/>
      <c r="J72" s="75">
        <v>-17349</v>
      </c>
    </row>
    <row r="73" spans="1:10">
      <c r="A73" s="24"/>
      <c r="B73" s="26" t="s">
        <v>93</v>
      </c>
      <c r="D73" s="194">
        <v>-2470</v>
      </c>
      <c r="E73" s="195"/>
      <c r="F73" s="194">
        <v>-2803</v>
      </c>
      <c r="G73" s="87"/>
      <c r="H73" s="138">
        <v>0</v>
      </c>
      <c r="I73" s="87"/>
      <c r="J73" s="138">
        <v>0</v>
      </c>
    </row>
    <row r="74" spans="1:10" ht="22.8" thickBot="1">
      <c r="A74" s="24"/>
      <c r="B74" s="4" t="s">
        <v>102</v>
      </c>
      <c r="D74" s="89">
        <v>180862</v>
      </c>
      <c r="E74" s="77"/>
      <c r="F74" s="89">
        <v>271183</v>
      </c>
      <c r="G74" s="77"/>
      <c r="H74" s="89">
        <v>-16179</v>
      </c>
      <c r="I74" s="77"/>
      <c r="J74" s="89">
        <v>-17349</v>
      </c>
    </row>
    <row r="75" spans="1:10" s="12" customFormat="1" ht="22.2" thickTop="1">
      <c r="A75" s="23"/>
      <c r="C75" s="6"/>
      <c r="D75" s="6"/>
      <c r="E75" s="6"/>
      <c r="F75" s="6"/>
      <c r="G75" s="6"/>
      <c r="H75" s="7"/>
      <c r="I75" s="6"/>
      <c r="J75" s="7"/>
    </row>
    <row r="76" spans="1:10" s="12" customFormat="1">
      <c r="A76" s="23"/>
      <c r="C76" s="6"/>
      <c r="D76" s="39"/>
      <c r="E76" s="6"/>
      <c r="F76" s="39"/>
      <c r="G76" s="6"/>
      <c r="H76" s="7"/>
      <c r="I76" s="6"/>
      <c r="J76" s="7"/>
    </row>
    <row r="77" spans="1:10" s="12" customFormat="1">
      <c r="A77" s="23"/>
      <c r="C77" s="6"/>
      <c r="D77" s="6"/>
      <c r="E77" s="6"/>
      <c r="F77" s="6"/>
      <c r="G77" s="6"/>
      <c r="H77" s="7"/>
      <c r="I77" s="6"/>
      <c r="J77" s="7"/>
    </row>
    <row r="78" spans="1:10" s="12" customFormat="1">
      <c r="A78" s="23"/>
      <c r="C78" s="6"/>
      <c r="D78" s="6"/>
      <c r="E78" s="6"/>
      <c r="F78" s="6"/>
      <c r="G78" s="6"/>
      <c r="H78" s="7"/>
      <c r="I78" s="6"/>
      <c r="J78" s="7"/>
    </row>
    <row r="79" spans="1:10" s="12" customFormat="1">
      <c r="A79" s="23"/>
      <c r="C79" s="6"/>
      <c r="D79" s="6"/>
      <c r="E79" s="6"/>
      <c r="F79" s="6"/>
      <c r="G79" s="6"/>
      <c r="H79" s="7"/>
      <c r="I79" s="6"/>
      <c r="J79" s="7"/>
    </row>
    <row r="80" spans="1:10" s="12" customFormat="1">
      <c r="A80" s="23"/>
      <c r="C80" s="6"/>
      <c r="D80" s="6"/>
      <c r="E80" s="6"/>
      <c r="F80" s="6"/>
      <c r="G80" s="6"/>
      <c r="H80" s="7"/>
      <c r="I80" s="6"/>
      <c r="J80" s="7"/>
    </row>
    <row r="81" spans="1:10" s="12" customFormat="1">
      <c r="A81" s="23"/>
      <c r="C81" s="6"/>
      <c r="D81" s="6"/>
      <c r="E81" s="6"/>
      <c r="F81" s="6"/>
      <c r="G81" s="6"/>
      <c r="H81" s="7"/>
      <c r="I81" s="6"/>
      <c r="J81" s="7"/>
    </row>
    <row r="82" spans="1:10" s="12" customFormat="1">
      <c r="A82" s="23"/>
      <c r="C82" s="6"/>
      <c r="D82" s="6"/>
      <c r="E82" s="6"/>
      <c r="F82" s="6"/>
      <c r="G82" s="6"/>
      <c r="H82" s="7"/>
      <c r="I82" s="6"/>
      <c r="J82" s="7"/>
    </row>
    <row r="83" spans="1:10" s="12" customFormat="1">
      <c r="A83" s="23"/>
      <c r="C83" s="6"/>
      <c r="D83" s="6"/>
      <c r="E83" s="6"/>
      <c r="F83" s="6"/>
      <c r="G83" s="6"/>
      <c r="H83" s="7"/>
      <c r="I83" s="6"/>
      <c r="J83" s="7"/>
    </row>
    <row r="84" spans="1:10" s="12" customFormat="1">
      <c r="A84" s="23"/>
      <c r="C84" s="6"/>
      <c r="D84" s="6"/>
      <c r="E84" s="6"/>
      <c r="F84" s="6"/>
      <c r="G84" s="6"/>
      <c r="H84" s="7"/>
      <c r="I84" s="6"/>
      <c r="J84" s="7"/>
    </row>
    <row r="85" spans="1:10" s="12" customFormat="1">
      <c r="A85" s="23"/>
      <c r="C85" s="6"/>
      <c r="D85" s="6"/>
      <c r="E85" s="6"/>
      <c r="F85" s="6"/>
      <c r="G85" s="6"/>
      <c r="H85" s="7"/>
      <c r="I85" s="6"/>
      <c r="J85" s="7"/>
    </row>
    <row r="86" spans="1:10" s="12" customFormat="1">
      <c r="A86" s="23"/>
      <c r="C86" s="6"/>
      <c r="D86" s="6"/>
      <c r="E86" s="6"/>
      <c r="F86" s="6"/>
      <c r="G86" s="6"/>
      <c r="H86" s="7"/>
      <c r="I86" s="6"/>
      <c r="J86" s="7"/>
    </row>
  </sheetData>
  <mergeCells count="14">
    <mergeCell ref="D43:F43"/>
    <mergeCell ref="H43:J43"/>
    <mergeCell ref="D45:J45"/>
    <mergeCell ref="D4:F4"/>
    <mergeCell ref="H4:J4"/>
    <mergeCell ref="D5:F5"/>
    <mergeCell ref="H5:J5"/>
    <mergeCell ref="D6:F6"/>
    <mergeCell ref="H6:J6"/>
    <mergeCell ref="D8:J8"/>
    <mergeCell ref="D41:F41"/>
    <mergeCell ref="H41:J41"/>
    <mergeCell ref="D42:F42"/>
    <mergeCell ref="H42:J42"/>
  </mergeCells>
  <pageMargins left="0.8" right="0.8" top="0.48" bottom="0.5" header="0.5" footer="0.5"/>
  <pageSetup paperSize="9" scale="89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7" max="9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view="pageBreakPreview" topLeftCell="A5" zoomScale="90" zoomScaleNormal="70" zoomScaleSheetLayoutView="90" zoomScalePageLayoutView="70" workbookViewId="0">
      <selection activeCell="F11" sqref="F11"/>
    </sheetView>
  </sheetViews>
  <sheetFormatPr defaultColWidth="8.77734375" defaultRowHeight="23.4"/>
  <cols>
    <col min="1" max="1" width="55.21875" style="168" customWidth="1"/>
    <col min="2" max="2" width="11.5546875" style="168" customWidth="1"/>
    <col min="3" max="3" width="1.44140625" style="168" customWidth="1"/>
    <col min="4" max="4" width="10.5546875" style="168" customWidth="1"/>
    <col min="5" max="5" width="1.5546875" style="168" customWidth="1"/>
    <col min="6" max="6" width="10.77734375" style="168" customWidth="1"/>
    <col min="7" max="7" width="1.44140625" style="168" customWidth="1"/>
    <col min="8" max="8" width="10.77734375" style="168" customWidth="1"/>
    <col min="9" max="9" width="1.5546875" style="168" customWidth="1"/>
    <col min="10" max="10" width="16.5546875" style="168" customWidth="1"/>
    <col min="11" max="11" width="1.5546875" style="168" customWidth="1"/>
    <col min="12" max="12" width="12.77734375" style="168" customWidth="1"/>
    <col min="13" max="13" width="1.5546875" style="168" customWidth="1"/>
    <col min="14" max="14" width="11.5546875" style="168" customWidth="1"/>
    <col min="15" max="15" width="1.5546875" style="168" customWidth="1"/>
    <col min="16" max="16" width="11.5546875" style="168" customWidth="1"/>
    <col min="17" max="17" width="1.5546875" style="168" customWidth="1"/>
    <col min="18" max="16384" width="8.77734375" style="168"/>
  </cols>
  <sheetData>
    <row r="1" spans="1:17" ht="22.5" customHeight="1">
      <c r="A1" s="175" t="s">
        <v>0</v>
      </c>
      <c r="B1" s="171"/>
      <c r="C1" s="171"/>
      <c r="D1" s="171"/>
      <c r="E1" s="171"/>
      <c r="F1" s="216"/>
      <c r="G1" s="217" t="s">
        <v>104</v>
      </c>
      <c r="H1" s="217"/>
      <c r="I1" s="217"/>
      <c r="J1" s="217"/>
      <c r="K1" s="217"/>
      <c r="L1" s="217"/>
      <c r="M1" s="217"/>
      <c r="N1" s="217"/>
      <c r="O1" s="171"/>
      <c r="P1" s="217"/>
      <c r="Q1" s="171"/>
    </row>
    <row r="2" spans="1:17" ht="22.5" customHeight="1">
      <c r="A2" s="175" t="s">
        <v>105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</row>
    <row r="3" spans="1:17" ht="13.95" customHeight="1">
      <c r="A3" s="175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</row>
    <row r="4" spans="1:17" ht="22.5" customHeight="1">
      <c r="A4" s="203"/>
      <c r="B4" s="240" t="s">
        <v>2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18"/>
    </row>
    <row r="5" spans="1:17" ht="65.400000000000006">
      <c r="A5" s="203"/>
      <c r="B5" s="204"/>
      <c r="C5" s="204"/>
      <c r="D5" s="204"/>
      <c r="E5" s="204"/>
      <c r="F5" s="241" t="s">
        <v>53</v>
      </c>
      <c r="G5" s="241"/>
      <c r="H5" s="241"/>
      <c r="I5" s="204"/>
      <c r="J5" s="205" t="s">
        <v>57</v>
      </c>
      <c r="K5" s="204"/>
      <c r="L5" s="203"/>
      <c r="M5" s="204"/>
      <c r="N5" s="203"/>
      <c r="O5" s="204"/>
      <c r="P5" s="203"/>
      <c r="Q5" s="204"/>
    </row>
    <row r="6" spans="1:17">
      <c r="A6" s="203"/>
      <c r="B6" s="200" t="s">
        <v>173</v>
      </c>
      <c r="C6" s="203"/>
      <c r="D6" s="200"/>
      <c r="E6" s="203"/>
      <c r="F6" s="242"/>
      <c r="G6" s="242"/>
      <c r="H6" s="242"/>
      <c r="I6" s="219"/>
      <c r="J6" s="206" t="s">
        <v>106</v>
      </c>
      <c r="K6" s="219"/>
      <c r="L6" s="203"/>
      <c r="M6" s="219"/>
      <c r="N6" s="200" t="s">
        <v>108</v>
      </c>
      <c r="O6" s="171"/>
      <c r="P6" s="171"/>
      <c r="Q6" s="171"/>
    </row>
    <row r="7" spans="1:17" ht="22.5" customHeight="1">
      <c r="A7" s="203"/>
      <c r="B7" s="200" t="s">
        <v>109</v>
      </c>
      <c r="C7" s="203"/>
      <c r="D7" s="206" t="s">
        <v>110</v>
      </c>
      <c r="E7" s="203"/>
      <c r="F7" s="206" t="s">
        <v>111</v>
      </c>
      <c r="G7" s="203"/>
      <c r="H7" s="206" t="s">
        <v>112</v>
      </c>
      <c r="I7" s="203"/>
      <c r="J7" s="203" t="s">
        <v>113</v>
      </c>
      <c r="K7" s="203"/>
      <c r="L7" s="203" t="s">
        <v>107</v>
      </c>
      <c r="M7" s="203"/>
      <c r="N7" s="156" t="s">
        <v>115</v>
      </c>
      <c r="O7" s="203"/>
      <c r="P7" s="206" t="s">
        <v>107</v>
      </c>
      <c r="Q7" s="203"/>
    </row>
    <row r="8" spans="1:17" ht="22.5" customHeight="1">
      <c r="A8" s="207"/>
      <c r="B8" s="220" t="s">
        <v>116</v>
      </c>
      <c r="C8" s="207"/>
      <c r="D8" s="220" t="s">
        <v>117</v>
      </c>
      <c r="E8" s="207"/>
      <c r="F8" s="220" t="s">
        <v>118</v>
      </c>
      <c r="G8" s="207"/>
      <c r="H8" s="207" t="s">
        <v>119</v>
      </c>
      <c r="I8" s="207"/>
      <c r="J8" s="207" t="s">
        <v>120</v>
      </c>
      <c r="K8" s="207"/>
      <c r="L8" s="221" t="s">
        <v>174</v>
      </c>
      <c r="M8" s="207"/>
      <c r="N8" s="156" t="s">
        <v>121</v>
      </c>
      <c r="O8" s="207"/>
      <c r="P8" s="220" t="s">
        <v>114</v>
      </c>
      <c r="Q8" s="207"/>
    </row>
    <row r="9" spans="1:17" ht="21.6" customHeight="1">
      <c r="A9" s="203"/>
      <c r="B9" s="243" t="s">
        <v>9</v>
      </c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19"/>
    </row>
    <row r="10" spans="1:17" ht="21.6" customHeight="1">
      <c r="A10" s="208" t="s">
        <v>122</v>
      </c>
      <c r="B10" s="222"/>
      <c r="C10" s="223"/>
      <c r="D10" s="222"/>
      <c r="E10" s="223"/>
      <c r="F10" s="222"/>
      <c r="G10" s="223"/>
      <c r="H10" s="222"/>
      <c r="I10" s="223"/>
      <c r="J10" s="223"/>
      <c r="K10" s="223"/>
      <c r="L10" s="222"/>
      <c r="M10" s="223"/>
      <c r="N10" s="222"/>
      <c r="O10" s="223"/>
      <c r="P10" s="222"/>
      <c r="Q10" s="224"/>
    </row>
    <row r="11" spans="1:17" ht="21.6" customHeight="1">
      <c r="A11" s="225" t="s">
        <v>123</v>
      </c>
      <c r="B11" s="128">
        <v>425194</v>
      </c>
      <c r="C11" s="103"/>
      <c r="D11" s="128">
        <v>716444</v>
      </c>
      <c r="E11" s="103"/>
      <c r="F11" s="128">
        <v>55671</v>
      </c>
      <c r="G11" s="74"/>
      <c r="H11" s="128">
        <v>6731785</v>
      </c>
      <c r="I11" s="65"/>
      <c r="J11" s="70">
        <v>21413</v>
      </c>
      <c r="K11" s="65"/>
      <c r="L11" s="104">
        <v>7950507</v>
      </c>
      <c r="M11" s="65"/>
      <c r="N11" s="104">
        <v>15788</v>
      </c>
      <c r="O11" s="65"/>
      <c r="P11" s="104">
        <v>7966295</v>
      </c>
      <c r="Q11" s="7"/>
    </row>
    <row r="12" spans="1:17" ht="8.1" customHeight="1">
      <c r="A12" s="211"/>
      <c r="B12" s="226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7"/>
      <c r="P12" s="226"/>
      <c r="Q12" s="228"/>
    </row>
    <row r="13" spans="1:17" ht="21.6" customHeight="1">
      <c r="A13" s="211" t="s">
        <v>124</v>
      </c>
      <c r="B13" s="107"/>
      <c r="C13" s="107"/>
      <c r="D13" s="108"/>
      <c r="E13" s="107"/>
      <c r="F13" s="109"/>
      <c r="G13" s="65"/>
      <c r="H13" s="109"/>
      <c r="I13" s="65"/>
      <c r="J13" s="65"/>
      <c r="K13" s="65"/>
      <c r="L13" s="65"/>
      <c r="M13" s="65"/>
      <c r="N13" s="65"/>
      <c r="O13" s="65"/>
      <c r="P13" s="65"/>
      <c r="Q13" s="7"/>
    </row>
    <row r="14" spans="1:17" ht="21.6" customHeight="1">
      <c r="A14" s="212" t="s">
        <v>187</v>
      </c>
      <c r="B14" s="130">
        <v>0</v>
      </c>
      <c r="C14" s="229"/>
      <c r="D14" s="130">
        <v>0</v>
      </c>
      <c r="E14" s="229"/>
      <c r="F14" s="130">
        <v>0</v>
      </c>
      <c r="G14" s="226"/>
      <c r="H14" s="105">
        <v>274415</v>
      </c>
      <c r="I14" s="226"/>
      <c r="J14" s="230">
        <v>0</v>
      </c>
      <c r="K14" s="226"/>
      <c r="L14" s="106">
        <v>274415</v>
      </c>
      <c r="M14" s="226"/>
      <c r="N14" s="106">
        <v>-2803</v>
      </c>
      <c r="O14" s="227"/>
      <c r="P14" s="106">
        <v>271612</v>
      </c>
      <c r="Q14" s="7"/>
    </row>
    <row r="15" spans="1:17" ht="21.6" customHeight="1">
      <c r="A15" s="212" t="s">
        <v>125</v>
      </c>
      <c r="B15" s="130">
        <v>0</v>
      </c>
      <c r="C15" s="229"/>
      <c r="D15" s="130">
        <v>0</v>
      </c>
      <c r="E15" s="229"/>
      <c r="F15" s="130">
        <v>0</v>
      </c>
      <c r="G15" s="226"/>
      <c r="H15" s="130">
        <v>0</v>
      </c>
      <c r="I15" s="226"/>
      <c r="J15" s="110">
        <v>-429</v>
      </c>
      <c r="K15" s="226"/>
      <c r="L15" s="106">
        <v>-429</v>
      </c>
      <c r="M15" s="226"/>
      <c r="N15" s="132">
        <v>0</v>
      </c>
      <c r="O15" s="227"/>
      <c r="P15" s="106">
        <v>-429</v>
      </c>
      <c r="Q15" s="7"/>
    </row>
    <row r="16" spans="1:17" ht="21.6" customHeight="1">
      <c r="A16" s="211" t="s">
        <v>126</v>
      </c>
      <c r="B16" s="133">
        <v>0</v>
      </c>
      <c r="C16" s="134"/>
      <c r="D16" s="133">
        <v>0</v>
      </c>
      <c r="E16" s="134"/>
      <c r="F16" s="133">
        <v>0</v>
      </c>
      <c r="G16" s="70"/>
      <c r="H16" s="111">
        <v>274415</v>
      </c>
      <c r="I16" s="70"/>
      <c r="J16" s="111">
        <v>-429</v>
      </c>
      <c r="K16" s="70"/>
      <c r="L16" s="111">
        <v>273986</v>
      </c>
      <c r="M16" s="70"/>
      <c r="N16" s="111">
        <v>-2803</v>
      </c>
      <c r="O16" s="70"/>
      <c r="P16" s="111">
        <v>271183</v>
      </c>
      <c r="Q16" s="9"/>
    </row>
    <row r="17" spans="1:18" ht="8.1" customHeight="1">
      <c r="A17" s="211"/>
      <c r="B17" s="113"/>
      <c r="C17" s="112"/>
      <c r="D17" s="113"/>
      <c r="E17" s="112"/>
      <c r="F17" s="113"/>
      <c r="G17" s="70"/>
      <c r="H17" s="113"/>
      <c r="I17" s="70"/>
      <c r="J17" s="113"/>
      <c r="K17" s="70"/>
      <c r="L17" s="113"/>
      <c r="M17" s="70"/>
      <c r="N17" s="113"/>
      <c r="O17" s="70"/>
      <c r="P17" s="113"/>
      <c r="Q17" s="9"/>
    </row>
    <row r="18" spans="1:18" ht="21.6" customHeight="1" thickBot="1">
      <c r="A18" s="213" t="s">
        <v>127</v>
      </c>
      <c r="B18" s="114">
        <v>425194</v>
      </c>
      <c r="C18" s="113"/>
      <c r="D18" s="114">
        <v>716444</v>
      </c>
      <c r="E18" s="113"/>
      <c r="F18" s="114">
        <v>55671</v>
      </c>
      <c r="G18" s="113"/>
      <c r="H18" s="114">
        <v>7006200</v>
      </c>
      <c r="I18" s="115"/>
      <c r="J18" s="114">
        <v>20984</v>
      </c>
      <c r="K18" s="115"/>
      <c r="L18" s="114">
        <v>8224493</v>
      </c>
      <c r="M18" s="115"/>
      <c r="N18" s="114">
        <v>12985</v>
      </c>
      <c r="O18" s="115"/>
      <c r="P18" s="114">
        <v>8237478</v>
      </c>
      <c r="Q18" s="35"/>
    </row>
    <row r="19" spans="1:18" ht="13.95" customHeight="1" thickTop="1"/>
    <row r="20" spans="1:18" ht="21.6" customHeight="1">
      <c r="A20" s="208" t="s">
        <v>128</v>
      </c>
      <c r="B20" s="231"/>
      <c r="C20" s="224"/>
      <c r="D20" s="231"/>
      <c r="E20" s="224"/>
      <c r="F20" s="231"/>
      <c r="G20" s="224"/>
      <c r="H20" s="231"/>
      <c r="I20" s="224"/>
      <c r="J20" s="224"/>
      <c r="K20" s="224"/>
      <c r="L20" s="231"/>
      <c r="M20" s="224"/>
      <c r="N20" s="231"/>
      <c r="O20" s="224"/>
      <c r="P20" s="231"/>
      <c r="Q20" s="224"/>
    </row>
    <row r="21" spans="1:18" ht="21.6" customHeight="1">
      <c r="A21" s="225" t="s">
        <v>129</v>
      </c>
      <c r="B21" s="116">
        <v>425194</v>
      </c>
      <c r="C21" s="116"/>
      <c r="D21" s="116">
        <v>716444</v>
      </c>
      <c r="E21" s="116"/>
      <c r="F21" s="116">
        <v>55671</v>
      </c>
      <c r="G21" s="117"/>
      <c r="H21" s="116">
        <v>7070675</v>
      </c>
      <c r="I21" s="65"/>
      <c r="J21" s="70">
        <v>21917</v>
      </c>
      <c r="K21" s="65"/>
      <c r="L21" s="104">
        <v>8289901</v>
      </c>
      <c r="M21" s="65"/>
      <c r="N21" s="104">
        <v>3173</v>
      </c>
      <c r="O21" s="65"/>
      <c r="P21" s="104">
        <v>8293074</v>
      </c>
      <c r="Q21" s="7"/>
    </row>
    <row r="22" spans="1:18" ht="8.1" customHeight="1">
      <c r="A22" s="211"/>
      <c r="B22" s="226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7"/>
      <c r="P22" s="226"/>
      <c r="Q22" s="228"/>
    </row>
    <row r="23" spans="1:18" ht="21.6" customHeight="1">
      <c r="A23" s="211" t="s">
        <v>124</v>
      </c>
      <c r="B23" s="107"/>
      <c r="C23" s="107"/>
      <c r="D23" s="108"/>
      <c r="E23" s="107"/>
      <c r="F23" s="109"/>
      <c r="G23" s="65"/>
      <c r="H23" s="109"/>
      <c r="I23" s="65"/>
      <c r="J23" s="65"/>
      <c r="K23" s="65"/>
      <c r="L23" s="65"/>
      <c r="M23" s="65"/>
      <c r="N23" s="65"/>
      <c r="O23" s="65"/>
      <c r="P23" s="65"/>
      <c r="Q23" s="7"/>
    </row>
    <row r="24" spans="1:18" ht="21.6" customHeight="1">
      <c r="A24" s="212" t="s">
        <v>187</v>
      </c>
      <c r="B24" s="130">
        <v>0</v>
      </c>
      <c r="C24" s="229"/>
      <c r="D24" s="130">
        <v>0</v>
      </c>
      <c r="E24" s="229"/>
      <c r="F24" s="130">
        <v>0</v>
      </c>
      <c r="G24" s="229"/>
      <c r="H24" s="161">
        <v>187084</v>
      </c>
      <c r="I24" s="229"/>
      <c r="J24" s="230">
        <v>0</v>
      </c>
      <c r="K24" s="229"/>
      <c r="L24" s="159">
        <v>187084</v>
      </c>
      <c r="M24" s="229"/>
      <c r="N24" s="159">
        <v>-2470</v>
      </c>
      <c r="O24" s="232"/>
      <c r="P24" s="159">
        <v>184614</v>
      </c>
      <c r="Q24" s="7"/>
    </row>
    <row r="25" spans="1:18" ht="21.6" customHeight="1">
      <c r="A25" s="212" t="s">
        <v>125</v>
      </c>
      <c r="B25" s="130">
        <v>0</v>
      </c>
      <c r="C25" s="229"/>
      <c r="D25" s="130">
        <v>0</v>
      </c>
      <c r="E25" s="229"/>
      <c r="F25" s="130">
        <v>0</v>
      </c>
      <c r="G25" s="229"/>
      <c r="H25" s="130">
        <v>0</v>
      </c>
      <c r="I25" s="229"/>
      <c r="J25" s="159">
        <v>-3752</v>
      </c>
      <c r="K25" s="229"/>
      <c r="L25" s="159">
        <v>-3752</v>
      </c>
      <c r="M25" s="229"/>
      <c r="N25" s="132">
        <v>0</v>
      </c>
      <c r="O25" s="232"/>
      <c r="P25" s="159">
        <v>-3752</v>
      </c>
      <c r="Q25" s="7"/>
    </row>
    <row r="26" spans="1:18" ht="21.6" customHeight="1">
      <c r="A26" s="211" t="s">
        <v>126</v>
      </c>
      <c r="B26" s="133">
        <v>0</v>
      </c>
      <c r="C26" s="134"/>
      <c r="D26" s="133">
        <v>0</v>
      </c>
      <c r="E26" s="134"/>
      <c r="F26" s="133">
        <v>0</v>
      </c>
      <c r="G26" s="135"/>
      <c r="H26" s="160">
        <v>187084</v>
      </c>
      <c r="I26" s="135"/>
      <c r="J26" s="160">
        <v>-3752</v>
      </c>
      <c r="K26" s="135"/>
      <c r="L26" s="160">
        <v>183332</v>
      </c>
      <c r="M26" s="135"/>
      <c r="N26" s="160">
        <v>-2470</v>
      </c>
      <c r="O26" s="135"/>
      <c r="P26" s="160">
        <v>180862</v>
      </c>
      <c r="Q26" s="9"/>
    </row>
    <row r="27" spans="1:18" ht="8.1" customHeight="1">
      <c r="A27" s="211"/>
      <c r="B27" s="113"/>
      <c r="C27" s="112"/>
      <c r="D27" s="113"/>
      <c r="E27" s="112"/>
      <c r="F27" s="113"/>
      <c r="G27" s="70"/>
      <c r="H27" s="113"/>
      <c r="I27" s="70"/>
      <c r="J27" s="113"/>
      <c r="K27" s="70"/>
      <c r="L27" s="113"/>
      <c r="M27" s="70"/>
      <c r="N27" s="113"/>
      <c r="O27" s="70"/>
      <c r="P27" s="113"/>
      <c r="Q27" s="9"/>
    </row>
    <row r="28" spans="1:18" ht="21.6" customHeight="1" thickBot="1">
      <c r="A28" s="213" t="s">
        <v>130</v>
      </c>
      <c r="B28" s="114">
        <v>425194</v>
      </c>
      <c r="C28" s="113"/>
      <c r="D28" s="114">
        <v>716444</v>
      </c>
      <c r="E28" s="113"/>
      <c r="F28" s="114">
        <v>55671</v>
      </c>
      <c r="G28" s="113"/>
      <c r="H28" s="114">
        <v>7257759</v>
      </c>
      <c r="I28" s="115"/>
      <c r="J28" s="114">
        <v>18165</v>
      </c>
      <c r="K28" s="115"/>
      <c r="L28" s="114">
        <v>8473233</v>
      </c>
      <c r="M28" s="115"/>
      <c r="N28" s="114">
        <v>703</v>
      </c>
      <c r="O28" s="115"/>
      <c r="P28" s="114">
        <v>8473936</v>
      </c>
      <c r="Q28" s="35"/>
      <c r="R28" s="214">
        <f>P28-'BS3-5'!D83</f>
        <v>0</v>
      </c>
    </row>
    <row r="29" spans="1:18" ht="24" thickTop="1">
      <c r="B29" s="214"/>
      <c r="D29" s="214"/>
      <c r="F29" s="214"/>
      <c r="H29" s="214"/>
      <c r="J29" s="214"/>
      <c r="P29" s="41"/>
    </row>
    <row r="30" spans="1:18">
      <c r="H30" s="233"/>
      <c r="P30" s="214"/>
    </row>
  </sheetData>
  <mergeCells count="4">
    <mergeCell ref="B4:P4"/>
    <mergeCell ref="F5:H5"/>
    <mergeCell ref="F6:H6"/>
    <mergeCell ref="B9:P9"/>
  </mergeCells>
  <pageMargins left="0.7" right="0.7" top="0.48" bottom="0.5" header="0.5" footer="0.5"/>
  <pageSetup paperSize="9" scale="86" firstPageNumber="8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view="pageBreakPreview" topLeftCell="A5" zoomScale="90" zoomScaleNormal="80" zoomScaleSheetLayoutView="90" workbookViewId="0">
      <selection activeCell="A18" sqref="A18"/>
    </sheetView>
  </sheetViews>
  <sheetFormatPr defaultColWidth="9.21875" defaultRowHeight="23.4"/>
  <cols>
    <col min="1" max="1" width="74" style="168" customWidth="1"/>
    <col min="2" max="2" width="13" style="168" customWidth="1"/>
    <col min="3" max="3" width="1.5546875" style="168" customWidth="1"/>
    <col min="4" max="4" width="13" style="168" customWidth="1"/>
    <col min="5" max="5" width="1.5546875" style="168" customWidth="1"/>
    <col min="6" max="6" width="13" style="168" customWidth="1"/>
    <col min="7" max="7" width="1.5546875" style="168" customWidth="1"/>
    <col min="8" max="8" width="13" style="168" customWidth="1"/>
    <col min="9" max="9" width="1.5546875" style="168" customWidth="1"/>
    <col min="10" max="10" width="16.5546875" style="168" customWidth="1"/>
    <col min="11" max="11" width="1.5546875" style="168" customWidth="1"/>
    <col min="12" max="12" width="13" style="168" customWidth="1"/>
    <col min="13" max="13" width="1.5546875" style="168" customWidth="1"/>
    <col min="14" max="14" width="7.44140625" style="168" customWidth="1"/>
    <col min="15" max="15" width="12.77734375" style="168" bestFit="1" customWidth="1"/>
    <col min="16" max="16384" width="9.21875" style="168"/>
  </cols>
  <sheetData>
    <row r="1" spans="1:17">
      <c r="A1" s="175" t="s">
        <v>0</v>
      </c>
      <c r="B1" s="201"/>
      <c r="C1" s="201"/>
      <c r="D1" s="201"/>
      <c r="E1" s="201"/>
      <c r="F1" s="201"/>
      <c r="G1" s="201"/>
      <c r="H1" s="202"/>
      <c r="I1" s="201"/>
      <c r="J1" s="201"/>
      <c r="K1" s="201"/>
      <c r="L1" s="202"/>
    </row>
    <row r="2" spans="1:17">
      <c r="A2" s="175" t="s">
        <v>105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7" ht="13.95" customHeight="1">
      <c r="A3" s="175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</row>
    <row r="4" spans="1:17">
      <c r="A4" s="175"/>
      <c r="B4" s="244" t="s">
        <v>3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</row>
    <row r="5" spans="1:17" ht="65.400000000000006">
      <c r="A5" s="203"/>
      <c r="B5" s="204"/>
      <c r="C5" s="204"/>
      <c r="D5" s="204"/>
      <c r="E5" s="204"/>
      <c r="F5" s="241" t="s">
        <v>53</v>
      </c>
      <c r="G5" s="241"/>
      <c r="H5" s="241"/>
      <c r="I5" s="204"/>
      <c r="J5" s="205" t="s">
        <v>57</v>
      </c>
      <c r="K5" s="204"/>
      <c r="L5" s="203"/>
    </row>
    <row r="6" spans="1:17">
      <c r="A6" s="203"/>
      <c r="B6" s="203" t="s">
        <v>173</v>
      </c>
      <c r="C6" s="204"/>
      <c r="D6" s="204"/>
      <c r="E6" s="204"/>
      <c r="F6" s="242"/>
      <c r="G6" s="242"/>
      <c r="H6" s="242"/>
      <c r="I6" s="206"/>
      <c r="J6" s="206" t="s">
        <v>106</v>
      </c>
      <c r="K6" s="206"/>
      <c r="L6" s="200"/>
    </row>
    <row r="7" spans="1:17">
      <c r="A7" s="203"/>
      <c r="B7" s="200" t="s">
        <v>109</v>
      </c>
      <c r="C7" s="203"/>
      <c r="D7" s="206" t="s">
        <v>110</v>
      </c>
      <c r="E7" s="203"/>
      <c r="F7" s="206" t="s">
        <v>111</v>
      </c>
      <c r="G7" s="203"/>
      <c r="H7" s="206" t="s">
        <v>112</v>
      </c>
      <c r="I7" s="203"/>
      <c r="J7" s="203" t="s">
        <v>113</v>
      </c>
      <c r="K7" s="203"/>
      <c r="L7" s="206" t="s">
        <v>107</v>
      </c>
    </row>
    <row r="8" spans="1:17">
      <c r="A8" s="203"/>
      <c r="B8" s="206" t="s">
        <v>116</v>
      </c>
      <c r="C8" s="203"/>
      <c r="D8" s="206" t="s">
        <v>117</v>
      </c>
      <c r="E8" s="203"/>
      <c r="F8" s="206" t="s">
        <v>118</v>
      </c>
      <c r="G8" s="203"/>
      <c r="H8" s="206" t="s">
        <v>119</v>
      </c>
      <c r="I8" s="203"/>
      <c r="J8" s="207" t="s">
        <v>120</v>
      </c>
      <c r="K8" s="203"/>
      <c r="L8" s="206" t="s">
        <v>114</v>
      </c>
    </row>
    <row r="9" spans="1:17">
      <c r="A9" s="207"/>
      <c r="B9" s="245" t="s">
        <v>9</v>
      </c>
      <c r="C9" s="245"/>
      <c r="D9" s="245"/>
      <c r="E9" s="245"/>
      <c r="F9" s="245"/>
      <c r="G9" s="245"/>
      <c r="H9" s="245"/>
      <c r="I9" s="245"/>
      <c r="J9" s="245"/>
      <c r="K9" s="245"/>
      <c r="L9" s="245"/>
    </row>
    <row r="10" spans="1:17">
      <c r="A10" s="208" t="s">
        <v>122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</row>
    <row r="11" spans="1:17">
      <c r="A11" s="210" t="s">
        <v>123</v>
      </c>
      <c r="B11" s="103">
        <v>425194</v>
      </c>
      <c r="C11" s="103"/>
      <c r="D11" s="103">
        <v>716444</v>
      </c>
      <c r="E11" s="118"/>
      <c r="F11" s="103">
        <v>42671</v>
      </c>
      <c r="G11" s="74"/>
      <c r="H11" s="103">
        <v>3996058</v>
      </c>
      <c r="I11" s="65"/>
      <c r="J11" s="135">
        <v>0</v>
      </c>
      <c r="K11" s="65"/>
      <c r="L11" s="115">
        <v>5180367</v>
      </c>
    </row>
    <row r="12" spans="1:17" ht="7.5" customHeight="1">
      <c r="A12" s="210"/>
      <c r="B12" s="119"/>
      <c r="C12" s="119"/>
      <c r="D12" s="108"/>
      <c r="E12" s="120"/>
      <c r="F12" s="108"/>
      <c r="G12" s="65"/>
      <c r="H12" s="109"/>
      <c r="I12" s="65"/>
      <c r="J12" s="65"/>
      <c r="K12" s="65"/>
      <c r="L12" s="109"/>
    </row>
    <row r="13" spans="1:17">
      <c r="A13" s="211" t="s">
        <v>124</v>
      </c>
      <c r="B13" s="119"/>
      <c r="C13" s="119"/>
      <c r="D13" s="108"/>
      <c r="E13" s="120"/>
      <c r="F13" s="108"/>
      <c r="G13" s="65"/>
      <c r="H13" s="109"/>
      <c r="I13" s="65"/>
      <c r="J13" s="65"/>
      <c r="K13" s="65"/>
      <c r="L13" s="109"/>
    </row>
    <row r="14" spans="1:17">
      <c r="A14" s="212" t="s">
        <v>187</v>
      </c>
      <c r="B14" s="151">
        <v>0</v>
      </c>
      <c r="C14" s="38"/>
      <c r="D14" s="151">
        <v>0</v>
      </c>
      <c r="E14" s="152"/>
      <c r="F14" s="151">
        <v>0</v>
      </c>
      <c r="G14" s="65"/>
      <c r="H14" s="109">
        <v>-17349</v>
      </c>
      <c r="I14" s="65"/>
      <c r="J14" s="38">
        <v>0</v>
      </c>
      <c r="K14" s="65"/>
      <c r="L14" s="109">
        <v>-17349</v>
      </c>
    </row>
    <row r="15" spans="1:17">
      <c r="A15" s="212" t="s">
        <v>125</v>
      </c>
      <c r="B15" s="151">
        <v>0</v>
      </c>
      <c r="C15" s="38"/>
      <c r="D15" s="151">
        <v>0</v>
      </c>
      <c r="E15" s="152"/>
      <c r="F15" s="151">
        <v>0</v>
      </c>
      <c r="G15" s="65"/>
      <c r="H15" s="153">
        <v>0</v>
      </c>
      <c r="I15" s="38"/>
      <c r="J15" s="38">
        <v>0</v>
      </c>
      <c r="K15" s="38"/>
      <c r="L15" s="153">
        <v>0</v>
      </c>
    </row>
    <row r="16" spans="1:17">
      <c r="A16" s="211" t="s">
        <v>126</v>
      </c>
      <c r="B16" s="133">
        <v>0</v>
      </c>
      <c r="C16" s="135"/>
      <c r="D16" s="133">
        <v>0</v>
      </c>
      <c r="E16" s="154"/>
      <c r="F16" s="133">
        <v>0</v>
      </c>
      <c r="G16" s="70"/>
      <c r="H16" s="111">
        <v>-17349</v>
      </c>
      <c r="I16" s="70"/>
      <c r="J16" s="133">
        <v>0</v>
      </c>
      <c r="K16" s="70"/>
      <c r="L16" s="111">
        <v>-17349</v>
      </c>
    </row>
    <row r="17" spans="1:14" ht="7.5" customHeight="1">
      <c r="A17" s="210"/>
      <c r="B17" s="119"/>
      <c r="C17" s="119"/>
      <c r="D17" s="108"/>
      <c r="E17" s="120"/>
      <c r="F17" s="108"/>
      <c r="G17" s="65"/>
      <c r="H17" s="109"/>
      <c r="I17" s="65"/>
      <c r="J17" s="38"/>
      <c r="K17" s="65"/>
      <c r="L17" s="109"/>
    </row>
    <row r="18" spans="1:14" ht="24" thickBot="1">
      <c r="A18" s="213" t="s">
        <v>127</v>
      </c>
      <c r="B18" s="122">
        <v>425194</v>
      </c>
      <c r="C18" s="123"/>
      <c r="D18" s="122">
        <v>716444</v>
      </c>
      <c r="E18" s="115"/>
      <c r="F18" s="122">
        <v>42671</v>
      </c>
      <c r="G18" s="123"/>
      <c r="H18" s="122">
        <v>3978709</v>
      </c>
      <c r="I18" s="123"/>
      <c r="J18" s="163">
        <v>0</v>
      </c>
      <c r="K18" s="123"/>
      <c r="L18" s="122">
        <v>5163018</v>
      </c>
      <c r="N18" s="214"/>
    </row>
    <row r="19" spans="1:14" ht="7.5" customHeight="1" thickTop="1">
      <c r="A19" s="210"/>
      <c r="B19" s="119"/>
      <c r="C19" s="119"/>
      <c r="D19" s="108"/>
      <c r="E19" s="120"/>
      <c r="F19" s="108"/>
      <c r="G19" s="65"/>
      <c r="H19" s="109"/>
      <c r="I19" s="65"/>
      <c r="J19" s="38"/>
      <c r="K19" s="65"/>
      <c r="L19" s="109"/>
    </row>
    <row r="20" spans="1:14">
      <c r="A20" s="208" t="s">
        <v>128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</row>
    <row r="21" spans="1:14">
      <c r="A21" s="210" t="s">
        <v>129</v>
      </c>
      <c r="B21" s="103">
        <v>425194</v>
      </c>
      <c r="C21" s="103"/>
      <c r="D21" s="103">
        <v>716444</v>
      </c>
      <c r="E21" s="118"/>
      <c r="F21" s="103">
        <v>42671</v>
      </c>
      <c r="G21" s="74"/>
      <c r="H21" s="103">
        <v>4088178</v>
      </c>
      <c r="I21" s="65"/>
      <c r="J21" s="103">
        <v>680</v>
      </c>
      <c r="K21" s="118"/>
      <c r="L21" s="115">
        <v>5273167</v>
      </c>
    </row>
    <row r="22" spans="1:14" ht="7.5" customHeight="1">
      <c r="A22" s="210"/>
      <c r="B22" s="119"/>
      <c r="C22" s="119"/>
      <c r="D22" s="108"/>
      <c r="E22" s="120"/>
      <c r="F22" s="108"/>
      <c r="G22" s="65"/>
      <c r="H22" s="109"/>
      <c r="I22" s="65"/>
      <c r="J22" s="108"/>
      <c r="K22" s="120"/>
      <c r="L22" s="109"/>
    </row>
    <row r="23" spans="1:14">
      <c r="A23" s="211" t="s">
        <v>124</v>
      </c>
      <c r="B23" s="119"/>
      <c r="C23" s="119"/>
      <c r="D23" s="108"/>
      <c r="E23" s="120"/>
      <c r="F23" s="108"/>
      <c r="G23" s="65"/>
      <c r="H23" s="109"/>
      <c r="I23" s="65"/>
      <c r="J23" s="108"/>
      <c r="K23" s="120"/>
      <c r="L23" s="109"/>
    </row>
    <row r="24" spans="1:14">
      <c r="A24" s="212" t="s">
        <v>187</v>
      </c>
      <c r="B24" s="151">
        <v>0</v>
      </c>
      <c r="C24" s="38"/>
      <c r="D24" s="151">
        <v>0</v>
      </c>
      <c r="E24" s="152"/>
      <c r="F24" s="151">
        <v>0</v>
      </c>
      <c r="G24" s="65"/>
      <c r="H24" s="109">
        <v>-15843</v>
      </c>
      <c r="I24" s="65"/>
      <c r="J24" s="151">
        <v>0</v>
      </c>
      <c r="K24" s="120"/>
      <c r="L24" s="109">
        <v>-15843</v>
      </c>
    </row>
    <row r="25" spans="1:14">
      <c r="A25" s="212" t="s">
        <v>125</v>
      </c>
      <c r="B25" s="151">
        <v>0</v>
      </c>
      <c r="C25" s="38"/>
      <c r="D25" s="151">
        <v>0</v>
      </c>
      <c r="E25" s="152"/>
      <c r="F25" s="151">
        <v>0</v>
      </c>
      <c r="G25" s="65"/>
      <c r="H25" s="153">
        <v>0</v>
      </c>
      <c r="I25" s="65"/>
      <c r="J25" s="108">
        <v>-336</v>
      </c>
      <c r="K25" s="120"/>
      <c r="L25" s="109">
        <v>-336</v>
      </c>
    </row>
    <row r="26" spans="1:14">
      <c r="A26" s="211" t="s">
        <v>126</v>
      </c>
      <c r="B26" s="133">
        <v>0</v>
      </c>
      <c r="C26" s="135"/>
      <c r="D26" s="133">
        <v>0</v>
      </c>
      <c r="E26" s="154"/>
      <c r="F26" s="133">
        <v>0</v>
      </c>
      <c r="G26" s="70"/>
      <c r="H26" s="111">
        <v>-15843</v>
      </c>
      <c r="I26" s="70"/>
      <c r="J26" s="111">
        <v>-336</v>
      </c>
      <c r="K26" s="121"/>
      <c r="L26" s="111">
        <v>-16179</v>
      </c>
    </row>
    <row r="27" spans="1:14" ht="7.5" customHeight="1">
      <c r="A27" s="210"/>
      <c r="B27" s="119"/>
      <c r="C27" s="119"/>
      <c r="D27" s="108"/>
      <c r="E27" s="120"/>
      <c r="F27" s="108"/>
      <c r="G27" s="65"/>
      <c r="H27" s="109"/>
      <c r="I27" s="65"/>
      <c r="J27" s="108"/>
      <c r="K27" s="120"/>
      <c r="L27" s="109"/>
    </row>
    <row r="28" spans="1:14" ht="24" thickBot="1">
      <c r="A28" s="213" t="s">
        <v>130</v>
      </c>
      <c r="B28" s="122">
        <v>425194</v>
      </c>
      <c r="C28" s="123"/>
      <c r="D28" s="122">
        <v>716444</v>
      </c>
      <c r="E28" s="115"/>
      <c r="F28" s="122">
        <v>42671</v>
      </c>
      <c r="G28" s="123"/>
      <c r="H28" s="122">
        <v>4072335</v>
      </c>
      <c r="I28" s="123"/>
      <c r="J28" s="122">
        <v>344</v>
      </c>
      <c r="K28" s="115"/>
      <c r="L28" s="122">
        <v>5256988</v>
      </c>
      <c r="N28" s="214">
        <f>L28-'BS3-5'!H83</f>
        <v>0</v>
      </c>
    </row>
    <row r="29" spans="1:14" ht="24" thickTop="1">
      <c r="A29" s="213"/>
      <c r="B29" s="35"/>
      <c r="C29" s="36"/>
      <c r="D29" s="35"/>
      <c r="E29" s="35"/>
      <c r="F29" s="35"/>
      <c r="G29" s="36"/>
      <c r="H29" s="35"/>
      <c r="I29" s="36"/>
      <c r="J29" s="36"/>
      <c r="K29" s="36"/>
      <c r="L29" s="35"/>
      <c r="N29" s="214"/>
    </row>
  </sheetData>
  <mergeCells count="4">
    <mergeCell ref="B4:L4"/>
    <mergeCell ref="F5:H5"/>
    <mergeCell ref="F6:H6"/>
    <mergeCell ref="B9:L9"/>
  </mergeCells>
  <pageMargins left="0.8" right="0.8" top="0.48" bottom="0.5" header="0.5" footer="0.5"/>
  <pageSetup paperSize="9" scale="84" firstPageNumber="9" fitToHeight="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view="pageBreakPreview" topLeftCell="A22" zoomScale="90" zoomScaleNormal="85" zoomScaleSheetLayoutView="90" workbookViewId="0">
      <selection activeCell="K11" sqref="K11"/>
    </sheetView>
  </sheetViews>
  <sheetFormatPr defaultColWidth="9.21875" defaultRowHeight="23.4"/>
  <cols>
    <col min="1" max="1" width="49.77734375" style="168" customWidth="1"/>
    <col min="2" max="2" width="9" style="192" bestFit="1" customWidth="1"/>
    <col min="3" max="3" width="11.44140625" style="2" customWidth="1"/>
    <col min="4" max="4" width="1.44140625" style="171" customWidth="1"/>
    <col min="5" max="5" width="11.44140625" style="2" customWidth="1"/>
    <col min="6" max="6" width="1.44140625" style="171" customWidth="1"/>
    <col min="7" max="7" width="11.44140625" style="2" customWidth="1"/>
    <col min="8" max="8" width="1.44140625" style="171" customWidth="1"/>
    <col min="9" max="9" width="11.44140625" style="2" customWidth="1"/>
    <col min="10" max="16384" width="9.21875" style="168"/>
  </cols>
  <sheetData>
    <row r="1" spans="1:9">
      <c r="A1" s="169" t="s">
        <v>0</v>
      </c>
      <c r="B1" s="170"/>
      <c r="C1" s="7"/>
      <c r="E1" s="7"/>
      <c r="G1" s="7"/>
      <c r="I1" s="7"/>
    </row>
    <row r="2" spans="1:9">
      <c r="A2" s="172" t="s">
        <v>131</v>
      </c>
      <c r="B2" s="173"/>
      <c r="C2" s="7"/>
      <c r="E2" s="7"/>
      <c r="G2" s="7"/>
      <c r="I2" s="7"/>
    </row>
    <row r="3" spans="1:9">
      <c r="A3" s="172"/>
      <c r="B3" s="173"/>
      <c r="C3" s="7"/>
      <c r="E3" s="7"/>
      <c r="G3" s="7"/>
      <c r="I3" s="7"/>
    </row>
    <row r="4" spans="1:9">
      <c r="A4" s="172"/>
      <c r="B4" s="173"/>
      <c r="C4" s="246" t="s">
        <v>63</v>
      </c>
      <c r="D4" s="246"/>
      <c r="E4" s="246"/>
      <c r="F4" s="174"/>
      <c r="G4" s="246" t="s">
        <v>64</v>
      </c>
      <c r="H4" s="246"/>
      <c r="I4" s="246"/>
    </row>
    <row r="5" spans="1:9">
      <c r="A5" s="175"/>
      <c r="B5" s="173"/>
      <c r="C5" s="247" t="s">
        <v>65</v>
      </c>
      <c r="D5" s="247"/>
      <c r="E5" s="247"/>
      <c r="F5" s="174"/>
      <c r="G5" s="247" t="s">
        <v>65</v>
      </c>
      <c r="H5" s="247"/>
      <c r="I5" s="247"/>
    </row>
    <row r="6" spans="1:9" ht="23.1" customHeight="1">
      <c r="A6" s="175"/>
      <c r="B6" s="173"/>
      <c r="C6" s="248" t="s">
        <v>66</v>
      </c>
      <c r="D6" s="249"/>
      <c r="E6" s="249"/>
      <c r="F6" s="176"/>
      <c r="G6" s="248" t="s">
        <v>66</v>
      </c>
      <c r="H6" s="249"/>
      <c r="I6" s="249"/>
    </row>
    <row r="7" spans="1:9">
      <c r="A7" s="171"/>
      <c r="B7" s="177"/>
      <c r="C7" s="196">
        <v>2567</v>
      </c>
      <c r="D7" s="177"/>
      <c r="E7" s="177">
        <v>2566</v>
      </c>
      <c r="F7" s="177"/>
      <c r="G7" s="177">
        <v>2567</v>
      </c>
      <c r="H7" s="177"/>
      <c r="I7" s="177">
        <v>2566</v>
      </c>
    </row>
    <row r="8" spans="1:9">
      <c r="A8" s="171"/>
      <c r="B8" s="177"/>
      <c r="C8" s="250" t="s">
        <v>9</v>
      </c>
      <c r="D8" s="250"/>
      <c r="E8" s="250"/>
      <c r="F8" s="250"/>
      <c r="G8" s="250"/>
      <c r="H8" s="250"/>
      <c r="I8" s="250"/>
    </row>
    <row r="9" spans="1:9">
      <c r="A9" s="178" t="s">
        <v>132</v>
      </c>
      <c r="B9" s="179"/>
      <c r="C9" s="124"/>
      <c r="D9" s="180"/>
      <c r="E9" s="124"/>
      <c r="F9" s="180"/>
      <c r="G9" s="124"/>
      <c r="H9" s="180"/>
      <c r="I9" s="124"/>
    </row>
    <row r="10" spans="1:9">
      <c r="A10" s="181" t="s">
        <v>94</v>
      </c>
      <c r="B10" s="177"/>
      <c r="C10" s="124">
        <v>184614</v>
      </c>
      <c r="D10" s="124"/>
      <c r="E10" s="124">
        <v>271612</v>
      </c>
      <c r="F10" s="124"/>
      <c r="G10" s="124">
        <v>-15843</v>
      </c>
      <c r="H10" s="124"/>
      <c r="I10" s="124">
        <v>-17349</v>
      </c>
    </row>
    <row r="11" spans="1:9">
      <c r="A11" s="182" t="s">
        <v>133</v>
      </c>
      <c r="B11" s="183"/>
      <c r="C11" s="124"/>
      <c r="D11" s="124"/>
      <c r="E11" s="124"/>
      <c r="F11" s="124"/>
      <c r="G11" s="124"/>
      <c r="H11" s="124"/>
      <c r="I11" s="124"/>
    </row>
    <row r="12" spans="1:9">
      <c r="A12" s="181" t="s">
        <v>134</v>
      </c>
      <c r="B12" s="177"/>
      <c r="C12" s="109">
        <v>28767</v>
      </c>
      <c r="D12" s="109"/>
      <c r="E12" s="109">
        <v>40928</v>
      </c>
      <c r="F12" s="109"/>
      <c r="G12" s="109">
        <v>-131</v>
      </c>
      <c r="H12" s="109"/>
      <c r="I12" s="109">
        <v>-302</v>
      </c>
    </row>
    <row r="13" spans="1:9">
      <c r="A13" s="181" t="s">
        <v>80</v>
      </c>
      <c r="B13" s="177"/>
      <c r="C13" s="109">
        <v>551</v>
      </c>
      <c r="D13" s="109"/>
      <c r="E13" s="109">
        <v>445</v>
      </c>
      <c r="F13" s="109"/>
      <c r="G13" s="109">
        <v>310</v>
      </c>
      <c r="H13" s="109"/>
      <c r="I13" s="109">
        <v>50</v>
      </c>
    </row>
    <row r="14" spans="1:9">
      <c r="A14" s="155" t="s">
        <v>135</v>
      </c>
      <c r="B14" s="156"/>
      <c r="C14" s="124">
        <v>131509</v>
      </c>
      <c r="D14" s="124"/>
      <c r="E14" s="124">
        <v>124751</v>
      </c>
      <c r="F14" s="124"/>
      <c r="G14" s="124">
        <v>6942</v>
      </c>
      <c r="H14" s="124"/>
      <c r="I14" s="124">
        <v>4576</v>
      </c>
    </row>
    <row r="15" spans="1:9">
      <c r="A15" s="155" t="s">
        <v>180</v>
      </c>
      <c r="B15" s="156"/>
      <c r="C15" s="124">
        <v>-5316</v>
      </c>
      <c r="D15" s="124"/>
      <c r="E15" s="37">
        <v>0</v>
      </c>
      <c r="F15" s="124"/>
      <c r="G15" s="37">
        <v>0</v>
      </c>
      <c r="H15" s="124"/>
      <c r="I15" s="37">
        <v>0</v>
      </c>
    </row>
    <row r="16" spans="1:9">
      <c r="A16" s="155" t="s">
        <v>136</v>
      </c>
      <c r="B16" s="156"/>
      <c r="C16" s="124">
        <v>2161</v>
      </c>
      <c r="D16" s="124"/>
      <c r="E16" s="124">
        <v>1792</v>
      </c>
      <c r="F16" s="124"/>
      <c r="G16" s="37">
        <v>0</v>
      </c>
      <c r="H16" s="124"/>
      <c r="I16" s="37">
        <v>0</v>
      </c>
    </row>
    <row r="17" spans="1:9">
      <c r="A17" s="155" t="s">
        <v>137</v>
      </c>
      <c r="B17" s="156"/>
      <c r="C17" s="124">
        <v>-7531</v>
      </c>
      <c r="D17" s="124"/>
      <c r="E17" s="124">
        <v>-3455</v>
      </c>
      <c r="F17" s="124"/>
      <c r="G17" s="124">
        <v>-2833</v>
      </c>
      <c r="H17" s="124"/>
      <c r="I17" s="124">
        <v>-1319</v>
      </c>
    </row>
    <row r="18" spans="1:9">
      <c r="A18" s="155" t="s">
        <v>172</v>
      </c>
      <c r="B18" s="156"/>
      <c r="C18" s="124">
        <v>2136</v>
      </c>
      <c r="D18" s="124"/>
      <c r="E18" s="124">
        <v>1197</v>
      </c>
      <c r="F18" s="124"/>
      <c r="G18" s="37">
        <v>0</v>
      </c>
      <c r="H18" s="124"/>
      <c r="I18" s="37">
        <v>0</v>
      </c>
    </row>
    <row r="19" spans="1:9">
      <c r="A19" s="155" t="s">
        <v>182</v>
      </c>
      <c r="B19" s="156"/>
      <c r="C19" s="124">
        <v>-295</v>
      </c>
      <c r="D19" s="124"/>
      <c r="E19" s="124">
        <v>-9599</v>
      </c>
      <c r="F19" s="124"/>
      <c r="G19" s="124">
        <v>1</v>
      </c>
      <c r="H19" s="124"/>
      <c r="I19" s="124">
        <v>1</v>
      </c>
    </row>
    <row r="20" spans="1:9">
      <c r="A20" s="155" t="s">
        <v>138</v>
      </c>
      <c r="B20" s="156"/>
      <c r="C20" s="124">
        <v>13932</v>
      </c>
      <c r="D20" s="124"/>
      <c r="E20" s="124">
        <v>-186</v>
      </c>
      <c r="F20" s="124"/>
      <c r="G20" s="124">
        <v>-17</v>
      </c>
      <c r="H20" s="124"/>
      <c r="I20" s="37">
        <v>0</v>
      </c>
    </row>
    <row r="21" spans="1:9">
      <c r="A21" s="155" t="s">
        <v>186</v>
      </c>
      <c r="B21" s="156"/>
      <c r="C21" s="124">
        <v>-138</v>
      </c>
      <c r="D21" s="124"/>
      <c r="E21" s="37">
        <v>0</v>
      </c>
      <c r="F21" s="124"/>
      <c r="G21" s="124">
        <v>-138</v>
      </c>
      <c r="H21" s="124"/>
      <c r="I21" s="37">
        <v>0</v>
      </c>
    </row>
    <row r="22" spans="1:9">
      <c r="A22" s="155" t="s">
        <v>139</v>
      </c>
      <c r="B22" s="156"/>
      <c r="C22" s="124">
        <v>-3650</v>
      </c>
      <c r="D22" s="124"/>
      <c r="E22" s="124">
        <v>-1127</v>
      </c>
      <c r="F22" s="124"/>
      <c r="G22" s="124">
        <v>-1594</v>
      </c>
      <c r="H22" s="124"/>
      <c r="I22" s="124">
        <v>-561</v>
      </c>
    </row>
    <row r="23" spans="1:9">
      <c r="A23" s="155" t="s">
        <v>140</v>
      </c>
      <c r="B23" s="156"/>
      <c r="C23" s="124">
        <v>-17925</v>
      </c>
      <c r="D23" s="124"/>
      <c r="E23" s="124">
        <v>-18209</v>
      </c>
      <c r="F23" s="124"/>
      <c r="G23" s="37">
        <v>0</v>
      </c>
      <c r="H23" s="124"/>
      <c r="I23" s="37">
        <v>0</v>
      </c>
    </row>
    <row r="24" spans="1:9">
      <c r="A24" s="155" t="s">
        <v>141</v>
      </c>
      <c r="B24" s="156"/>
      <c r="C24" s="88">
        <v>8579</v>
      </c>
      <c r="D24" s="124"/>
      <c r="E24" s="88">
        <v>7776</v>
      </c>
      <c r="F24" s="124"/>
      <c r="G24" s="88">
        <v>2196</v>
      </c>
      <c r="H24" s="124"/>
      <c r="I24" s="88">
        <v>2062</v>
      </c>
    </row>
    <row r="25" spans="1:9">
      <c r="A25" s="184"/>
      <c r="B25" s="185"/>
      <c r="C25" s="124">
        <v>337394</v>
      </c>
      <c r="D25" s="180"/>
      <c r="E25" s="124">
        <v>415925</v>
      </c>
      <c r="F25" s="180"/>
      <c r="G25" s="124">
        <v>-11107</v>
      </c>
      <c r="H25" s="180"/>
      <c r="I25" s="124">
        <v>-12842</v>
      </c>
    </row>
    <row r="26" spans="1:9">
      <c r="A26" s="182" t="s">
        <v>142</v>
      </c>
      <c r="B26" s="183"/>
      <c r="C26" s="124"/>
      <c r="D26" s="124"/>
      <c r="E26" s="124"/>
      <c r="F26" s="124"/>
      <c r="G26" s="124"/>
      <c r="H26" s="124"/>
      <c r="I26" s="124"/>
    </row>
    <row r="27" spans="1:9">
      <c r="A27" s="155" t="s">
        <v>13</v>
      </c>
      <c r="B27" s="156"/>
      <c r="C27" s="124">
        <v>34543</v>
      </c>
      <c r="D27" s="124"/>
      <c r="E27" s="124">
        <v>-237296</v>
      </c>
      <c r="F27" s="124"/>
      <c r="G27" s="37">
        <v>0</v>
      </c>
      <c r="H27" s="124"/>
      <c r="I27" s="37">
        <v>0</v>
      </c>
    </row>
    <row r="28" spans="1:9">
      <c r="A28" s="155" t="s">
        <v>14</v>
      </c>
      <c r="B28" s="156"/>
      <c r="C28" s="124">
        <v>10695</v>
      </c>
      <c r="D28" s="124"/>
      <c r="E28" s="124">
        <v>-5377</v>
      </c>
      <c r="F28" s="124"/>
      <c r="G28" s="124">
        <v>7064</v>
      </c>
      <c r="H28" s="124"/>
      <c r="I28" s="124">
        <v>-319</v>
      </c>
    </row>
    <row r="29" spans="1:9">
      <c r="A29" s="155" t="s">
        <v>143</v>
      </c>
      <c r="B29" s="156"/>
      <c r="C29" s="124">
        <v>23831</v>
      </c>
      <c r="D29" s="124"/>
      <c r="E29" s="124">
        <v>3177</v>
      </c>
      <c r="F29" s="124"/>
      <c r="G29" s="37">
        <v>0</v>
      </c>
      <c r="H29" s="124"/>
      <c r="I29" s="37">
        <v>0</v>
      </c>
    </row>
    <row r="30" spans="1:9">
      <c r="A30" s="155" t="s">
        <v>144</v>
      </c>
      <c r="B30" s="156"/>
      <c r="C30" s="124">
        <v>-7413</v>
      </c>
      <c r="D30" s="124"/>
      <c r="E30" s="124">
        <v>-6941</v>
      </c>
      <c r="F30" s="124"/>
      <c r="G30" s="124">
        <v>67</v>
      </c>
      <c r="H30" s="124"/>
      <c r="I30" s="124">
        <v>112</v>
      </c>
    </row>
    <row r="31" spans="1:9">
      <c r="A31" s="155" t="s">
        <v>145</v>
      </c>
      <c r="B31" s="156"/>
      <c r="C31" s="124">
        <v>-35027</v>
      </c>
      <c r="D31" s="124"/>
      <c r="E31" s="124">
        <v>74612</v>
      </c>
      <c r="F31" s="124"/>
      <c r="G31" s="37">
        <v>0</v>
      </c>
      <c r="H31" s="124"/>
      <c r="I31" s="37">
        <v>0</v>
      </c>
    </row>
    <row r="32" spans="1:9">
      <c r="A32" s="155" t="s">
        <v>34</v>
      </c>
      <c r="B32" s="156"/>
      <c r="C32" s="88">
        <v>16284</v>
      </c>
      <c r="D32" s="124"/>
      <c r="E32" s="88">
        <v>108895</v>
      </c>
      <c r="F32" s="124"/>
      <c r="G32" s="88">
        <v>-11583</v>
      </c>
      <c r="H32" s="124"/>
      <c r="I32" s="88">
        <v>-5709</v>
      </c>
    </row>
    <row r="33" spans="1:9">
      <c r="A33" s="155" t="s">
        <v>146</v>
      </c>
      <c r="B33" s="156"/>
      <c r="C33" s="125">
        <v>380307</v>
      </c>
      <c r="D33" s="186"/>
      <c r="E33" s="125">
        <v>352995</v>
      </c>
      <c r="F33" s="180"/>
      <c r="G33" s="126">
        <v>-15559</v>
      </c>
      <c r="H33" s="180"/>
      <c r="I33" s="126">
        <v>-18758</v>
      </c>
    </row>
    <row r="34" spans="1:9">
      <c r="A34" s="155" t="s">
        <v>147</v>
      </c>
      <c r="B34" s="156"/>
      <c r="C34" s="124">
        <v>-65</v>
      </c>
      <c r="D34" s="124"/>
      <c r="E34" s="124">
        <v>-1133</v>
      </c>
      <c r="F34" s="124"/>
      <c r="G34" s="37">
        <v>0</v>
      </c>
      <c r="H34" s="124"/>
      <c r="I34" s="37">
        <v>0</v>
      </c>
    </row>
    <row r="35" spans="1:9">
      <c r="A35" s="181" t="s">
        <v>148</v>
      </c>
      <c r="B35" s="177"/>
      <c r="C35" s="124">
        <v>-1681</v>
      </c>
      <c r="D35" s="124"/>
      <c r="E35" s="124">
        <v>-2574</v>
      </c>
      <c r="F35" s="124"/>
      <c r="G35" s="124">
        <v>-734</v>
      </c>
      <c r="H35" s="124"/>
      <c r="I35" s="124">
        <v>-1620</v>
      </c>
    </row>
    <row r="36" spans="1:9">
      <c r="A36" s="184" t="s">
        <v>149</v>
      </c>
      <c r="B36" s="185"/>
      <c r="C36" s="127">
        <v>378561</v>
      </c>
      <c r="D36" s="180"/>
      <c r="E36" s="127">
        <v>349288</v>
      </c>
      <c r="F36" s="180"/>
      <c r="G36" s="127">
        <v>-16293</v>
      </c>
      <c r="H36" s="180"/>
      <c r="I36" s="127">
        <v>-20378</v>
      </c>
    </row>
    <row r="37" spans="1:9">
      <c r="A37" s="184"/>
      <c r="B37" s="185"/>
      <c r="C37" s="115"/>
      <c r="D37" s="180"/>
      <c r="E37" s="115"/>
      <c r="F37" s="180"/>
      <c r="G37" s="115"/>
      <c r="H37" s="180"/>
      <c r="I37" s="115"/>
    </row>
    <row r="38" spans="1:9">
      <c r="A38" s="184"/>
      <c r="B38" s="185"/>
      <c r="C38" s="35"/>
      <c r="D38" s="187"/>
      <c r="E38" s="35"/>
      <c r="F38" s="187"/>
      <c r="G38" s="35"/>
      <c r="H38" s="187"/>
      <c r="I38" s="35"/>
    </row>
    <row r="39" spans="1:9">
      <c r="A39" s="169" t="s">
        <v>0</v>
      </c>
      <c r="B39" s="170"/>
      <c r="C39" s="7"/>
      <c r="E39" s="7"/>
      <c r="G39" s="7"/>
      <c r="I39" s="7"/>
    </row>
    <row r="40" spans="1:9">
      <c r="A40" s="172" t="s">
        <v>131</v>
      </c>
      <c r="B40" s="173"/>
      <c r="C40" s="7"/>
      <c r="E40" s="7"/>
      <c r="G40" s="38"/>
      <c r="I40" s="38"/>
    </row>
    <row r="41" spans="1:9">
      <c r="A41" s="172"/>
      <c r="B41" s="173"/>
      <c r="C41" s="7"/>
      <c r="E41" s="7"/>
      <c r="G41" s="7"/>
      <c r="I41" s="7"/>
    </row>
    <row r="42" spans="1:9">
      <c r="A42" s="172"/>
      <c r="B42" s="173"/>
      <c r="C42" s="246" t="s">
        <v>63</v>
      </c>
      <c r="D42" s="246"/>
      <c r="E42" s="246"/>
      <c r="F42" s="174"/>
      <c r="G42" s="246" t="s">
        <v>64</v>
      </c>
      <c r="H42" s="246"/>
      <c r="I42" s="246"/>
    </row>
    <row r="43" spans="1:9">
      <c r="A43" s="175"/>
      <c r="B43" s="173"/>
      <c r="C43" s="247" t="s">
        <v>65</v>
      </c>
      <c r="D43" s="247"/>
      <c r="E43" s="247"/>
      <c r="F43" s="174"/>
      <c r="G43" s="247" t="s">
        <v>65</v>
      </c>
      <c r="H43" s="247"/>
      <c r="I43" s="247"/>
    </row>
    <row r="44" spans="1:9" ht="23.1" customHeight="1">
      <c r="A44" s="175"/>
      <c r="B44" s="173"/>
      <c r="C44" s="248" t="s">
        <v>66</v>
      </c>
      <c r="D44" s="249"/>
      <c r="E44" s="249"/>
      <c r="F44" s="176"/>
      <c r="G44" s="248" t="s">
        <v>66</v>
      </c>
      <c r="H44" s="249"/>
      <c r="I44" s="249"/>
    </row>
    <row r="45" spans="1:9">
      <c r="A45" s="171"/>
      <c r="B45" s="183"/>
      <c r="C45" s="196">
        <v>2567</v>
      </c>
      <c r="D45" s="177"/>
      <c r="E45" s="177">
        <v>2566</v>
      </c>
      <c r="F45" s="177"/>
      <c r="G45" s="177">
        <v>2567</v>
      </c>
      <c r="H45" s="177"/>
      <c r="I45" s="177">
        <v>2566</v>
      </c>
    </row>
    <row r="46" spans="1:9">
      <c r="A46" s="171"/>
      <c r="B46" s="177"/>
      <c r="C46" s="250" t="s">
        <v>9</v>
      </c>
      <c r="D46" s="250"/>
      <c r="E46" s="250"/>
      <c r="F46" s="250"/>
      <c r="G46" s="250"/>
      <c r="H46" s="250"/>
      <c r="I46" s="250"/>
    </row>
    <row r="47" spans="1:9">
      <c r="A47" s="178" t="s">
        <v>150</v>
      </c>
      <c r="B47" s="179"/>
      <c r="C47" s="124"/>
      <c r="D47" s="180"/>
      <c r="E47" s="124"/>
      <c r="F47" s="180"/>
      <c r="G47" s="124"/>
      <c r="H47" s="180"/>
      <c r="I47" s="124"/>
    </row>
    <row r="48" spans="1:9">
      <c r="A48" s="155" t="s">
        <v>185</v>
      </c>
      <c r="B48" s="156"/>
      <c r="C48" s="124">
        <v>-3500</v>
      </c>
      <c r="D48" s="124"/>
      <c r="E48" s="37">
        <v>0</v>
      </c>
      <c r="F48" s="37"/>
      <c r="G48" s="37">
        <v>0</v>
      </c>
      <c r="H48" s="37"/>
      <c r="I48" s="37">
        <v>0</v>
      </c>
    </row>
    <row r="49" spans="1:9">
      <c r="A49" s="155" t="s">
        <v>137</v>
      </c>
      <c r="B49" s="156"/>
      <c r="C49" s="124">
        <v>5668</v>
      </c>
      <c r="D49" s="124"/>
      <c r="E49" s="124">
        <v>4830</v>
      </c>
      <c r="F49" s="124"/>
      <c r="G49" s="124">
        <v>2292</v>
      </c>
      <c r="H49" s="124"/>
      <c r="I49" s="124">
        <v>1495</v>
      </c>
    </row>
    <row r="50" spans="1:9">
      <c r="A50" s="155" t="s">
        <v>151</v>
      </c>
      <c r="B50" s="156"/>
      <c r="C50" s="124">
        <v>-750743</v>
      </c>
      <c r="D50" s="124"/>
      <c r="E50" s="124">
        <v>-310349</v>
      </c>
      <c r="F50" s="124"/>
      <c r="G50" s="124">
        <v>-191938</v>
      </c>
      <c r="H50" s="124"/>
      <c r="I50" s="124">
        <v>-50000</v>
      </c>
    </row>
    <row r="51" spans="1:9">
      <c r="A51" s="155" t="s">
        <v>152</v>
      </c>
      <c r="B51" s="156"/>
      <c r="C51" s="124">
        <v>242517</v>
      </c>
      <c r="D51" s="124"/>
      <c r="E51" s="124">
        <v>742044</v>
      </c>
      <c r="F51" s="124"/>
      <c r="G51" s="124">
        <v>90974</v>
      </c>
      <c r="H51" s="124"/>
      <c r="I51" s="124">
        <v>40000</v>
      </c>
    </row>
    <row r="52" spans="1:9">
      <c r="A52" s="155" t="s">
        <v>15</v>
      </c>
      <c r="B52" s="156"/>
      <c r="C52" s="37">
        <v>0</v>
      </c>
      <c r="D52" s="124"/>
      <c r="E52" s="37">
        <v>0</v>
      </c>
      <c r="F52" s="124"/>
      <c r="G52" s="124">
        <v>-20000</v>
      </c>
      <c r="H52" s="124"/>
      <c r="I52" s="124">
        <v>-80000</v>
      </c>
    </row>
    <row r="53" spans="1:9">
      <c r="A53" s="155" t="s">
        <v>153</v>
      </c>
      <c r="B53" s="156"/>
      <c r="C53" s="37">
        <v>0</v>
      </c>
      <c r="D53" s="124"/>
      <c r="E53" s="37">
        <v>0</v>
      </c>
      <c r="F53" s="124"/>
      <c r="G53" s="37">
        <v>0</v>
      </c>
      <c r="H53" s="124"/>
      <c r="I53" s="124">
        <v>60000</v>
      </c>
    </row>
    <row r="54" spans="1:9">
      <c r="A54" s="155" t="s">
        <v>154</v>
      </c>
      <c r="B54" s="156"/>
      <c r="C54" s="124">
        <v>-180292</v>
      </c>
      <c r="D54" s="124"/>
      <c r="E54" s="124">
        <v>-191388</v>
      </c>
      <c r="F54" s="124"/>
      <c r="G54" s="124">
        <v>-7960</v>
      </c>
      <c r="H54" s="124"/>
      <c r="I54" s="124">
        <v>-4183</v>
      </c>
    </row>
    <row r="55" spans="1:9">
      <c r="A55" s="155" t="s">
        <v>155</v>
      </c>
      <c r="B55" s="156"/>
      <c r="C55" s="124">
        <v>502</v>
      </c>
      <c r="D55" s="124"/>
      <c r="E55" s="124">
        <v>186</v>
      </c>
      <c r="F55" s="124"/>
      <c r="G55" s="124">
        <v>20</v>
      </c>
      <c r="H55" s="124"/>
      <c r="I55" s="37">
        <v>0</v>
      </c>
    </row>
    <row r="56" spans="1:9">
      <c r="A56" s="155" t="s">
        <v>156</v>
      </c>
      <c r="B56" s="156"/>
      <c r="C56" s="124">
        <v>-328</v>
      </c>
      <c r="D56" s="124"/>
      <c r="E56" s="124">
        <v>-805</v>
      </c>
      <c r="F56" s="124"/>
      <c r="G56" s="37">
        <v>0</v>
      </c>
      <c r="H56" s="124"/>
      <c r="I56" s="124">
        <v>-723</v>
      </c>
    </row>
    <row r="57" spans="1:9">
      <c r="A57" s="184" t="s">
        <v>157</v>
      </c>
      <c r="B57" s="185"/>
      <c r="C57" s="127">
        <v>-686176</v>
      </c>
      <c r="D57" s="180"/>
      <c r="E57" s="127">
        <v>244518</v>
      </c>
      <c r="F57" s="180"/>
      <c r="G57" s="127">
        <v>-126612</v>
      </c>
      <c r="H57" s="180"/>
      <c r="I57" s="127">
        <v>-33411</v>
      </c>
    </row>
    <row r="58" spans="1:9">
      <c r="A58" s="184"/>
      <c r="B58" s="185"/>
      <c r="C58" s="65"/>
      <c r="D58" s="180"/>
      <c r="E58" s="65"/>
      <c r="F58" s="180"/>
      <c r="G58" s="124"/>
      <c r="H58" s="180"/>
      <c r="I58" s="124"/>
    </row>
    <row r="59" spans="1:9">
      <c r="A59" s="178" t="s">
        <v>158</v>
      </c>
      <c r="B59" s="179"/>
      <c r="C59" s="65"/>
      <c r="D59" s="180"/>
      <c r="E59" s="65"/>
      <c r="F59" s="180"/>
      <c r="G59" s="124"/>
      <c r="H59" s="180"/>
      <c r="I59" s="124"/>
    </row>
    <row r="60" spans="1:9">
      <c r="A60" s="155" t="s">
        <v>159</v>
      </c>
      <c r="B60" s="156"/>
      <c r="C60" s="124">
        <v>-551</v>
      </c>
      <c r="D60" s="124"/>
      <c r="E60" s="124">
        <v>-445</v>
      </c>
      <c r="F60" s="124"/>
      <c r="G60" s="124">
        <v>-310</v>
      </c>
      <c r="H60" s="124"/>
      <c r="I60" s="124">
        <v>-50</v>
      </c>
    </row>
    <row r="61" spans="1:9">
      <c r="A61" s="155" t="s">
        <v>176</v>
      </c>
      <c r="B61" s="156"/>
      <c r="C61" s="124">
        <v>4942</v>
      </c>
      <c r="D61" s="124"/>
      <c r="E61" s="37">
        <v>0</v>
      </c>
      <c r="F61" s="124"/>
      <c r="G61" s="37">
        <v>0</v>
      </c>
      <c r="H61" s="37"/>
      <c r="I61" s="37">
        <v>0</v>
      </c>
    </row>
    <row r="62" spans="1:9">
      <c r="A62" s="155" t="s">
        <v>160</v>
      </c>
      <c r="B62" s="156"/>
      <c r="C62" s="124">
        <v>-4950</v>
      </c>
      <c r="D62" s="124"/>
      <c r="E62" s="124">
        <v>-3738</v>
      </c>
      <c r="F62" s="124"/>
      <c r="G62" s="124">
        <v>-3012</v>
      </c>
      <c r="H62" s="124"/>
      <c r="I62" s="124">
        <v>-388</v>
      </c>
    </row>
    <row r="63" spans="1:9">
      <c r="A63" s="184" t="s">
        <v>161</v>
      </c>
      <c r="B63" s="185"/>
      <c r="C63" s="127">
        <v>-559</v>
      </c>
      <c r="D63" s="180"/>
      <c r="E63" s="127">
        <v>-4183</v>
      </c>
      <c r="F63" s="180"/>
      <c r="G63" s="127">
        <v>-3322</v>
      </c>
      <c r="H63" s="180"/>
      <c r="I63" s="127">
        <v>-438</v>
      </c>
    </row>
    <row r="64" spans="1:9">
      <c r="A64" s="184"/>
      <c r="B64" s="185"/>
      <c r="C64" s="115"/>
      <c r="D64" s="180"/>
      <c r="E64" s="115"/>
      <c r="F64" s="180"/>
      <c r="G64" s="115"/>
      <c r="H64" s="180"/>
      <c r="I64" s="115"/>
    </row>
    <row r="65" spans="1:9">
      <c r="A65" s="181" t="s">
        <v>162</v>
      </c>
      <c r="B65" s="185"/>
      <c r="C65" s="115"/>
      <c r="D65" s="180"/>
      <c r="E65" s="115"/>
      <c r="F65" s="180"/>
      <c r="G65" s="115"/>
      <c r="H65" s="180"/>
      <c r="I65" s="115"/>
    </row>
    <row r="66" spans="1:9">
      <c r="A66" s="181" t="s">
        <v>163</v>
      </c>
      <c r="B66" s="185"/>
      <c r="C66" s="109">
        <v>-308174</v>
      </c>
      <c r="D66" s="180"/>
      <c r="E66" s="109">
        <v>589623</v>
      </c>
      <c r="F66" s="180"/>
      <c r="G66" s="109">
        <v>-146227</v>
      </c>
      <c r="H66" s="180"/>
      <c r="I66" s="109">
        <v>-54227</v>
      </c>
    </row>
    <row r="67" spans="1:9">
      <c r="A67" s="181" t="s">
        <v>164</v>
      </c>
      <c r="B67" s="185"/>
      <c r="C67" s="88">
        <v>293</v>
      </c>
      <c r="D67" s="180"/>
      <c r="E67" s="88">
        <v>-1012</v>
      </c>
      <c r="F67" s="180"/>
      <c r="G67" s="138">
        <v>0</v>
      </c>
      <c r="H67" s="180"/>
      <c r="I67" s="138">
        <v>0</v>
      </c>
    </row>
    <row r="68" spans="1:9">
      <c r="A68" s="184" t="s">
        <v>162</v>
      </c>
      <c r="B68" s="185"/>
      <c r="C68" s="123">
        <v>-307881</v>
      </c>
      <c r="D68" s="188"/>
      <c r="E68" s="123">
        <v>588611</v>
      </c>
      <c r="F68" s="188"/>
      <c r="G68" s="123">
        <v>-146227</v>
      </c>
      <c r="H68" s="188"/>
      <c r="I68" s="123">
        <v>-54227</v>
      </c>
    </row>
    <row r="69" spans="1:9" s="189" customFormat="1">
      <c r="A69" s="181" t="s">
        <v>165</v>
      </c>
      <c r="B69" s="177"/>
      <c r="C69" s="88">
        <v>2073183</v>
      </c>
      <c r="D69" s="124"/>
      <c r="E69" s="88">
        <v>1998049</v>
      </c>
      <c r="F69" s="124"/>
      <c r="G69" s="88">
        <v>385186</v>
      </c>
      <c r="H69" s="124"/>
      <c r="I69" s="88">
        <v>584954</v>
      </c>
    </row>
    <row r="70" spans="1:9" s="189" customFormat="1" ht="24" thickBot="1">
      <c r="A70" s="184" t="s">
        <v>166</v>
      </c>
      <c r="B70" s="185"/>
      <c r="C70" s="122">
        <v>1765302</v>
      </c>
      <c r="D70" s="188"/>
      <c r="E70" s="122">
        <v>2586660</v>
      </c>
      <c r="F70" s="188"/>
      <c r="G70" s="122">
        <v>238959</v>
      </c>
      <c r="H70" s="188"/>
      <c r="I70" s="122">
        <v>530727</v>
      </c>
    </row>
    <row r="71" spans="1:9" s="189" customFormat="1" ht="24" thickTop="1">
      <c r="A71" s="171"/>
      <c r="B71" s="177"/>
      <c r="C71" s="190"/>
      <c r="D71" s="190"/>
      <c r="E71" s="190"/>
      <c r="F71" s="190"/>
      <c r="G71" s="129"/>
      <c r="H71" s="190"/>
      <c r="I71" s="129"/>
    </row>
    <row r="72" spans="1:9" s="189" customFormat="1">
      <c r="A72" s="191" t="s">
        <v>167</v>
      </c>
      <c r="B72" s="179"/>
      <c r="C72" s="190"/>
      <c r="D72" s="190"/>
      <c r="E72" s="190"/>
      <c r="F72" s="190"/>
      <c r="G72" s="190"/>
      <c r="H72" s="190"/>
      <c r="I72" s="190"/>
    </row>
    <row r="73" spans="1:9" s="189" customFormat="1">
      <c r="A73" s="171" t="s">
        <v>183</v>
      </c>
      <c r="B73" s="177"/>
      <c r="C73" s="108">
        <v>9887</v>
      </c>
      <c r="D73" s="129"/>
      <c r="E73" s="108">
        <v>3631</v>
      </c>
      <c r="F73" s="108"/>
      <c r="G73" s="108">
        <v>1224</v>
      </c>
      <c r="H73" s="108"/>
      <c r="I73" s="151">
        <v>0</v>
      </c>
    </row>
  </sheetData>
  <mergeCells count="14">
    <mergeCell ref="C46:I46"/>
    <mergeCell ref="G6:I6"/>
    <mergeCell ref="C8:I8"/>
    <mergeCell ref="C44:E44"/>
    <mergeCell ref="G44:I44"/>
    <mergeCell ref="G43:I43"/>
    <mergeCell ref="G42:I42"/>
    <mergeCell ref="C42:E42"/>
    <mergeCell ref="C43:E43"/>
    <mergeCell ref="C4:E4"/>
    <mergeCell ref="G4:I4"/>
    <mergeCell ref="C5:E5"/>
    <mergeCell ref="G5:I5"/>
    <mergeCell ref="C6:E6"/>
  </mergeCells>
  <pageMargins left="0.8" right="0.8" top="0.48" bottom="0.5" header="0.5" footer="0.5"/>
  <pageSetup paperSize="9" scale="83" firstPageNumber="10" fitToHeight="0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1C5C37DD-3230-4C3A-B566-B102FC96C1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642712-FCC8-4542-BBC9-DCD2F9F58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059DEE-BCF1-4278-8C54-A582998272B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</vt:lpstr>
      <vt:lpstr>SH8</vt:lpstr>
      <vt:lpstr>SH9</vt:lpstr>
      <vt:lpstr>CF10-11</vt:lpstr>
      <vt:lpstr>'BS3-5'!Print_Area</vt:lpstr>
      <vt:lpstr>'CF10-11'!Print_Area</vt:lpstr>
      <vt:lpstr>'PL6-7'!Print_Area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Khanitha Bunchuchuen</cp:lastModifiedBy>
  <cp:revision/>
  <cp:lastPrinted>2024-05-09T03:08:29Z</cp:lastPrinted>
  <dcterms:created xsi:type="dcterms:W3CDTF">2005-04-19T13:30:30Z</dcterms:created>
  <dcterms:modified xsi:type="dcterms:W3CDTF">2024-05-09T05:00:14Z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