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4\Q1 2024\To SET\"/>
    </mc:Choice>
  </mc:AlternateContent>
  <bookViews>
    <workbookView xWindow="-108" yWindow="-108" windowWidth="19416" windowHeight="11616" tabRatio="744"/>
  </bookViews>
  <sheets>
    <sheet name="BS3-4" sheetId="18" r:id="rId1"/>
    <sheet name="PL5-6" sheetId="10" r:id="rId2"/>
    <sheet name="CH7" sheetId="20" r:id="rId3"/>
    <sheet name="CH8" sheetId="21" r:id="rId4"/>
    <sheet name="CF9-10" sheetId="15" r:id="rId5"/>
  </sheets>
  <definedNames>
    <definedName name="_xlnm.Print_Area" localSheetId="0">'BS3-4'!$A$1:$J$82</definedName>
    <definedName name="_xlnm.Print_Area" localSheetId="4">'CF9-10'!$A$1:$I$77</definedName>
    <definedName name="_xlnm.Print_Area" localSheetId="2">'CH7'!$A$1:$Q$30</definedName>
    <definedName name="_xlnm.Print_Area" localSheetId="3">'CH8'!$A$1:$N$29</definedName>
    <definedName name="_xlnm.Print_Area" localSheetId="1">'PL5-6'!$A$1:$J$75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18" l="1"/>
  <c r="A36" i="18"/>
  <c r="A41" i="15" l="1"/>
  <c r="R29" i="20" l="1"/>
</calcChain>
</file>

<file path=xl/sharedStrings.xml><?xml version="1.0" encoding="utf-8"?>
<sst xmlns="http://schemas.openxmlformats.org/spreadsheetml/2006/main" count="319" uniqueCount="187">
  <si>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</si>
  <si>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</si>
  <si>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</si>
  <si>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</si>
  <si>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</si>
  <si>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</si>
  <si>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</si>
  <si>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</si>
  <si>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</si>
  <si>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</si>
  <si>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</si>
  <si>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</si>
  <si>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</si>
  <si>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</si>
  <si>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</si>
  <si>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</si>
  <si>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</si>
  <si>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</si>
  <si>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</si>
  <si>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</si>
  <si>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</si>
  <si>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</si>
  <si>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</si>
  <si>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</si>
  <si>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Investments in joint ventures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</si>
  <si>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</si>
  <si>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</si>
  <si>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</si>
  <si>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</si>
  <si>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</si>
  <si>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</si>
  <si>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</si>
  <si>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</si>
  <si>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</si>
  <si>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</si>
  <si>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</si>
  <si>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</si>
  <si>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</si>
  <si>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</si>
  <si>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</si>
  <si>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</si>
  <si>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</si>
  <si>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</si>
  <si>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</si>
  <si>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</si>
  <si>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</si>
  <si>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</si>
  <si>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</si>
  <si>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</si>
  <si>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</si>
  <si>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</si>
  <si>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</si>
  <si>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</si>
  <si>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</si>
  <si>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</si>
  <si>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</si>
  <si>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</si>
  <si>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</si>
  <si>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</si>
  <si>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</si>
  <si>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</si>
  <si>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</si>
  <si>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</si>
  <si>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</si>
  <si>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</si>
  <si>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 xml:space="preserve">Three-month period ended </t>
  </si>
  <si>
    <t>Income</t>
  </si>
  <si>
    <t>Revenue from sale of goods</t>
  </si>
  <si>
    <t>3, 6</t>
  </si>
  <si>
    <t>Management fee income</t>
  </si>
  <si>
    <t>Net foreign exchange gain</t>
  </si>
  <si>
    <t xml:space="preserve">Other income </t>
  </si>
  <si>
    <t>Total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</si>
  <si>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</si>
  <si>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</si>
  <si>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</si>
  <si>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</si>
  <si>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</si>
  <si>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</si>
  <si>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>Profit (loss) from operating activities</t>
  </si>
  <si>
    <t xml:space="preserve">   accounted for using equity method</t>
  </si>
  <si>
    <t>Profit (loss) before income tax expense</t>
  </si>
  <si>
    <t>Tax (expense) income</t>
  </si>
  <si>
    <t>Profit (loss)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</si>
  <si>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</si>
  <si>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Profit (loss) attributable to:</t>
  </si>
  <si>
    <t xml:space="preserve">   Owners of the parent</t>
  </si>
  <si>
    <t xml:space="preserve">   Non-controlling interests</t>
  </si>
  <si>
    <t>Statement of comprehensive income (Unaudited)</t>
  </si>
  <si>
    <t xml:space="preserve">Other comprehensive income </t>
  </si>
  <si>
    <t>Items that will be reclassified subsequently to profit or loss</t>
  </si>
  <si>
    <t xml:space="preserve">   profit or loss</t>
  </si>
  <si>
    <t>Total comprehensive income (expense) for the period</t>
  </si>
  <si>
    <t>Total comprehensive income (expense) attributable to:</t>
  </si>
  <si>
    <r>
      <t>Total comprehensive income (expense)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</si>
  <si>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Statement of changes in equity (Unaudited)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</si>
  <si>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</si>
  <si>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</si>
  <si>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</si>
  <si>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</si>
  <si>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</si>
  <si>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Non-</t>
  </si>
  <si>
    <t>paid-up</t>
  </si>
  <si>
    <t>Shares</t>
  </si>
  <si>
    <t>Fair value</t>
  </si>
  <si>
    <t>owners of</t>
  </si>
  <si>
    <t xml:space="preserve">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</si>
  <si>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</si>
  <si>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</si>
  <si>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</si>
  <si>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</si>
  <si>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</si>
  <si>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</si>
  <si>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</si>
  <si>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</si>
  <si>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Three-month period ended 31 March 2023</t>
  </si>
  <si>
    <t>Balance at 1 January 2023</t>
  </si>
  <si>
    <t>Comprehensive income for the period</t>
  </si>
  <si>
    <t xml:space="preserve">   Other comprehensive income</t>
  </si>
  <si>
    <t>Total comprehensive income for the period</t>
  </si>
  <si>
    <t>Balance at 31 March 2023</t>
  </si>
  <si>
    <t>Three-month period ended 31 March 2024</t>
  </si>
  <si>
    <t>Balance at 1 January 2024</t>
  </si>
  <si>
    <t xml:space="preserve">Separate financial statements </t>
  </si>
  <si>
    <t>Balance at 31 March 2024</t>
  </si>
  <si>
    <t>Statement of cash flows (Unaudited)</t>
  </si>
  <si>
    <t xml:space="preserve">Cash flows from operating activities </t>
  </si>
  <si>
    <t>Adjustments to reconcile profit to cash receipts (payments)</t>
  </si>
  <si>
    <t>Tax expense (income)</t>
  </si>
  <si>
    <t>Depreciation and amortisation</t>
  </si>
  <si>
    <t xml:space="preserve">Writte-off of property, plant and equipment </t>
  </si>
  <si>
    <t>Interest income</t>
  </si>
  <si>
    <t>(Gain) loss on disposal of property, plant and equipment</t>
  </si>
  <si>
    <t xml:space="preserve">Gain on sale of other non-current financial assets </t>
  </si>
  <si>
    <t>Share of profit of joint ventures and associates accounted for</t>
  </si>
  <si>
    <t xml:space="preserve">   using equity method</t>
  </si>
  <si>
    <t>Provisions for employee benefits</t>
  </si>
  <si>
    <t>Changes in operating assets and liabilities</t>
  </si>
  <si>
    <t xml:space="preserve">Trade accounts receivable </t>
  </si>
  <si>
    <t xml:space="preserve">Other receivables </t>
  </si>
  <si>
    <t>Net cash generated from (used in) operations</t>
  </si>
  <si>
    <t>Employee benefit paid</t>
  </si>
  <si>
    <t>Taxes paid</t>
  </si>
  <si>
    <t xml:space="preserve">Net cash from (used in) operating activities </t>
  </si>
  <si>
    <t>Cash flows from investing activities</t>
  </si>
  <si>
    <t>Interest received</t>
  </si>
  <si>
    <t>Acquisition of other current financial assets</t>
  </si>
  <si>
    <t>Proceeds from sale of other current financial assets</t>
  </si>
  <si>
    <t xml:space="preserve">Proceeds from repayment of short-term loans </t>
  </si>
  <si>
    <t xml:space="preserve">   to related parties</t>
  </si>
  <si>
    <t xml:space="preserve">Acquisition of property, plant and equipment  </t>
  </si>
  <si>
    <t xml:space="preserve">Proceeds from sale of property, plant and equipment </t>
  </si>
  <si>
    <t>Acquisition of intangible assets</t>
  </si>
  <si>
    <t xml:space="preserve">Net cash from (used in) investing activities  </t>
  </si>
  <si>
    <t>Cash flows from financing activities</t>
  </si>
  <si>
    <t>Interest paid</t>
  </si>
  <si>
    <t>Payment of lease liabilities</t>
  </si>
  <si>
    <t>Net cash used in financing activities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</si>
  <si>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</si>
  <si>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</si>
  <si>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</si>
  <si>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</si>
  <si>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</si>
  <si>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</si>
  <si>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</si>
  <si>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Items that will not be reclassified subsequently to profit or loss</t>
  </si>
  <si>
    <t xml:space="preserve">   to profit or loss</t>
  </si>
  <si>
    <t>Income tax relating to items that will be</t>
  </si>
  <si>
    <t xml:space="preserve">   reclassified subsequently to profit or loss</t>
  </si>
  <si>
    <t>Total items that will be reclassified subsequently</t>
  </si>
  <si>
    <t>Total items that will not be reclassified subsequently to</t>
  </si>
  <si>
    <t xml:space="preserve">   designated at FVOCI</t>
  </si>
  <si>
    <t xml:space="preserve">Income tax relating to items that will not be </t>
  </si>
  <si>
    <t>Losses on inventories devaluation</t>
  </si>
  <si>
    <t>Restricted deposit at financial institution</t>
  </si>
  <si>
    <t>Increase in restricted deposit at financial institution</t>
  </si>
  <si>
    <t>Bank overdrafts</t>
  </si>
  <si>
    <t>Net foreign exchange loss</t>
  </si>
  <si>
    <t>Share of profit of joint venture and associates</t>
  </si>
  <si>
    <t xml:space="preserve">Loss on investments in equity instruments </t>
  </si>
  <si>
    <t>Loss on measurement of financial assets</t>
  </si>
  <si>
    <t>Unrealised (gain) loss on exchange</t>
  </si>
  <si>
    <t>Gain on disposal of intangible assets</t>
  </si>
  <si>
    <t xml:space="preserve">Reversal of impairment loss of plant and equipment </t>
  </si>
  <si>
    <t>Increase in right-of-use assets</t>
  </si>
  <si>
    <t xml:space="preserve">   Profit or loss</t>
  </si>
  <si>
    <t>Other comprehensive expense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</si>
</sst>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0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ahoma"/>
      <family val="2"/>
      <scheme val="minor"/>
    </font>
    <font>
      <sz val="12"/>
      <name val="EucrosiaUPC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40" fontId="17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50">
    <xf numFmtId="0" fontId="0" fillId="0" borderId="0" xfId="0"/>
    <xf numFmtId="188" fontId="14" fillId="0" borderId="0" xfId="1" applyFont="1" applyFill="1"/>
    <xf numFmtId="38" fontId="14" fillId="0" borderId="0" xfId="1" applyNumberFormat="1" applyFont="1" applyFill="1"/>
    <xf numFmtId="0" fontId="14" fillId="0" borderId="0" xfId="25" applyFont="1"/>
    <xf numFmtId="38" fontId="3" fillId="0" borderId="0" xfId="1" applyNumberFormat="1" applyFont="1" applyFill="1"/>
    <xf numFmtId="37" fontId="8" fillId="0" borderId="0" xfId="25" applyNumberFormat="1" applyFont="1"/>
    <xf numFmtId="188" fontId="7" fillId="0" borderId="0" xfId="1" applyFont="1" applyFill="1" applyBorder="1" applyAlignment="1">
      <alignment horizontal="center"/>
    </xf>
    <xf numFmtId="0" fontId="3" fillId="0" borderId="0" xfId="0" applyFont="1"/>
    <xf numFmtId="49" fontId="14" fillId="0" borderId="0" xfId="0" applyNumberFormat="1" applyFont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0" fontId="1" fillId="0" borderId="0" xfId="25" applyFont="1" applyAlignment="1">
      <alignment horizontal="left"/>
    </xf>
    <xf numFmtId="0" fontId="3" fillId="0" borderId="0" xfId="25" applyFont="1"/>
    <xf numFmtId="37" fontId="3" fillId="0" borderId="0" xfId="25" applyNumberFormat="1" applyFont="1"/>
    <xf numFmtId="0" fontId="4" fillId="0" borderId="0" xfId="25" applyFont="1" applyAlignment="1">
      <alignment horizontal="left"/>
    </xf>
    <xf numFmtId="49" fontId="3" fillId="0" borderId="0" xfId="25" quotePrefix="1" applyNumberFormat="1" applyFont="1" applyAlignment="1">
      <alignment horizontal="left"/>
    </xf>
    <xf numFmtId="0" fontId="8" fillId="0" borderId="0" xfId="25" applyFont="1"/>
    <xf numFmtId="188" fontId="8" fillId="0" borderId="0" xfId="1" applyFont="1" applyFill="1"/>
    <xf numFmtId="0" fontId="2" fillId="0" borderId="0" xfId="25" applyFont="1" applyAlignment="1">
      <alignment horizontal="left"/>
    </xf>
    <xf numFmtId="37" fontId="14" fillId="0" borderId="0" xfId="25" applyNumberFormat="1" applyFont="1"/>
    <xf numFmtId="0" fontId="2" fillId="0" borderId="0" xfId="25" applyFont="1"/>
    <xf numFmtId="189" fontId="14" fillId="0" borderId="0" xfId="1" applyNumberFormat="1" applyFont="1" applyFill="1"/>
    <xf numFmtId="39" fontId="8" fillId="0" borderId="0" xfId="9" applyNumberFormat="1" applyFont="1"/>
    <xf numFmtId="188" fontId="8" fillId="0" borderId="0" xfId="2" applyFont="1" applyFill="1"/>
    <xf numFmtId="189" fontId="3" fillId="0" borderId="0" xfId="1" applyNumberFormat="1" applyFont="1" applyFill="1"/>
    <xf numFmtId="189" fontId="3" fillId="0" borderId="4" xfId="1" applyNumberFormat="1" applyFont="1" applyFill="1" applyBorder="1"/>
    <xf numFmtId="189" fontId="8" fillId="0" borderId="0" xfId="1" applyNumberFormat="1" applyFont="1" applyFill="1" applyBorder="1"/>
    <xf numFmtId="189" fontId="8" fillId="0" borderId="0" xfId="1" applyNumberFormat="1" applyFont="1" applyFill="1"/>
    <xf numFmtId="188" fontId="8" fillId="0" borderId="3" xfId="1" applyFont="1" applyFill="1" applyBorder="1"/>
    <xf numFmtId="189" fontId="3" fillId="0" borderId="0" xfId="1" applyNumberFormat="1" applyFont="1" applyFill="1" applyBorder="1"/>
    <xf numFmtId="0" fontId="2" fillId="0" borderId="0" xfId="0" applyFont="1" applyAlignment="1">
      <alignment horizontal="left"/>
    </xf>
    <xf numFmtId="189" fontId="14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189" fontId="8" fillId="0" borderId="3" xfId="1" applyNumberFormat="1" applyFont="1" applyFill="1" applyBorder="1"/>
    <xf numFmtId="39" fontId="3" fillId="0" borderId="0" xfId="25" applyNumberFormat="1" applyFont="1"/>
    <xf numFmtId="0" fontId="2" fillId="0" borderId="0" xfId="25" applyFont="1" applyAlignment="1">
      <alignment horizontal="center"/>
    </xf>
    <xf numFmtId="0" fontId="7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8" fillId="0" borderId="0" xfId="25" applyFont="1" applyAlignment="1">
      <alignment horizontal="center"/>
    </xf>
    <xf numFmtId="188" fontId="8" fillId="0" borderId="0" xfId="2" applyFont="1" applyFill="1" applyAlignment="1">
      <alignment horizontal="center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14" fillId="0" borderId="0" xfId="2" applyNumberFormat="1" applyFont="1" applyFill="1" applyAlignment="1">
      <alignment horizontal="center"/>
    </xf>
    <xf numFmtId="187" fontId="3" fillId="0" borderId="0" xfId="2" applyNumberFormat="1" applyFont="1" applyFill="1"/>
    <xf numFmtId="187" fontId="8" fillId="0" borderId="0" xfId="2" applyNumberFormat="1" applyFont="1" applyFill="1"/>
    <xf numFmtId="187" fontId="8" fillId="0" borderId="0" xfId="2" applyNumberFormat="1" applyFont="1" applyFill="1" applyAlignment="1">
      <alignment horizontal="center"/>
    </xf>
    <xf numFmtId="188" fontId="3" fillId="0" borderId="0" xfId="2" applyFont="1" applyFill="1"/>
    <xf numFmtId="37" fontId="14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right"/>
    </xf>
    <xf numFmtId="188" fontId="14" fillId="0" borderId="0" xfId="2" applyFont="1" applyFill="1"/>
    <xf numFmtId="187" fontId="14" fillId="0" borderId="0" xfId="25" applyNumberFormat="1" applyFont="1" applyAlignment="1">
      <alignment horizontal="center"/>
    </xf>
    <xf numFmtId="38" fontId="2" fillId="0" borderId="0" xfId="25" applyNumberFormat="1" applyFont="1" applyAlignment="1">
      <alignment horizontal="center"/>
    </xf>
    <xf numFmtId="0" fontId="3" fillId="0" borderId="0" xfId="25" applyFont="1" applyAlignment="1">
      <alignment vertical="center"/>
    </xf>
    <xf numFmtId="0" fontId="7" fillId="0" borderId="0" xfId="25" applyFont="1"/>
    <xf numFmtId="0" fontId="8" fillId="0" borderId="0" xfId="25" applyFont="1" applyAlignment="1">
      <alignment horizontal="left"/>
    </xf>
    <xf numFmtId="0" fontId="14" fillId="0" borderId="0" xfId="25" applyFont="1" applyAlignment="1">
      <alignment horizontal="left"/>
    </xf>
    <xf numFmtId="39" fontId="14" fillId="0" borderId="0" xfId="9" applyNumberFormat="1" applyFont="1"/>
    <xf numFmtId="0" fontId="8" fillId="0" borderId="0" xfId="17" applyFont="1" applyAlignment="1">
      <alignment wrapText="1"/>
    </xf>
    <xf numFmtId="0" fontId="14" fillId="0" borderId="0" xfId="22" applyFont="1" applyAlignment="1">
      <alignment wrapText="1"/>
    </xf>
    <xf numFmtId="0" fontId="8" fillId="0" borderId="0" xfId="22" applyFont="1" applyAlignment="1">
      <alignment wrapText="1"/>
    </xf>
    <xf numFmtId="0" fontId="3" fillId="0" borderId="0" xfId="23" applyFont="1"/>
    <xf numFmtId="0" fontId="3" fillId="0" borderId="0" xfId="24" applyFont="1"/>
    <xf numFmtId="0" fontId="1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0" fontId="14" fillId="0" borderId="0" xfId="25" applyFont="1" applyAlignment="1">
      <alignment horizontal="center"/>
    </xf>
    <xf numFmtId="0" fontId="14" fillId="0" borderId="0" xfId="9" applyFont="1" applyAlignment="1">
      <alignment horizontal="center"/>
    </xf>
    <xf numFmtId="0" fontId="8" fillId="0" borderId="0" xfId="17" applyFont="1" applyAlignment="1">
      <alignment horizontal="center" wrapText="1"/>
    </xf>
    <xf numFmtId="0" fontId="14" fillId="0" borderId="0" xfId="22" applyFont="1" applyAlignment="1">
      <alignment horizontal="center" wrapText="1"/>
    </xf>
    <xf numFmtId="0" fontId="8" fillId="0" borderId="0" xfId="22" applyFont="1" applyAlignment="1">
      <alignment horizontal="center" wrapText="1"/>
    </xf>
    <xf numFmtId="0" fontId="3" fillId="0" borderId="0" xfId="23" applyFont="1" applyAlignment="1">
      <alignment horizontal="center"/>
    </xf>
    <xf numFmtId="0" fontId="3" fillId="0" borderId="0" xfId="24" applyFont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4" fillId="0" borderId="0" xfId="2" applyNumberFormat="1" applyFont="1" applyFill="1" applyAlignment="1"/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2" fillId="0" borderId="0" xfId="0" applyNumberFormat="1" applyFont="1" applyAlignment="1">
      <alignment horizontal="center"/>
    </xf>
    <xf numFmtId="0" fontId="6" fillId="0" borderId="0" xfId="0" applyFont="1"/>
    <xf numFmtId="37" fontId="14" fillId="0" borderId="0" xfId="0" applyNumberFormat="1" applyFont="1"/>
    <xf numFmtId="0" fontId="14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0" fontId="14" fillId="0" borderId="0" xfId="0" quotePrefix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8" fontId="7" fillId="0" borderId="0" xfId="0" applyNumberFormat="1" applyFont="1"/>
    <xf numFmtId="38" fontId="12" fillId="0" borderId="0" xfId="0" applyNumberFormat="1" applyFont="1"/>
    <xf numFmtId="49" fontId="14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0" fontId="8" fillId="0" borderId="0" xfId="1" applyNumberFormat="1" applyFont="1" applyFill="1" applyAlignment="1">
      <alignment horizontal="left"/>
    </xf>
    <xf numFmtId="0" fontId="14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189" fontId="14" fillId="0" borderId="2" xfId="1" applyNumberFormat="1" applyFont="1" applyFill="1" applyBorder="1" applyAlignment="1">
      <alignment horizontal="center"/>
    </xf>
    <xf numFmtId="189" fontId="1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3" xfId="2" applyNumberFormat="1" applyFont="1" applyFill="1" applyBorder="1" applyAlignment="1">
      <alignment horizontal="center" wrapText="1"/>
    </xf>
    <xf numFmtId="0" fontId="8" fillId="0" borderId="0" xfId="2" applyNumberFormat="1" applyFont="1" applyFill="1" applyAlignment="1">
      <alignment horizontal="center" vertical="center"/>
    </xf>
    <xf numFmtId="0" fontId="14" fillId="0" borderId="0" xfId="2" applyNumberFormat="1" applyFont="1" applyFill="1" applyAlignment="1">
      <alignment horizontal="center" vertical="center"/>
    </xf>
    <xf numFmtId="187" fontId="14" fillId="0" borderId="0" xfId="0" applyNumberFormat="1" applyFont="1"/>
    <xf numFmtId="187" fontId="14" fillId="0" borderId="0" xfId="1" applyNumberFormat="1" applyFont="1" applyFill="1"/>
    <xf numFmtId="187" fontId="14" fillId="0" borderId="0" xfId="1" applyNumberFormat="1" applyFont="1" applyFill="1" applyAlignment="1"/>
    <xf numFmtId="187" fontId="14" fillId="0" borderId="0" xfId="1" applyNumberFormat="1" applyFont="1" applyFill="1" applyAlignment="1">
      <alignment horizontal="center"/>
    </xf>
    <xf numFmtId="187" fontId="14" fillId="0" borderId="0" xfId="0" applyNumberFormat="1" applyFont="1" applyAlignment="1">
      <alignment horizontal="center"/>
    </xf>
    <xf numFmtId="187" fontId="3" fillId="0" borderId="1" xfId="0" applyNumberFormat="1" applyFont="1" applyBorder="1"/>
    <xf numFmtId="187" fontId="3" fillId="0" borderId="0" xfId="0" applyNumberFormat="1" applyFont="1"/>
    <xf numFmtId="187" fontId="3" fillId="0" borderId="1" xfId="1" applyNumberFormat="1" applyFont="1" applyFill="1" applyBorder="1"/>
    <xf numFmtId="187" fontId="3" fillId="0" borderId="0" xfId="1" applyNumberFormat="1" applyFont="1" applyFill="1" applyBorder="1"/>
    <xf numFmtId="187" fontId="3" fillId="0" borderId="4" xfId="0" applyNumberFormat="1" applyFont="1" applyBorder="1"/>
    <xf numFmtId="187" fontId="3" fillId="0" borderId="4" xfId="1" applyNumberFormat="1" applyFont="1" applyFill="1" applyBorder="1"/>
    <xf numFmtId="187" fontId="8" fillId="0" borderId="0" xfId="1" applyNumberFormat="1" applyFont="1" applyFill="1" applyAlignment="1">
      <alignment horizontal="right"/>
    </xf>
    <xf numFmtId="187" fontId="8" fillId="0" borderId="0" xfId="1" applyNumberFormat="1" applyFont="1" applyFill="1"/>
    <xf numFmtId="187" fontId="8" fillId="0" borderId="0" xfId="1" applyNumberFormat="1" applyFont="1" applyFill="1" applyBorder="1" applyAlignment="1">
      <alignment horizontal="right"/>
    </xf>
    <xf numFmtId="187" fontId="3" fillId="0" borderId="2" xfId="0" applyNumberFormat="1" applyFont="1" applyBorder="1"/>
    <xf numFmtId="187" fontId="3" fillId="0" borderId="2" xfId="1" applyNumberFormat="1" applyFont="1" applyFill="1" applyBorder="1"/>
    <xf numFmtId="187" fontId="3" fillId="0" borderId="3" xfId="0" applyNumberFormat="1" applyFont="1" applyBorder="1"/>
    <xf numFmtId="187" fontId="3" fillId="0" borderId="3" xfId="1" applyNumberFormat="1" applyFont="1" applyFill="1" applyBorder="1"/>
    <xf numFmtId="187" fontId="14" fillId="0" borderId="4" xfId="0" applyNumberFormat="1" applyFont="1" applyBorder="1"/>
    <xf numFmtId="187" fontId="14" fillId="0" borderId="4" xfId="1" applyNumberFormat="1" applyFont="1" applyFill="1" applyBorder="1" applyAlignment="1">
      <alignment horizontal="right"/>
    </xf>
    <xf numFmtId="187" fontId="14" fillId="0" borderId="0" xfId="1" applyNumberFormat="1" applyFont="1" applyFill="1" applyBorder="1"/>
    <xf numFmtId="187" fontId="14" fillId="0" borderId="0" xfId="0" applyNumberFormat="1" applyFont="1" applyAlignment="1">
      <alignment horizontal="right"/>
    </xf>
    <xf numFmtId="187" fontId="3" fillId="0" borderId="0" xfId="1" applyNumberFormat="1" applyFont="1" applyFill="1"/>
    <xf numFmtId="187" fontId="14" fillId="0" borderId="0" xfId="25" applyNumberFormat="1" applyFont="1"/>
    <xf numFmtId="187" fontId="8" fillId="0" borderId="0" xfId="25" applyNumberFormat="1" applyFont="1"/>
    <xf numFmtId="187" fontId="14" fillId="0" borderId="3" xfId="25" applyNumberFormat="1" applyFont="1" applyBorder="1"/>
    <xf numFmtId="187" fontId="3" fillId="0" borderId="0" xfId="25" applyNumberFormat="1" applyFont="1"/>
    <xf numFmtId="187" fontId="8" fillId="0" borderId="3" xfId="25" applyNumberFormat="1" applyFont="1" applyBorder="1"/>
    <xf numFmtId="187" fontId="3" fillId="0" borderId="5" xfId="1" applyNumberFormat="1" applyFont="1" applyFill="1" applyBorder="1"/>
    <xf numFmtId="187" fontId="3" fillId="0" borderId="4" xfId="25" applyNumberFormat="1" applyFont="1" applyBorder="1"/>
    <xf numFmtId="187" fontId="8" fillId="0" borderId="0" xfId="1" applyNumberFormat="1" applyFont="1" applyFill="1" applyBorder="1"/>
    <xf numFmtId="187" fontId="8" fillId="0" borderId="3" xfId="1" applyNumberFormat="1" applyFont="1" applyFill="1" applyBorder="1"/>
    <xf numFmtId="187" fontId="8" fillId="0" borderId="0" xfId="2" applyNumberFormat="1" applyFont="1" applyFill="1" applyAlignment="1">
      <alignment horizontal="right"/>
    </xf>
    <xf numFmtId="187" fontId="14" fillId="0" borderId="0" xfId="1" applyNumberFormat="1" applyFont="1" applyFill="1" applyAlignment="1">
      <alignment horizontal="left" indent="1"/>
    </xf>
    <xf numFmtId="187" fontId="3" fillId="0" borderId="1" xfId="25" applyNumberFormat="1" applyFont="1" applyBorder="1"/>
    <xf numFmtId="187" fontId="3" fillId="0" borderId="1" xfId="2" applyNumberFormat="1" applyFont="1" applyFill="1" applyBorder="1" applyAlignment="1">
      <alignment horizontal="center"/>
    </xf>
    <xf numFmtId="187" fontId="3" fillId="0" borderId="0" xfId="2" applyNumberFormat="1" applyFont="1" applyFill="1" applyAlignment="1">
      <alignment horizontal="center"/>
    </xf>
    <xf numFmtId="187" fontId="8" fillId="0" borderId="0" xfId="1" applyNumberFormat="1" applyFont="1" applyFill="1" applyAlignment="1">
      <alignment horizontal="center"/>
    </xf>
    <xf numFmtId="187" fontId="3" fillId="0" borderId="4" xfId="2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14" fillId="0" borderId="3" xfId="25" applyNumberFormat="1" applyFont="1" applyBorder="1" applyAlignment="1">
      <alignment horizontal="center"/>
    </xf>
    <xf numFmtId="187" fontId="14" fillId="0" borderId="0" xfId="25" applyNumberFormat="1" applyFont="1" applyAlignment="1">
      <alignment horizontal="right"/>
    </xf>
    <xf numFmtId="187" fontId="8" fillId="0" borderId="0" xfId="25" applyNumberFormat="1" applyFont="1" applyAlignment="1">
      <alignment horizontal="right"/>
    </xf>
    <xf numFmtId="187" fontId="8" fillId="0" borderId="0" xfId="25" applyNumberFormat="1" applyFont="1" applyAlignment="1">
      <alignment horizontal="center"/>
    </xf>
    <xf numFmtId="187" fontId="3" fillId="0" borderId="0" xfId="9" applyNumberFormat="1" applyFont="1"/>
    <xf numFmtId="187" fontId="3" fillId="0" borderId="5" xfId="25" applyNumberFormat="1" applyFont="1" applyBorder="1"/>
    <xf numFmtId="189" fontId="14" fillId="0" borderId="0" xfId="9" applyNumberFormat="1" applyFont="1" applyAlignment="1">
      <alignment horizontal="center"/>
    </xf>
    <xf numFmtId="37" fontId="8" fillId="0" borderId="3" xfId="9" applyNumberFormat="1" applyFont="1" applyBorder="1"/>
    <xf numFmtId="37" fontId="8" fillId="0" borderId="0" xfId="9" applyNumberFormat="1" applyFont="1"/>
    <xf numFmtId="189" fontId="8" fillId="0" borderId="0" xfId="9" applyNumberFormat="1" applyFont="1" applyAlignment="1">
      <alignment horizontal="center"/>
    </xf>
    <xf numFmtId="37" fontId="14" fillId="0" borderId="0" xfId="9" applyNumberFormat="1" applyFont="1"/>
    <xf numFmtId="188" fontId="14" fillId="0" borderId="0" xfId="1" applyFont="1" applyFill="1" applyAlignment="1">
      <alignment horizontal="center"/>
    </xf>
    <xf numFmtId="188" fontId="14" fillId="0" borderId="0" xfId="1" applyFont="1" applyFill="1" applyAlignment="1"/>
    <xf numFmtId="188" fontId="14" fillId="0" borderId="3" xfId="1" applyFont="1" applyFill="1" applyBorder="1"/>
    <xf numFmtId="189" fontId="3" fillId="0" borderId="0" xfId="26" applyNumberFormat="1" applyFont="1" applyFill="1" applyBorder="1"/>
    <xf numFmtId="189" fontId="3" fillId="0" borderId="0" xfId="26" applyNumberFormat="1" applyFont="1" applyFill="1"/>
    <xf numFmtId="189" fontId="8" fillId="0" borderId="0" xfId="26" applyNumberFormat="1" applyFont="1" applyFill="1"/>
    <xf numFmtId="189" fontId="8" fillId="0" borderId="0" xfId="26" applyNumberFormat="1" applyFont="1" applyFill="1" applyBorder="1"/>
    <xf numFmtId="189" fontId="14" fillId="0" borderId="3" xfId="26" applyNumberFormat="1" applyFont="1" applyFill="1" applyBorder="1" applyAlignment="1">
      <alignment horizontal="center"/>
    </xf>
    <xf numFmtId="189" fontId="14" fillId="0" borderId="0" xfId="26" applyNumberFormat="1" applyFont="1" applyFill="1"/>
    <xf numFmtId="189" fontId="14" fillId="0" borderId="2" xfId="26" applyNumberFormat="1" applyFont="1" applyFill="1" applyBorder="1" applyAlignment="1">
      <alignment horizontal="center"/>
    </xf>
    <xf numFmtId="189" fontId="14" fillId="0" borderId="0" xfId="26" applyNumberFormat="1" applyFont="1" applyFill="1" applyBorder="1" applyAlignment="1">
      <alignment horizontal="center"/>
    </xf>
    <xf numFmtId="189" fontId="3" fillId="0" borderId="3" xfId="26" applyNumberFormat="1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"/>
    </xf>
    <xf numFmtId="188" fontId="8" fillId="0" borderId="0" xfId="1" applyFont="1" applyFill="1" applyAlignment="1">
      <alignment horizontal="center"/>
    </xf>
    <xf numFmtId="188" fontId="14" fillId="0" borderId="0" xfId="1" applyFont="1" applyAlignment="1">
      <alignment horizontal="center"/>
    </xf>
    <xf numFmtId="188" fontId="14" fillId="0" borderId="0" xfId="1" applyFont="1"/>
    <xf numFmtId="188" fontId="8" fillId="0" borderId="0" xfId="1" applyFont="1" applyAlignment="1">
      <alignment horizontal="center"/>
    </xf>
    <xf numFmtId="188" fontId="8" fillId="0" borderId="0" xfId="1" applyFont="1"/>
    <xf numFmtId="188" fontId="14" fillId="0" borderId="3" xfId="1" applyFont="1" applyFill="1" applyBorder="1" applyAlignment="1">
      <alignment horizontal="center"/>
    </xf>
    <xf numFmtId="0" fontId="14" fillId="0" borderId="0" xfId="0" applyFont="1" applyFill="1"/>
    <xf numFmtId="187" fontId="8" fillId="0" borderId="0" xfId="25" applyNumberFormat="1" applyFont="1" applyBorder="1"/>
    <xf numFmtId="188" fontId="3" fillId="0" borderId="4" xfId="1" applyFont="1" applyBorder="1"/>
    <xf numFmtId="188" fontId="3" fillId="0" borderId="0" xfId="1" applyFont="1"/>
    <xf numFmtId="0" fontId="14" fillId="0" borderId="0" xfId="25" applyFont="1" applyFill="1"/>
    <xf numFmtId="0" fontId="14" fillId="0" borderId="0" xfId="25" applyFont="1" applyFill="1" applyAlignment="1">
      <alignment horizontal="center"/>
    </xf>
    <xf numFmtId="187" fontId="8" fillId="0" borderId="0" xfId="25" applyNumberFormat="1" applyFont="1" applyFill="1"/>
    <xf numFmtId="187" fontId="14" fillId="0" borderId="0" xfId="25" applyNumberFormat="1" applyFont="1" applyFill="1"/>
    <xf numFmtId="187" fontId="14" fillId="0" borderId="0" xfId="25" applyNumberFormat="1" applyFont="1" applyFill="1" applyAlignment="1">
      <alignment horizontal="center"/>
    </xf>
    <xf numFmtId="189" fontId="14" fillId="0" borderId="3" xfId="9" applyNumberFormat="1" applyFont="1" applyBorder="1" applyAlignment="1">
      <alignment horizontal="center"/>
    </xf>
    <xf numFmtId="0" fontId="1" fillId="0" borderId="0" xfId="25" applyFont="1" applyAlignment="1">
      <alignment horizontal="left"/>
    </xf>
    <xf numFmtId="188" fontId="3" fillId="0" borderId="0" xfId="1" applyFont="1" applyFill="1"/>
    <xf numFmtId="0" fontId="1" fillId="0" borderId="0" xfId="25" applyFont="1" applyFill="1" applyAlignment="1">
      <alignment horizontal="left"/>
    </xf>
    <xf numFmtId="0" fontId="2" fillId="0" borderId="0" xfId="25" applyFont="1" applyFill="1" applyAlignment="1">
      <alignment horizontal="center"/>
    </xf>
    <xf numFmtId="38" fontId="3" fillId="0" borderId="0" xfId="25" applyNumberFormat="1" applyFont="1" applyFill="1"/>
    <xf numFmtId="0" fontId="3" fillId="0" borderId="0" xfId="25" applyFont="1" applyFill="1"/>
    <xf numFmtId="38" fontId="2" fillId="0" borderId="0" xfId="25" applyNumberFormat="1" applyFont="1" applyFill="1"/>
    <xf numFmtId="37" fontId="8" fillId="0" borderId="0" xfId="25" applyNumberFormat="1" applyFont="1" applyFill="1"/>
    <xf numFmtId="0" fontId="8" fillId="0" borderId="0" xfId="25" applyFont="1" applyFill="1"/>
    <xf numFmtId="0" fontId="4" fillId="0" borderId="0" xfId="25" applyFont="1" applyFill="1" applyAlignment="1">
      <alignment horizontal="left"/>
    </xf>
    <xf numFmtId="0" fontId="3" fillId="0" borderId="0" xfId="25" applyFont="1" applyFill="1" applyAlignment="1">
      <alignment horizontal="left"/>
    </xf>
    <xf numFmtId="0" fontId="7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 vertical="center"/>
    </xf>
    <xf numFmtId="0" fontId="14" fillId="0" borderId="0" xfId="25" applyFont="1" applyFill="1" applyAlignment="1">
      <alignment horizontal="center" vertical="center"/>
    </xf>
    <xf numFmtId="0" fontId="8" fillId="0" borderId="0" xfId="25" applyFont="1" applyFill="1" applyAlignment="1">
      <alignment horizontal="center" vertical="center"/>
    </xf>
    <xf numFmtId="0" fontId="8" fillId="0" borderId="0" xfId="25" applyFont="1" applyFill="1" applyAlignment="1">
      <alignment vertical="center"/>
    </xf>
    <xf numFmtId="0" fontId="3" fillId="0" borderId="0" xfId="25" applyFont="1" applyFill="1" applyAlignment="1">
      <alignment vertical="center"/>
    </xf>
    <xf numFmtId="0" fontId="14" fillId="0" borderId="0" xfId="25" applyFont="1" applyFill="1" applyAlignment="1">
      <alignment horizontal="center" vertical="center" wrapText="1"/>
    </xf>
    <xf numFmtId="0" fontId="14" fillId="0" borderId="0" xfId="9" applyFont="1" applyFill="1" applyAlignment="1">
      <alignment horizontal="center" vertical="center"/>
    </xf>
    <xf numFmtId="49" fontId="8" fillId="0" borderId="0" xfId="25" quotePrefix="1" applyNumberFormat="1" applyFont="1" applyFill="1" applyAlignment="1">
      <alignment horizontal="left"/>
    </xf>
    <xf numFmtId="0" fontId="7" fillId="0" borderId="0" xfId="25" applyFont="1" applyFill="1" applyAlignment="1">
      <alignment horizontal="center" vertical="center"/>
    </xf>
    <xf numFmtId="0" fontId="7" fillId="0" borderId="0" xfId="25" quotePrefix="1" applyFont="1" applyFill="1" applyAlignment="1">
      <alignment horizontal="center"/>
    </xf>
    <xf numFmtId="189" fontId="8" fillId="0" borderId="0" xfId="25" applyNumberFormat="1" applyFont="1" applyFill="1"/>
    <xf numFmtId="38" fontId="8" fillId="0" borderId="0" xfId="25" applyNumberFormat="1" applyFont="1" applyFill="1"/>
    <xf numFmtId="38" fontId="8" fillId="0" borderId="0" xfId="25" applyNumberFormat="1" applyFont="1" applyFill="1" applyAlignment="1">
      <alignment horizontal="center"/>
    </xf>
    <xf numFmtId="38" fontId="14" fillId="0" borderId="0" xfId="25" applyNumberFormat="1" applyFont="1" applyFill="1" applyAlignment="1">
      <alignment horizontal="center" vertical="center" wrapText="1"/>
    </xf>
    <xf numFmtId="0" fontId="8" fillId="0" borderId="0" xfId="25" applyFont="1" applyFill="1" applyAlignment="1">
      <alignment horizontal="center"/>
    </xf>
    <xf numFmtId="38" fontId="14" fillId="0" borderId="0" xfId="25" applyNumberFormat="1" applyFont="1" applyFill="1"/>
    <xf numFmtId="0" fontId="14" fillId="0" borderId="0" xfId="9" applyFont="1" applyFill="1" applyAlignment="1">
      <alignment horizontal="center"/>
    </xf>
    <xf numFmtId="37" fontId="14" fillId="0" borderId="0" xfId="25" applyNumberFormat="1" applyFont="1" applyFill="1" applyAlignment="1">
      <alignment horizontal="center"/>
    </xf>
    <xf numFmtId="38" fontId="7" fillId="0" borderId="0" xfId="25" applyNumberFormat="1" applyFont="1" applyFill="1" applyAlignment="1">
      <alignment horizontal="center"/>
    </xf>
    <xf numFmtId="187" fontId="15" fillId="0" borderId="0" xfId="25" applyNumberFormat="1" applyFont="1" applyFill="1" applyAlignment="1">
      <alignment horizontal="center"/>
    </xf>
    <xf numFmtId="37" fontId="7" fillId="0" borderId="0" xfId="25" applyNumberFormat="1" applyFont="1" applyFill="1"/>
    <xf numFmtId="0" fontId="3" fillId="0" borderId="0" xfId="11" applyFont="1" applyFill="1"/>
    <xf numFmtId="0" fontId="8" fillId="0" borderId="0" xfId="11" applyFont="1" applyFill="1"/>
    <xf numFmtId="188" fontId="3" fillId="0" borderId="1" xfId="1" applyFont="1" applyFill="1" applyBorder="1"/>
    <xf numFmtId="187" fontId="3" fillId="0" borderId="1" xfId="25" applyNumberFormat="1" applyFont="1" applyFill="1" applyBorder="1"/>
    <xf numFmtId="187" fontId="3" fillId="0" borderId="0" xfId="25" applyNumberFormat="1" applyFont="1" applyFill="1" applyAlignment="1">
      <alignment horizontal="center"/>
    </xf>
    <xf numFmtId="187" fontId="3" fillId="0" borderId="0" xfId="25" applyNumberFormat="1" applyFont="1" applyFill="1" applyAlignment="1">
      <alignment horizontal="right"/>
    </xf>
    <xf numFmtId="188" fontId="3" fillId="0" borderId="0" xfId="1" applyFont="1" applyFill="1" applyAlignment="1">
      <alignment horizontal="right"/>
    </xf>
    <xf numFmtId="187" fontId="3" fillId="0" borderId="4" xfId="25" applyNumberFormat="1" applyFont="1" applyFill="1" applyBorder="1"/>
    <xf numFmtId="188" fontId="3" fillId="0" borderId="4" xfId="1" applyFont="1" applyFill="1" applyBorder="1"/>
    <xf numFmtId="0" fontId="0" fillId="0" borderId="0" xfId="0" applyFill="1"/>
    <xf numFmtId="49" fontId="7" fillId="0" borderId="0" xfId="9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25" applyNumberFormat="1" applyFont="1" applyAlignment="1">
      <alignment horizontal="center"/>
    </xf>
    <xf numFmtId="37" fontId="3" fillId="0" borderId="0" xfId="25" applyNumberFormat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49" fontId="14" fillId="0" borderId="0" xfId="25" applyNumberFormat="1" applyFont="1" applyAlignment="1">
      <alignment horizontal="center" vertical="center" wrapText="1"/>
    </xf>
    <xf numFmtId="49" fontId="8" fillId="0" borderId="0" xfId="25" applyNumberFormat="1" applyFont="1" applyAlignment="1">
      <alignment horizontal="center" vertical="center" wrapText="1"/>
    </xf>
    <xf numFmtId="0" fontId="3" fillId="0" borderId="0" xfId="25" applyFont="1" applyFill="1" applyAlignment="1">
      <alignment horizontal="center"/>
    </xf>
    <xf numFmtId="0" fontId="8" fillId="0" borderId="3" xfId="2" applyNumberFormat="1" applyFont="1" applyFill="1" applyBorder="1" applyAlignment="1">
      <alignment horizontal="center"/>
    </xf>
    <xf numFmtId="0" fontId="14" fillId="0" borderId="0" xfId="25" applyFont="1" applyFill="1" applyAlignment="1">
      <alignment horizontal="center" vertical="center"/>
    </xf>
    <xf numFmtId="0" fontId="7" fillId="0" borderId="0" xfId="2" quotePrefix="1" applyNumberFormat="1" applyFont="1" applyFill="1" applyAlignment="1">
      <alignment horizontal="center"/>
    </xf>
    <xf numFmtId="188" fontId="8" fillId="0" borderId="3" xfId="2" applyFont="1" applyFill="1" applyBorder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0" fontId="1" fillId="0" borderId="0" xfId="25" applyFont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view="pageBreakPreview" topLeftCell="A44" zoomScale="90" zoomScaleNormal="80" zoomScaleSheetLayoutView="90" workbookViewId="0">
      <selection activeCell="F16" sqref="F15:F16"/>
    </sheetView>
  </sheetViews>
  <sheetFormatPr defaultColWidth="9.19921875" defaultRowHeight="13.8" x14ac:dyDescent="0.25"/>
  <cols>
    <col min="1" max="1" width="38.5" style="85" customWidth="1"/>
    <col min="2" max="2" width="7.69921875" style="86" customWidth="1"/>
    <col min="3" max="3" width="0.796875" style="85" customWidth="1"/>
    <col min="4" max="4" width="13.5" style="84" customWidth="1"/>
    <col min="5" max="5" width="1.19921875" style="85" customWidth="1"/>
    <col min="6" max="6" width="13.5" style="84" customWidth="1"/>
    <col min="7" max="7" width="1.19921875" style="84" customWidth="1"/>
    <col min="8" max="8" width="13.5" style="2" customWidth="1"/>
    <col min="9" max="9" width="1.19921875" style="85" customWidth="1"/>
    <col min="10" max="10" width="13.5" style="2" customWidth="1"/>
    <col min="11" max="11" width="5" style="85" bestFit="1" customWidth="1"/>
    <col min="12" max="16384" width="9.19921875" style="85"/>
  </cols>
  <sheetData>
    <row r="1" spans="1:10" s="7" customFormat="1" ht="20.25" customHeight="1" x14ac:dyDescent="0.3">
      <c r="A1" s="76" t="s">
        <v>0</v>
      </c>
      <c r="B1" s="77"/>
      <c r="D1" s="78"/>
      <c r="F1" s="78"/>
      <c r="G1" s="78"/>
      <c r="H1" s="4"/>
      <c r="J1" s="4"/>
    </row>
    <row r="2" spans="1:10" s="81" customFormat="1" ht="20.25" customHeight="1" x14ac:dyDescent="0.35">
      <c r="A2" s="79" t="s">
        <v>1</v>
      </c>
      <c r="B2" s="80"/>
      <c r="D2" s="78"/>
      <c r="E2" s="7"/>
      <c r="F2" s="78"/>
      <c r="G2" s="78"/>
      <c r="H2" s="4"/>
      <c r="I2" s="7"/>
      <c r="J2" s="4"/>
    </row>
    <row r="3" spans="1:10" s="83" customFormat="1" ht="20.25" customHeight="1" x14ac:dyDescent="0.3">
      <c r="A3" s="79"/>
      <c r="B3" s="82"/>
      <c r="D3" s="84"/>
      <c r="E3" s="85"/>
      <c r="F3" s="84"/>
      <c r="G3" s="84"/>
      <c r="H3" s="2"/>
      <c r="I3" s="85"/>
      <c r="J3" s="2"/>
    </row>
    <row r="4" spans="1:10" s="83" customFormat="1" ht="20.25" customHeight="1" x14ac:dyDescent="0.3">
      <c r="A4" s="79"/>
      <c r="B4" s="82"/>
      <c r="D4" s="84"/>
      <c r="E4" s="85"/>
      <c r="F4" s="84"/>
      <c r="G4" s="84"/>
      <c r="H4" s="2"/>
      <c r="I4" s="85"/>
      <c r="J4" s="2"/>
    </row>
    <row r="5" spans="1:10" ht="20.25" customHeight="1" x14ac:dyDescent="0.25">
      <c r="D5" s="236" t="s">
        <v>2</v>
      </c>
      <c r="E5" s="236"/>
      <c r="F5" s="236"/>
      <c r="G5" s="87"/>
      <c r="H5" s="237" t="s">
        <v>3</v>
      </c>
      <c r="I5" s="237"/>
      <c r="J5" s="237"/>
    </row>
    <row r="6" spans="1:10" ht="20.25" customHeight="1" x14ac:dyDescent="0.25">
      <c r="D6" s="236" t="s">
        <v>4</v>
      </c>
      <c r="E6" s="236"/>
      <c r="F6" s="236"/>
      <c r="G6" s="87"/>
      <c r="H6" s="237" t="s">
        <v>4</v>
      </c>
      <c r="I6" s="237"/>
      <c r="J6" s="237"/>
    </row>
    <row r="7" spans="1:10" ht="20.25" customHeight="1" x14ac:dyDescent="0.25">
      <c r="D7" s="8" t="s">
        <v>5</v>
      </c>
      <c r="E7" s="8"/>
      <c r="F7" s="8" t="s">
        <v>6</v>
      </c>
      <c r="G7" s="87"/>
      <c r="H7" s="8" t="s">
        <v>5</v>
      </c>
      <c r="I7" s="8"/>
      <c r="J7" s="8" t="s">
        <v>6</v>
      </c>
    </row>
    <row r="8" spans="1:10" ht="20.25" customHeight="1" x14ac:dyDescent="0.3">
      <c r="A8" s="81" t="s">
        <v>7</v>
      </c>
      <c r="B8" s="86" t="s">
        <v>8</v>
      </c>
      <c r="D8" s="8" t="s">
        <v>9</v>
      </c>
      <c r="E8" s="8"/>
      <c r="F8" s="8" t="s">
        <v>10</v>
      </c>
      <c r="G8" s="9"/>
      <c r="H8" s="8" t="s">
        <v>9</v>
      </c>
      <c r="I8" s="8"/>
      <c r="J8" s="8" t="s">
        <v>10</v>
      </c>
    </row>
    <row r="9" spans="1:10" ht="20.25" customHeight="1" x14ac:dyDescent="0.25">
      <c r="D9" s="8" t="s">
        <v>11</v>
      </c>
      <c r="E9" s="8"/>
      <c r="F9" s="8"/>
      <c r="G9" s="9"/>
      <c r="H9" s="8" t="s">
        <v>11</v>
      </c>
      <c r="I9" s="8"/>
      <c r="J9" s="8"/>
    </row>
    <row r="10" spans="1:10" ht="20.25" customHeight="1" x14ac:dyDescent="0.25">
      <c r="A10" s="7"/>
      <c r="D10" s="235" t="s">
        <v>12</v>
      </c>
      <c r="E10" s="235"/>
      <c r="F10" s="235"/>
      <c r="G10" s="235"/>
      <c r="H10" s="235"/>
      <c r="I10" s="235"/>
      <c r="J10" s="235"/>
    </row>
    <row r="11" spans="1:10" ht="20.25" customHeight="1" x14ac:dyDescent="0.3">
      <c r="A11" s="88" t="s">
        <v>13</v>
      </c>
    </row>
    <row r="12" spans="1:10" ht="20.25" customHeight="1" x14ac:dyDescent="0.25">
      <c r="A12" s="85" t="s">
        <v>14</v>
      </c>
      <c r="D12" s="111">
        <v>1765302</v>
      </c>
      <c r="E12" s="111"/>
      <c r="F12" s="111">
        <v>2073183</v>
      </c>
      <c r="G12" s="111"/>
      <c r="H12" s="112">
        <v>238959</v>
      </c>
      <c r="I12" s="111"/>
      <c r="J12" s="112">
        <v>385186</v>
      </c>
    </row>
    <row r="13" spans="1:10" ht="20.25" customHeight="1" x14ac:dyDescent="0.25">
      <c r="A13" s="85" t="s">
        <v>15</v>
      </c>
      <c r="B13" s="86">
        <v>7</v>
      </c>
      <c r="D13" s="111">
        <v>1801632</v>
      </c>
      <c r="E13" s="111"/>
      <c r="F13" s="111">
        <v>1240594</v>
      </c>
      <c r="G13" s="111"/>
      <c r="H13" s="112">
        <v>606526</v>
      </c>
      <c r="I13" s="111"/>
      <c r="J13" s="112">
        <v>454806</v>
      </c>
    </row>
    <row r="14" spans="1:10" ht="20.25" customHeight="1" x14ac:dyDescent="0.25">
      <c r="A14" s="89" t="s">
        <v>16</v>
      </c>
      <c r="B14" s="90">
        <v>3</v>
      </c>
      <c r="D14" s="111">
        <v>1347541</v>
      </c>
      <c r="E14" s="111"/>
      <c r="F14" s="111">
        <v>1377931</v>
      </c>
      <c r="G14" s="111"/>
      <c r="H14" s="163">
        <v>0</v>
      </c>
      <c r="I14" s="177"/>
      <c r="J14" s="163">
        <v>0</v>
      </c>
    </row>
    <row r="15" spans="1:10" ht="20.25" customHeight="1" x14ac:dyDescent="0.25">
      <c r="A15" s="91" t="s">
        <v>17</v>
      </c>
      <c r="B15" s="90">
        <v>3</v>
      </c>
      <c r="D15" s="111">
        <v>176407</v>
      </c>
      <c r="E15" s="111"/>
      <c r="F15" s="111">
        <v>184345</v>
      </c>
      <c r="G15" s="111">
        <v>0</v>
      </c>
      <c r="H15" s="112">
        <v>105158</v>
      </c>
      <c r="I15" s="111">
        <v>0</v>
      </c>
      <c r="J15" s="112">
        <v>110255</v>
      </c>
    </row>
    <row r="16" spans="1:10" ht="20.25" customHeight="1" x14ac:dyDescent="0.25">
      <c r="A16" s="91" t="s">
        <v>18</v>
      </c>
      <c r="B16" s="90">
        <v>3</v>
      </c>
      <c r="C16" s="92"/>
      <c r="D16" s="162">
        <v>0</v>
      </c>
      <c r="E16" s="176"/>
      <c r="F16" s="162">
        <v>0</v>
      </c>
      <c r="G16" s="114"/>
      <c r="H16" s="112">
        <v>110000</v>
      </c>
      <c r="I16" s="111"/>
      <c r="J16" s="112">
        <v>90000</v>
      </c>
    </row>
    <row r="17" spans="1:10" ht="20.25" customHeight="1" x14ac:dyDescent="0.25">
      <c r="A17" s="89" t="s">
        <v>19</v>
      </c>
      <c r="D17" s="111">
        <v>795903</v>
      </c>
      <c r="E17" s="111"/>
      <c r="F17" s="111">
        <v>821870</v>
      </c>
      <c r="G17" s="111"/>
      <c r="H17" s="163">
        <v>0</v>
      </c>
      <c r="I17" s="177"/>
      <c r="J17" s="163">
        <v>0</v>
      </c>
    </row>
    <row r="18" spans="1:10" ht="20.25" customHeight="1" x14ac:dyDescent="0.25">
      <c r="A18" s="7" t="s">
        <v>20</v>
      </c>
      <c r="D18" s="116">
        <v>5886785</v>
      </c>
      <c r="E18" s="117"/>
      <c r="F18" s="116">
        <v>5697923</v>
      </c>
      <c r="G18" s="117"/>
      <c r="H18" s="118">
        <v>1060643</v>
      </c>
      <c r="I18" s="111"/>
      <c r="J18" s="118">
        <v>1040247</v>
      </c>
    </row>
    <row r="19" spans="1:10" ht="20.25" customHeight="1" x14ac:dyDescent="0.25">
      <c r="A19" s="7"/>
      <c r="D19" s="117"/>
      <c r="E19" s="117"/>
      <c r="F19" s="117"/>
      <c r="G19" s="117"/>
      <c r="H19" s="112"/>
      <c r="I19" s="111"/>
      <c r="J19" s="112"/>
    </row>
    <row r="20" spans="1:10" ht="20.25" customHeight="1" x14ac:dyDescent="0.3">
      <c r="A20" s="88" t="s">
        <v>21</v>
      </c>
      <c r="D20" s="111"/>
      <c r="E20" s="111"/>
      <c r="F20" s="111"/>
      <c r="G20" s="111"/>
      <c r="H20" s="112"/>
      <c r="I20" s="111"/>
      <c r="J20" s="112"/>
    </row>
    <row r="21" spans="1:10" ht="20.25" customHeight="1" x14ac:dyDescent="0.25">
      <c r="A21" s="181" t="s">
        <v>174</v>
      </c>
      <c r="D21" s="111">
        <v>3500</v>
      </c>
      <c r="E21" s="111"/>
      <c r="F21" s="163">
        <v>0</v>
      </c>
      <c r="G21" s="111"/>
      <c r="H21" s="163">
        <v>0</v>
      </c>
      <c r="I21" s="177"/>
      <c r="J21" s="163">
        <v>0</v>
      </c>
    </row>
    <row r="22" spans="1:10" ht="20.25" customHeight="1" x14ac:dyDescent="0.25">
      <c r="A22" s="85" t="s">
        <v>22</v>
      </c>
      <c r="B22" s="86">
        <v>4</v>
      </c>
      <c r="D22" s="111">
        <v>569328</v>
      </c>
      <c r="E22" s="111"/>
      <c r="F22" s="111">
        <v>557040</v>
      </c>
      <c r="G22" s="111"/>
      <c r="H22" s="163">
        <v>0</v>
      </c>
      <c r="I22" s="177"/>
      <c r="J22" s="163">
        <v>0</v>
      </c>
    </row>
    <row r="23" spans="1:10" ht="20.25" customHeight="1" x14ac:dyDescent="0.25">
      <c r="A23" s="85" t="s">
        <v>23</v>
      </c>
      <c r="B23" s="86">
        <v>4</v>
      </c>
      <c r="D23" s="162">
        <v>0</v>
      </c>
      <c r="E23" s="111"/>
      <c r="F23" s="162">
        <v>0</v>
      </c>
      <c r="G23" s="115"/>
      <c r="H23" s="113">
        <v>3842012</v>
      </c>
      <c r="I23" s="111"/>
      <c r="J23" s="113">
        <v>3842012</v>
      </c>
    </row>
    <row r="24" spans="1:10" ht="20.25" customHeight="1" x14ac:dyDescent="0.25">
      <c r="A24" s="85" t="s">
        <v>24</v>
      </c>
      <c r="B24" s="86">
        <v>4</v>
      </c>
      <c r="D24" s="111">
        <v>371610</v>
      </c>
      <c r="E24" s="111"/>
      <c r="F24" s="111">
        <v>365973</v>
      </c>
      <c r="G24" s="111"/>
      <c r="H24" s="113">
        <v>295400</v>
      </c>
      <c r="I24" s="111"/>
      <c r="J24" s="113">
        <v>295400</v>
      </c>
    </row>
    <row r="25" spans="1:10" ht="20.25" customHeight="1" x14ac:dyDescent="0.25">
      <c r="A25" s="85" t="s">
        <v>25</v>
      </c>
      <c r="B25" s="86">
        <v>7</v>
      </c>
      <c r="D25" s="111">
        <v>193581</v>
      </c>
      <c r="E25" s="111"/>
      <c r="F25" s="111">
        <v>247340</v>
      </c>
      <c r="G25" s="111"/>
      <c r="H25" s="113">
        <v>95063</v>
      </c>
      <c r="I25" s="111"/>
      <c r="J25" s="113">
        <v>144606</v>
      </c>
    </row>
    <row r="26" spans="1:10" ht="20.25" customHeight="1" x14ac:dyDescent="0.25">
      <c r="A26" s="85" t="s">
        <v>26</v>
      </c>
      <c r="D26" s="111">
        <v>58562</v>
      </c>
      <c r="E26" s="111"/>
      <c r="F26" s="111">
        <v>58562</v>
      </c>
      <c r="G26" s="111"/>
      <c r="H26" s="163">
        <v>0</v>
      </c>
      <c r="I26" s="111"/>
      <c r="J26" s="163">
        <v>0</v>
      </c>
    </row>
    <row r="27" spans="1:10" ht="20.100000000000001" customHeight="1" x14ac:dyDescent="0.25">
      <c r="A27" s="85" t="s">
        <v>27</v>
      </c>
      <c r="B27" s="86">
        <v>5</v>
      </c>
      <c r="D27" s="111">
        <v>3305095</v>
      </c>
      <c r="E27" s="111"/>
      <c r="F27" s="111">
        <v>3256032</v>
      </c>
      <c r="G27" s="111"/>
      <c r="H27" s="112">
        <v>71714</v>
      </c>
      <c r="I27" s="111"/>
      <c r="J27" s="112">
        <v>69020</v>
      </c>
    </row>
    <row r="28" spans="1:10" ht="20.25" customHeight="1" x14ac:dyDescent="0.25">
      <c r="A28" s="85" t="s">
        <v>28</v>
      </c>
      <c r="D28" s="111">
        <v>17935</v>
      </c>
      <c r="E28" s="111"/>
      <c r="F28" s="111">
        <v>17935</v>
      </c>
      <c r="G28" s="111"/>
      <c r="H28" s="162">
        <v>0</v>
      </c>
      <c r="I28" s="111"/>
      <c r="J28" s="163">
        <v>0</v>
      </c>
    </row>
    <row r="29" spans="1:10" ht="20.25" customHeight="1" x14ac:dyDescent="0.25">
      <c r="A29" s="85" t="s">
        <v>29</v>
      </c>
      <c r="D29" s="111">
        <v>32266</v>
      </c>
      <c r="E29" s="111"/>
      <c r="F29" s="111">
        <v>33575</v>
      </c>
      <c r="G29" s="111"/>
      <c r="H29" s="112">
        <v>14124</v>
      </c>
      <c r="I29" s="111"/>
      <c r="J29" s="112">
        <v>15455</v>
      </c>
    </row>
    <row r="30" spans="1:10" ht="20.25" customHeight="1" x14ac:dyDescent="0.25">
      <c r="A30" s="85" t="s">
        <v>30</v>
      </c>
      <c r="D30" s="111">
        <v>61217</v>
      </c>
      <c r="E30" s="111"/>
      <c r="F30" s="111">
        <v>60159</v>
      </c>
      <c r="G30" s="111"/>
      <c r="H30" s="112">
        <v>14749</v>
      </c>
      <c r="I30" s="111"/>
      <c r="J30" s="112">
        <v>14534</v>
      </c>
    </row>
    <row r="31" spans="1:10" ht="20.25" customHeight="1" x14ac:dyDescent="0.25">
      <c r="A31" s="85" t="s">
        <v>31</v>
      </c>
      <c r="D31" s="111">
        <v>114353</v>
      </c>
      <c r="E31" s="111"/>
      <c r="F31" s="111">
        <v>106940</v>
      </c>
      <c r="G31" s="111"/>
      <c r="H31" s="112">
        <v>2741</v>
      </c>
      <c r="I31" s="111"/>
      <c r="J31" s="112">
        <v>2808</v>
      </c>
    </row>
    <row r="32" spans="1:10" ht="20.25" customHeight="1" x14ac:dyDescent="0.25">
      <c r="A32" s="7" t="s">
        <v>32</v>
      </c>
      <c r="D32" s="116">
        <v>4727447</v>
      </c>
      <c r="E32" s="117"/>
      <c r="F32" s="116">
        <v>4703556</v>
      </c>
      <c r="G32" s="117"/>
      <c r="H32" s="116">
        <v>4335803</v>
      </c>
      <c r="I32" s="111"/>
      <c r="J32" s="116">
        <v>4383835</v>
      </c>
    </row>
    <row r="33" spans="1:10" ht="20.25" customHeight="1" x14ac:dyDescent="0.25">
      <c r="A33" s="7"/>
      <c r="D33" s="117"/>
      <c r="E33" s="117"/>
      <c r="F33" s="117"/>
      <c r="G33" s="117"/>
      <c r="H33" s="119"/>
      <c r="I33" s="111"/>
      <c r="J33" s="119"/>
    </row>
    <row r="34" spans="1:10" ht="20.25" customHeight="1" thickBot="1" x14ac:dyDescent="0.3">
      <c r="A34" s="7" t="s">
        <v>33</v>
      </c>
      <c r="D34" s="120">
        <v>10614232</v>
      </c>
      <c r="E34" s="117"/>
      <c r="F34" s="120">
        <v>10401479</v>
      </c>
      <c r="G34" s="117"/>
      <c r="H34" s="121">
        <v>5396446</v>
      </c>
      <c r="I34" s="111"/>
      <c r="J34" s="121">
        <v>5424082</v>
      </c>
    </row>
    <row r="35" spans="1:10" ht="20.25" customHeight="1" thickTop="1" x14ac:dyDescent="0.25">
      <c r="A35" s="7"/>
      <c r="D35" s="78"/>
      <c r="E35" s="7"/>
      <c r="F35" s="78"/>
      <c r="G35" s="78"/>
    </row>
    <row r="36" spans="1:10" ht="20.25" customHeight="1" x14ac:dyDescent="0.3">
      <c r="A36" s="76" t="str">
        <f>A1</f>
        <v xml:space="preserve">Somboon Advance Technology Public Company Limited and its Subsidiaries </v>
      </c>
      <c r="B36" s="93"/>
    </row>
    <row r="37" spans="1:10" s="83" customFormat="1" ht="20.25" customHeight="1" x14ac:dyDescent="0.3">
      <c r="A37" s="79" t="str">
        <f>A2</f>
        <v>Statement of financial position</v>
      </c>
      <c r="B37" s="94"/>
      <c r="D37" s="84"/>
      <c r="E37" s="85"/>
      <c r="F37" s="84"/>
      <c r="G37" s="84"/>
      <c r="H37" s="2"/>
      <c r="I37" s="85"/>
      <c r="J37" s="2"/>
    </row>
    <row r="38" spans="1:10" s="83" customFormat="1" ht="20.25" customHeight="1" x14ac:dyDescent="0.3">
      <c r="A38" s="79"/>
      <c r="B38" s="94"/>
      <c r="D38" s="84"/>
      <c r="E38" s="85"/>
      <c r="F38" s="84"/>
      <c r="G38" s="84"/>
      <c r="H38" s="2"/>
      <c r="I38" s="85"/>
      <c r="J38" s="2"/>
    </row>
    <row r="39" spans="1:10" ht="20.25" customHeight="1" x14ac:dyDescent="0.25">
      <c r="A39" s="95"/>
      <c r="B39" s="93"/>
    </row>
    <row r="40" spans="1:10" ht="20.25" customHeight="1" x14ac:dyDescent="0.25">
      <c r="A40" s="95"/>
      <c r="B40" s="93"/>
      <c r="D40" s="236" t="s">
        <v>2</v>
      </c>
      <c r="E40" s="236"/>
      <c r="F40" s="236"/>
      <c r="G40" s="87"/>
      <c r="H40" s="237" t="s">
        <v>3</v>
      </c>
      <c r="I40" s="237"/>
      <c r="J40" s="237"/>
    </row>
    <row r="41" spans="1:10" ht="20.25" customHeight="1" x14ac:dyDescent="0.25">
      <c r="A41" s="95"/>
      <c r="B41" s="93"/>
      <c r="D41" s="236" t="s">
        <v>4</v>
      </c>
      <c r="E41" s="236"/>
      <c r="F41" s="236"/>
      <c r="G41" s="87"/>
      <c r="H41" s="237" t="s">
        <v>4</v>
      </c>
      <c r="I41" s="237"/>
      <c r="J41" s="237"/>
    </row>
    <row r="42" spans="1:10" ht="20.25" customHeight="1" x14ac:dyDescent="0.25">
      <c r="A42" s="95"/>
      <c r="B42" s="93"/>
      <c r="D42" s="8" t="s">
        <v>5</v>
      </c>
      <c r="E42" s="8"/>
      <c r="F42" s="8" t="s">
        <v>6</v>
      </c>
      <c r="G42" s="87"/>
      <c r="H42" s="8" t="s">
        <v>5</v>
      </c>
      <c r="I42" s="8"/>
      <c r="J42" s="8" t="s">
        <v>6</v>
      </c>
    </row>
    <row r="43" spans="1:10" ht="20.25" customHeight="1" x14ac:dyDescent="0.3">
      <c r="A43" s="96" t="s">
        <v>34</v>
      </c>
      <c r="B43" s="86" t="s">
        <v>8</v>
      </c>
      <c r="D43" s="8" t="s">
        <v>9</v>
      </c>
      <c r="E43" s="8"/>
      <c r="F43" s="8" t="s">
        <v>10</v>
      </c>
      <c r="G43" s="9"/>
      <c r="H43" s="8" t="s">
        <v>9</v>
      </c>
      <c r="I43" s="8"/>
      <c r="J43" s="8" t="s">
        <v>10</v>
      </c>
    </row>
    <row r="44" spans="1:10" ht="20.25" customHeight="1" x14ac:dyDescent="0.25">
      <c r="D44" s="8" t="s">
        <v>11</v>
      </c>
      <c r="E44" s="8"/>
      <c r="F44" s="8"/>
      <c r="G44" s="9"/>
      <c r="H44" s="8" t="s">
        <v>11</v>
      </c>
      <c r="I44" s="8"/>
      <c r="J44" s="8"/>
    </row>
    <row r="45" spans="1:10" ht="20.25" customHeight="1" x14ac:dyDescent="0.25">
      <c r="D45" s="235" t="s">
        <v>12</v>
      </c>
      <c r="E45" s="235"/>
      <c r="F45" s="235"/>
      <c r="G45" s="235"/>
      <c r="H45" s="235"/>
      <c r="I45" s="235"/>
      <c r="J45" s="235"/>
    </row>
    <row r="46" spans="1:10" ht="20.25" customHeight="1" x14ac:dyDescent="0.3">
      <c r="A46" s="88" t="s">
        <v>35</v>
      </c>
    </row>
    <row r="47" spans="1:10" ht="20.25" customHeight="1" x14ac:dyDescent="0.25">
      <c r="A47" s="91" t="s">
        <v>176</v>
      </c>
      <c r="B47" s="97"/>
      <c r="D47" s="111">
        <v>4942</v>
      </c>
      <c r="E47" s="111"/>
      <c r="F47" s="163">
        <v>0</v>
      </c>
      <c r="G47" s="111"/>
      <c r="H47" s="163">
        <v>0</v>
      </c>
      <c r="I47" s="111"/>
      <c r="J47" s="163">
        <v>0</v>
      </c>
    </row>
    <row r="48" spans="1:10" ht="20.25" customHeight="1" x14ac:dyDescent="0.25">
      <c r="A48" s="91" t="s">
        <v>36</v>
      </c>
      <c r="B48" s="97">
        <v>3</v>
      </c>
      <c r="D48" s="111">
        <v>1055008</v>
      </c>
      <c r="E48" s="111"/>
      <c r="F48" s="111">
        <v>1084782</v>
      </c>
      <c r="G48" s="111"/>
      <c r="H48" s="163">
        <v>0</v>
      </c>
      <c r="I48" s="111"/>
      <c r="J48" s="163">
        <v>0</v>
      </c>
    </row>
    <row r="49" spans="1:10" ht="20.25" customHeight="1" x14ac:dyDescent="0.25">
      <c r="A49" s="91" t="s">
        <v>37</v>
      </c>
      <c r="B49" s="90">
        <v>3</v>
      </c>
      <c r="D49" s="114">
        <v>538197</v>
      </c>
      <c r="E49" s="111"/>
      <c r="F49" s="114">
        <v>521877</v>
      </c>
      <c r="G49" s="114"/>
      <c r="H49" s="112">
        <v>36847</v>
      </c>
      <c r="I49" s="111"/>
      <c r="J49" s="112">
        <v>48429</v>
      </c>
    </row>
    <row r="50" spans="1:10" ht="20.25" customHeight="1" x14ac:dyDescent="0.25">
      <c r="A50" s="91" t="s">
        <v>38</v>
      </c>
      <c r="D50" s="111">
        <v>71797</v>
      </c>
      <c r="E50" s="111"/>
      <c r="F50" s="111">
        <v>73038</v>
      </c>
      <c r="G50" s="111"/>
      <c r="H50" s="113">
        <v>295</v>
      </c>
      <c r="I50" s="111"/>
      <c r="J50" s="122">
        <v>578</v>
      </c>
    </row>
    <row r="51" spans="1:10" ht="20.25" customHeight="1" x14ac:dyDescent="0.25">
      <c r="A51" s="91" t="s">
        <v>39</v>
      </c>
      <c r="D51" s="111">
        <v>16005</v>
      </c>
      <c r="E51" s="111"/>
      <c r="F51" s="111">
        <v>14396</v>
      </c>
      <c r="G51" s="111"/>
      <c r="H51" s="114">
        <v>12297</v>
      </c>
      <c r="I51" s="111"/>
      <c r="J51" s="114">
        <v>11993</v>
      </c>
    </row>
    <row r="52" spans="1:10" ht="20.25" customHeight="1" x14ac:dyDescent="0.25">
      <c r="A52" s="91" t="s">
        <v>40</v>
      </c>
      <c r="D52" s="111">
        <v>103222</v>
      </c>
      <c r="E52" s="111"/>
      <c r="F52" s="111">
        <v>75029</v>
      </c>
      <c r="G52" s="111"/>
      <c r="H52" s="163">
        <v>0</v>
      </c>
      <c r="I52" s="111"/>
      <c r="J52" s="163">
        <v>0</v>
      </c>
    </row>
    <row r="53" spans="1:10" ht="20.25" customHeight="1" x14ac:dyDescent="0.25">
      <c r="A53" s="7" t="s">
        <v>41</v>
      </c>
      <c r="D53" s="116">
        <v>1789171</v>
      </c>
      <c r="E53" s="117"/>
      <c r="F53" s="116">
        <v>1769122</v>
      </c>
      <c r="G53" s="117"/>
      <c r="H53" s="116">
        <v>49439</v>
      </c>
      <c r="I53" s="111"/>
      <c r="J53" s="116">
        <v>61000</v>
      </c>
    </row>
    <row r="54" spans="1:10" ht="20.25" customHeight="1" x14ac:dyDescent="0.25">
      <c r="A54" s="7"/>
      <c r="D54" s="117"/>
      <c r="E54" s="117"/>
      <c r="F54" s="117"/>
      <c r="G54" s="117"/>
      <c r="H54" s="123"/>
      <c r="I54" s="111"/>
      <c r="J54" s="123"/>
    </row>
    <row r="55" spans="1:10" ht="20.25" customHeight="1" x14ac:dyDescent="0.3">
      <c r="A55" s="88" t="s">
        <v>42</v>
      </c>
      <c r="D55" s="111"/>
      <c r="E55" s="111"/>
      <c r="F55" s="111"/>
      <c r="G55" s="111"/>
      <c r="H55" s="123"/>
      <c r="I55" s="111"/>
      <c r="J55" s="123"/>
    </row>
    <row r="56" spans="1:10" ht="20.25" customHeight="1" x14ac:dyDescent="0.25">
      <c r="A56" s="85" t="s">
        <v>43</v>
      </c>
      <c r="D56" s="111">
        <v>22650</v>
      </c>
      <c r="E56" s="111"/>
      <c r="F56" s="111">
        <v>19322</v>
      </c>
      <c r="G56" s="111"/>
      <c r="H56" s="114">
        <v>10113</v>
      </c>
      <c r="I56" s="111"/>
      <c r="J56" s="114">
        <v>12205</v>
      </c>
    </row>
    <row r="57" spans="1:10" ht="20.25" customHeight="1" x14ac:dyDescent="0.25">
      <c r="A57" s="85" t="s">
        <v>44</v>
      </c>
      <c r="D57" s="111">
        <v>327343</v>
      </c>
      <c r="E57" s="111"/>
      <c r="F57" s="111">
        <v>318829</v>
      </c>
      <c r="G57" s="111"/>
      <c r="H57" s="124">
        <v>78757</v>
      </c>
      <c r="I57" s="111"/>
      <c r="J57" s="124">
        <v>76561</v>
      </c>
    </row>
    <row r="58" spans="1:10" ht="20.25" customHeight="1" x14ac:dyDescent="0.25">
      <c r="A58" s="85" t="s">
        <v>45</v>
      </c>
      <c r="D58" s="111">
        <v>1132</v>
      </c>
      <c r="E58" s="111"/>
      <c r="F58" s="111">
        <v>1132</v>
      </c>
      <c r="G58" s="111"/>
      <c r="H58" s="124">
        <v>1149</v>
      </c>
      <c r="I58" s="111"/>
      <c r="J58" s="124">
        <v>1149</v>
      </c>
    </row>
    <row r="59" spans="1:10" ht="20.25" customHeight="1" x14ac:dyDescent="0.25">
      <c r="A59" s="7" t="s">
        <v>46</v>
      </c>
      <c r="D59" s="116">
        <v>351125</v>
      </c>
      <c r="E59" s="117"/>
      <c r="F59" s="116">
        <v>339283</v>
      </c>
      <c r="G59" s="117"/>
      <c r="H59" s="118">
        <v>90019</v>
      </c>
      <c r="I59" s="111"/>
      <c r="J59" s="118">
        <v>89915</v>
      </c>
    </row>
    <row r="60" spans="1:10" ht="20.25" customHeight="1" x14ac:dyDescent="0.25">
      <c r="A60" s="7"/>
      <c r="D60" s="125"/>
      <c r="E60" s="117"/>
      <c r="F60" s="125"/>
      <c r="G60" s="117"/>
      <c r="H60" s="126"/>
      <c r="I60" s="111"/>
      <c r="J60" s="126"/>
    </row>
    <row r="61" spans="1:10" ht="20.25" customHeight="1" x14ac:dyDescent="0.25">
      <c r="A61" s="7" t="s">
        <v>47</v>
      </c>
      <c r="D61" s="127">
        <v>2140296</v>
      </c>
      <c r="E61" s="117"/>
      <c r="F61" s="127">
        <v>2108405</v>
      </c>
      <c r="G61" s="117"/>
      <c r="H61" s="128">
        <v>139458</v>
      </c>
      <c r="I61" s="111"/>
      <c r="J61" s="128">
        <v>150915</v>
      </c>
    </row>
    <row r="62" spans="1:10" ht="20.25" customHeight="1" x14ac:dyDescent="0.25">
      <c r="A62" s="7"/>
      <c r="D62" s="117"/>
      <c r="E62" s="117"/>
      <c r="F62" s="117"/>
      <c r="G62" s="117"/>
      <c r="H62" s="112"/>
      <c r="I62" s="111"/>
      <c r="J62" s="112"/>
    </row>
    <row r="63" spans="1:10" ht="20.25" customHeight="1" x14ac:dyDescent="0.3">
      <c r="A63" s="88" t="s">
        <v>48</v>
      </c>
      <c r="D63" s="111"/>
      <c r="E63" s="111"/>
      <c r="F63" s="111"/>
      <c r="G63" s="111"/>
      <c r="H63" s="112"/>
      <c r="I63" s="111"/>
      <c r="J63" s="112"/>
    </row>
    <row r="64" spans="1:10" ht="20.25" customHeight="1" x14ac:dyDescent="0.25">
      <c r="A64" s="85" t="s">
        <v>49</v>
      </c>
      <c r="D64" s="111"/>
      <c r="E64" s="111"/>
      <c r="F64" s="111"/>
      <c r="G64" s="111"/>
      <c r="H64" s="112"/>
      <c r="I64" s="111"/>
      <c r="J64" s="112"/>
    </row>
    <row r="65" spans="1:10" ht="20.25" customHeight="1" x14ac:dyDescent="0.25">
      <c r="A65" s="98" t="s">
        <v>50</v>
      </c>
      <c r="D65" s="111"/>
      <c r="E65" s="111"/>
      <c r="F65" s="111"/>
      <c r="G65" s="111"/>
      <c r="H65" s="112"/>
      <c r="I65" s="111"/>
      <c r="J65" s="112"/>
    </row>
    <row r="66" spans="1:10" ht="20.25" customHeight="1" x14ac:dyDescent="0.25">
      <c r="A66" s="99" t="s">
        <v>51</v>
      </c>
      <c r="D66" s="111"/>
      <c r="E66" s="111"/>
      <c r="F66" s="111"/>
      <c r="G66" s="111"/>
      <c r="H66" s="112"/>
      <c r="I66" s="111"/>
      <c r="J66" s="112"/>
    </row>
    <row r="67" spans="1:10" ht="20.25" customHeight="1" thickBot="1" x14ac:dyDescent="0.3">
      <c r="A67" s="100" t="s">
        <v>52</v>
      </c>
      <c r="D67" s="129">
        <v>425194</v>
      </c>
      <c r="E67" s="111"/>
      <c r="F67" s="129">
        <v>425194</v>
      </c>
      <c r="G67" s="111"/>
      <c r="H67" s="130">
        <v>425194</v>
      </c>
      <c r="I67" s="111"/>
      <c r="J67" s="130">
        <v>425194</v>
      </c>
    </row>
    <row r="68" spans="1:10" ht="20.25" customHeight="1" thickTop="1" x14ac:dyDescent="0.25">
      <c r="A68" s="98" t="s">
        <v>53</v>
      </c>
      <c r="D68" s="111"/>
      <c r="E68" s="111"/>
      <c r="F68" s="111"/>
      <c r="G68" s="111"/>
      <c r="H68" s="111"/>
      <c r="I68" s="111"/>
      <c r="J68" s="111"/>
    </row>
    <row r="69" spans="1:10" ht="20.25" customHeight="1" x14ac:dyDescent="0.25">
      <c r="A69" s="99" t="s">
        <v>51</v>
      </c>
      <c r="D69" s="111"/>
      <c r="E69" s="111"/>
      <c r="F69" s="111"/>
      <c r="G69" s="111"/>
      <c r="H69" s="111"/>
      <c r="I69" s="111"/>
      <c r="J69" s="111"/>
    </row>
    <row r="70" spans="1:10" ht="20.25" customHeight="1" x14ac:dyDescent="0.25">
      <c r="A70" s="100" t="s">
        <v>52</v>
      </c>
      <c r="D70" s="111">
        <v>425194</v>
      </c>
      <c r="E70" s="111"/>
      <c r="F70" s="111">
        <v>425194</v>
      </c>
      <c r="G70" s="111"/>
      <c r="H70" s="131">
        <v>425194</v>
      </c>
      <c r="I70" s="111"/>
      <c r="J70" s="131">
        <v>425194</v>
      </c>
    </row>
    <row r="71" spans="1:10" ht="20.25" customHeight="1" x14ac:dyDescent="0.25">
      <c r="A71" s="101" t="s">
        <v>54</v>
      </c>
      <c r="B71" s="90"/>
      <c r="D71" s="111">
        <v>716444</v>
      </c>
      <c r="E71" s="111"/>
      <c r="F71" s="111">
        <v>716444</v>
      </c>
      <c r="G71" s="111"/>
      <c r="H71" s="132">
        <v>716444</v>
      </c>
      <c r="I71" s="111"/>
      <c r="J71" s="132">
        <v>716444</v>
      </c>
    </row>
    <row r="72" spans="1:10" ht="20.25" customHeight="1" x14ac:dyDescent="0.25">
      <c r="A72" s="85" t="s">
        <v>55</v>
      </c>
      <c r="D72" s="111"/>
      <c r="E72" s="111"/>
      <c r="F72" s="111"/>
      <c r="G72" s="111"/>
      <c r="H72" s="112"/>
      <c r="I72" s="111"/>
      <c r="J72" s="112"/>
    </row>
    <row r="73" spans="1:10" ht="20.25" customHeight="1" x14ac:dyDescent="0.25">
      <c r="A73" s="98" t="s">
        <v>56</v>
      </c>
      <c r="D73" s="111"/>
      <c r="E73" s="111"/>
      <c r="F73" s="111"/>
      <c r="G73" s="111"/>
      <c r="H73" s="123"/>
      <c r="I73" s="111"/>
      <c r="J73" s="123"/>
    </row>
    <row r="74" spans="1:10" ht="20.25" customHeight="1" x14ac:dyDescent="0.25">
      <c r="A74" s="102" t="s">
        <v>57</v>
      </c>
      <c r="D74" s="111">
        <v>55671</v>
      </c>
      <c r="E74" s="111"/>
      <c r="F74" s="111">
        <v>55671</v>
      </c>
      <c r="G74" s="111"/>
      <c r="H74" s="123">
        <v>42671</v>
      </c>
      <c r="I74" s="111"/>
      <c r="J74" s="123">
        <v>42671</v>
      </c>
    </row>
    <row r="75" spans="1:10" ht="20.25" customHeight="1" x14ac:dyDescent="0.25">
      <c r="A75" s="98" t="s">
        <v>58</v>
      </c>
      <c r="D75" s="111">
        <v>7257759</v>
      </c>
      <c r="E75" s="111"/>
      <c r="F75" s="111">
        <v>7070675</v>
      </c>
      <c r="G75" s="111"/>
      <c r="H75" s="123">
        <v>4072335</v>
      </c>
      <c r="I75" s="111"/>
      <c r="J75" s="123">
        <v>4088178</v>
      </c>
    </row>
    <row r="76" spans="1:10" ht="20.25" customHeight="1" x14ac:dyDescent="0.25">
      <c r="A76" s="91" t="s">
        <v>59</v>
      </c>
      <c r="D76" s="111">
        <v>18165</v>
      </c>
      <c r="E76" s="111"/>
      <c r="F76" s="111">
        <v>21917</v>
      </c>
      <c r="G76" s="111"/>
      <c r="H76" s="123">
        <v>344</v>
      </c>
      <c r="I76" s="111"/>
      <c r="J76" s="123">
        <v>680</v>
      </c>
    </row>
    <row r="77" spans="1:10" ht="20.25" customHeight="1" x14ac:dyDescent="0.25">
      <c r="A77" s="7" t="s">
        <v>60</v>
      </c>
      <c r="D77" s="125">
        <v>8473233</v>
      </c>
      <c r="E77" s="117"/>
      <c r="F77" s="125">
        <v>8289901</v>
      </c>
      <c r="G77" s="117"/>
      <c r="H77" s="125">
        <v>5256988</v>
      </c>
      <c r="I77" s="111"/>
      <c r="J77" s="125">
        <v>5273167</v>
      </c>
    </row>
    <row r="78" spans="1:10" ht="20.25" customHeight="1" x14ac:dyDescent="0.25">
      <c r="A78" s="103" t="s">
        <v>61</v>
      </c>
      <c r="D78" s="114">
        <v>703</v>
      </c>
      <c r="E78" s="112"/>
      <c r="F78" s="114">
        <v>3173</v>
      </c>
      <c r="G78" s="111"/>
      <c r="H78" s="162">
        <v>0</v>
      </c>
      <c r="I78" s="111"/>
      <c r="J78" s="162">
        <v>0</v>
      </c>
    </row>
    <row r="79" spans="1:10" ht="20.25" customHeight="1" x14ac:dyDescent="0.25">
      <c r="A79" s="7" t="s">
        <v>62</v>
      </c>
      <c r="D79" s="116">
        <v>8473936</v>
      </c>
      <c r="E79" s="117"/>
      <c r="F79" s="116">
        <v>8293074</v>
      </c>
      <c r="G79" s="117"/>
      <c r="H79" s="116">
        <v>5256988</v>
      </c>
      <c r="I79" s="111"/>
      <c r="J79" s="116">
        <v>5273167</v>
      </c>
    </row>
    <row r="80" spans="1:10" ht="20.25" customHeight="1" x14ac:dyDescent="0.25">
      <c r="D80" s="111"/>
      <c r="E80" s="111"/>
      <c r="F80" s="111"/>
      <c r="G80" s="111"/>
      <c r="H80" s="112"/>
      <c r="I80" s="111"/>
      <c r="J80" s="112"/>
    </row>
    <row r="81" spans="1:10" ht="20.25" customHeight="1" thickBot="1" x14ac:dyDescent="0.3">
      <c r="A81" s="7" t="s">
        <v>63</v>
      </c>
      <c r="D81" s="120">
        <v>10614232</v>
      </c>
      <c r="E81" s="117"/>
      <c r="F81" s="120">
        <v>10401479</v>
      </c>
      <c r="G81" s="117"/>
      <c r="H81" s="120">
        <v>5396446</v>
      </c>
      <c r="I81" s="117"/>
      <c r="J81" s="120">
        <v>5424082</v>
      </c>
    </row>
    <row r="82" spans="1:10" s="7" customFormat="1" ht="20.25" customHeight="1" thickTop="1" x14ac:dyDescent="0.3">
      <c r="B82" s="77"/>
      <c r="D82" s="117"/>
      <c r="E82" s="117"/>
      <c r="F82" s="117"/>
      <c r="G82" s="117"/>
      <c r="H82" s="133"/>
      <c r="I82" s="117"/>
      <c r="J82" s="133"/>
    </row>
    <row r="83" spans="1:10" s="1" customFormat="1" ht="20.25" customHeight="1" x14ac:dyDescent="0.25">
      <c r="B83" s="6"/>
      <c r="D83" s="20"/>
      <c r="H83" s="20"/>
    </row>
    <row r="84" spans="1:10" ht="20.25" customHeight="1" x14ac:dyDescent="0.25">
      <c r="D84" s="1"/>
      <c r="E84" s="1"/>
      <c r="F84" s="1"/>
      <c r="G84" s="1"/>
      <c r="H84" s="1"/>
      <c r="I84" s="1"/>
      <c r="J84" s="1"/>
    </row>
  </sheetData>
  <mergeCells count="10">
    <mergeCell ref="D45:J45"/>
    <mergeCell ref="D5:F5"/>
    <mergeCell ref="H5:J5"/>
    <mergeCell ref="D41:F41"/>
    <mergeCell ref="H41:J41"/>
    <mergeCell ref="D40:F40"/>
    <mergeCell ref="H40:J40"/>
    <mergeCell ref="D6:F6"/>
    <mergeCell ref="H6:J6"/>
    <mergeCell ref="D10:J10"/>
  </mergeCells>
  <phoneticPr fontId="16" type="noConversion"/>
  <pageMargins left="0.8" right="0.8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5" max="16383" man="1"/>
  </rowBreaks>
  <ignoredErrors>
    <ignoredError sqref="D8 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BreakPreview" zoomScale="90" zoomScaleNormal="85" zoomScaleSheetLayoutView="90" workbookViewId="0">
      <selection activeCell="D13" sqref="D13"/>
    </sheetView>
  </sheetViews>
  <sheetFormatPr defaultColWidth="9" defaultRowHeight="21" customHeight="1" x14ac:dyDescent="0.25"/>
  <cols>
    <col min="1" max="1" width="55.5" style="15" customWidth="1"/>
    <col min="2" max="2" width="6.5" style="36" customWidth="1"/>
    <col min="3" max="3" width="1" style="15" customWidth="1"/>
    <col min="4" max="4" width="11.5" style="18" customWidth="1"/>
    <col min="5" max="5" width="1" style="15" customWidth="1"/>
    <col min="6" max="6" width="11.5" style="18" customWidth="1"/>
    <col min="7" max="7" width="1" style="15" customWidth="1"/>
    <col min="8" max="8" width="11.5" style="15" customWidth="1"/>
    <col min="9" max="9" width="1" style="15" customWidth="1"/>
    <col min="10" max="10" width="11.5" style="15" customWidth="1"/>
    <col min="11" max="16384" width="9" style="15"/>
  </cols>
  <sheetData>
    <row r="1" spans="1:10" s="11" customFormat="1" ht="20.25" customHeight="1" x14ac:dyDescent="0.3">
      <c r="A1" s="10" t="s">
        <v>0</v>
      </c>
      <c r="B1" s="19"/>
      <c r="D1" s="12"/>
      <c r="F1" s="12"/>
    </row>
    <row r="2" spans="1:10" s="11" customFormat="1" ht="20.25" customHeight="1" x14ac:dyDescent="0.3">
      <c r="A2" s="13" t="s">
        <v>64</v>
      </c>
      <c r="B2" s="19"/>
      <c r="D2" s="12"/>
      <c r="F2" s="12"/>
    </row>
    <row r="3" spans="1:10" s="11" customFormat="1" ht="20.25" customHeight="1" x14ac:dyDescent="0.3">
      <c r="A3" s="13"/>
      <c r="B3" s="19"/>
      <c r="D3" s="12"/>
      <c r="F3" s="12"/>
    </row>
    <row r="4" spans="1:10" s="11" customFormat="1" ht="20.25" customHeight="1" x14ac:dyDescent="0.25">
      <c r="A4" s="14"/>
      <c r="B4" s="54"/>
      <c r="C4" s="15"/>
      <c r="D4" s="239" t="s">
        <v>2</v>
      </c>
      <c r="E4" s="239"/>
      <c r="F4" s="239"/>
      <c r="H4" s="239" t="s">
        <v>3</v>
      </c>
      <c r="I4" s="239"/>
      <c r="J4" s="239"/>
    </row>
    <row r="5" spans="1:10" s="11" customFormat="1" ht="20.25" customHeight="1" x14ac:dyDescent="0.25">
      <c r="A5" s="14"/>
      <c r="B5" s="54"/>
      <c r="C5" s="15"/>
      <c r="D5" s="239" t="s">
        <v>4</v>
      </c>
      <c r="E5" s="239"/>
      <c r="F5" s="239"/>
      <c r="H5" s="240" t="s">
        <v>4</v>
      </c>
      <c r="I5" s="240"/>
      <c r="J5" s="240"/>
    </row>
    <row r="6" spans="1:10" s="11" customFormat="1" ht="20.25" customHeight="1" x14ac:dyDescent="0.25">
      <c r="A6" s="14"/>
      <c r="B6" s="36"/>
      <c r="C6" s="15"/>
      <c r="D6" s="241" t="s">
        <v>65</v>
      </c>
      <c r="E6" s="242"/>
      <c r="F6" s="242"/>
      <c r="H6" s="241" t="s">
        <v>65</v>
      </c>
      <c r="I6" s="242"/>
      <c r="J6" s="242"/>
    </row>
    <row r="7" spans="1:10" s="11" customFormat="1" ht="20.25" customHeight="1" x14ac:dyDescent="0.25">
      <c r="A7" s="14"/>
      <c r="B7" s="36"/>
      <c r="C7" s="15"/>
      <c r="D7" s="241" t="s">
        <v>5</v>
      </c>
      <c r="E7" s="241"/>
      <c r="F7" s="241"/>
      <c r="H7" s="241" t="s">
        <v>5</v>
      </c>
      <c r="I7" s="241"/>
      <c r="J7" s="241"/>
    </row>
    <row r="8" spans="1:10" s="11" customFormat="1" ht="20.25" customHeight="1" x14ac:dyDescent="0.25">
      <c r="A8" s="14"/>
      <c r="B8" s="36" t="s">
        <v>8</v>
      </c>
      <c r="C8" s="15"/>
      <c r="D8" s="8" t="s">
        <v>9</v>
      </c>
      <c r="E8" s="8"/>
      <c r="F8" s="8" t="s">
        <v>10</v>
      </c>
      <c r="G8" s="9"/>
      <c r="H8" s="8" t="s">
        <v>9</v>
      </c>
      <c r="I8" s="8"/>
      <c r="J8" s="8" t="s">
        <v>10</v>
      </c>
    </row>
    <row r="9" spans="1:10" ht="20.25" customHeight="1" x14ac:dyDescent="0.25">
      <c r="D9" s="238" t="s">
        <v>12</v>
      </c>
      <c r="E9" s="238"/>
      <c r="F9" s="238"/>
      <c r="G9" s="238"/>
      <c r="H9" s="238"/>
      <c r="I9" s="238"/>
      <c r="J9" s="238"/>
    </row>
    <row r="10" spans="1:10" ht="20.25" customHeight="1" x14ac:dyDescent="0.3">
      <c r="A10" s="17" t="s">
        <v>66</v>
      </c>
    </row>
    <row r="11" spans="1:10" ht="20.25" customHeight="1" x14ac:dyDescent="0.25">
      <c r="A11" s="3" t="s">
        <v>67</v>
      </c>
      <c r="B11" s="36" t="s">
        <v>68</v>
      </c>
      <c r="D11" s="134">
        <v>2044269</v>
      </c>
      <c r="E11" s="135"/>
      <c r="F11" s="134">
        <v>2519001</v>
      </c>
      <c r="G11" s="135"/>
      <c r="H11" s="16">
        <v>0</v>
      </c>
      <c r="I11" s="135"/>
      <c r="J11" s="16">
        <v>0</v>
      </c>
    </row>
    <row r="12" spans="1:10" ht="20.25" customHeight="1" x14ac:dyDescent="0.25">
      <c r="A12" s="3" t="s">
        <v>69</v>
      </c>
      <c r="B12" s="36" t="s">
        <v>68</v>
      </c>
      <c r="D12" s="134">
        <v>420</v>
      </c>
      <c r="E12" s="135"/>
      <c r="F12" s="134">
        <v>420</v>
      </c>
      <c r="G12" s="135"/>
      <c r="H12" s="135">
        <v>64470</v>
      </c>
      <c r="I12" s="135"/>
      <c r="J12" s="135">
        <v>62970</v>
      </c>
    </row>
    <row r="13" spans="1:10" ht="20.25" customHeight="1" x14ac:dyDescent="0.25">
      <c r="A13" s="3" t="s">
        <v>70</v>
      </c>
      <c r="D13" s="135">
        <v>3421</v>
      </c>
      <c r="E13" s="135"/>
      <c r="F13" s="135">
        <v>940</v>
      </c>
      <c r="G13" s="135"/>
      <c r="H13" s="179">
        <v>0</v>
      </c>
      <c r="I13" s="135"/>
      <c r="J13" s="135">
        <v>15</v>
      </c>
    </row>
    <row r="14" spans="1:10" ht="20.25" customHeight="1" x14ac:dyDescent="0.25">
      <c r="A14" s="15" t="s">
        <v>71</v>
      </c>
      <c r="B14" s="36">
        <v>3</v>
      </c>
      <c r="D14" s="136">
        <v>19636</v>
      </c>
      <c r="E14" s="135"/>
      <c r="F14" s="136">
        <v>18890</v>
      </c>
      <c r="G14" s="135"/>
      <c r="H14" s="135">
        <v>6804</v>
      </c>
      <c r="I14" s="135"/>
      <c r="J14" s="135">
        <v>6847</v>
      </c>
    </row>
    <row r="15" spans="1:10" ht="20.25" customHeight="1" x14ac:dyDescent="0.25">
      <c r="A15" s="11" t="s">
        <v>72</v>
      </c>
      <c r="D15" s="118">
        <v>2067746</v>
      </c>
      <c r="E15" s="137"/>
      <c r="F15" s="118">
        <v>2539251</v>
      </c>
      <c r="G15" s="135"/>
      <c r="H15" s="118">
        <v>71274</v>
      </c>
      <c r="I15" s="135"/>
      <c r="J15" s="118">
        <v>69832</v>
      </c>
    </row>
    <row r="16" spans="1:10" ht="20.25" customHeight="1" x14ac:dyDescent="0.25">
      <c r="A16" s="11"/>
      <c r="D16" s="137"/>
      <c r="E16" s="137"/>
      <c r="F16" s="137"/>
      <c r="G16" s="135"/>
      <c r="H16" s="135"/>
      <c r="I16" s="135"/>
      <c r="J16" s="135"/>
    </row>
    <row r="17" spans="1:10" ht="20.25" customHeight="1" x14ac:dyDescent="0.3">
      <c r="A17" s="19" t="s">
        <v>73</v>
      </c>
      <c r="D17" s="134"/>
      <c r="E17" s="135"/>
      <c r="F17" s="134"/>
      <c r="G17" s="135"/>
      <c r="H17" s="135"/>
      <c r="I17" s="135"/>
      <c r="J17" s="135"/>
    </row>
    <row r="18" spans="1:10" ht="20.25" customHeight="1" x14ac:dyDescent="0.25">
      <c r="A18" s="3" t="s">
        <v>74</v>
      </c>
      <c r="B18" s="36">
        <v>3</v>
      </c>
      <c r="D18" s="134">
        <v>1710989</v>
      </c>
      <c r="E18" s="135"/>
      <c r="F18" s="134">
        <v>2085681</v>
      </c>
      <c r="G18" s="135"/>
      <c r="H18" s="16">
        <v>0</v>
      </c>
      <c r="I18" s="179"/>
      <c r="J18" s="16">
        <v>0</v>
      </c>
    </row>
    <row r="19" spans="1:10" ht="20.25" customHeight="1" x14ac:dyDescent="0.25">
      <c r="A19" s="3" t="s">
        <v>75</v>
      </c>
      <c r="B19" s="36">
        <v>3</v>
      </c>
      <c r="D19" s="134">
        <v>32860</v>
      </c>
      <c r="E19" s="135"/>
      <c r="F19" s="134">
        <v>30589</v>
      </c>
      <c r="G19" s="135"/>
      <c r="H19" s="16">
        <v>0</v>
      </c>
      <c r="I19" s="179"/>
      <c r="J19" s="16">
        <v>0</v>
      </c>
    </row>
    <row r="20" spans="1:10" ht="20.25" customHeight="1" x14ac:dyDescent="0.25">
      <c r="A20" s="3" t="s">
        <v>76</v>
      </c>
      <c r="B20" s="36">
        <v>3</v>
      </c>
      <c r="D20" s="134">
        <v>127890</v>
      </c>
      <c r="E20" s="135"/>
      <c r="F20" s="134">
        <v>128205</v>
      </c>
      <c r="G20" s="135"/>
      <c r="H20" s="135">
        <v>86932</v>
      </c>
      <c r="I20" s="135"/>
      <c r="J20" s="135">
        <v>87433</v>
      </c>
    </row>
    <row r="21" spans="1:10" ht="20.25" customHeight="1" x14ac:dyDescent="0.25">
      <c r="A21" s="3" t="s">
        <v>177</v>
      </c>
      <c r="D21" s="1">
        <v>0</v>
      </c>
      <c r="E21" s="137"/>
      <c r="F21" s="1">
        <v>0</v>
      </c>
      <c r="G21" s="135"/>
      <c r="H21" s="138">
        <v>6</v>
      </c>
      <c r="I21" s="135"/>
      <c r="J21" s="138">
        <v>0</v>
      </c>
    </row>
    <row r="22" spans="1:10" ht="20.25" customHeight="1" x14ac:dyDescent="0.25">
      <c r="A22" s="11" t="s">
        <v>78</v>
      </c>
      <c r="D22" s="118">
        <v>1871739</v>
      </c>
      <c r="E22" s="137"/>
      <c r="F22" s="118">
        <v>2244475</v>
      </c>
      <c r="G22" s="135"/>
      <c r="H22" s="118">
        <v>86938</v>
      </c>
      <c r="I22" s="135"/>
      <c r="J22" s="118">
        <v>87433</v>
      </c>
    </row>
    <row r="23" spans="1:10" ht="20.25" customHeight="1" x14ac:dyDescent="0.25">
      <c r="A23" s="11"/>
      <c r="D23" s="137"/>
      <c r="E23" s="137"/>
      <c r="F23" s="137"/>
      <c r="G23" s="135"/>
      <c r="H23" s="135"/>
      <c r="I23" s="135"/>
      <c r="J23" s="135"/>
    </row>
    <row r="24" spans="1:10" ht="20.25" customHeight="1" x14ac:dyDescent="0.25">
      <c r="A24" s="11" t="s">
        <v>79</v>
      </c>
      <c r="D24" s="137">
        <v>196007</v>
      </c>
      <c r="E24" s="137"/>
      <c r="F24" s="137">
        <v>294776</v>
      </c>
      <c r="G24" s="135"/>
      <c r="H24" s="137">
        <v>-15664</v>
      </c>
      <c r="I24" s="135"/>
      <c r="J24" s="137">
        <v>-17601</v>
      </c>
    </row>
    <row r="25" spans="1:10" ht="20.25" customHeight="1" x14ac:dyDescent="0.25">
      <c r="A25" s="3" t="s">
        <v>77</v>
      </c>
      <c r="D25" s="112">
        <v>-551</v>
      </c>
      <c r="E25" s="137"/>
      <c r="F25" s="112">
        <v>-445</v>
      </c>
      <c r="G25" s="135"/>
      <c r="H25" s="182">
        <v>-310</v>
      </c>
      <c r="I25" s="182"/>
      <c r="J25" s="182">
        <v>-50</v>
      </c>
    </row>
    <row r="26" spans="1:10" ht="20.25" customHeight="1" x14ac:dyDescent="0.25">
      <c r="A26" s="21" t="s">
        <v>178</v>
      </c>
      <c r="D26" s="137"/>
      <c r="E26" s="137"/>
      <c r="F26" s="137"/>
      <c r="G26" s="135"/>
      <c r="H26" s="135"/>
      <c r="I26" s="135"/>
      <c r="J26" s="135"/>
    </row>
    <row r="27" spans="1:10" ht="20.25" customHeight="1" x14ac:dyDescent="0.25">
      <c r="A27" s="57" t="s">
        <v>80</v>
      </c>
      <c r="B27" s="36">
        <v>6</v>
      </c>
      <c r="D27" s="136">
        <v>17925</v>
      </c>
      <c r="E27" s="137"/>
      <c r="F27" s="136">
        <v>18209</v>
      </c>
      <c r="G27" s="135"/>
      <c r="H27" s="164">
        <v>0</v>
      </c>
      <c r="I27" s="44"/>
      <c r="J27" s="164">
        <v>0</v>
      </c>
    </row>
    <row r="28" spans="1:10" ht="20.25" customHeight="1" x14ac:dyDescent="0.25">
      <c r="A28" s="11" t="s">
        <v>81</v>
      </c>
      <c r="D28" s="133">
        <v>213381</v>
      </c>
      <c r="E28" s="137"/>
      <c r="F28" s="133">
        <v>312540</v>
      </c>
      <c r="G28" s="135"/>
      <c r="H28" s="133">
        <v>-15974</v>
      </c>
      <c r="I28" s="135"/>
      <c r="J28" s="133">
        <v>-17651</v>
      </c>
    </row>
    <row r="29" spans="1:10" ht="20.25" customHeight="1" x14ac:dyDescent="0.25">
      <c r="A29" s="15" t="s">
        <v>82</v>
      </c>
      <c r="D29" s="136">
        <v>-28767</v>
      </c>
      <c r="E29" s="135"/>
      <c r="F29" s="136">
        <v>-40928</v>
      </c>
      <c r="G29" s="135"/>
      <c r="H29" s="138">
        <v>131</v>
      </c>
      <c r="I29" s="135"/>
      <c r="J29" s="138">
        <v>302</v>
      </c>
    </row>
    <row r="30" spans="1:10" ht="20.25" customHeight="1" thickBot="1" x14ac:dyDescent="0.3">
      <c r="A30" s="11" t="s">
        <v>83</v>
      </c>
      <c r="D30" s="139">
        <v>184614</v>
      </c>
      <c r="E30" s="137"/>
      <c r="F30" s="139">
        <v>271612</v>
      </c>
      <c r="G30" s="135"/>
      <c r="H30" s="139">
        <v>-15843</v>
      </c>
      <c r="I30" s="135"/>
      <c r="J30" s="139">
        <v>-17349</v>
      </c>
    </row>
    <row r="31" spans="1:10" s="11" customFormat="1" ht="20.25" customHeight="1" thickTop="1" x14ac:dyDescent="0.25">
      <c r="B31" s="36"/>
      <c r="C31" s="15"/>
      <c r="D31" s="137"/>
      <c r="E31" s="137"/>
      <c r="F31" s="137"/>
      <c r="G31" s="135"/>
      <c r="H31" s="135"/>
      <c r="I31" s="135"/>
      <c r="J31" s="135"/>
    </row>
    <row r="32" spans="1:10" s="11" customFormat="1" ht="20.25" customHeight="1" thickBot="1" x14ac:dyDescent="0.35">
      <c r="A32" s="11" t="s">
        <v>84</v>
      </c>
      <c r="B32" s="36"/>
      <c r="C32" s="15"/>
      <c r="D32" s="183">
        <v>0.43999680146003944</v>
      </c>
      <c r="E32" s="184"/>
      <c r="F32" s="183">
        <v>0.64538775241419211</v>
      </c>
      <c r="G32" s="179"/>
      <c r="H32" s="183">
        <v>-3.7260638673170365E-2</v>
      </c>
      <c r="I32" s="179"/>
      <c r="J32" s="183">
        <v>-4.0802551305992085E-2</v>
      </c>
    </row>
    <row r="33" spans="1:10" s="11" customFormat="1" ht="20.25" customHeight="1" thickTop="1" x14ac:dyDescent="0.25">
      <c r="B33" s="36"/>
      <c r="C33" s="15"/>
      <c r="D33" s="137"/>
      <c r="E33" s="137"/>
      <c r="F33" s="137"/>
      <c r="G33" s="135"/>
      <c r="H33" s="137"/>
      <c r="I33" s="135"/>
      <c r="J33" s="137"/>
    </row>
    <row r="34" spans="1:10" s="11" customFormat="1" ht="20.25" customHeight="1" x14ac:dyDescent="0.25">
      <c r="A34" s="11" t="s">
        <v>85</v>
      </c>
      <c r="B34" s="36"/>
      <c r="C34" s="15"/>
      <c r="D34" s="137"/>
      <c r="E34" s="137"/>
      <c r="F34" s="137"/>
      <c r="G34" s="135"/>
      <c r="H34" s="137"/>
      <c r="I34" s="135"/>
      <c r="J34" s="137"/>
    </row>
    <row r="35" spans="1:10" s="11" customFormat="1" ht="20.25" customHeight="1" x14ac:dyDescent="0.25">
      <c r="A35" s="15" t="s">
        <v>86</v>
      </c>
      <c r="B35" s="36"/>
      <c r="C35" s="15"/>
      <c r="D35" s="141">
        <v>187084</v>
      </c>
      <c r="E35" s="123"/>
      <c r="F35" s="141">
        <v>274415</v>
      </c>
      <c r="G35" s="123"/>
      <c r="H35" s="141">
        <v>-15843</v>
      </c>
      <c r="I35" s="123"/>
      <c r="J35" s="141">
        <v>-17349</v>
      </c>
    </row>
    <row r="36" spans="1:10" s="11" customFormat="1" ht="20.25" customHeight="1" x14ac:dyDescent="0.25">
      <c r="A36" s="15" t="s">
        <v>87</v>
      </c>
      <c r="B36" s="36"/>
      <c r="C36" s="15"/>
      <c r="D36" s="142">
        <v>-2470</v>
      </c>
      <c r="E36" s="135"/>
      <c r="F36" s="142">
        <v>-2803</v>
      </c>
      <c r="G36" s="123"/>
      <c r="H36" s="27">
        <v>0</v>
      </c>
      <c r="I36" s="123"/>
      <c r="J36" s="27">
        <v>0</v>
      </c>
    </row>
    <row r="37" spans="1:10" s="11" customFormat="1" ht="20.25" customHeight="1" thickBot="1" x14ac:dyDescent="0.3">
      <c r="A37" s="11" t="s">
        <v>83</v>
      </c>
      <c r="B37" s="36"/>
      <c r="C37" s="15"/>
      <c r="D37" s="140">
        <v>184614</v>
      </c>
      <c r="E37" s="137"/>
      <c r="F37" s="140">
        <v>271612</v>
      </c>
      <c r="G37" s="135"/>
      <c r="H37" s="140">
        <v>-15843</v>
      </c>
      <c r="I37" s="135"/>
      <c r="J37" s="140">
        <v>-17349</v>
      </c>
    </row>
    <row r="38" spans="1:10" s="11" customFormat="1" ht="20.25" customHeight="1" thickTop="1" x14ac:dyDescent="0.25">
      <c r="B38" s="36"/>
      <c r="C38" s="15"/>
      <c r="D38" s="12"/>
      <c r="F38" s="12"/>
      <c r="G38" s="15"/>
      <c r="H38" s="12"/>
      <c r="I38" s="15"/>
      <c r="J38" s="12"/>
    </row>
    <row r="39" spans="1:10" s="11" customFormat="1" ht="20.25" customHeight="1" x14ac:dyDescent="0.3">
      <c r="A39" s="191" t="s">
        <v>0</v>
      </c>
      <c r="B39" s="36"/>
      <c r="C39" s="15"/>
      <c r="D39" s="12"/>
      <c r="F39" s="12"/>
      <c r="G39" s="15"/>
      <c r="H39" s="12"/>
      <c r="I39" s="15"/>
      <c r="J39" s="12"/>
    </row>
    <row r="40" spans="1:10" s="11" customFormat="1" ht="20.25" customHeight="1" x14ac:dyDescent="0.3">
      <c r="A40" s="13" t="s">
        <v>88</v>
      </c>
      <c r="B40" s="36"/>
      <c r="C40" s="15"/>
      <c r="D40" s="12"/>
      <c r="F40" s="12"/>
      <c r="G40" s="15"/>
      <c r="H40" s="12"/>
      <c r="I40" s="15"/>
      <c r="J40" s="12"/>
    </row>
    <row r="41" spans="1:10" s="11" customFormat="1" ht="20.25" customHeight="1" x14ac:dyDescent="0.25">
      <c r="B41" s="36"/>
      <c r="C41" s="15"/>
      <c r="D41" s="12"/>
      <c r="F41" s="12"/>
      <c r="G41" s="15"/>
      <c r="H41" s="12"/>
      <c r="I41" s="15"/>
      <c r="J41" s="12"/>
    </row>
    <row r="42" spans="1:10" s="11" customFormat="1" ht="20.25" customHeight="1" x14ac:dyDescent="0.25">
      <c r="B42" s="36"/>
      <c r="C42" s="15"/>
      <c r="D42" s="239" t="s">
        <v>2</v>
      </c>
      <c r="E42" s="239"/>
      <c r="F42" s="239"/>
      <c r="G42" s="15"/>
      <c r="H42" s="239" t="s">
        <v>3</v>
      </c>
      <c r="I42" s="239"/>
      <c r="J42" s="239"/>
    </row>
    <row r="43" spans="1:10" s="11" customFormat="1" ht="20.25" customHeight="1" x14ac:dyDescent="0.25">
      <c r="B43" s="36"/>
      <c r="C43" s="15"/>
      <c r="D43" s="239" t="s">
        <v>4</v>
      </c>
      <c r="E43" s="239"/>
      <c r="F43" s="239"/>
      <c r="H43" s="240" t="s">
        <v>4</v>
      </c>
      <c r="I43" s="240"/>
      <c r="J43" s="240"/>
    </row>
    <row r="44" spans="1:10" s="11" customFormat="1" ht="20.25" customHeight="1" x14ac:dyDescent="0.25">
      <c r="B44" s="36"/>
      <c r="C44" s="15"/>
      <c r="D44" s="241" t="s">
        <v>65</v>
      </c>
      <c r="E44" s="242"/>
      <c r="F44" s="242"/>
      <c r="H44" s="241" t="s">
        <v>65</v>
      </c>
      <c r="I44" s="242"/>
      <c r="J44" s="242"/>
    </row>
    <row r="45" spans="1:10" s="11" customFormat="1" ht="20.25" customHeight="1" x14ac:dyDescent="0.25">
      <c r="B45" s="36"/>
      <c r="C45" s="15"/>
      <c r="D45" s="241" t="s">
        <v>5</v>
      </c>
      <c r="E45" s="241"/>
      <c r="F45" s="241"/>
      <c r="H45" s="241" t="s">
        <v>5</v>
      </c>
      <c r="I45" s="241"/>
      <c r="J45" s="241"/>
    </row>
    <row r="46" spans="1:10" s="11" customFormat="1" ht="20.25" customHeight="1" x14ac:dyDescent="0.25">
      <c r="B46" s="36"/>
      <c r="C46" s="15"/>
      <c r="D46" s="8" t="s">
        <v>9</v>
      </c>
      <c r="E46" s="8"/>
      <c r="F46" s="8" t="s">
        <v>10</v>
      </c>
      <c r="G46" s="9"/>
      <c r="H46" s="8" t="s">
        <v>9</v>
      </c>
      <c r="I46" s="8"/>
      <c r="J46" s="8" t="s">
        <v>10</v>
      </c>
    </row>
    <row r="47" spans="1:10" s="11" customFormat="1" ht="20.25" customHeight="1" x14ac:dyDescent="0.25">
      <c r="B47" s="36"/>
      <c r="C47" s="15"/>
      <c r="D47" s="238" t="s">
        <v>12</v>
      </c>
      <c r="E47" s="238"/>
      <c r="F47" s="238"/>
      <c r="G47" s="238"/>
      <c r="H47" s="238"/>
      <c r="I47" s="238"/>
      <c r="J47" s="238"/>
    </row>
    <row r="48" spans="1:10" s="11" customFormat="1" ht="20.25" customHeight="1" x14ac:dyDescent="0.25">
      <c r="B48" s="36"/>
      <c r="C48" s="15"/>
      <c r="D48" s="12"/>
      <c r="F48" s="12"/>
      <c r="G48" s="15"/>
      <c r="H48" s="12"/>
      <c r="I48" s="15"/>
      <c r="J48" s="12"/>
    </row>
    <row r="49" spans="1:10" s="11" customFormat="1" ht="20.25" customHeight="1" x14ac:dyDescent="0.25">
      <c r="A49" s="11" t="s">
        <v>83</v>
      </c>
      <c r="B49" s="36"/>
      <c r="C49" s="15"/>
      <c r="D49" s="28">
        <v>184614</v>
      </c>
      <c r="E49" s="23"/>
      <c r="F49" s="28">
        <v>271612</v>
      </c>
      <c r="G49" s="26"/>
      <c r="H49" s="28">
        <v>-15843</v>
      </c>
      <c r="I49" s="26"/>
      <c r="J49" s="28">
        <v>-17349</v>
      </c>
    </row>
    <row r="50" spans="1:10" s="11" customFormat="1" ht="20.25" customHeight="1" x14ac:dyDescent="0.25">
      <c r="B50" s="36"/>
      <c r="C50" s="15"/>
      <c r="D50" s="28"/>
      <c r="E50" s="23"/>
      <c r="F50" s="28"/>
      <c r="G50" s="26"/>
      <c r="H50" s="28"/>
      <c r="I50" s="26"/>
      <c r="J50" s="28"/>
    </row>
    <row r="51" spans="1:10" s="11" customFormat="1" ht="20.25" customHeight="1" x14ac:dyDescent="0.25">
      <c r="A51" s="7" t="s">
        <v>89</v>
      </c>
      <c r="B51" s="36"/>
      <c r="C51" s="15"/>
      <c r="D51" s="28"/>
      <c r="E51" s="23"/>
      <c r="F51" s="28"/>
      <c r="G51" s="26"/>
      <c r="H51" s="28"/>
      <c r="I51" s="26"/>
      <c r="J51" s="28"/>
    </row>
    <row r="52" spans="1:10" s="11" customFormat="1" ht="20.25" customHeight="1" x14ac:dyDescent="0.3">
      <c r="A52" s="29" t="s">
        <v>90</v>
      </c>
      <c r="B52" s="36"/>
      <c r="C52" s="15"/>
      <c r="D52" s="165"/>
      <c r="E52" s="166"/>
      <c r="F52" s="165"/>
      <c r="G52" s="167"/>
      <c r="H52" s="165"/>
      <c r="I52" s="167"/>
      <c r="J52" s="165"/>
    </row>
    <row r="53" spans="1:10" s="11" customFormat="1" ht="20.25" customHeight="1" x14ac:dyDescent="0.25">
      <c r="A53" s="85" t="s">
        <v>180</v>
      </c>
      <c r="B53" s="36"/>
      <c r="C53" s="15"/>
      <c r="D53" s="168">
        <v>-464</v>
      </c>
      <c r="E53" s="166"/>
      <c r="F53" s="168">
        <v>0</v>
      </c>
      <c r="G53" s="167"/>
      <c r="H53" s="168">
        <v>-420</v>
      </c>
      <c r="I53" s="167"/>
      <c r="J53" s="168">
        <v>0</v>
      </c>
    </row>
    <row r="54" spans="1:10" s="11" customFormat="1" ht="20.25" customHeight="1" x14ac:dyDescent="0.25">
      <c r="A54" s="85" t="s">
        <v>167</v>
      </c>
      <c r="B54" s="36"/>
      <c r="C54" s="15"/>
      <c r="D54" s="165"/>
      <c r="E54" s="166"/>
      <c r="F54" s="165"/>
      <c r="G54" s="167"/>
      <c r="H54" s="165"/>
      <c r="I54" s="167"/>
      <c r="J54" s="165"/>
    </row>
    <row r="55" spans="1:10" s="11" customFormat="1" ht="20.25" customHeight="1" x14ac:dyDescent="0.25">
      <c r="A55" s="85" t="s">
        <v>168</v>
      </c>
      <c r="B55" s="36"/>
      <c r="C55" s="15"/>
      <c r="D55" s="169">
        <v>89</v>
      </c>
      <c r="E55" s="170"/>
      <c r="F55" s="169">
        <v>0</v>
      </c>
      <c r="G55" s="170"/>
      <c r="H55" s="169">
        <v>84</v>
      </c>
      <c r="I55" s="170"/>
      <c r="J55" s="169">
        <v>0</v>
      </c>
    </row>
    <row r="56" spans="1:10" s="11" customFormat="1" ht="20.25" customHeight="1" x14ac:dyDescent="0.25">
      <c r="A56" s="104" t="s">
        <v>169</v>
      </c>
      <c r="B56" s="36"/>
      <c r="C56" s="15"/>
      <c r="D56" s="171"/>
      <c r="E56" s="170"/>
      <c r="F56" s="172"/>
      <c r="G56" s="170"/>
      <c r="H56" s="172"/>
      <c r="I56" s="170"/>
      <c r="J56" s="172"/>
    </row>
    <row r="57" spans="1:10" s="11" customFormat="1" ht="20.25" customHeight="1" x14ac:dyDescent="0.25">
      <c r="A57" s="7" t="s">
        <v>166</v>
      </c>
      <c r="B57" s="36"/>
      <c r="C57" s="15"/>
      <c r="D57" s="173">
        <v>-375</v>
      </c>
      <c r="E57" s="166"/>
      <c r="F57" s="173">
        <v>0</v>
      </c>
      <c r="G57" s="166"/>
      <c r="H57" s="173">
        <v>-336</v>
      </c>
      <c r="I57" s="166"/>
      <c r="J57" s="173">
        <v>0</v>
      </c>
    </row>
    <row r="58" spans="1:10" s="11" customFormat="1" ht="20.25" customHeight="1" x14ac:dyDescent="0.25">
      <c r="A58" s="73"/>
      <c r="B58" s="36"/>
      <c r="C58" s="15"/>
      <c r="D58" s="28"/>
      <c r="E58" s="23"/>
      <c r="F58" s="28"/>
      <c r="G58" s="26"/>
      <c r="H58" s="28"/>
      <c r="I58" s="26"/>
      <c r="J58" s="28"/>
    </row>
    <row r="59" spans="1:10" s="11" customFormat="1" ht="20.25" customHeight="1" x14ac:dyDescent="0.3">
      <c r="A59" s="29" t="s">
        <v>165</v>
      </c>
      <c r="B59" s="36"/>
      <c r="C59" s="15"/>
      <c r="D59" s="28"/>
      <c r="E59" s="23"/>
      <c r="F59" s="28"/>
      <c r="G59" s="26"/>
      <c r="H59" s="28"/>
      <c r="I59" s="26"/>
      <c r="J59" s="28"/>
    </row>
    <row r="60" spans="1:10" s="11" customFormat="1" ht="20.25" customHeight="1" x14ac:dyDescent="0.25">
      <c r="A60" s="85" t="s">
        <v>179</v>
      </c>
      <c r="B60" s="36"/>
      <c r="C60" s="15"/>
      <c r="D60" s="25"/>
      <c r="E60" s="23"/>
      <c r="F60" s="25"/>
      <c r="G60" s="26"/>
      <c r="H60" s="25"/>
      <c r="I60" s="26"/>
      <c r="J60" s="25"/>
    </row>
    <row r="61" spans="1:10" s="11" customFormat="1" ht="20.25" customHeight="1" x14ac:dyDescent="0.25">
      <c r="A61" s="85" t="s">
        <v>171</v>
      </c>
      <c r="B61" s="36"/>
      <c r="C61" s="15"/>
      <c r="D61" s="25">
        <v>-4221</v>
      </c>
      <c r="E61" s="23"/>
      <c r="F61" s="25">
        <v>-535</v>
      </c>
      <c r="G61" s="26"/>
      <c r="H61" s="25">
        <v>0</v>
      </c>
      <c r="I61" s="26"/>
      <c r="J61" s="25">
        <v>0</v>
      </c>
    </row>
    <row r="62" spans="1:10" s="11" customFormat="1" ht="20.25" customHeight="1" x14ac:dyDescent="0.25">
      <c r="A62" s="85" t="s">
        <v>172</v>
      </c>
      <c r="B62" s="36"/>
      <c r="C62" s="15"/>
      <c r="D62" s="28"/>
      <c r="E62" s="23"/>
      <c r="F62" s="28"/>
      <c r="G62" s="26"/>
      <c r="H62" s="28"/>
      <c r="I62" s="26"/>
      <c r="J62" s="28"/>
    </row>
    <row r="63" spans="1:10" s="11" customFormat="1" ht="20.25" customHeight="1" x14ac:dyDescent="0.25">
      <c r="A63" s="74" t="s">
        <v>168</v>
      </c>
      <c r="B63" s="36"/>
      <c r="C63" s="15"/>
      <c r="D63" s="30">
        <v>844</v>
      </c>
      <c r="E63" s="20"/>
      <c r="F63" s="30">
        <v>106</v>
      </c>
      <c r="G63" s="20"/>
      <c r="H63" s="30">
        <v>0</v>
      </c>
      <c r="I63" s="20"/>
      <c r="J63" s="30">
        <v>0</v>
      </c>
    </row>
    <row r="64" spans="1:10" s="11" customFormat="1" ht="20.25" customHeight="1" x14ac:dyDescent="0.25">
      <c r="A64" s="104" t="s">
        <v>170</v>
      </c>
      <c r="B64" s="36"/>
      <c r="C64" s="15"/>
      <c r="D64" s="105"/>
      <c r="E64" s="20"/>
      <c r="F64" s="106"/>
      <c r="G64" s="20"/>
      <c r="H64" s="106"/>
      <c r="I64" s="20"/>
      <c r="J64" s="106"/>
    </row>
    <row r="65" spans="1:10" s="11" customFormat="1" ht="20.25" customHeight="1" x14ac:dyDescent="0.25">
      <c r="A65" s="7" t="s">
        <v>91</v>
      </c>
      <c r="B65" s="36"/>
      <c r="C65" s="15"/>
      <c r="D65" s="31">
        <v>-3377</v>
      </c>
      <c r="E65" s="23"/>
      <c r="F65" s="31">
        <v>-429</v>
      </c>
      <c r="G65" s="23"/>
      <c r="H65" s="31">
        <v>0</v>
      </c>
      <c r="I65" s="23"/>
      <c r="J65" s="31">
        <v>0</v>
      </c>
    </row>
    <row r="66" spans="1:10" s="11" customFormat="1" ht="20.25" customHeight="1" x14ac:dyDescent="0.25">
      <c r="B66" s="36"/>
      <c r="C66" s="15"/>
      <c r="D66" s="28"/>
      <c r="E66" s="23"/>
      <c r="F66" s="28"/>
      <c r="G66" s="26"/>
      <c r="H66" s="28"/>
      <c r="I66" s="26"/>
      <c r="J66" s="28"/>
    </row>
    <row r="67" spans="1:10" s="11" customFormat="1" ht="20.25" customHeight="1" x14ac:dyDescent="0.25">
      <c r="A67" s="7" t="s">
        <v>186</v>
      </c>
      <c r="B67" s="36"/>
      <c r="C67" s="15"/>
      <c r="D67" s="32">
        <v>-3752</v>
      </c>
      <c r="E67" s="23"/>
      <c r="F67" s="32">
        <v>-429</v>
      </c>
      <c r="G67" s="23"/>
      <c r="H67" s="32">
        <v>-336</v>
      </c>
      <c r="I67" s="20"/>
      <c r="J67" s="32">
        <v>0</v>
      </c>
    </row>
    <row r="68" spans="1:10" s="11" customFormat="1" ht="20.25" customHeight="1" x14ac:dyDescent="0.25">
      <c r="B68" s="36"/>
      <c r="C68" s="15"/>
      <c r="D68" s="28"/>
      <c r="E68" s="23"/>
      <c r="F68" s="28"/>
      <c r="G68" s="26"/>
      <c r="H68" s="28"/>
      <c r="I68" s="26"/>
      <c r="J68" s="28"/>
    </row>
    <row r="69" spans="1:10" s="11" customFormat="1" ht="20.25" customHeight="1" thickBot="1" x14ac:dyDescent="0.3">
      <c r="A69" s="11" t="s">
        <v>92</v>
      </c>
      <c r="B69" s="36"/>
      <c r="C69" s="15"/>
      <c r="D69" s="24">
        <v>180862</v>
      </c>
      <c r="E69" s="23"/>
      <c r="F69" s="24">
        <v>271183</v>
      </c>
      <c r="G69" s="23"/>
      <c r="H69" s="24">
        <v>-16179</v>
      </c>
      <c r="I69" s="20"/>
      <c r="J69" s="24">
        <v>-17349</v>
      </c>
    </row>
    <row r="70" spans="1:10" s="11" customFormat="1" ht="20.25" customHeight="1" thickTop="1" x14ac:dyDescent="0.25">
      <c r="B70" s="36"/>
      <c r="C70" s="15"/>
      <c r="D70" s="28"/>
      <c r="E70" s="23"/>
      <c r="F70" s="28"/>
      <c r="G70" s="26"/>
      <c r="H70" s="28"/>
      <c r="I70" s="26"/>
      <c r="J70" s="28"/>
    </row>
    <row r="71" spans="1:10" s="11" customFormat="1" ht="20.25" customHeight="1" x14ac:dyDescent="0.25">
      <c r="A71" s="7" t="s">
        <v>93</v>
      </c>
      <c r="B71" s="36"/>
      <c r="C71" s="15"/>
      <c r="D71" s="28"/>
      <c r="E71" s="23"/>
      <c r="F71" s="28"/>
      <c r="G71" s="26"/>
      <c r="H71" s="28"/>
      <c r="I71" s="26"/>
      <c r="J71" s="28"/>
    </row>
    <row r="72" spans="1:10" s="11" customFormat="1" ht="20.25" customHeight="1" x14ac:dyDescent="0.25">
      <c r="A72" s="74" t="s">
        <v>86</v>
      </c>
      <c r="B72" s="36"/>
      <c r="C72" s="15"/>
      <c r="D72" s="25">
        <v>183332</v>
      </c>
      <c r="E72" s="26"/>
      <c r="F72" s="25">
        <v>273986</v>
      </c>
      <c r="G72" s="26"/>
      <c r="H72" s="25">
        <v>-16179</v>
      </c>
      <c r="I72" s="26"/>
      <c r="J72" s="25">
        <v>-17349</v>
      </c>
    </row>
    <row r="73" spans="1:10" s="11" customFormat="1" ht="20.25" customHeight="1" x14ac:dyDescent="0.25">
      <c r="A73" s="73" t="s">
        <v>87</v>
      </c>
      <c r="B73" s="36"/>
      <c r="C73" s="15"/>
      <c r="D73" s="33">
        <v>-2470</v>
      </c>
      <c r="E73" s="26"/>
      <c r="F73" s="33">
        <v>-2803</v>
      </c>
      <c r="G73" s="26"/>
      <c r="H73" s="27">
        <v>0</v>
      </c>
      <c r="I73" s="26"/>
      <c r="J73" s="33">
        <v>0</v>
      </c>
    </row>
    <row r="74" spans="1:10" s="11" customFormat="1" ht="20.25" customHeight="1" thickBot="1" x14ac:dyDescent="0.3">
      <c r="A74" s="107" t="s">
        <v>94</v>
      </c>
      <c r="B74" s="36"/>
      <c r="C74" s="15"/>
      <c r="D74" s="24">
        <v>180862</v>
      </c>
      <c r="E74" s="23"/>
      <c r="F74" s="24">
        <v>271183</v>
      </c>
      <c r="G74" s="23"/>
      <c r="H74" s="24">
        <v>-16179</v>
      </c>
      <c r="I74" s="23"/>
      <c r="J74" s="24">
        <v>-17349</v>
      </c>
    </row>
    <row r="75" spans="1:10" s="11" customFormat="1" ht="20.25" customHeight="1" thickTop="1" x14ac:dyDescent="0.25">
      <c r="B75" s="36"/>
      <c r="C75" s="15"/>
      <c r="D75" s="34"/>
      <c r="E75" s="15"/>
      <c r="F75" s="34"/>
      <c r="G75" s="15"/>
      <c r="H75" s="34"/>
      <c r="I75" s="15"/>
      <c r="J75" s="34"/>
    </row>
  </sheetData>
  <mergeCells count="18"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5" firstPageNumber="5" fitToWidth="0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8" max="9" man="1"/>
  </rowBreaks>
  <ignoredErrors>
    <ignoredError sqref="D8 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view="pageBreakPreview" topLeftCell="A4" zoomScale="90" zoomScaleNormal="70" zoomScaleSheetLayoutView="90" workbookViewId="0">
      <selection activeCell="I12" sqref="I12"/>
    </sheetView>
  </sheetViews>
  <sheetFormatPr defaultColWidth="9" defaultRowHeight="18" customHeight="1" x14ac:dyDescent="0.25"/>
  <cols>
    <col min="1" max="1" width="46.3984375" style="199" customWidth="1"/>
    <col min="2" max="2" width="5.5" style="202" customWidth="1"/>
    <col min="3" max="3" width="12.5" style="215" customWidth="1"/>
    <col min="4" max="4" width="2.796875" style="215" customWidth="1"/>
    <col min="5" max="5" width="10.5" style="215" customWidth="1"/>
    <col min="6" max="6" width="2.796875" style="215" customWidth="1"/>
    <col min="7" max="7" width="12.19921875" style="215" customWidth="1"/>
    <col min="8" max="8" width="2.796875" style="215" customWidth="1"/>
    <col min="9" max="9" width="12.5" style="215" customWidth="1"/>
    <col min="10" max="10" width="2.796875" style="215" customWidth="1"/>
    <col min="11" max="11" width="15.5" style="215" customWidth="1"/>
    <col min="12" max="12" width="2.796875" style="215" customWidth="1"/>
    <col min="13" max="13" width="13.5" style="215" customWidth="1"/>
    <col min="14" max="14" width="2.796875" style="215" customWidth="1"/>
    <col min="15" max="15" width="10.5" style="215" customWidth="1"/>
    <col min="16" max="16" width="2.796875" style="215" customWidth="1"/>
    <col min="17" max="17" width="12" style="199" customWidth="1"/>
    <col min="18" max="18" width="7.796875" style="199" customWidth="1"/>
    <col min="19" max="19" width="9" style="199"/>
    <col min="20" max="20" width="14.5" style="199" bestFit="1" customWidth="1"/>
    <col min="21" max="21" width="14.5" style="199" customWidth="1"/>
    <col min="22" max="258" width="9" style="199"/>
    <col min="259" max="259" width="52.19921875" style="199" customWidth="1"/>
    <col min="260" max="260" width="5.5" style="199" customWidth="1"/>
    <col min="261" max="261" width="2.796875" style="199" customWidth="1"/>
    <col min="262" max="262" width="12.5" style="199" customWidth="1"/>
    <col min="263" max="263" width="2.796875" style="199" customWidth="1"/>
    <col min="264" max="264" width="12.5" style="199" customWidth="1"/>
    <col min="265" max="265" width="2.796875" style="199" customWidth="1"/>
    <col min="266" max="266" width="0.19921875" style="199" customWidth="1"/>
    <col min="267" max="267" width="13.19921875" style="199" customWidth="1"/>
    <col min="268" max="268" width="2.796875" style="199" customWidth="1"/>
    <col min="269" max="269" width="13.19921875" style="199" customWidth="1"/>
    <col min="270" max="270" width="2.796875" style="199" customWidth="1"/>
    <col min="271" max="272" width="0" style="199" hidden="1" customWidth="1"/>
    <col min="273" max="273" width="12.5" style="199" customWidth="1"/>
    <col min="274" max="274" width="12.19921875" style="199" bestFit="1" customWidth="1"/>
    <col min="275" max="275" width="9" style="199"/>
    <col min="276" max="276" width="14.5" style="199" bestFit="1" customWidth="1"/>
    <col min="277" max="277" width="14.5" style="199" customWidth="1"/>
    <col min="278" max="514" width="9" style="199"/>
    <col min="515" max="515" width="52.19921875" style="199" customWidth="1"/>
    <col min="516" max="516" width="5.5" style="199" customWidth="1"/>
    <col min="517" max="517" width="2.796875" style="199" customWidth="1"/>
    <col min="518" max="518" width="12.5" style="199" customWidth="1"/>
    <col min="519" max="519" width="2.796875" style="199" customWidth="1"/>
    <col min="520" max="520" width="12.5" style="199" customWidth="1"/>
    <col min="521" max="521" width="2.796875" style="199" customWidth="1"/>
    <col min="522" max="522" width="0.19921875" style="199" customWidth="1"/>
    <col min="523" max="523" width="13.19921875" style="199" customWidth="1"/>
    <col min="524" max="524" width="2.796875" style="199" customWidth="1"/>
    <col min="525" max="525" width="13.19921875" style="199" customWidth="1"/>
    <col min="526" max="526" width="2.796875" style="199" customWidth="1"/>
    <col min="527" max="528" width="0" style="199" hidden="1" customWidth="1"/>
    <col min="529" max="529" width="12.5" style="199" customWidth="1"/>
    <col min="530" max="530" width="12.19921875" style="199" bestFit="1" customWidth="1"/>
    <col min="531" max="531" width="9" style="199"/>
    <col min="532" max="532" width="14.5" style="199" bestFit="1" customWidth="1"/>
    <col min="533" max="533" width="14.5" style="199" customWidth="1"/>
    <col min="534" max="770" width="9" style="199"/>
    <col min="771" max="771" width="52.19921875" style="199" customWidth="1"/>
    <col min="772" max="772" width="5.5" style="199" customWidth="1"/>
    <col min="773" max="773" width="2.796875" style="199" customWidth="1"/>
    <col min="774" max="774" width="12.5" style="199" customWidth="1"/>
    <col min="775" max="775" width="2.796875" style="199" customWidth="1"/>
    <col min="776" max="776" width="12.5" style="199" customWidth="1"/>
    <col min="777" max="777" width="2.796875" style="199" customWidth="1"/>
    <col min="778" max="778" width="0.19921875" style="199" customWidth="1"/>
    <col min="779" max="779" width="13.19921875" style="199" customWidth="1"/>
    <col min="780" max="780" width="2.796875" style="199" customWidth="1"/>
    <col min="781" max="781" width="13.19921875" style="199" customWidth="1"/>
    <col min="782" max="782" width="2.796875" style="199" customWidth="1"/>
    <col min="783" max="784" width="0" style="199" hidden="1" customWidth="1"/>
    <col min="785" max="785" width="12.5" style="199" customWidth="1"/>
    <col min="786" max="786" width="12.19921875" style="199" bestFit="1" customWidth="1"/>
    <col min="787" max="787" width="9" style="199"/>
    <col min="788" max="788" width="14.5" style="199" bestFit="1" customWidth="1"/>
    <col min="789" max="789" width="14.5" style="199" customWidth="1"/>
    <col min="790" max="1026" width="9" style="199"/>
    <col min="1027" max="1027" width="52.19921875" style="199" customWidth="1"/>
    <col min="1028" max="1028" width="5.5" style="199" customWidth="1"/>
    <col min="1029" max="1029" width="2.796875" style="199" customWidth="1"/>
    <col min="1030" max="1030" width="12.5" style="199" customWidth="1"/>
    <col min="1031" max="1031" width="2.796875" style="199" customWidth="1"/>
    <col min="1032" max="1032" width="12.5" style="199" customWidth="1"/>
    <col min="1033" max="1033" width="2.796875" style="199" customWidth="1"/>
    <col min="1034" max="1034" width="0.19921875" style="199" customWidth="1"/>
    <col min="1035" max="1035" width="13.19921875" style="199" customWidth="1"/>
    <col min="1036" max="1036" width="2.796875" style="199" customWidth="1"/>
    <col min="1037" max="1037" width="13.19921875" style="199" customWidth="1"/>
    <col min="1038" max="1038" width="2.796875" style="199" customWidth="1"/>
    <col min="1039" max="1040" width="0" style="199" hidden="1" customWidth="1"/>
    <col min="1041" max="1041" width="12.5" style="199" customWidth="1"/>
    <col min="1042" max="1042" width="12.19921875" style="199" bestFit="1" customWidth="1"/>
    <col min="1043" max="1043" width="9" style="199"/>
    <col min="1044" max="1044" width="14.5" style="199" bestFit="1" customWidth="1"/>
    <col min="1045" max="1045" width="14.5" style="199" customWidth="1"/>
    <col min="1046" max="1282" width="9" style="199"/>
    <col min="1283" max="1283" width="52.19921875" style="199" customWidth="1"/>
    <col min="1284" max="1284" width="5.5" style="199" customWidth="1"/>
    <col min="1285" max="1285" width="2.796875" style="199" customWidth="1"/>
    <col min="1286" max="1286" width="12.5" style="199" customWidth="1"/>
    <col min="1287" max="1287" width="2.796875" style="199" customWidth="1"/>
    <col min="1288" max="1288" width="12.5" style="199" customWidth="1"/>
    <col min="1289" max="1289" width="2.796875" style="199" customWidth="1"/>
    <col min="1290" max="1290" width="0.19921875" style="199" customWidth="1"/>
    <col min="1291" max="1291" width="13.19921875" style="199" customWidth="1"/>
    <col min="1292" max="1292" width="2.796875" style="199" customWidth="1"/>
    <col min="1293" max="1293" width="13.19921875" style="199" customWidth="1"/>
    <col min="1294" max="1294" width="2.796875" style="199" customWidth="1"/>
    <col min="1295" max="1296" width="0" style="199" hidden="1" customWidth="1"/>
    <col min="1297" max="1297" width="12.5" style="199" customWidth="1"/>
    <col min="1298" max="1298" width="12.19921875" style="199" bestFit="1" customWidth="1"/>
    <col min="1299" max="1299" width="9" style="199"/>
    <col min="1300" max="1300" width="14.5" style="199" bestFit="1" customWidth="1"/>
    <col min="1301" max="1301" width="14.5" style="199" customWidth="1"/>
    <col min="1302" max="1538" width="9" style="199"/>
    <col min="1539" max="1539" width="52.19921875" style="199" customWidth="1"/>
    <col min="1540" max="1540" width="5.5" style="199" customWidth="1"/>
    <col min="1541" max="1541" width="2.796875" style="199" customWidth="1"/>
    <col min="1542" max="1542" width="12.5" style="199" customWidth="1"/>
    <col min="1543" max="1543" width="2.796875" style="199" customWidth="1"/>
    <col min="1544" max="1544" width="12.5" style="199" customWidth="1"/>
    <col min="1545" max="1545" width="2.796875" style="199" customWidth="1"/>
    <col min="1546" max="1546" width="0.19921875" style="199" customWidth="1"/>
    <col min="1547" max="1547" width="13.19921875" style="199" customWidth="1"/>
    <col min="1548" max="1548" width="2.796875" style="199" customWidth="1"/>
    <col min="1549" max="1549" width="13.19921875" style="199" customWidth="1"/>
    <col min="1550" max="1550" width="2.796875" style="199" customWidth="1"/>
    <col min="1551" max="1552" width="0" style="199" hidden="1" customWidth="1"/>
    <col min="1553" max="1553" width="12.5" style="199" customWidth="1"/>
    <col min="1554" max="1554" width="12.19921875" style="199" bestFit="1" customWidth="1"/>
    <col min="1555" max="1555" width="9" style="199"/>
    <col min="1556" max="1556" width="14.5" style="199" bestFit="1" customWidth="1"/>
    <col min="1557" max="1557" width="14.5" style="199" customWidth="1"/>
    <col min="1558" max="1794" width="9" style="199"/>
    <col min="1795" max="1795" width="52.19921875" style="199" customWidth="1"/>
    <col min="1796" max="1796" width="5.5" style="199" customWidth="1"/>
    <col min="1797" max="1797" width="2.796875" style="199" customWidth="1"/>
    <col min="1798" max="1798" width="12.5" style="199" customWidth="1"/>
    <col min="1799" max="1799" width="2.796875" style="199" customWidth="1"/>
    <col min="1800" max="1800" width="12.5" style="199" customWidth="1"/>
    <col min="1801" max="1801" width="2.796875" style="199" customWidth="1"/>
    <col min="1802" max="1802" width="0.19921875" style="199" customWidth="1"/>
    <col min="1803" max="1803" width="13.19921875" style="199" customWidth="1"/>
    <col min="1804" max="1804" width="2.796875" style="199" customWidth="1"/>
    <col min="1805" max="1805" width="13.19921875" style="199" customWidth="1"/>
    <col min="1806" max="1806" width="2.796875" style="199" customWidth="1"/>
    <col min="1807" max="1808" width="0" style="199" hidden="1" customWidth="1"/>
    <col min="1809" max="1809" width="12.5" style="199" customWidth="1"/>
    <col min="1810" max="1810" width="12.19921875" style="199" bestFit="1" customWidth="1"/>
    <col min="1811" max="1811" width="9" style="199"/>
    <col min="1812" max="1812" width="14.5" style="199" bestFit="1" customWidth="1"/>
    <col min="1813" max="1813" width="14.5" style="199" customWidth="1"/>
    <col min="1814" max="2050" width="9" style="199"/>
    <col min="2051" max="2051" width="52.19921875" style="199" customWidth="1"/>
    <col min="2052" max="2052" width="5.5" style="199" customWidth="1"/>
    <col min="2053" max="2053" width="2.796875" style="199" customWidth="1"/>
    <col min="2054" max="2054" width="12.5" style="199" customWidth="1"/>
    <col min="2055" max="2055" width="2.796875" style="199" customWidth="1"/>
    <col min="2056" max="2056" width="12.5" style="199" customWidth="1"/>
    <col min="2057" max="2057" width="2.796875" style="199" customWidth="1"/>
    <col min="2058" max="2058" width="0.19921875" style="199" customWidth="1"/>
    <col min="2059" max="2059" width="13.19921875" style="199" customWidth="1"/>
    <col min="2060" max="2060" width="2.796875" style="199" customWidth="1"/>
    <col min="2061" max="2061" width="13.19921875" style="199" customWidth="1"/>
    <col min="2062" max="2062" width="2.796875" style="199" customWidth="1"/>
    <col min="2063" max="2064" width="0" style="199" hidden="1" customWidth="1"/>
    <col min="2065" max="2065" width="12.5" style="199" customWidth="1"/>
    <col min="2066" max="2066" width="12.19921875" style="199" bestFit="1" customWidth="1"/>
    <col min="2067" max="2067" width="9" style="199"/>
    <col min="2068" max="2068" width="14.5" style="199" bestFit="1" customWidth="1"/>
    <col min="2069" max="2069" width="14.5" style="199" customWidth="1"/>
    <col min="2070" max="2306" width="9" style="199"/>
    <col min="2307" max="2307" width="52.19921875" style="199" customWidth="1"/>
    <col min="2308" max="2308" width="5.5" style="199" customWidth="1"/>
    <col min="2309" max="2309" width="2.796875" style="199" customWidth="1"/>
    <col min="2310" max="2310" width="12.5" style="199" customWidth="1"/>
    <col min="2311" max="2311" width="2.796875" style="199" customWidth="1"/>
    <col min="2312" max="2312" width="12.5" style="199" customWidth="1"/>
    <col min="2313" max="2313" width="2.796875" style="199" customWidth="1"/>
    <col min="2314" max="2314" width="0.19921875" style="199" customWidth="1"/>
    <col min="2315" max="2315" width="13.19921875" style="199" customWidth="1"/>
    <col min="2316" max="2316" width="2.796875" style="199" customWidth="1"/>
    <col min="2317" max="2317" width="13.19921875" style="199" customWidth="1"/>
    <col min="2318" max="2318" width="2.796875" style="199" customWidth="1"/>
    <col min="2319" max="2320" width="0" style="199" hidden="1" customWidth="1"/>
    <col min="2321" max="2321" width="12.5" style="199" customWidth="1"/>
    <col min="2322" max="2322" width="12.19921875" style="199" bestFit="1" customWidth="1"/>
    <col min="2323" max="2323" width="9" style="199"/>
    <col min="2324" max="2324" width="14.5" style="199" bestFit="1" customWidth="1"/>
    <col min="2325" max="2325" width="14.5" style="199" customWidth="1"/>
    <col min="2326" max="2562" width="9" style="199"/>
    <col min="2563" max="2563" width="52.19921875" style="199" customWidth="1"/>
    <col min="2564" max="2564" width="5.5" style="199" customWidth="1"/>
    <col min="2565" max="2565" width="2.796875" style="199" customWidth="1"/>
    <col min="2566" max="2566" width="12.5" style="199" customWidth="1"/>
    <col min="2567" max="2567" width="2.796875" style="199" customWidth="1"/>
    <col min="2568" max="2568" width="12.5" style="199" customWidth="1"/>
    <col min="2569" max="2569" width="2.796875" style="199" customWidth="1"/>
    <col min="2570" max="2570" width="0.19921875" style="199" customWidth="1"/>
    <col min="2571" max="2571" width="13.19921875" style="199" customWidth="1"/>
    <col min="2572" max="2572" width="2.796875" style="199" customWidth="1"/>
    <col min="2573" max="2573" width="13.19921875" style="199" customWidth="1"/>
    <col min="2574" max="2574" width="2.796875" style="199" customWidth="1"/>
    <col min="2575" max="2576" width="0" style="199" hidden="1" customWidth="1"/>
    <col min="2577" max="2577" width="12.5" style="199" customWidth="1"/>
    <col min="2578" max="2578" width="12.19921875" style="199" bestFit="1" customWidth="1"/>
    <col min="2579" max="2579" width="9" style="199"/>
    <col min="2580" max="2580" width="14.5" style="199" bestFit="1" customWidth="1"/>
    <col min="2581" max="2581" width="14.5" style="199" customWidth="1"/>
    <col min="2582" max="2818" width="9" style="199"/>
    <col min="2819" max="2819" width="52.19921875" style="199" customWidth="1"/>
    <col min="2820" max="2820" width="5.5" style="199" customWidth="1"/>
    <col min="2821" max="2821" width="2.796875" style="199" customWidth="1"/>
    <col min="2822" max="2822" width="12.5" style="199" customWidth="1"/>
    <col min="2823" max="2823" width="2.796875" style="199" customWidth="1"/>
    <col min="2824" max="2824" width="12.5" style="199" customWidth="1"/>
    <col min="2825" max="2825" width="2.796875" style="199" customWidth="1"/>
    <col min="2826" max="2826" width="0.19921875" style="199" customWidth="1"/>
    <col min="2827" max="2827" width="13.19921875" style="199" customWidth="1"/>
    <col min="2828" max="2828" width="2.796875" style="199" customWidth="1"/>
    <col min="2829" max="2829" width="13.19921875" style="199" customWidth="1"/>
    <col min="2830" max="2830" width="2.796875" style="199" customWidth="1"/>
    <col min="2831" max="2832" width="0" style="199" hidden="1" customWidth="1"/>
    <col min="2833" max="2833" width="12.5" style="199" customWidth="1"/>
    <col min="2834" max="2834" width="12.19921875" style="199" bestFit="1" customWidth="1"/>
    <col min="2835" max="2835" width="9" style="199"/>
    <col min="2836" max="2836" width="14.5" style="199" bestFit="1" customWidth="1"/>
    <col min="2837" max="2837" width="14.5" style="199" customWidth="1"/>
    <col min="2838" max="3074" width="9" style="199"/>
    <col min="3075" max="3075" width="52.19921875" style="199" customWidth="1"/>
    <col min="3076" max="3076" width="5.5" style="199" customWidth="1"/>
    <col min="3077" max="3077" width="2.796875" style="199" customWidth="1"/>
    <col min="3078" max="3078" width="12.5" style="199" customWidth="1"/>
    <col min="3079" max="3079" width="2.796875" style="199" customWidth="1"/>
    <col min="3080" max="3080" width="12.5" style="199" customWidth="1"/>
    <col min="3081" max="3081" width="2.796875" style="199" customWidth="1"/>
    <col min="3082" max="3082" width="0.19921875" style="199" customWidth="1"/>
    <col min="3083" max="3083" width="13.19921875" style="199" customWidth="1"/>
    <col min="3084" max="3084" width="2.796875" style="199" customWidth="1"/>
    <col min="3085" max="3085" width="13.19921875" style="199" customWidth="1"/>
    <col min="3086" max="3086" width="2.796875" style="199" customWidth="1"/>
    <col min="3087" max="3088" width="0" style="199" hidden="1" customWidth="1"/>
    <col min="3089" max="3089" width="12.5" style="199" customWidth="1"/>
    <col min="3090" max="3090" width="12.19921875" style="199" bestFit="1" customWidth="1"/>
    <col min="3091" max="3091" width="9" style="199"/>
    <col min="3092" max="3092" width="14.5" style="199" bestFit="1" customWidth="1"/>
    <col min="3093" max="3093" width="14.5" style="199" customWidth="1"/>
    <col min="3094" max="3330" width="9" style="199"/>
    <col min="3331" max="3331" width="52.19921875" style="199" customWidth="1"/>
    <col min="3332" max="3332" width="5.5" style="199" customWidth="1"/>
    <col min="3333" max="3333" width="2.796875" style="199" customWidth="1"/>
    <col min="3334" max="3334" width="12.5" style="199" customWidth="1"/>
    <col min="3335" max="3335" width="2.796875" style="199" customWidth="1"/>
    <col min="3336" max="3336" width="12.5" style="199" customWidth="1"/>
    <col min="3337" max="3337" width="2.796875" style="199" customWidth="1"/>
    <col min="3338" max="3338" width="0.19921875" style="199" customWidth="1"/>
    <col min="3339" max="3339" width="13.19921875" style="199" customWidth="1"/>
    <col min="3340" max="3340" width="2.796875" style="199" customWidth="1"/>
    <col min="3341" max="3341" width="13.19921875" style="199" customWidth="1"/>
    <col min="3342" max="3342" width="2.796875" style="199" customWidth="1"/>
    <col min="3343" max="3344" width="0" style="199" hidden="1" customWidth="1"/>
    <col min="3345" max="3345" width="12.5" style="199" customWidth="1"/>
    <col min="3346" max="3346" width="12.19921875" style="199" bestFit="1" customWidth="1"/>
    <col min="3347" max="3347" width="9" style="199"/>
    <col min="3348" max="3348" width="14.5" style="199" bestFit="1" customWidth="1"/>
    <col min="3349" max="3349" width="14.5" style="199" customWidth="1"/>
    <col min="3350" max="3586" width="9" style="199"/>
    <col min="3587" max="3587" width="52.19921875" style="199" customWidth="1"/>
    <col min="3588" max="3588" width="5.5" style="199" customWidth="1"/>
    <col min="3589" max="3589" width="2.796875" style="199" customWidth="1"/>
    <col min="3590" max="3590" width="12.5" style="199" customWidth="1"/>
    <col min="3591" max="3591" width="2.796875" style="199" customWidth="1"/>
    <col min="3592" max="3592" width="12.5" style="199" customWidth="1"/>
    <col min="3593" max="3593" width="2.796875" style="199" customWidth="1"/>
    <col min="3594" max="3594" width="0.19921875" style="199" customWidth="1"/>
    <col min="3595" max="3595" width="13.19921875" style="199" customWidth="1"/>
    <col min="3596" max="3596" width="2.796875" style="199" customWidth="1"/>
    <col min="3597" max="3597" width="13.19921875" style="199" customWidth="1"/>
    <col min="3598" max="3598" width="2.796875" style="199" customWidth="1"/>
    <col min="3599" max="3600" width="0" style="199" hidden="1" customWidth="1"/>
    <col min="3601" max="3601" width="12.5" style="199" customWidth="1"/>
    <col min="3602" max="3602" width="12.19921875" style="199" bestFit="1" customWidth="1"/>
    <col min="3603" max="3603" width="9" style="199"/>
    <col min="3604" max="3604" width="14.5" style="199" bestFit="1" customWidth="1"/>
    <col min="3605" max="3605" width="14.5" style="199" customWidth="1"/>
    <col min="3606" max="3842" width="9" style="199"/>
    <col min="3843" max="3843" width="52.19921875" style="199" customWidth="1"/>
    <col min="3844" max="3844" width="5.5" style="199" customWidth="1"/>
    <col min="3845" max="3845" width="2.796875" style="199" customWidth="1"/>
    <col min="3846" max="3846" width="12.5" style="199" customWidth="1"/>
    <col min="3847" max="3847" width="2.796875" style="199" customWidth="1"/>
    <col min="3848" max="3848" width="12.5" style="199" customWidth="1"/>
    <col min="3849" max="3849" width="2.796875" style="199" customWidth="1"/>
    <col min="3850" max="3850" width="0.19921875" style="199" customWidth="1"/>
    <col min="3851" max="3851" width="13.19921875" style="199" customWidth="1"/>
    <col min="3852" max="3852" width="2.796875" style="199" customWidth="1"/>
    <col min="3853" max="3853" width="13.19921875" style="199" customWidth="1"/>
    <col min="3854" max="3854" width="2.796875" style="199" customWidth="1"/>
    <col min="3855" max="3856" width="0" style="199" hidden="1" customWidth="1"/>
    <col min="3857" max="3857" width="12.5" style="199" customWidth="1"/>
    <col min="3858" max="3858" width="12.19921875" style="199" bestFit="1" customWidth="1"/>
    <col min="3859" max="3859" width="9" style="199"/>
    <col min="3860" max="3860" width="14.5" style="199" bestFit="1" customWidth="1"/>
    <col min="3861" max="3861" width="14.5" style="199" customWidth="1"/>
    <col min="3862" max="4098" width="9" style="199"/>
    <col min="4099" max="4099" width="52.19921875" style="199" customWidth="1"/>
    <col min="4100" max="4100" width="5.5" style="199" customWidth="1"/>
    <col min="4101" max="4101" width="2.796875" style="199" customWidth="1"/>
    <col min="4102" max="4102" width="12.5" style="199" customWidth="1"/>
    <col min="4103" max="4103" width="2.796875" style="199" customWidth="1"/>
    <col min="4104" max="4104" width="12.5" style="199" customWidth="1"/>
    <col min="4105" max="4105" width="2.796875" style="199" customWidth="1"/>
    <col min="4106" max="4106" width="0.19921875" style="199" customWidth="1"/>
    <col min="4107" max="4107" width="13.19921875" style="199" customWidth="1"/>
    <col min="4108" max="4108" width="2.796875" style="199" customWidth="1"/>
    <col min="4109" max="4109" width="13.19921875" style="199" customWidth="1"/>
    <col min="4110" max="4110" width="2.796875" style="199" customWidth="1"/>
    <col min="4111" max="4112" width="0" style="199" hidden="1" customWidth="1"/>
    <col min="4113" max="4113" width="12.5" style="199" customWidth="1"/>
    <col min="4114" max="4114" width="12.19921875" style="199" bestFit="1" customWidth="1"/>
    <col min="4115" max="4115" width="9" style="199"/>
    <col min="4116" max="4116" width="14.5" style="199" bestFit="1" customWidth="1"/>
    <col min="4117" max="4117" width="14.5" style="199" customWidth="1"/>
    <col min="4118" max="4354" width="9" style="199"/>
    <col min="4355" max="4355" width="52.19921875" style="199" customWidth="1"/>
    <col min="4356" max="4356" width="5.5" style="199" customWidth="1"/>
    <col min="4357" max="4357" width="2.796875" style="199" customWidth="1"/>
    <col min="4358" max="4358" width="12.5" style="199" customWidth="1"/>
    <col min="4359" max="4359" width="2.796875" style="199" customWidth="1"/>
    <col min="4360" max="4360" width="12.5" style="199" customWidth="1"/>
    <col min="4361" max="4361" width="2.796875" style="199" customWidth="1"/>
    <col min="4362" max="4362" width="0.19921875" style="199" customWidth="1"/>
    <col min="4363" max="4363" width="13.19921875" style="199" customWidth="1"/>
    <col min="4364" max="4364" width="2.796875" style="199" customWidth="1"/>
    <col min="4365" max="4365" width="13.19921875" style="199" customWidth="1"/>
    <col min="4366" max="4366" width="2.796875" style="199" customWidth="1"/>
    <col min="4367" max="4368" width="0" style="199" hidden="1" customWidth="1"/>
    <col min="4369" max="4369" width="12.5" style="199" customWidth="1"/>
    <col min="4370" max="4370" width="12.19921875" style="199" bestFit="1" customWidth="1"/>
    <col min="4371" max="4371" width="9" style="199"/>
    <col min="4372" max="4372" width="14.5" style="199" bestFit="1" customWidth="1"/>
    <col min="4373" max="4373" width="14.5" style="199" customWidth="1"/>
    <col min="4374" max="4610" width="9" style="199"/>
    <col min="4611" max="4611" width="52.19921875" style="199" customWidth="1"/>
    <col min="4612" max="4612" width="5.5" style="199" customWidth="1"/>
    <col min="4613" max="4613" width="2.796875" style="199" customWidth="1"/>
    <col min="4614" max="4614" width="12.5" style="199" customWidth="1"/>
    <col min="4615" max="4615" width="2.796875" style="199" customWidth="1"/>
    <col min="4616" max="4616" width="12.5" style="199" customWidth="1"/>
    <col min="4617" max="4617" width="2.796875" style="199" customWidth="1"/>
    <col min="4618" max="4618" width="0.19921875" style="199" customWidth="1"/>
    <col min="4619" max="4619" width="13.19921875" style="199" customWidth="1"/>
    <col min="4620" max="4620" width="2.796875" style="199" customWidth="1"/>
    <col min="4621" max="4621" width="13.19921875" style="199" customWidth="1"/>
    <col min="4622" max="4622" width="2.796875" style="199" customWidth="1"/>
    <col min="4623" max="4624" width="0" style="199" hidden="1" customWidth="1"/>
    <col min="4625" max="4625" width="12.5" style="199" customWidth="1"/>
    <col min="4626" max="4626" width="12.19921875" style="199" bestFit="1" customWidth="1"/>
    <col min="4627" max="4627" width="9" style="199"/>
    <col min="4628" max="4628" width="14.5" style="199" bestFit="1" customWidth="1"/>
    <col min="4629" max="4629" width="14.5" style="199" customWidth="1"/>
    <col min="4630" max="4866" width="9" style="199"/>
    <col min="4867" max="4867" width="52.19921875" style="199" customWidth="1"/>
    <col min="4868" max="4868" width="5.5" style="199" customWidth="1"/>
    <col min="4869" max="4869" width="2.796875" style="199" customWidth="1"/>
    <col min="4870" max="4870" width="12.5" style="199" customWidth="1"/>
    <col min="4871" max="4871" width="2.796875" style="199" customWidth="1"/>
    <col min="4872" max="4872" width="12.5" style="199" customWidth="1"/>
    <col min="4873" max="4873" width="2.796875" style="199" customWidth="1"/>
    <col min="4874" max="4874" width="0.19921875" style="199" customWidth="1"/>
    <col min="4875" max="4875" width="13.19921875" style="199" customWidth="1"/>
    <col min="4876" max="4876" width="2.796875" style="199" customWidth="1"/>
    <col min="4877" max="4877" width="13.19921875" style="199" customWidth="1"/>
    <col min="4878" max="4878" width="2.796875" style="199" customWidth="1"/>
    <col min="4879" max="4880" width="0" style="199" hidden="1" customWidth="1"/>
    <col min="4881" max="4881" width="12.5" style="199" customWidth="1"/>
    <col min="4882" max="4882" width="12.19921875" style="199" bestFit="1" customWidth="1"/>
    <col min="4883" max="4883" width="9" style="199"/>
    <col min="4884" max="4884" width="14.5" style="199" bestFit="1" customWidth="1"/>
    <col min="4885" max="4885" width="14.5" style="199" customWidth="1"/>
    <col min="4886" max="5122" width="9" style="199"/>
    <col min="5123" max="5123" width="52.19921875" style="199" customWidth="1"/>
    <col min="5124" max="5124" width="5.5" style="199" customWidth="1"/>
    <col min="5125" max="5125" width="2.796875" style="199" customWidth="1"/>
    <col min="5126" max="5126" width="12.5" style="199" customWidth="1"/>
    <col min="5127" max="5127" width="2.796875" style="199" customWidth="1"/>
    <col min="5128" max="5128" width="12.5" style="199" customWidth="1"/>
    <col min="5129" max="5129" width="2.796875" style="199" customWidth="1"/>
    <col min="5130" max="5130" width="0.19921875" style="199" customWidth="1"/>
    <col min="5131" max="5131" width="13.19921875" style="199" customWidth="1"/>
    <col min="5132" max="5132" width="2.796875" style="199" customWidth="1"/>
    <col min="5133" max="5133" width="13.19921875" style="199" customWidth="1"/>
    <col min="5134" max="5134" width="2.796875" style="199" customWidth="1"/>
    <col min="5135" max="5136" width="0" style="199" hidden="1" customWidth="1"/>
    <col min="5137" max="5137" width="12.5" style="199" customWidth="1"/>
    <col min="5138" max="5138" width="12.19921875" style="199" bestFit="1" customWidth="1"/>
    <col min="5139" max="5139" width="9" style="199"/>
    <col min="5140" max="5140" width="14.5" style="199" bestFit="1" customWidth="1"/>
    <col min="5141" max="5141" width="14.5" style="199" customWidth="1"/>
    <col min="5142" max="5378" width="9" style="199"/>
    <col min="5379" max="5379" width="52.19921875" style="199" customWidth="1"/>
    <col min="5380" max="5380" width="5.5" style="199" customWidth="1"/>
    <col min="5381" max="5381" width="2.796875" style="199" customWidth="1"/>
    <col min="5382" max="5382" width="12.5" style="199" customWidth="1"/>
    <col min="5383" max="5383" width="2.796875" style="199" customWidth="1"/>
    <col min="5384" max="5384" width="12.5" style="199" customWidth="1"/>
    <col min="5385" max="5385" width="2.796875" style="199" customWidth="1"/>
    <col min="5386" max="5386" width="0.19921875" style="199" customWidth="1"/>
    <col min="5387" max="5387" width="13.19921875" style="199" customWidth="1"/>
    <col min="5388" max="5388" width="2.796875" style="199" customWidth="1"/>
    <col min="5389" max="5389" width="13.19921875" style="199" customWidth="1"/>
    <col min="5390" max="5390" width="2.796875" style="199" customWidth="1"/>
    <col min="5391" max="5392" width="0" style="199" hidden="1" customWidth="1"/>
    <col min="5393" max="5393" width="12.5" style="199" customWidth="1"/>
    <col min="5394" max="5394" width="12.19921875" style="199" bestFit="1" customWidth="1"/>
    <col min="5395" max="5395" width="9" style="199"/>
    <col min="5396" max="5396" width="14.5" style="199" bestFit="1" customWidth="1"/>
    <col min="5397" max="5397" width="14.5" style="199" customWidth="1"/>
    <col min="5398" max="5634" width="9" style="199"/>
    <col min="5635" max="5635" width="52.19921875" style="199" customWidth="1"/>
    <col min="5636" max="5636" width="5.5" style="199" customWidth="1"/>
    <col min="5637" max="5637" width="2.796875" style="199" customWidth="1"/>
    <col min="5638" max="5638" width="12.5" style="199" customWidth="1"/>
    <col min="5639" max="5639" width="2.796875" style="199" customWidth="1"/>
    <col min="5640" max="5640" width="12.5" style="199" customWidth="1"/>
    <col min="5641" max="5641" width="2.796875" style="199" customWidth="1"/>
    <col min="5642" max="5642" width="0.19921875" style="199" customWidth="1"/>
    <col min="5643" max="5643" width="13.19921875" style="199" customWidth="1"/>
    <col min="5644" max="5644" width="2.796875" style="199" customWidth="1"/>
    <col min="5645" max="5645" width="13.19921875" style="199" customWidth="1"/>
    <col min="5646" max="5646" width="2.796875" style="199" customWidth="1"/>
    <col min="5647" max="5648" width="0" style="199" hidden="1" customWidth="1"/>
    <col min="5649" max="5649" width="12.5" style="199" customWidth="1"/>
    <col min="5650" max="5650" width="12.19921875" style="199" bestFit="1" customWidth="1"/>
    <col min="5651" max="5651" width="9" style="199"/>
    <col min="5652" max="5652" width="14.5" style="199" bestFit="1" customWidth="1"/>
    <col min="5653" max="5653" width="14.5" style="199" customWidth="1"/>
    <col min="5654" max="5890" width="9" style="199"/>
    <col min="5891" max="5891" width="52.19921875" style="199" customWidth="1"/>
    <col min="5892" max="5892" width="5.5" style="199" customWidth="1"/>
    <col min="5893" max="5893" width="2.796875" style="199" customWidth="1"/>
    <col min="5894" max="5894" width="12.5" style="199" customWidth="1"/>
    <col min="5895" max="5895" width="2.796875" style="199" customWidth="1"/>
    <col min="5896" max="5896" width="12.5" style="199" customWidth="1"/>
    <col min="5897" max="5897" width="2.796875" style="199" customWidth="1"/>
    <col min="5898" max="5898" width="0.19921875" style="199" customWidth="1"/>
    <col min="5899" max="5899" width="13.19921875" style="199" customWidth="1"/>
    <col min="5900" max="5900" width="2.796875" style="199" customWidth="1"/>
    <col min="5901" max="5901" width="13.19921875" style="199" customWidth="1"/>
    <col min="5902" max="5902" width="2.796875" style="199" customWidth="1"/>
    <col min="5903" max="5904" width="0" style="199" hidden="1" customWidth="1"/>
    <col min="5905" max="5905" width="12.5" style="199" customWidth="1"/>
    <col min="5906" max="5906" width="12.19921875" style="199" bestFit="1" customWidth="1"/>
    <col min="5907" max="5907" width="9" style="199"/>
    <col min="5908" max="5908" width="14.5" style="199" bestFit="1" customWidth="1"/>
    <col min="5909" max="5909" width="14.5" style="199" customWidth="1"/>
    <col min="5910" max="6146" width="9" style="199"/>
    <col min="6147" max="6147" width="52.19921875" style="199" customWidth="1"/>
    <col min="6148" max="6148" width="5.5" style="199" customWidth="1"/>
    <col min="6149" max="6149" width="2.796875" style="199" customWidth="1"/>
    <col min="6150" max="6150" width="12.5" style="199" customWidth="1"/>
    <col min="6151" max="6151" width="2.796875" style="199" customWidth="1"/>
    <col min="6152" max="6152" width="12.5" style="199" customWidth="1"/>
    <col min="6153" max="6153" width="2.796875" style="199" customWidth="1"/>
    <col min="6154" max="6154" width="0.19921875" style="199" customWidth="1"/>
    <col min="6155" max="6155" width="13.19921875" style="199" customWidth="1"/>
    <col min="6156" max="6156" width="2.796875" style="199" customWidth="1"/>
    <col min="6157" max="6157" width="13.19921875" style="199" customWidth="1"/>
    <col min="6158" max="6158" width="2.796875" style="199" customWidth="1"/>
    <col min="6159" max="6160" width="0" style="199" hidden="1" customWidth="1"/>
    <col min="6161" max="6161" width="12.5" style="199" customWidth="1"/>
    <col min="6162" max="6162" width="12.19921875" style="199" bestFit="1" customWidth="1"/>
    <col min="6163" max="6163" width="9" style="199"/>
    <col min="6164" max="6164" width="14.5" style="199" bestFit="1" customWidth="1"/>
    <col min="6165" max="6165" width="14.5" style="199" customWidth="1"/>
    <col min="6166" max="6402" width="9" style="199"/>
    <col min="6403" max="6403" width="52.19921875" style="199" customWidth="1"/>
    <col min="6404" max="6404" width="5.5" style="199" customWidth="1"/>
    <col min="6405" max="6405" width="2.796875" style="199" customWidth="1"/>
    <col min="6406" max="6406" width="12.5" style="199" customWidth="1"/>
    <col min="6407" max="6407" width="2.796875" style="199" customWidth="1"/>
    <col min="6408" max="6408" width="12.5" style="199" customWidth="1"/>
    <col min="6409" max="6409" width="2.796875" style="199" customWidth="1"/>
    <col min="6410" max="6410" width="0.19921875" style="199" customWidth="1"/>
    <col min="6411" max="6411" width="13.19921875" style="199" customWidth="1"/>
    <col min="6412" max="6412" width="2.796875" style="199" customWidth="1"/>
    <col min="6413" max="6413" width="13.19921875" style="199" customWidth="1"/>
    <col min="6414" max="6414" width="2.796875" style="199" customWidth="1"/>
    <col min="6415" max="6416" width="0" style="199" hidden="1" customWidth="1"/>
    <col min="6417" max="6417" width="12.5" style="199" customWidth="1"/>
    <col min="6418" max="6418" width="12.19921875" style="199" bestFit="1" customWidth="1"/>
    <col min="6419" max="6419" width="9" style="199"/>
    <col min="6420" max="6420" width="14.5" style="199" bestFit="1" customWidth="1"/>
    <col min="6421" max="6421" width="14.5" style="199" customWidth="1"/>
    <col min="6422" max="6658" width="9" style="199"/>
    <col min="6659" max="6659" width="52.19921875" style="199" customWidth="1"/>
    <col min="6660" max="6660" width="5.5" style="199" customWidth="1"/>
    <col min="6661" max="6661" width="2.796875" style="199" customWidth="1"/>
    <col min="6662" max="6662" width="12.5" style="199" customWidth="1"/>
    <col min="6663" max="6663" width="2.796875" style="199" customWidth="1"/>
    <col min="6664" max="6664" width="12.5" style="199" customWidth="1"/>
    <col min="6665" max="6665" width="2.796875" style="199" customWidth="1"/>
    <col min="6666" max="6666" width="0.19921875" style="199" customWidth="1"/>
    <col min="6667" max="6667" width="13.19921875" style="199" customWidth="1"/>
    <col min="6668" max="6668" width="2.796875" style="199" customWidth="1"/>
    <col min="6669" max="6669" width="13.19921875" style="199" customWidth="1"/>
    <col min="6670" max="6670" width="2.796875" style="199" customWidth="1"/>
    <col min="6671" max="6672" width="0" style="199" hidden="1" customWidth="1"/>
    <col min="6673" max="6673" width="12.5" style="199" customWidth="1"/>
    <col min="6674" max="6674" width="12.19921875" style="199" bestFit="1" customWidth="1"/>
    <col min="6675" max="6675" width="9" style="199"/>
    <col min="6676" max="6676" width="14.5" style="199" bestFit="1" customWidth="1"/>
    <col min="6677" max="6677" width="14.5" style="199" customWidth="1"/>
    <col min="6678" max="6914" width="9" style="199"/>
    <col min="6915" max="6915" width="52.19921875" style="199" customWidth="1"/>
    <col min="6916" max="6916" width="5.5" style="199" customWidth="1"/>
    <col min="6917" max="6917" width="2.796875" style="199" customWidth="1"/>
    <col min="6918" max="6918" width="12.5" style="199" customWidth="1"/>
    <col min="6919" max="6919" width="2.796875" style="199" customWidth="1"/>
    <col min="6920" max="6920" width="12.5" style="199" customWidth="1"/>
    <col min="6921" max="6921" width="2.796875" style="199" customWidth="1"/>
    <col min="6922" max="6922" width="0.19921875" style="199" customWidth="1"/>
    <col min="6923" max="6923" width="13.19921875" style="199" customWidth="1"/>
    <col min="6924" max="6924" width="2.796875" style="199" customWidth="1"/>
    <col min="6925" max="6925" width="13.19921875" style="199" customWidth="1"/>
    <col min="6926" max="6926" width="2.796875" style="199" customWidth="1"/>
    <col min="6927" max="6928" width="0" style="199" hidden="1" customWidth="1"/>
    <col min="6929" max="6929" width="12.5" style="199" customWidth="1"/>
    <col min="6930" max="6930" width="12.19921875" style="199" bestFit="1" customWidth="1"/>
    <col min="6931" max="6931" width="9" style="199"/>
    <col min="6932" max="6932" width="14.5" style="199" bestFit="1" customWidth="1"/>
    <col min="6933" max="6933" width="14.5" style="199" customWidth="1"/>
    <col min="6934" max="7170" width="9" style="199"/>
    <col min="7171" max="7171" width="52.19921875" style="199" customWidth="1"/>
    <col min="7172" max="7172" width="5.5" style="199" customWidth="1"/>
    <col min="7173" max="7173" width="2.796875" style="199" customWidth="1"/>
    <col min="7174" max="7174" width="12.5" style="199" customWidth="1"/>
    <col min="7175" max="7175" width="2.796875" style="199" customWidth="1"/>
    <col min="7176" max="7176" width="12.5" style="199" customWidth="1"/>
    <col min="7177" max="7177" width="2.796875" style="199" customWidth="1"/>
    <col min="7178" max="7178" width="0.19921875" style="199" customWidth="1"/>
    <col min="7179" max="7179" width="13.19921875" style="199" customWidth="1"/>
    <col min="7180" max="7180" width="2.796875" style="199" customWidth="1"/>
    <col min="7181" max="7181" width="13.19921875" style="199" customWidth="1"/>
    <col min="7182" max="7182" width="2.796875" style="199" customWidth="1"/>
    <col min="7183" max="7184" width="0" style="199" hidden="1" customWidth="1"/>
    <col min="7185" max="7185" width="12.5" style="199" customWidth="1"/>
    <col min="7186" max="7186" width="12.19921875" style="199" bestFit="1" customWidth="1"/>
    <col min="7187" max="7187" width="9" style="199"/>
    <col min="7188" max="7188" width="14.5" style="199" bestFit="1" customWidth="1"/>
    <col min="7189" max="7189" width="14.5" style="199" customWidth="1"/>
    <col min="7190" max="7426" width="9" style="199"/>
    <col min="7427" max="7427" width="52.19921875" style="199" customWidth="1"/>
    <col min="7428" max="7428" width="5.5" style="199" customWidth="1"/>
    <col min="7429" max="7429" width="2.796875" style="199" customWidth="1"/>
    <col min="7430" max="7430" width="12.5" style="199" customWidth="1"/>
    <col min="7431" max="7431" width="2.796875" style="199" customWidth="1"/>
    <col min="7432" max="7432" width="12.5" style="199" customWidth="1"/>
    <col min="7433" max="7433" width="2.796875" style="199" customWidth="1"/>
    <col min="7434" max="7434" width="0.19921875" style="199" customWidth="1"/>
    <col min="7435" max="7435" width="13.19921875" style="199" customWidth="1"/>
    <col min="7436" max="7436" width="2.796875" style="199" customWidth="1"/>
    <col min="7437" max="7437" width="13.19921875" style="199" customWidth="1"/>
    <col min="7438" max="7438" width="2.796875" style="199" customWidth="1"/>
    <col min="7439" max="7440" width="0" style="199" hidden="1" customWidth="1"/>
    <col min="7441" max="7441" width="12.5" style="199" customWidth="1"/>
    <col min="7442" max="7442" width="12.19921875" style="199" bestFit="1" customWidth="1"/>
    <col min="7443" max="7443" width="9" style="199"/>
    <col min="7444" max="7444" width="14.5" style="199" bestFit="1" customWidth="1"/>
    <col min="7445" max="7445" width="14.5" style="199" customWidth="1"/>
    <col min="7446" max="7682" width="9" style="199"/>
    <col min="7683" max="7683" width="52.19921875" style="199" customWidth="1"/>
    <col min="7684" max="7684" width="5.5" style="199" customWidth="1"/>
    <col min="7685" max="7685" width="2.796875" style="199" customWidth="1"/>
    <col min="7686" max="7686" width="12.5" style="199" customWidth="1"/>
    <col min="7687" max="7687" width="2.796875" style="199" customWidth="1"/>
    <col min="7688" max="7688" width="12.5" style="199" customWidth="1"/>
    <col min="7689" max="7689" width="2.796875" style="199" customWidth="1"/>
    <col min="7690" max="7690" width="0.19921875" style="199" customWidth="1"/>
    <col min="7691" max="7691" width="13.19921875" style="199" customWidth="1"/>
    <col min="7692" max="7692" width="2.796875" style="199" customWidth="1"/>
    <col min="7693" max="7693" width="13.19921875" style="199" customWidth="1"/>
    <col min="7694" max="7694" width="2.796875" style="199" customWidth="1"/>
    <col min="7695" max="7696" width="0" style="199" hidden="1" customWidth="1"/>
    <col min="7697" max="7697" width="12.5" style="199" customWidth="1"/>
    <col min="7698" max="7698" width="12.19921875" style="199" bestFit="1" customWidth="1"/>
    <col min="7699" max="7699" width="9" style="199"/>
    <col min="7700" max="7700" width="14.5" style="199" bestFit="1" customWidth="1"/>
    <col min="7701" max="7701" width="14.5" style="199" customWidth="1"/>
    <col min="7702" max="7938" width="9" style="199"/>
    <col min="7939" max="7939" width="52.19921875" style="199" customWidth="1"/>
    <col min="7940" max="7940" width="5.5" style="199" customWidth="1"/>
    <col min="7941" max="7941" width="2.796875" style="199" customWidth="1"/>
    <col min="7942" max="7942" width="12.5" style="199" customWidth="1"/>
    <col min="7943" max="7943" width="2.796875" style="199" customWidth="1"/>
    <col min="7944" max="7944" width="12.5" style="199" customWidth="1"/>
    <col min="7945" max="7945" width="2.796875" style="199" customWidth="1"/>
    <col min="7946" max="7946" width="0.19921875" style="199" customWidth="1"/>
    <col min="7947" max="7947" width="13.19921875" style="199" customWidth="1"/>
    <col min="7948" max="7948" width="2.796875" style="199" customWidth="1"/>
    <col min="7949" max="7949" width="13.19921875" style="199" customWidth="1"/>
    <col min="7950" max="7950" width="2.796875" style="199" customWidth="1"/>
    <col min="7951" max="7952" width="0" style="199" hidden="1" customWidth="1"/>
    <col min="7953" max="7953" width="12.5" style="199" customWidth="1"/>
    <col min="7954" max="7954" width="12.19921875" style="199" bestFit="1" customWidth="1"/>
    <col min="7955" max="7955" width="9" style="199"/>
    <col min="7956" max="7956" width="14.5" style="199" bestFit="1" customWidth="1"/>
    <col min="7957" max="7957" width="14.5" style="199" customWidth="1"/>
    <col min="7958" max="8194" width="9" style="199"/>
    <col min="8195" max="8195" width="52.19921875" style="199" customWidth="1"/>
    <col min="8196" max="8196" width="5.5" style="199" customWidth="1"/>
    <col min="8197" max="8197" width="2.796875" style="199" customWidth="1"/>
    <col min="8198" max="8198" width="12.5" style="199" customWidth="1"/>
    <col min="8199" max="8199" width="2.796875" style="199" customWidth="1"/>
    <col min="8200" max="8200" width="12.5" style="199" customWidth="1"/>
    <col min="8201" max="8201" width="2.796875" style="199" customWidth="1"/>
    <col min="8202" max="8202" width="0.19921875" style="199" customWidth="1"/>
    <col min="8203" max="8203" width="13.19921875" style="199" customWidth="1"/>
    <col min="8204" max="8204" width="2.796875" style="199" customWidth="1"/>
    <col min="8205" max="8205" width="13.19921875" style="199" customWidth="1"/>
    <col min="8206" max="8206" width="2.796875" style="199" customWidth="1"/>
    <col min="8207" max="8208" width="0" style="199" hidden="1" customWidth="1"/>
    <col min="8209" max="8209" width="12.5" style="199" customWidth="1"/>
    <col min="8210" max="8210" width="12.19921875" style="199" bestFit="1" customWidth="1"/>
    <col min="8211" max="8211" width="9" style="199"/>
    <col min="8212" max="8212" width="14.5" style="199" bestFit="1" customWidth="1"/>
    <col min="8213" max="8213" width="14.5" style="199" customWidth="1"/>
    <col min="8214" max="8450" width="9" style="199"/>
    <col min="8451" max="8451" width="52.19921875" style="199" customWidth="1"/>
    <col min="8452" max="8452" width="5.5" style="199" customWidth="1"/>
    <col min="8453" max="8453" width="2.796875" style="199" customWidth="1"/>
    <col min="8454" max="8454" width="12.5" style="199" customWidth="1"/>
    <col min="8455" max="8455" width="2.796875" style="199" customWidth="1"/>
    <col min="8456" max="8456" width="12.5" style="199" customWidth="1"/>
    <col min="8457" max="8457" width="2.796875" style="199" customWidth="1"/>
    <col min="8458" max="8458" width="0.19921875" style="199" customWidth="1"/>
    <col min="8459" max="8459" width="13.19921875" style="199" customWidth="1"/>
    <col min="8460" max="8460" width="2.796875" style="199" customWidth="1"/>
    <col min="8461" max="8461" width="13.19921875" style="199" customWidth="1"/>
    <col min="8462" max="8462" width="2.796875" style="199" customWidth="1"/>
    <col min="8463" max="8464" width="0" style="199" hidden="1" customWidth="1"/>
    <col min="8465" max="8465" width="12.5" style="199" customWidth="1"/>
    <col min="8466" max="8466" width="12.19921875" style="199" bestFit="1" customWidth="1"/>
    <col min="8467" max="8467" width="9" style="199"/>
    <col min="8468" max="8468" width="14.5" style="199" bestFit="1" customWidth="1"/>
    <col min="8469" max="8469" width="14.5" style="199" customWidth="1"/>
    <col min="8470" max="8706" width="9" style="199"/>
    <col min="8707" max="8707" width="52.19921875" style="199" customWidth="1"/>
    <col min="8708" max="8708" width="5.5" style="199" customWidth="1"/>
    <col min="8709" max="8709" width="2.796875" style="199" customWidth="1"/>
    <col min="8710" max="8710" width="12.5" style="199" customWidth="1"/>
    <col min="8711" max="8711" width="2.796875" style="199" customWidth="1"/>
    <col min="8712" max="8712" width="12.5" style="199" customWidth="1"/>
    <col min="8713" max="8713" width="2.796875" style="199" customWidth="1"/>
    <col min="8714" max="8714" width="0.19921875" style="199" customWidth="1"/>
    <col min="8715" max="8715" width="13.19921875" style="199" customWidth="1"/>
    <col min="8716" max="8716" width="2.796875" style="199" customWidth="1"/>
    <col min="8717" max="8717" width="13.19921875" style="199" customWidth="1"/>
    <col min="8718" max="8718" width="2.796875" style="199" customWidth="1"/>
    <col min="8719" max="8720" width="0" style="199" hidden="1" customWidth="1"/>
    <col min="8721" max="8721" width="12.5" style="199" customWidth="1"/>
    <col min="8722" max="8722" width="12.19921875" style="199" bestFit="1" customWidth="1"/>
    <col min="8723" max="8723" width="9" style="199"/>
    <col min="8724" max="8724" width="14.5" style="199" bestFit="1" customWidth="1"/>
    <col min="8725" max="8725" width="14.5" style="199" customWidth="1"/>
    <col min="8726" max="8962" width="9" style="199"/>
    <col min="8963" max="8963" width="52.19921875" style="199" customWidth="1"/>
    <col min="8964" max="8964" width="5.5" style="199" customWidth="1"/>
    <col min="8965" max="8965" width="2.796875" style="199" customWidth="1"/>
    <col min="8966" max="8966" width="12.5" style="199" customWidth="1"/>
    <col min="8967" max="8967" width="2.796875" style="199" customWidth="1"/>
    <col min="8968" max="8968" width="12.5" style="199" customWidth="1"/>
    <col min="8969" max="8969" width="2.796875" style="199" customWidth="1"/>
    <col min="8970" max="8970" width="0.19921875" style="199" customWidth="1"/>
    <col min="8971" max="8971" width="13.19921875" style="199" customWidth="1"/>
    <col min="8972" max="8972" width="2.796875" style="199" customWidth="1"/>
    <col min="8973" max="8973" width="13.19921875" style="199" customWidth="1"/>
    <col min="8974" max="8974" width="2.796875" style="199" customWidth="1"/>
    <col min="8975" max="8976" width="0" style="199" hidden="1" customWidth="1"/>
    <col min="8977" max="8977" width="12.5" style="199" customWidth="1"/>
    <col min="8978" max="8978" width="12.19921875" style="199" bestFit="1" customWidth="1"/>
    <col min="8979" max="8979" width="9" style="199"/>
    <col min="8980" max="8980" width="14.5" style="199" bestFit="1" customWidth="1"/>
    <col min="8981" max="8981" width="14.5" style="199" customWidth="1"/>
    <col min="8982" max="9218" width="9" style="199"/>
    <col min="9219" max="9219" width="52.19921875" style="199" customWidth="1"/>
    <col min="9220" max="9220" width="5.5" style="199" customWidth="1"/>
    <col min="9221" max="9221" width="2.796875" style="199" customWidth="1"/>
    <col min="9222" max="9222" width="12.5" style="199" customWidth="1"/>
    <col min="9223" max="9223" width="2.796875" style="199" customWidth="1"/>
    <col min="9224" max="9224" width="12.5" style="199" customWidth="1"/>
    <col min="9225" max="9225" width="2.796875" style="199" customWidth="1"/>
    <col min="9226" max="9226" width="0.19921875" style="199" customWidth="1"/>
    <col min="9227" max="9227" width="13.19921875" style="199" customWidth="1"/>
    <col min="9228" max="9228" width="2.796875" style="199" customWidth="1"/>
    <col min="9229" max="9229" width="13.19921875" style="199" customWidth="1"/>
    <col min="9230" max="9230" width="2.796875" style="199" customWidth="1"/>
    <col min="9231" max="9232" width="0" style="199" hidden="1" customWidth="1"/>
    <col min="9233" max="9233" width="12.5" style="199" customWidth="1"/>
    <col min="9234" max="9234" width="12.19921875" style="199" bestFit="1" customWidth="1"/>
    <col min="9235" max="9235" width="9" style="199"/>
    <col min="9236" max="9236" width="14.5" style="199" bestFit="1" customWidth="1"/>
    <col min="9237" max="9237" width="14.5" style="199" customWidth="1"/>
    <col min="9238" max="9474" width="9" style="199"/>
    <col min="9475" max="9475" width="52.19921875" style="199" customWidth="1"/>
    <col min="9476" max="9476" width="5.5" style="199" customWidth="1"/>
    <col min="9477" max="9477" width="2.796875" style="199" customWidth="1"/>
    <col min="9478" max="9478" width="12.5" style="199" customWidth="1"/>
    <col min="9479" max="9479" width="2.796875" style="199" customWidth="1"/>
    <col min="9480" max="9480" width="12.5" style="199" customWidth="1"/>
    <col min="9481" max="9481" width="2.796875" style="199" customWidth="1"/>
    <col min="9482" max="9482" width="0.19921875" style="199" customWidth="1"/>
    <col min="9483" max="9483" width="13.19921875" style="199" customWidth="1"/>
    <col min="9484" max="9484" width="2.796875" style="199" customWidth="1"/>
    <col min="9485" max="9485" width="13.19921875" style="199" customWidth="1"/>
    <col min="9486" max="9486" width="2.796875" style="199" customWidth="1"/>
    <col min="9487" max="9488" width="0" style="199" hidden="1" customWidth="1"/>
    <col min="9489" max="9489" width="12.5" style="199" customWidth="1"/>
    <col min="9490" max="9490" width="12.19921875" style="199" bestFit="1" customWidth="1"/>
    <col min="9491" max="9491" width="9" style="199"/>
    <col min="9492" max="9492" width="14.5" style="199" bestFit="1" customWidth="1"/>
    <col min="9493" max="9493" width="14.5" style="199" customWidth="1"/>
    <col min="9494" max="9730" width="9" style="199"/>
    <col min="9731" max="9731" width="52.19921875" style="199" customWidth="1"/>
    <col min="9732" max="9732" width="5.5" style="199" customWidth="1"/>
    <col min="9733" max="9733" width="2.796875" style="199" customWidth="1"/>
    <col min="9734" max="9734" width="12.5" style="199" customWidth="1"/>
    <col min="9735" max="9735" width="2.796875" style="199" customWidth="1"/>
    <col min="9736" max="9736" width="12.5" style="199" customWidth="1"/>
    <col min="9737" max="9737" width="2.796875" style="199" customWidth="1"/>
    <col min="9738" max="9738" width="0.19921875" style="199" customWidth="1"/>
    <col min="9739" max="9739" width="13.19921875" style="199" customWidth="1"/>
    <col min="9740" max="9740" width="2.796875" style="199" customWidth="1"/>
    <col min="9741" max="9741" width="13.19921875" style="199" customWidth="1"/>
    <col min="9742" max="9742" width="2.796875" style="199" customWidth="1"/>
    <col min="9743" max="9744" width="0" style="199" hidden="1" customWidth="1"/>
    <col min="9745" max="9745" width="12.5" style="199" customWidth="1"/>
    <col min="9746" max="9746" width="12.19921875" style="199" bestFit="1" customWidth="1"/>
    <col min="9747" max="9747" width="9" style="199"/>
    <col min="9748" max="9748" width="14.5" style="199" bestFit="1" customWidth="1"/>
    <col min="9749" max="9749" width="14.5" style="199" customWidth="1"/>
    <col min="9750" max="9986" width="9" style="199"/>
    <col min="9987" max="9987" width="52.19921875" style="199" customWidth="1"/>
    <col min="9988" max="9988" width="5.5" style="199" customWidth="1"/>
    <col min="9989" max="9989" width="2.796875" style="199" customWidth="1"/>
    <col min="9990" max="9990" width="12.5" style="199" customWidth="1"/>
    <col min="9991" max="9991" width="2.796875" style="199" customWidth="1"/>
    <col min="9992" max="9992" width="12.5" style="199" customWidth="1"/>
    <col min="9993" max="9993" width="2.796875" style="199" customWidth="1"/>
    <col min="9994" max="9994" width="0.19921875" style="199" customWidth="1"/>
    <col min="9995" max="9995" width="13.19921875" style="199" customWidth="1"/>
    <col min="9996" max="9996" width="2.796875" style="199" customWidth="1"/>
    <col min="9997" max="9997" width="13.19921875" style="199" customWidth="1"/>
    <col min="9998" max="9998" width="2.796875" style="199" customWidth="1"/>
    <col min="9999" max="10000" width="0" style="199" hidden="1" customWidth="1"/>
    <col min="10001" max="10001" width="12.5" style="199" customWidth="1"/>
    <col min="10002" max="10002" width="12.19921875" style="199" bestFit="1" customWidth="1"/>
    <col min="10003" max="10003" width="9" style="199"/>
    <col min="10004" max="10004" width="14.5" style="199" bestFit="1" customWidth="1"/>
    <col min="10005" max="10005" width="14.5" style="199" customWidth="1"/>
    <col min="10006" max="10242" width="9" style="199"/>
    <col min="10243" max="10243" width="52.19921875" style="199" customWidth="1"/>
    <col min="10244" max="10244" width="5.5" style="199" customWidth="1"/>
    <col min="10245" max="10245" width="2.796875" style="199" customWidth="1"/>
    <col min="10246" max="10246" width="12.5" style="199" customWidth="1"/>
    <col min="10247" max="10247" width="2.796875" style="199" customWidth="1"/>
    <col min="10248" max="10248" width="12.5" style="199" customWidth="1"/>
    <col min="10249" max="10249" width="2.796875" style="199" customWidth="1"/>
    <col min="10250" max="10250" width="0.19921875" style="199" customWidth="1"/>
    <col min="10251" max="10251" width="13.19921875" style="199" customWidth="1"/>
    <col min="10252" max="10252" width="2.796875" style="199" customWidth="1"/>
    <col min="10253" max="10253" width="13.19921875" style="199" customWidth="1"/>
    <col min="10254" max="10254" width="2.796875" style="199" customWidth="1"/>
    <col min="10255" max="10256" width="0" style="199" hidden="1" customWidth="1"/>
    <col min="10257" max="10257" width="12.5" style="199" customWidth="1"/>
    <col min="10258" max="10258" width="12.19921875" style="199" bestFit="1" customWidth="1"/>
    <col min="10259" max="10259" width="9" style="199"/>
    <col min="10260" max="10260" width="14.5" style="199" bestFit="1" customWidth="1"/>
    <col min="10261" max="10261" width="14.5" style="199" customWidth="1"/>
    <col min="10262" max="10498" width="9" style="199"/>
    <col min="10499" max="10499" width="52.19921875" style="199" customWidth="1"/>
    <col min="10500" max="10500" width="5.5" style="199" customWidth="1"/>
    <col min="10501" max="10501" width="2.796875" style="199" customWidth="1"/>
    <col min="10502" max="10502" width="12.5" style="199" customWidth="1"/>
    <col min="10503" max="10503" width="2.796875" style="199" customWidth="1"/>
    <col min="10504" max="10504" width="12.5" style="199" customWidth="1"/>
    <col min="10505" max="10505" width="2.796875" style="199" customWidth="1"/>
    <col min="10506" max="10506" width="0.19921875" style="199" customWidth="1"/>
    <col min="10507" max="10507" width="13.19921875" style="199" customWidth="1"/>
    <col min="10508" max="10508" width="2.796875" style="199" customWidth="1"/>
    <col min="10509" max="10509" width="13.19921875" style="199" customWidth="1"/>
    <col min="10510" max="10510" width="2.796875" style="199" customWidth="1"/>
    <col min="10511" max="10512" width="0" style="199" hidden="1" customWidth="1"/>
    <col min="10513" max="10513" width="12.5" style="199" customWidth="1"/>
    <col min="10514" max="10514" width="12.19921875" style="199" bestFit="1" customWidth="1"/>
    <col min="10515" max="10515" width="9" style="199"/>
    <col min="10516" max="10516" width="14.5" style="199" bestFit="1" customWidth="1"/>
    <col min="10517" max="10517" width="14.5" style="199" customWidth="1"/>
    <col min="10518" max="10754" width="9" style="199"/>
    <col min="10755" max="10755" width="52.19921875" style="199" customWidth="1"/>
    <col min="10756" max="10756" width="5.5" style="199" customWidth="1"/>
    <col min="10757" max="10757" width="2.796875" style="199" customWidth="1"/>
    <col min="10758" max="10758" width="12.5" style="199" customWidth="1"/>
    <col min="10759" max="10759" width="2.796875" style="199" customWidth="1"/>
    <col min="10760" max="10760" width="12.5" style="199" customWidth="1"/>
    <col min="10761" max="10761" width="2.796875" style="199" customWidth="1"/>
    <col min="10762" max="10762" width="0.19921875" style="199" customWidth="1"/>
    <col min="10763" max="10763" width="13.19921875" style="199" customWidth="1"/>
    <col min="10764" max="10764" width="2.796875" style="199" customWidth="1"/>
    <col min="10765" max="10765" width="13.19921875" style="199" customWidth="1"/>
    <col min="10766" max="10766" width="2.796875" style="199" customWidth="1"/>
    <col min="10767" max="10768" width="0" style="199" hidden="1" customWidth="1"/>
    <col min="10769" max="10769" width="12.5" style="199" customWidth="1"/>
    <col min="10770" max="10770" width="12.19921875" style="199" bestFit="1" customWidth="1"/>
    <col min="10771" max="10771" width="9" style="199"/>
    <col min="10772" max="10772" width="14.5" style="199" bestFit="1" customWidth="1"/>
    <col min="10773" max="10773" width="14.5" style="199" customWidth="1"/>
    <col min="10774" max="11010" width="9" style="199"/>
    <col min="11011" max="11011" width="52.19921875" style="199" customWidth="1"/>
    <col min="11012" max="11012" width="5.5" style="199" customWidth="1"/>
    <col min="11013" max="11013" width="2.796875" style="199" customWidth="1"/>
    <col min="11014" max="11014" width="12.5" style="199" customWidth="1"/>
    <col min="11015" max="11015" width="2.796875" style="199" customWidth="1"/>
    <col min="11016" max="11016" width="12.5" style="199" customWidth="1"/>
    <col min="11017" max="11017" width="2.796875" style="199" customWidth="1"/>
    <col min="11018" max="11018" width="0.19921875" style="199" customWidth="1"/>
    <col min="11019" max="11019" width="13.19921875" style="199" customWidth="1"/>
    <col min="11020" max="11020" width="2.796875" style="199" customWidth="1"/>
    <col min="11021" max="11021" width="13.19921875" style="199" customWidth="1"/>
    <col min="11022" max="11022" width="2.796875" style="199" customWidth="1"/>
    <col min="11023" max="11024" width="0" style="199" hidden="1" customWidth="1"/>
    <col min="11025" max="11025" width="12.5" style="199" customWidth="1"/>
    <col min="11026" max="11026" width="12.19921875" style="199" bestFit="1" customWidth="1"/>
    <col min="11027" max="11027" width="9" style="199"/>
    <col min="11028" max="11028" width="14.5" style="199" bestFit="1" customWidth="1"/>
    <col min="11029" max="11029" width="14.5" style="199" customWidth="1"/>
    <col min="11030" max="11266" width="9" style="199"/>
    <col min="11267" max="11267" width="52.19921875" style="199" customWidth="1"/>
    <col min="11268" max="11268" width="5.5" style="199" customWidth="1"/>
    <col min="11269" max="11269" width="2.796875" style="199" customWidth="1"/>
    <col min="11270" max="11270" width="12.5" style="199" customWidth="1"/>
    <col min="11271" max="11271" width="2.796875" style="199" customWidth="1"/>
    <col min="11272" max="11272" width="12.5" style="199" customWidth="1"/>
    <col min="11273" max="11273" width="2.796875" style="199" customWidth="1"/>
    <col min="11274" max="11274" width="0.19921875" style="199" customWidth="1"/>
    <col min="11275" max="11275" width="13.19921875" style="199" customWidth="1"/>
    <col min="11276" max="11276" width="2.796875" style="199" customWidth="1"/>
    <col min="11277" max="11277" width="13.19921875" style="199" customWidth="1"/>
    <col min="11278" max="11278" width="2.796875" style="199" customWidth="1"/>
    <col min="11279" max="11280" width="0" style="199" hidden="1" customWidth="1"/>
    <col min="11281" max="11281" width="12.5" style="199" customWidth="1"/>
    <col min="11282" max="11282" width="12.19921875" style="199" bestFit="1" customWidth="1"/>
    <col min="11283" max="11283" width="9" style="199"/>
    <col min="11284" max="11284" width="14.5" style="199" bestFit="1" customWidth="1"/>
    <col min="11285" max="11285" width="14.5" style="199" customWidth="1"/>
    <col min="11286" max="11522" width="9" style="199"/>
    <col min="11523" max="11523" width="52.19921875" style="199" customWidth="1"/>
    <col min="11524" max="11524" width="5.5" style="199" customWidth="1"/>
    <col min="11525" max="11525" width="2.796875" style="199" customWidth="1"/>
    <col min="11526" max="11526" width="12.5" style="199" customWidth="1"/>
    <col min="11527" max="11527" width="2.796875" style="199" customWidth="1"/>
    <col min="11528" max="11528" width="12.5" style="199" customWidth="1"/>
    <col min="11529" max="11529" width="2.796875" style="199" customWidth="1"/>
    <col min="11530" max="11530" width="0.19921875" style="199" customWidth="1"/>
    <col min="11531" max="11531" width="13.19921875" style="199" customWidth="1"/>
    <col min="11532" max="11532" width="2.796875" style="199" customWidth="1"/>
    <col min="11533" max="11533" width="13.19921875" style="199" customWidth="1"/>
    <col min="11534" max="11534" width="2.796875" style="199" customWidth="1"/>
    <col min="11535" max="11536" width="0" style="199" hidden="1" customWidth="1"/>
    <col min="11537" max="11537" width="12.5" style="199" customWidth="1"/>
    <col min="11538" max="11538" width="12.19921875" style="199" bestFit="1" customWidth="1"/>
    <col min="11539" max="11539" width="9" style="199"/>
    <col min="11540" max="11540" width="14.5" style="199" bestFit="1" customWidth="1"/>
    <col min="11541" max="11541" width="14.5" style="199" customWidth="1"/>
    <col min="11542" max="11778" width="9" style="199"/>
    <col min="11779" max="11779" width="52.19921875" style="199" customWidth="1"/>
    <col min="11780" max="11780" width="5.5" style="199" customWidth="1"/>
    <col min="11781" max="11781" width="2.796875" style="199" customWidth="1"/>
    <col min="11782" max="11782" width="12.5" style="199" customWidth="1"/>
    <col min="11783" max="11783" width="2.796875" style="199" customWidth="1"/>
    <col min="11784" max="11784" width="12.5" style="199" customWidth="1"/>
    <col min="11785" max="11785" width="2.796875" style="199" customWidth="1"/>
    <col min="11786" max="11786" width="0.19921875" style="199" customWidth="1"/>
    <col min="11787" max="11787" width="13.19921875" style="199" customWidth="1"/>
    <col min="11788" max="11788" width="2.796875" style="199" customWidth="1"/>
    <col min="11789" max="11789" width="13.19921875" style="199" customWidth="1"/>
    <col min="11790" max="11790" width="2.796875" style="199" customWidth="1"/>
    <col min="11791" max="11792" width="0" style="199" hidden="1" customWidth="1"/>
    <col min="11793" max="11793" width="12.5" style="199" customWidth="1"/>
    <col min="11794" max="11794" width="12.19921875" style="199" bestFit="1" customWidth="1"/>
    <col min="11795" max="11795" width="9" style="199"/>
    <col min="11796" max="11796" width="14.5" style="199" bestFit="1" customWidth="1"/>
    <col min="11797" max="11797" width="14.5" style="199" customWidth="1"/>
    <col min="11798" max="12034" width="9" style="199"/>
    <col min="12035" max="12035" width="52.19921875" style="199" customWidth="1"/>
    <col min="12036" max="12036" width="5.5" style="199" customWidth="1"/>
    <col min="12037" max="12037" width="2.796875" style="199" customWidth="1"/>
    <col min="12038" max="12038" width="12.5" style="199" customWidth="1"/>
    <col min="12039" max="12039" width="2.796875" style="199" customWidth="1"/>
    <col min="12040" max="12040" width="12.5" style="199" customWidth="1"/>
    <col min="12041" max="12041" width="2.796875" style="199" customWidth="1"/>
    <col min="12042" max="12042" width="0.19921875" style="199" customWidth="1"/>
    <col min="12043" max="12043" width="13.19921875" style="199" customWidth="1"/>
    <col min="12044" max="12044" width="2.796875" style="199" customWidth="1"/>
    <col min="12045" max="12045" width="13.19921875" style="199" customWidth="1"/>
    <col min="12046" max="12046" width="2.796875" style="199" customWidth="1"/>
    <col min="12047" max="12048" width="0" style="199" hidden="1" customWidth="1"/>
    <col min="12049" max="12049" width="12.5" style="199" customWidth="1"/>
    <col min="12050" max="12050" width="12.19921875" style="199" bestFit="1" customWidth="1"/>
    <col min="12051" max="12051" width="9" style="199"/>
    <col min="12052" max="12052" width="14.5" style="199" bestFit="1" customWidth="1"/>
    <col min="12053" max="12053" width="14.5" style="199" customWidth="1"/>
    <col min="12054" max="12290" width="9" style="199"/>
    <col min="12291" max="12291" width="52.19921875" style="199" customWidth="1"/>
    <col min="12292" max="12292" width="5.5" style="199" customWidth="1"/>
    <col min="12293" max="12293" width="2.796875" style="199" customWidth="1"/>
    <col min="12294" max="12294" width="12.5" style="199" customWidth="1"/>
    <col min="12295" max="12295" width="2.796875" style="199" customWidth="1"/>
    <col min="12296" max="12296" width="12.5" style="199" customWidth="1"/>
    <col min="12297" max="12297" width="2.796875" style="199" customWidth="1"/>
    <col min="12298" max="12298" width="0.19921875" style="199" customWidth="1"/>
    <col min="12299" max="12299" width="13.19921875" style="199" customWidth="1"/>
    <col min="12300" max="12300" width="2.796875" style="199" customWidth="1"/>
    <col min="12301" max="12301" width="13.19921875" style="199" customWidth="1"/>
    <col min="12302" max="12302" width="2.796875" style="199" customWidth="1"/>
    <col min="12303" max="12304" width="0" style="199" hidden="1" customWidth="1"/>
    <col min="12305" max="12305" width="12.5" style="199" customWidth="1"/>
    <col min="12306" max="12306" width="12.19921875" style="199" bestFit="1" customWidth="1"/>
    <col min="12307" max="12307" width="9" style="199"/>
    <col min="12308" max="12308" width="14.5" style="199" bestFit="1" customWidth="1"/>
    <col min="12309" max="12309" width="14.5" style="199" customWidth="1"/>
    <col min="12310" max="12546" width="9" style="199"/>
    <col min="12547" max="12547" width="52.19921875" style="199" customWidth="1"/>
    <col min="12548" max="12548" width="5.5" style="199" customWidth="1"/>
    <col min="12549" max="12549" width="2.796875" style="199" customWidth="1"/>
    <col min="12550" max="12550" width="12.5" style="199" customWidth="1"/>
    <col min="12551" max="12551" width="2.796875" style="199" customWidth="1"/>
    <col min="12552" max="12552" width="12.5" style="199" customWidth="1"/>
    <col min="12553" max="12553" width="2.796875" style="199" customWidth="1"/>
    <col min="12554" max="12554" width="0.19921875" style="199" customWidth="1"/>
    <col min="12555" max="12555" width="13.19921875" style="199" customWidth="1"/>
    <col min="12556" max="12556" width="2.796875" style="199" customWidth="1"/>
    <col min="12557" max="12557" width="13.19921875" style="199" customWidth="1"/>
    <col min="12558" max="12558" width="2.796875" style="199" customWidth="1"/>
    <col min="12559" max="12560" width="0" style="199" hidden="1" customWidth="1"/>
    <col min="12561" max="12561" width="12.5" style="199" customWidth="1"/>
    <col min="12562" max="12562" width="12.19921875" style="199" bestFit="1" customWidth="1"/>
    <col min="12563" max="12563" width="9" style="199"/>
    <col min="12564" max="12564" width="14.5" style="199" bestFit="1" customWidth="1"/>
    <col min="12565" max="12565" width="14.5" style="199" customWidth="1"/>
    <col min="12566" max="12802" width="9" style="199"/>
    <col min="12803" max="12803" width="52.19921875" style="199" customWidth="1"/>
    <col min="12804" max="12804" width="5.5" style="199" customWidth="1"/>
    <col min="12805" max="12805" width="2.796875" style="199" customWidth="1"/>
    <col min="12806" max="12806" width="12.5" style="199" customWidth="1"/>
    <col min="12807" max="12807" width="2.796875" style="199" customWidth="1"/>
    <col min="12808" max="12808" width="12.5" style="199" customWidth="1"/>
    <col min="12809" max="12809" width="2.796875" style="199" customWidth="1"/>
    <col min="12810" max="12810" width="0.19921875" style="199" customWidth="1"/>
    <col min="12811" max="12811" width="13.19921875" style="199" customWidth="1"/>
    <col min="12812" max="12812" width="2.796875" style="199" customWidth="1"/>
    <col min="12813" max="12813" width="13.19921875" style="199" customWidth="1"/>
    <col min="12814" max="12814" width="2.796875" style="199" customWidth="1"/>
    <col min="12815" max="12816" width="0" style="199" hidden="1" customWidth="1"/>
    <col min="12817" max="12817" width="12.5" style="199" customWidth="1"/>
    <col min="12818" max="12818" width="12.19921875" style="199" bestFit="1" customWidth="1"/>
    <col min="12819" max="12819" width="9" style="199"/>
    <col min="12820" max="12820" width="14.5" style="199" bestFit="1" customWidth="1"/>
    <col min="12821" max="12821" width="14.5" style="199" customWidth="1"/>
    <col min="12822" max="13058" width="9" style="199"/>
    <col min="13059" max="13059" width="52.19921875" style="199" customWidth="1"/>
    <col min="13060" max="13060" width="5.5" style="199" customWidth="1"/>
    <col min="13061" max="13061" width="2.796875" style="199" customWidth="1"/>
    <col min="13062" max="13062" width="12.5" style="199" customWidth="1"/>
    <col min="13063" max="13063" width="2.796875" style="199" customWidth="1"/>
    <col min="13064" max="13064" width="12.5" style="199" customWidth="1"/>
    <col min="13065" max="13065" width="2.796875" style="199" customWidth="1"/>
    <col min="13066" max="13066" width="0.19921875" style="199" customWidth="1"/>
    <col min="13067" max="13067" width="13.19921875" style="199" customWidth="1"/>
    <col min="13068" max="13068" width="2.796875" style="199" customWidth="1"/>
    <col min="13069" max="13069" width="13.19921875" style="199" customWidth="1"/>
    <col min="13070" max="13070" width="2.796875" style="199" customWidth="1"/>
    <col min="13071" max="13072" width="0" style="199" hidden="1" customWidth="1"/>
    <col min="13073" max="13073" width="12.5" style="199" customWidth="1"/>
    <col min="13074" max="13074" width="12.19921875" style="199" bestFit="1" customWidth="1"/>
    <col min="13075" max="13075" width="9" style="199"/>
    <col min="13076" max="13076" width="14.5" style="199" bestFit="1" customWidth="1"/>
    <col min="13077" max="13077" width="14.5" style="199" customWidth="1"/>
    <col min="13078" max="13314" width="9" style="199"/>
    <col min="13315" max="13315" width="52.19921875" style="199" customWidth="1"/>
    <col min="13316" max="13316" width="5.5" style="199" customWidth="1"/>
    <col min="13317" max="13317" width="2.796875" style="199" customWidth="1"/>
    <col min="13318" max="13318" width="12.5" style="199" customWidth="1"/>
    <col min="13319" max="13319" width="2.796875" style="199" customWidth="1"/>
    <col min="13320" max="13320" width="12.5" style="199" customWidth="1"/>
    <col min="13321" max="13321" width="2.796875" style="199" customWidth="1"/>
    <col min="13322" max="13322" width="0.19921875" style="199" customWidth="1"/>
    <col min="13323" max="13323" width="13.19921875" style="199" customWidth="1"/>
    <col min="13324" max="13324" width="2.796875" style="199" customWidth="1"/>
    <col min="13325" max="13325" width="13.19921875" style="199" customWidth="1"/>
    <col min="13326" max="13326" width="2.796875" style="199" customWidth="1"/>
    <col min="13327" max="13328" width="0" style="199" hidden="1" customWidth="1"/>
    <col min="13329" max="13329" width="12.5" style="199" customWidth="1"/>
    <col min="13330" max="13330" width="12.19921875" style="199" bestFit="1" customWidth="1"/>
    <col min="13331" max="13331" width="9" style="199"/>
    <col min="13332" max="13332" width="14.5" style="199" bestFit="1" customWidth="1"/>
    <col min="13333" max="13333" width="14.5" style="199" customWidth="1"/>
    <col min="13334" max="13570" width="9" style="199"/>
    <col min="13571" max="13571" width="52.19921875" style="199" customWidth="1"/>
    <col min="13572" max="13572" width="5.5" style="199" customWidth="1"/>
    <col min="13573" max="13573" width="2.796875" style="199" customWidth="1"/>
    <col min="13574" max="13574" width="12.5" style="199" customWidth="1"/>
    <col min="13575" max="13575" width="2.796875" style="199" customWidth="1"/>
    <col min="13576" max="13576" width="12.5" style="199" customWidth="1"/>
    <col min="13577" max="13577" width="2.796875" style="199" customWidth="1"/>
    <col min="13578" max="13578" width="0.19921875" style="199" customWidth="1"/>
    <col min="13579" max="13579" width="13.19921875" style="199" customWidth="1"/>
    <col min="13580" max="13580" width="2.796875" style="199" customWidth="1"/>
    <col min="13581" max="13581" width="13.19921875" style="199" customWidth="1"/>
    <col min="13582" max="13582" width="2.796875" style="199" customWidth="1"/>
    <col min="13583" max="13584" width="0" style="199" hidden="1" customWidth="1"/>
    <col min="13585" max="13585" width="12.5" style="199" customWidth="1"/>
    <col min="13586" max="13586" width="12.19921875" style="199" bestFit="1" customWidth="1"/>
    <col min="13587" max="13587" width="9" style="199"/>
    <col min="13588" max="13588" width="14.5" style="199" bestFit="1" customWidth="1"/>
    <col min="13589" max="13589" width="14.5" style="199" customWidth="1"/>
    <col min="13590" max="13826" width="9" style="199"/>
    <col min="13827" max="13827" width="52.19921875" style="199" customWidth="1"/>
    <col min="13828" max="13828" width="5.5" style="199" customWidth="1"/>
    <col min="13829" max="13829" width="2.796875" style="199" customWidth="1"/>
    <col min="13830" max="13830" width="12.5" style="199" customWidth="1"/>
    <col min="13831" max="13831" width="2.796875" style="199" customWidth="1"/>
    <col min="13832" max="13832" width="12.5" style="199" customWidth="1"/>
    <col min="13833" max="13833" width="2.796875" style="199" customWidth="1"/>
    <col min="13834" max="13834" width="0.19921875" style="199" customWidth="1"/>
    <col min="13835" max="13835" width="13.19921875" style="199" customWidth="1"/>
    <col min="13836" max="13836" width="2.796875" style="199" customWidth="1"/>
    <col min="13837" max="13837" width="13.19921875" style="199" customWidth="1"/>
    <col min="13838" max="13838" width="2.796875" style="199" customWidth="1"/>
    <col min="13839" max="13840" width="0" style="199" hidden="1" customWidth="1"/>
    <col min="13841" max="13841" width="12.5" style="199" customWidth="1"/>
    <col min="13842" max="13842" width="12.19921875" style="199" bestFit="1" customWidth="1"/>
    <col min="13843" max="13843" width="9" style="199"/>
    <col min="13844" max="13844" width="14.5" style="199" bestFit="1" customWidth="1"/>
    <col min="13845" max="13845" width="14.5" style="199" customWidth="1"/>
    <col min="13846" max="14082" width="9" style="199"/>
    <col min="14083" max="14083" width="52.19921875" style="199" customWidth="1"/>
    <col min="14084" max="14084" width="5.5" style="199" customWidth="1"/>
    <col min="14085" max="14085" width="2.796875" style="199" customWidth="1"/>
    <col min="14086" max="14086" width="12.5" style="199" customWidth="1"/>
    <col min="14087" max="14087" width="2.796875" style="199" customWidth="1"/>
    <col min="14088" max="14088" width="12.5" style="199" customWidth="1"/>
    <col min="14089" max="14089" width="2.796875" style="199" customWidth="1"/>
    <col min="14090" max="14090" width="0.19921875" style="199" customWidth="1"/>
    <col min="14091" max="14091" width="13.19921875" style="199" customWidth="1"/>
    <col min="14092" max="14092" width="2.796875" style="199" customWidth="1"/>
    <col min="14093" max="14093" width="13.19921875" style="199" customWidth="1"/>
    <col min="14094" max="14094" width="2.796875" style="199" customWidth="1"/>
    <col min="14095" max="14096" width="0" style="199" hidden="1" customWidth="1"/>
    <col min="14097" max="14097" width="12.5" style="199" customWidth="1"/>
    <col min="14098" max="14098" width="12.19921875" style="199" bestFit="1" customWidth="1"/>
    <col min="14099" max="14099" width="9" style="199"/>
    <col min="14100" max="14100" width="14.5" style="199" bestFit="1" customWidth="1"/>
    <col min="14101" max="14101" width="14.5" style="199" customWidth="1"/>
    <col min="14102" max="14338" width="9" style="199"/>
    <col min="14339" max="14339" width="52.19921875" style="199" customWidth="1"/>
    <col min="14340" max="14340" width="5.5" style="199" customWidth="1"/>
    <col min="14341" max="14341" width="2.796875" style="199" customWidth="1"/>
    <col min="14342" max="14342" width="12.5" style="199" customWidth="1"/>
    <col min="14343" max="14343" width="2.796875" style="199" customWidth="1"/>
    <col min="14344" max="14344" width="12.5" style="199" customWidth="1"/>
    <col min="14345" max="14345" width="2.796875" style="199" customWidth="1"/>
    <col min="14346" max="14346" width="0.19921875" style="199" customWidth="1"/>
    <col min="14347" max="14347" width="13.19921875" style="199" customWidth="1"/>
    <col min="14348" max="14348" width="2.796875" style="199" customWidth="1"/>
    <col min="14349" max="14349" width="13.19921875" style="199" customWidth="1"/>
    <col min="14350" max="14350" width="2.796875" style="199" customWidth="1"/>
    <col min="14351" max="14352" width="0" style="199" hidden="1" customWidth="1"/>
    <col min="14353" max="14353" width="12.5" style="199" customWidth="1"/>
    <col min="14354" max="14354" width="12.19921875" style="199" bestFit="1" customWidth="1"/>
    <col min="14355" max="14355" width="9" style="199"/>
    <col min="14356" max="14356" width="14.5" style="199" bestFit="1" customWidth="1"/>
    <col min="14357" max="14357" width="14.5" style="199" customWidth="1"/>
    <col min="14358" max="14594" width="9" style="199"/>
    <col min="14595" max="14595" width="52.19921875" style="199" customWidth="1"/>
    <col min="14596" max="14596" width="5.5" style="199" customWidth="1"/>
    <col min="14597" max="14597" width="2.796875" style="199" customWidth="1"/>
    <col min="14598" max="14598" width="12.5" style="199" customWidth="1"/>
    <col min="14599" max="14599" width="2.796875" style="199" customWidth="1"/>
    <col min="14600" max="14600" width="12.5" style="199" customWidth="1"/>
    <col min="14601" max="14601" width="2.796875" style="199" customWidth="1"/>
    <col min="14602" max="14602" width="0.19921875" style="199" customWidth="1"/>
    <col min="14603" max="14603" width="13.19921875" style="199" customWidth="1"/>
    <col min="14604" max="14604" width="2.796875" style="199" customWidth="1"/>
    <col min="14605" max="14605" width="13.19921875" style="199" customWidth="1"/>
    <col min="14606" max="14606" width="2.796875" style="199" customWidth="1"/>
    <col min="14607" max="14608" width="0" style="199" hidden="1" customWidth="1"/>
    <col min="14609" max="14609" width="12.5" style="199" customWidth="1"/>
    <col min="14610" max="14610" width="12.19921875" style="199" bestFit="1" customWidth="1"/>
    <col min="14611" max="14611" width="9" style="199"/>
    <col min="14612" max="14612" width="14.5" style="199" bestFit="1" customWidth="1"/>
    <col min="14613" max="14613" width="14.5" style="199" customWidth="1"/>
    <col min="14614" max="14850" width="9" style="199"/>
    <col min="14851" max="14851" width="52.19921875" style="199" customWidth="1"/>
    <col min="14852" max="14852" width="5.5" style="199" customWidth="1"/>
    <col min="14853" max="14853" width="2.796875" style="199" customWidth="1"/>
    <col min="14854" max="14854" width="12.5" style="199" customWidth="1"/>
    <col min="14855" max="14855" width="2.796875" style="199" customWidth="1"/>
    <col min="14856" max="14856" width="12.5" style="199" customWidth="1"/>
    <col min="14857" max="14857" width="2.796875" style="199" customWidth="1"/>
    <col min="14858" max="14858" width="0.19921875" style="199" customWidth="1"/>
    <col min="14859" max="14859" width="13.19921875" style="199" customWidth="1"/>
    <col min="14860" max="14860" width="2.796875" style="199" customWidth="1"/>
    <col min="14861" max="14861" width="13.19921875" style="199" customWidth="1"/>
    <col min="14862" max="14862" width="2.796875" style="199" customWidth="1"/>
    <col min="14863" max="14864" width="0" style="199" hidden="1" customWidth="1"/>
    <col min="14865" max="14865" width="12.5" style="199" customWidth="1"/>
    <col min="14866" max="14866" width="12.19921875" style="199" bestFit="1" customWidth="1"/>
    <col min="14867" max="14867" width="9" style="199"/>
    <col min="14868" max="14868" width="14.5" style="199" bestFit="1" customWidth="1"/>
    <col min="14869" max="14869" width="14.5" style="199" customWidth="1"/>
    <col min="14870" max="15106" width="9" style="199"/>
    <col min="15107" max="15107" width="52.19921875" style="199" customWidth="1"/>
    <col min="15108" max="15108" width="5.5" style="199" customWidth="1"/>
    <col min="15109" max="15109" width="2.796875" style="199" customWidth="1"/>
    <col min="15110" max="15110" width="12.5" style="199" customWidth="1"/>
    <col min="15111" max="15111" width="2.796875" style="199" customWidth="1"/>
    <col min="15112" max="15112" width="12.5" style="199" customWidth="1"/>
    <col min="15113" max="15113" width="2.796875" style="199" customWidth="1"/>
    <col min="15114" max="15114" width="0.19921875" style="199" customWidth="1"/>
    <col min="15115" max="15115" width="13.19921875" style="199" customWidth="1"/>
    <col min="15116" max="15116" width="2.796875" style="199" customWidth="1"/>
    <col min="15117" max="15117" width="13.19921875" style="199" customWidth="1"/>
    <col min="15118" max="15118" width="2.796875" style="199" customWidth="1"/>
    <col min="15119" max="15120" width="0" style="199" hidden="1" customWidth="1"/>
    <col min="15121" max="15121" width="12.5" style="199" customWidth="1"/>
    <col min="15122" max="15122" width="12.19921875" style="199" bestFit="1" customWidth="1"/>
    <col min="15123" max="15123" width="9" style="199"/>
    <col min="15124" max="15124" width="14.5" style="199" bestFit="1" customWidth="1"/>
    <col min="15125" max="15125" width="14.5" style="199" customWidth="1"/>
    <col min="15126" max="15362" width="9" style="199"/>
    <col min="15363" max="15363" width="52.19921875" style="199" customWidth="1"/>
    <col min="15364" max="15364" width="5.5" style="199" customWidth="1"/>
    <col min="15365" max="15365" width="2.796875" style="199" customWidth="1"/>
    <col min="15366" max="15366" width="12.5" style="199" customWidth="1"/>
    <col min="15367" max="15367" width="2.796875" style="199" customWidth="1"/>
    <col min="15368" max="15368" width="12.5" style="199" customWidth="1"/>
    <col min="15369" max="15369" width="2.796875" style="199" customWidth="1"/>
    <col min="15370" max="15370" width="0.19921875" style="199" customWidth="1"/>
    <col min="15371" max="15371" width="13.19921875" style="199" customWidth="1"/>
    <col min="15372" max="15372" width="2.796875" style="199" customWidth="1"/>
    <col min="15373" max="15373" width="13.19921875" style="199" customWidth="1"/>
    <col min="15374" max="15374" width="2.796875" style="199" customWidth="1"/>
    <col min="15375" max="15376" width="0" style="199" hidden="1" customWidth="1"/>
    <col min="15377" max="15377" width="12.5" style="199" customWidth="1"/>
    <col min="15378" max="15378" width="12.19921875" style="199" bestFit="1" customWidth="1"/>
    <col min="15379" max="15379" width="9" style="199"/>
    <col min="15380" max="15380" width="14.5" style="199" bestFit="1" customWidth="1"/>
    <col min="15381" max="15381" width="14.5" style="199" customWidth="1"/>
    <col min="15382" max="15618" width="9" style="199"/>
    <col min="15619" max="15619" width="52.19921875" style="199" customWidth="1"/>
    <col min="15620" max="15620" width="5.5" style="199" customWidth="1"/>
    <col min="15621" max="15621" width="2.796875" style="199" customWidth="1"/>
    <col min="15622" max="15622" width="12.5" style="199" customWidth="1"/>
    <col min="15623" max="15623" width="2.796875" style="199" customWidth="1"/>
    <col min="15624" max="15624" width="12.5" style="199" customWidth="1"/>
    <col min="15625" max="15625" width="2.796875" style="199" customWidth="1"/>
    <col min="15626" max="15626" width="0.19921875" style="199" customWidth="1"/>
    <col min="15627" max="15627" width="13.19921875" style="199" customWidth="1"/>
    <col min="15628" max="15628" width="2.796875" style="199" customWidth="1"/>
    <col min="15629" max="15629" width="13.19921875" style="199" customWidth="1"/>
    <col min="15630" max="15630" width="2.796875" style="199" customWidth="1"/>
    <col min="15631" max="15632" width="0" style="199" hidden="1" customWidth="1"/>
    <col min="15633" max="15633" width="12.5" style="199" customWidth="1"/>
    <col min="15634" max="15634" width="12.19921875" style="199" bestFit="1" customWidth="1"/>
    <col min="15635" max="15635" width="9" style="199"/>
    <col min="15636" max="15636" width="14.5" style="199" bestFit="1" customWidth="1"/>
    <col min="15637" max="15637" width="14.5" style="199" customWidth="1"/>
    <col min="15638" max="15874" width="9" style="199"/>
    <col min="15875" max="15875" width="52.19921875" style="199" customWidth="1"/>
    <col min="15876" max="15876" width="5.5" style="199" customWidth="1"/>
    <col min="15877" max="15877" width="2.796875" style="199" customWidth="1"/>
    <col min="15878" max="15878" width="12.5" style="199" customWidth="1"/>
    <col min="15879" max="15879" width="2.796875" style="199" customWidth="1"/>
    <col min="15880" max="15880" width="12.5" style="199" customWidth="1"/>
    <col min="15881" max="15881" width="2.796875" style="199" customWidth="1"/>
    <col min="15882" max="15882" width="0.19921875" style="199" customWidth="1"/>
    <col min="15883" max="15883" width="13.19921875" style="199" customWidth="1"/>
    <col min="15884" max="15884" width="2.796875" style="199" customWidth="1"/>
    <col min="15885" max="15885" width="13.19921875" style="199" customWidth="1"/>
    <col min="15886" max="15886" width="2.796875" style="199" customWidth="1"/>
    <col min="15887" max="15888" width="0" style="199" hidden="1" customWidth="1"/>
    <col min="15889" max="15889" width="12.5" style="199" customWidth="1"/>
    <col min="15890" max="15890" width="12.19921875" style="199" bestFit="1" customWidth="1"/>
    <col min="15891" max="15891" width="9" style="199"/>
    <col min="15892" max="15892" width="14.5" style="199" bestFit="1" customWidth="1"/>
    <col min="15893" max="15893" width="14.5" style="199" customWidth="1"/>
    <col min="15894" max="16130" width="9" style="199"/>
    <col min="16131" max="16131" width="52.19921875" style="199" customWidth="1"/>
    <col min="16132" max="16132" width="5.5" style="199" customWidth="1"/>
    <col min="16133" max="16133" width="2.796875" style="199" customWidth="1"/>
    <col min="16134" max="16134" width="12.5" style="199" customWidth="1"/>
    <col min="16135" max="16135" width="2.796875" style="199" customWidth="1"/>
    <col min="16136" max="16136" width="12.5" style="199" customWidth="1"/>
    <col min="16137" max="16137" width="2.796875" style="199" customWidth="1"/>
    <col min="16138" max="16138" width="0.19921875" style="199" customWidth="1"/>
    <col min="16139" max="16139" width="13.19921875" style="199" customWidth="1"/>
    <col min="16140" max="16140" width="2.796875" style="199" customWidth="1"/>
    <col min="16141" max="16141" width="13.19921875" style="199" customWidth="1"/>
    <col min="16142" max="16142" width="2.796875" style="199" customWidth="1"/>
    <col min="16143" max="16144" width="0" style="199" hidden="1" customWidth="1"/>
    <col min="16145" max="16145" width="12.5" style="199" customWidth="1"/>
    <col min="16146" max="16146" width="12.19921875" style="199" bestFit="1" customWidth="1"/>
    <col min="16147" max="16147" width="9" style="199"/>
    <col min="16148" max="16148" width="14.5" style="199" bestFit="1" customWidth="1"/>
    <col min="16149" max="16149" width="14.5" style="199" customWidth="1"/>
    <col min="16150" max="16384" width="9" style="199"/>
  </cols>
  <sheetData>
    <row r="1" spans="1:17" ht="20.55" customHeight="1" x14ac:dyDescent="0.3">
      <c r="A1" s="193" t="s">
        <v>0</v>
      </c>
      <c r="B1" s="194"/>
      <c r="C1" s="195"/>
      <c r="D1" s="196"/>
      <c r="E1" s="195"/>
      <c r="F1" s="196"/>
      <c r="G1" s="197"/>
      <c r="H1" s="196"/>
      <c r="I1" s="198"/>
      <c r="J1" s="196"/>
      <c r="K1" s="196"/>
      <c r="L1" s="196"/>
      <c r="M1" s="199"/>
      <c r="N1" s="22"/>
      <c r="O1" s="199"/>
      <c r="P1" s="199"/>
    </row>
    <row r="2" spans="1:17" ht="20.55" customHeight="1" x14ac:dyDescent="0.3">
      <c r="A2" s="200" t="s">
        <v>95</v>
      </c>
      <c r="B2" s="194"/>
      <c r="C2" s="195"/>
      <c r="D2" s="196"/>
      <c r="E2" s="195"/>
      <c r="F2" s="196"/>
      <c r="G2" s="197"/>
      <c r="H2" s="196"/>
      <c r="I2" s="198"/>
      <c r="J2" s="196"/>
      <c r="K2" s="196"/>
      <c r="L2" s="196"/>
      <c r="M2" s="199"/>
      <c r="N2" s="22"/>
      <c r="O2" s="199"/>
      <c r="P2" s="199"/>
    </row>
    <row r="3" spans="1:17" ht="20.55" customHeight="1" x14ac:dyDescent="0.3">
      <c r="A3" s="201"/>
      <c r="C3" s="195"/>
      <c r="D3" s="199"/>
      <c r="E3" s="195"/>
      <c r="F3" s="199"/>
      <c r="G3" s="197"/>
      <c r="H3" s="199"/>
      <c r="I3" s="198"/>
      <c r="J3" s="199"/>
      <c r="K3" s="199"/>
      <c r="L3" s="199"/>
      <c r="M3" s="199"/>
      <c r="N3" s="22"/>
      <c r="O3" s="199"/>
      <c r="P3" s="199"/>
    </row>
    <row r="4" spans="1:17" ht="20.55" customHeight="1" x14ac:dyDescent="0.25">
      <c r="A4" s="201"/>
      <c r="B4" s="243" t="s">
        <v>96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</row>
    <row r="5" spans="1:17" ht="27.6" x14ac:dyDescent="0.25">
      <c r="A5" s="201"/>
      <c r="B5" s="203"/>
      <c r="C5" s="203"/>
      <c r="D5" s="203"/>
      <c r="E5" s="203"/>
      <c r="F5" s="203"/>
      <c r="G5" s="244" t="s">
        <v>55</v>
      </c>
      <c r="H5" s="244"/>
      <c r="I5" s="244"/>
      <c r="J5" s="204"/>
      <c r="K5" s="108" t="s">
        <v>97</v>
      </c>
      <c r="L5" s="204"/>
      <c r="M5" s="205"/>
      <c r="N5" s="203"/>
      <c r="O5" s="203"/>
      <c r="P5" s="203"/>
      <c r="Q5" s="203"/>
    </row>
    <row r="6" spans="1:17" ht="20.55" customHeight="1" x14ac:dyDescent="0.25">
      <c r="A6" s="201"/>
      <c r="B6" s="203"/>
      <c r="C6" s="204"/>
      <c r="D6" s="204"/>
      <c r="E6" s="206"/>
      <c r="F6" s="206"/>
      <c r="G6" s="207"/>
      <c r="H6" s="207"/>
      <c r="I6" s="207"/>
      <c r="J6" s="109"/>
      <c r="K6" s="109"/>
      <c r="L6" s="109"/>
      <c r="M6" s="205" t="s">
        <v>98</v>
      </c>
      <c r="N6" s="207"/>
      <c r="O6" s="207"/>
      <c r="P6" s="207"/>
      <c r="Q6" s="205"/>
    </row>
    <row r="7" spans="1:17" ht="20.55" customHeight="1" x14ac:dyDescent="0.25">
      <c r="A7" s="201"/>
      <c r="C7" s="206" t="s">
        <v>99</v>
      </c>
      <c r="D7" s="208"/>
      <c r="E7" s="209"/>
      <c r="F7" s="209"/>
      <c r="G7" s="245"/>
      <c r="H7" s="245"/>
      <c r="I7" s="245"/>
      <c r="J7" s="205"/>
      <c r="K7" s="205"/>
      <c r="L7" s="205"/>
      <c r="M7" s="205" t="s">
        <v>100</v>
      </c>
      <c r="N7" s="109"/>
      <c r="O7" s="210" t="s">
        <v>101</v>
      </c>
      <c r="P7" s="109"/>
      <c r="Q7" s="205"/>
    </row>
    <row r="8" spans="1:17" ht="20.55" customHeight="1" x14ac:dyDescent="0.25">
      <c r="A8" s="211"/>
      <c r="B8" s="72"/>
      <c r="C8" s="109" t="s">
        <v>102</v>
      </c>
      <c r="D8" s="109"/>
      <c r="E8" s="109" t="s">
        <v>103</v>
      </c>
      <c r="F8" s="110"/>
      <c r="G8" s="245"/>
      <c r="H8" s="245"/>
      <c r="I8" s="245"/>
      <c r="J8" s="205"/>
      <c r="K8" s="210" t="s">
        <v>104</v>
      </c>
      <c r="L8" s="205"/>
      <c r="M8" s="205" t="s">
        <v>105</v>
      </c>
      <c r="N8" s="109"/>
      <c r="O8" s="205" t="s">
        <v>106</v>
      </c>
      <c r="P8" s="109"/>
      <c r="Q8" s="205" t="s">
        <v>107</v>
      </c>
    </row>
    <row r="9" spans="1:17" ht="20.55" customHeight="1" x14ac:dyDescent="0.25">
      <c r="B9" s="212"/>
      <c r="C9" s="109" t="s">
        <v>108</v>
      </c>
      <c r="D9" s="109"/>
      <c r="E9" s="109" t="s">
        <v>109</v>
      </c>
      <c r="F9" s="109"/>
      <c r="G9" s="109" t="s">
        <v>110</v>
      </c>
      <c r="H9" s="109"/>
      <c r="I9" s="109" t="s">
        <v>58</v>
      </c>
      <c r="J9" s="109"/>
      <c r="K9" s="210" t="s">
        <v>111</v>
      </c>
      <c r="L9" s="109"/>
      <c r="M9" s="205" t="s">
        <v>112</v>
      </c>
      <c r="N9" s="109"/>
      <c r="O9" s="205" t="s">
        <v>113</v>
      </c>
      <c r="P9" s="109"/>
      <c r="Q9" s="205" t="s">
        <v>114</v>
      </c>
    </row>
    <row r="10" spans="1:17" ht="20.55" customHeight="1" x14ac:dyDescent="0.25">
      <c r="A10" s="201"/>
      <c r="C10" s="246" t="s">
        <v>12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</row>
    <row r="11" spans="1:17" ht="18" customHeight="1" x14ac:dyDescent="0.25">
      <c r="A11" s="201" t="s">
        <v>115</v>
      </c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</row>
    <row r="12" spans="1:17" ht="20.55" customHeight="1" x14ac:dyDescent="0.25">
      <c r="A12" s="201" t="s">
        <v>116</v>
      </c>
      <c r="C12" s="43">
        <v>425194</v>
      </c>
      <c r="D12" s="43"/>
      <c r="E12" s="43">
        <v>716444</v>
      </c>
      <c r="F12" s="43"/>
      <c r="G12" s="43">
        <v>55671</v>
      </c>
      <c r="H12" s="43"/>
      <c r="I12" s="43">
        <v>6731785</v>
      </c>
      <c r="J12" s="43"/>
      <c r="K12" s="43">
        <v>21413</v>
      </c>
      <c r="L12" s="43"/>
      <c r="M12" s="43">
        <v>7950507</v>
      </c>
      <c r="N12" s="43"/>
      <c r="O12" s="133">
        <v>15788</v>
      </c>
      <c r="P12" s="43"/>
      <c r="Q12" s="43">
        <v>7966295</v>
      </c>
    </row>
    <row r="13" spans="1:17" ht="20.55" customHeight="1" x14ac:dyDescent="0.25">
      <c r="C13" s="43"/>
      <c r="D13" s="43"/>
      <c r="E13" s="44"/>
      <c r="F13" s="44"/>
      <c r="G13" s="44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7" ht="20.55" customHeight="1" x14ac:dyDescent="0.25">
      <c r="A14" s="201" t="s">
        <v>117</v>
      </c>
      <c r="B14" s="213"/>
      <c r="C14" s="45"/>
      <c r="D14" s="44"/>
      <c r="E14" s="45"/>
      <c r="F14" s="45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</row>
    <row r="15" spans="1:17" ht="20.55" customHeight="1" x14ac:dyDescent="0.25">
      <c r="A15" s="75" t="s">
        <v>185</v>
      </c>
      <c r="B15" s="213"/>
      <c r="C15" s="16">
        <v>0</v>
      </c>
      <c r="D15" s="43"/>
      <c r="E15" s="16">
        <v>0</v>
      </c>
      <c r="F15" s="43"/>
      <c r="G15" s="16">
        <v>0</v>
      </c>
      <c r="H15" s="44"/>
      <c r="I15" s="45">
        <v>274415</v>
      </c>
      <c r="J15" s="44"/>
      <c r="K15" s="16">
        <v>0</v>
      </c>
      <c r="L15" s="44"/>
      <c r="M15" s="44">
        <v>274415</v>
      </c>
      <c r="N15" s="44"/>
      <c r="O15" s="44">
        <v>-2803</v>
      </c>
      <c r="P15" s="44"/>
      <c r="Q15" s="44">
        <v>271612</v>
      </c>
    </row>
    <row r="16" spans="1:17" ht="20.55" customHeight="1" x14ac:dyDescent="0.25">
      <c r="A16" s="75" t="s">
        <v>118</v>
      </c>
      <c r="B16" s="213"/>
      <c r="C16" s="16">
        <v>0</v>
      </c>
      <c r="D16" s="43"/>
      <c r="E16" s="16">
        <v>0</v>
      </c>
      <c r="F16" s="43"/>
      <c r="G16" s="16">
        <v>0</v>
      </c>
      <c r="H16" s="44"/>
      <c r="I16" s="175">
        <v>0</v>
      </c>
      <c r="J16" s="44"/>
      <c r="K16" s="148">
        <v>-429</v>
      </c>
      <c r="L16" s="44"/>
      <c r="M16" s="44">
        <v>-429</v>
      </c>
      <c r="N16" s="44"/>
      <c r="O16" s="16">
        <v>0</v>
      </c>
      <c r="P16" s="44"/>
      <c r="Q16" s="44">
        <v>-429</v>
      </c>
    </row>
    <row r="17" spans="1:18" ht="20.55" customHeight="1" x14ac:dyDescent="0.25">
      <c r="A17" s="201" t="s">
        <v>119</v>
      </c>
      <c r="B17" s="199"/>
      <c r="C17" s="174">
        <v>0</v>
      </c>
      <c r="D17" s="43"/>
      <c r="E17" s="174">
        <v>0</v>
      </c>
      <c r="F17" s="43"/>
      <c r="G17" s="174">
        <v>0</v>
      </c>
      <c r="H17" s="43"/>
      <c r="I17" s="146">
        <v>274415</v>
      </c>
      <c r="J17" s="43"/>
      <c r="K17" s="146">
        <v>-429</v>
      </c>
      <c r="L17" s="43"/>
      <c r="M17" s="146">
        <v>273986</v>
      </c>
      <c r="N17" s="43"/>
      <c r="O17" s="146">
        <v>-2803</v>
      </c>
      <c r="P17" s="43"/>
      <c r="Q17" s="146">
        <v>271183</v>
      </c>
    </row>
    <row r="18" spans="1:18" ht="20.55" customHeight="1" x14ac:dyDescent="0.25">
      <c r="A18" s="201"/>
      <c r="B18" s="199"/>
      <c r="C18" s="147"/>
      <c r="D18" s="43"/>
      <c r="E18" s="147"/>
      <c r="F18" s="43"/>
      <c r="G18" s="147"/>
      <c r="H18" s="43"/>
      <c r="I18" s="147"/>
      <c r="J18" s="43"/>
      <c r="K18" s="43"/>
      <c r="L18" s="43"/>
      <c r="M18" s="147"/>
      <c r="N18" s="43"/>
      <c r="O18" s="147"/>
      <c r="P18" s="43"/>
      <c r="Q18" s="147"/>
    </row>
    <row r="19" spans="1:18" ht="20.55" customHeight="1" thickBot="1" x14ac:dyDescent="0.3">
      <c r="A19" s="201" t="s">
        <v>120</v>
      </c>
      <c r="C19" s="149">
        <v>425194</v>
      </c>
      <c r="D19" s="43"/>
      <c r="E19" s="149">
        <v>716444</v>
      </c>
      <c r="F19" s="43"/>
      <c r="G19" s="149">
        <v>55671</v>
      </c>
      <c r="H19" s="43"/>
      <c r="I19" s="149">
        <v>7006200</v>
      </c>
      <c r="J19" s="43"/>
      <c r="K19" s="149">
        <v>20984</v>
      </c>
      <c r="L19" s="43"/>
      <c r="M19" s="149">
        <v>8224493</v>
      </c>
      <c r="N19" s="43"/>
      <c r="O19" s="149">
        <v>12985</v>
      </c>
      <c r="P19" s="43"/>
      <c r="Q19" s="149">
        <v>8237478</v>
      </c>
      <c r="R19" s="214"/>
    </row>
    <row r="20" spans="1:18" ht="20.55" customHeight="1" thickTop="1" x14ac:dyDescent="0.25"/>
    <row r="21" spans="1:18" ht="20.55" customHeight="1" x14ac:dyDescent="0.25">
      <c r="A21" s="201" t="s">
        <v>121</v>
      </c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</row>
    <row r="22" spans="1:18" ht="20.55" customHeight="1" x14ac:dyDescent="0.25">
      <c r="A22" s="201" t="s">
        <v>122</v>
      </c>
      <c r="C22" s="43">
        <v>425194</v>
      </c>
      <c r="D22" s="43"/>
      <c r="E22" s="43">
        <v>716444</v>
      </c>
      <c r="F22" s="43"/>
      <c r="G22" s="43">
        <v>55671</v>
      </c>
      <c r="H22" s="43"/>
      <c r="I22" s="43">
        <v>7070675</v>
      </c>
      <c r="J22" s="43"/>
      <c r="K22" s="43">
        <v>21917</v>
      </c>
      <c r="L22" s="43"/>
      <c r="M22" s="43">
        <v>8289901</v>
      </c>
      <c r="N22" s="43"/>
      <c r="O22" s="43">
        <v>3173</v>
      </c>
      <c r="P22" s="43"/>
      <c r="Q22" s="43">
        <v>8293074</v>
      </c>
    </row>
    <row r="23" spans="1:18" ht="20.55" customHeight="1" x14ac:dyDescent="0.25">
      <c r="C23" s="43"/>
      <c r="D23" s="43"/>
      <c r="E23" s="44"/>
      <c r="F23" s="44"/>
      <c r="G23" s="44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8" ht="20.55" customHeight="1" x14ac:dyDescent="0.25">
      <c r="A24" s="201" t="s">
        <v>117</v>
      </c>
      <c r="B24" s="213"/>
      <c r="C24" s="45"/>
      <c r="D24" s="44"/>
      <c r="E24" s="45"/>
      <c r="F24" s="45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8" ht="20.55" customHeight="1" x14ac:dyDescent="0.25">
      <c r="A25" s="75" t="s">
        <v>185</v>
      </c>
      <c r="B25" s="213"/>
      <c r="C25" s="16">
        <v>0</v>
      </c>
      <c r="D25" s="43"/>
      <c r="E25" s="16">
        <v>0</v>
      </c>
      <c r="F25" s="43"/>
      <c r="G25" s="16">
        <v>0</v>
      </c>
      <c r="H25" s="44"/>
      <c r="I25" s="45">
        <v>187084</v>
      </c>
      <c r="J25" s="44"/>
      <c r="K25" s="16">
        <v>0</v>
      </c>
      <c r="L25" s="44"/>
      <c r="M25" s="44">
        <v>187084</v>
      </c>
      <c r="N25" s="44"/>
      <c r="O25" s="44">
        <v>-2470</v>
      </c>
      <c r="P25" s="44"/>
      <c r="Q25" s="44">
        <v>184614</v>
      </c>
    </row>
    <row r="26" spans="1:18" ht="20.55" customHeight="1" x14ac:dyDescent="0.25">
      <c r="A26" s="75" t="s">
        <v>118</v>
      </c>
      <c r="B26" s="213"/>
      <c r="C26" s="16">
        <v>0</v>
      </c>
      <c r="D26" s="43"/>
      <c r="E26" s="16">
        <v>0</v>
      </c>
      <c r="F26" s="43"/>
      <c r="G26" s="16">
        <v>0</v>
      </c>
      <c r="H26" s="44"/>
      <c r="I26" s="175">
        <v>0</v>
      </c>
      <c r="J26" s="44"/>
      <c r="K26" s="148">
        <v>-3752</v>
      </c>
      <c r="L26" s="44"/>
      <c r="M26" s="44">
        <v>-3752</v>
      </c>
      <c r="N26" s="44"/>
      <c r="O26" s="16">
        <v>0</v>
      </c>
      <c r="P26" s="44"/>
      <c r="Q26" s="44">
        <v>-3752</v>
      </c>
    </row>
    <row r="27" spans="1:18" ht="20.55" customHeight="1" x14ac:dyDescent="0.25">
      <c r="A27" s="201" t="s">
        <v>119</v>
      </c>
      <c r="B27" s="199"/>
      <c r="C27" s="174">
        <v>0</v>
      </c>
      <c r="D27" s="43"/>
      <c r="E27" s="174">
        <v>0</v>
      </c>
      <c r="F27" s="43"/>
      <c r="G27" s="174">
        <v>0</v>
      </c>
      <c r="H27" s="43"/>
      <c r="I27" s="150">
        <v>187084</v>
      </c>
      <c r="J27" s="43"/>
      <c r="K27" s="146">
        <v>-3752</v>
      </c>
      <c r="L27" s="43"/>
      <c r="M27" s="146">
        <v>183332</v>
      </c>
      <c r="N27" s="43"/>
      <c r="O27" s="146">
        <v>-2470</v>
      </c>
      <c r="P27" s="43"/>
      <c r="Q27" s="146">
        <v>180862</v>
      </c>
    </row>
    <row r="28" spans="1:18" ht="20.55" customHeight="1" x14ac:dyDescent="0.25">
      <c r="A28" s="201"/>
      <c r="B28" s="199"/>
      <c r="C28" s="147"/>
      <c r="D28" s="43"/>
      <c r="E28" s="147"/>
      <c r="F28" s="43"/>
      <c r="G28" s="147"/>
      <c r="H28" s="43"/>
      <c r="I28" s="147"/>
      <c r="J28" s="43"/>
      <c r="K28" s="43"/>
      <c r="L28" s="43"/>
      <c r="M28" s="147"/>
      <c r="N28" s="43"/>
      <c r="O28" s="147"/>
      <c r="P28" s="43"/>
      <c r="Q28" s="147"/>
    </row>
    <row r="29" spans="1:18" ht="20.55" customHeight="1" thickBot="1" x14ac:dyDescent="0.3">
      <c r="A29" s="201" t="s">
        <v>124</v>
      </c>
      <c r="C29" s="149">
        <v>425194</v>
      </c>
      <c r="D29" s="43"/>
      <c r="E29" s="149">
        <v>716444</v>
      </c>
      <c r="F29" s="43"/>
      <c r="G29" s="149">
        <v>55671</v>
      </c>
      <c r="H29" s="43"/>
      <c r="I29" s="149">
        <v>7257759</v>
      </c>
      <c r="J29" s="43"/>
      <c r="K29" s="149">
        <v>18165</v>
      </c>
      <c r="L29" s="43"/>
      <c r="M29" s="149">
        <v>8473233</v>
      </c>
      <c r="N29" s="43"/>
      <c r="O29" s="149">
        <v>703</v>
      </c>
      <c r="P29" s="43"/>
      <c r="Q29" s="149">
        <v>8473936</v>
      </c>
      <c r="R29" s="214">
        <f>Q29-'BS3-4'!D79</f>
        <v>0</v>
      </c>
    </row>
    <row r="30" spans="1:18" ht="20.55" customHeight="1" thickTop="1" x14ac:dyDescent="0.25"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</row>
  </sheetData>
  <mergeCells count="5">
    <mergeCell ref="B4:Q4"/>
    <mergeCell ref="G5:I5"/>
    <mergeCell ref="G7:I7"/>
    <mergeCell ref="G8:I8"/>
    <mergeCell ref="C10:Q10"/>
  </mergeCells>
  <pageMargins left="0.8" right="0.8" top="0.48" bottom="0.5" header="0.5" footer="0.5"/>
  <pageSetup paperSize="9" scale="70" firstPageNumber="7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topLeftCell="A2" zoomScale="90" zoomScaleNormal="80" zoomScaleSheetLayoutView="90" workbookViewId="0">
      <selection activeCell="D10" sqref="D10:N29"/>
    </sheetView>
  </sheetViews>
  <sheetFormatPr defaultColWidth="8.796875" defaultRowHeight="20.55" customHeight="1" x14ac:dyDescent="0.25"/>
  <cols>
    <col min="1" max="1" width="55.69921875" style="234" customWidth="1"/>
    <col min="2" max="2" width="8.796875" style="234"/>
    <col min="3" max="3" width="1.5" style="234" customWidth="1"/>
    <col min="4" max="4" width="12.796875" style="234" customWidth="1"/>
    <col min="5" max="5" width="1.5" style="234" customWidth="1"/>
    <col min="6" max="6" width="13" style="234" customWidth="1"/>
    <col min="7" max="7" width="1.5" style="234" customWidth="1"/>
    <col min="8" max="8" width="12.796875" style="234" customWidth="1"/>
    <col min="9" max="9" width="1.5" style="234" customWidth="1"/>
    <col min="10" max="10" width="14.796875" style="234" customWidth="1"/>
    <col min="11" max="11" width="1.5" style="234" customWidth="1"/>
    <col min="12" max="12" width="15.796875" style="234" customWidth="1"/>
    <col min="13" max="13" width="1.5" style="234" customWidth="1"/>
    <col min="14" max="14" width="12.796875" style="234" customWidth="1"/>
    <col min="15" max="15" width="10.5" style="234" bestFit="1" customWidth="1"/>
    <col min="16" max="16384" width="8.796875" style="234"/>
  </cols>
  <sheetData>
    <row r="1" spans="1:15" s="199" customFormat="1" ht="20.55" customHeight="1" x14ac:dyDescent="0.3">
      <c r="A1" s="193" t="s">
        <v>0</v>
      </c>
      <c r="B1" s="194"/>
      <c r="C1" s="196"/>
      <c r="D1" s="195"/>
      <c r="E1" s="196"/>
      <c r="F1" s="195"/>
      <c r="G1" s="196"/>
      <c r="H1" s="197"/>
      <c r="I1" s="196"/>
      <c r="J1" s="198"/>
      <c r="K1" s="196"/>
      <c r="L1" s="196"/>
      <c r="M1" s="196"/>
      <c r="O1" s="22"/>
    </row>
    <row r="2" spans="1:15" s="199" customFormat="1" ht="20.55" customHeight="1" x14ac:dyDescent="0.3">
      <c r="A2" s="200" t="s">
        <v>95</v>
      </c>
      <c r="B2" s="194"/>
      <c r="C2" s="196"/>
      <c r="D2" s="195"/>
      <c r="E2" s="196"/>
      <c r="F2" s="195"/>
      <c r="G2" s="196"/>
      <c r="H2" s="197"/>
      <c r="I2" s="196"/>
      <c r="J2" s="198"/>
      <c r="K2" s="196"/>
      <c r="L2" s="196"/>
      <c r="M2" s="196"/>
      <c r="O2" s="22"/>
    </row>
    <row r="3" spans="1:15" s="199" customFormat="1" ht="20.55" customHeight="1" x14ac:dyDescent="0.3">
      <c r="A3" s="201"/>
      <c r="B3" s="202"/>
      <c r="D3" s="195"/>
      <c r="F3" s="195"/>
      <c r="H3" s="197"/>
      <c r="J3" s="198"/>
      <c r="O3" s="22"/>
    </row>
    <row r="4" spans="1:15" s="199" customFormat="1" ht="20.55" customHeight="1" x14ac:dyDescent="0.25">
      <c r="A4" s="201"/>
      <c r="B4" s="203"/>
      <c r="C4" s="243" t="s">
        <v>123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2"/>
    </row>
    <row r="5" spans="1:15" s="199" customFormat="1" ht="27.6" x14ac:dyDescent="0.25">
      <c r="A5" s="201"/>
      <c r="B5" s="203"/>
      <c r="C5" s="203"/>
      <c r="D5" s="216"/>
      <c r="E5" s="203"/>
      <c r="F5" s="217"/>
      <c r="G5" s="203"/>
      <c r="H5" s="247" t="s">
        <v>55</v>
      </c>
      <c r="I5" s="247"/>
      <c r="J5" s="247"/>
      <c r="K5" s="203"/>
      <c r="L5" s="108" t="s">
        <v>97</v>
      </c>
      <c r="M5" s="203"/>
      <c r="N5" s="218"/>
      <c r="O5" s="22"/>
    </row>
    <row r="6" spans="1:15" s="199" customFormat="1" ht="20.55" customHeight="1" x14ac:dyDescent="0.25">
      <c r="A6" s="201"/>
      <c r="B6" s="203"/>
      <c r="C6" s="203"/>
      <c r="D6" s="216" t="s">
        <v>99</v>
      </c>
      <c r="E6" s="203"/>
      <c r="F6" s="217"/>
      <c r="G6" s="203"/>
      <c r="H6" s="39"/>
      <c r="I6" s="203"/>
      <c r="J6" s="39"/>
      <c r="K6" s="203"/>
      <c r="L6" s="203"/>
      <c r="M6" s="203"/>
      <c r="N6" s="218"/>
      <c r="O6" s="22"/>
    </row>
    <row r="7" spans="1:15" s="199" customFormat="1" ht="20.55" customHeight="1" x14ac:dyDescent="0.25">
      <c r="A7" s="201"/>
      <c r="B7" s="202"/>
      <c r="D7" s="41" t="s">
        <v>102</v>
      </c>
      <c r="F7" s="42" t="s">
        <v>103</v>
      </c>
      <c r="H7" s="219"/>
      <c r="J7" s="219"/>
      <c r="L7" s="220" t="s">
        <v>104</v>
      </c>
      <c r="N7" s="47" t="s">
        <v>107</v>
      </c>
      <c r="O7" s="22"/>
    </row>
    <row r="8" spans="1:15" s="199" customFormat="1" ht="20.55" customHeight="1" x14ac:dyDescent="0.25">
      <c r="A8" s="211"/>
      <c r="B8" s="40"/>
      <c r="C8" s="41"/>
      <c r="D8" s="41" t="s">
        <v>108</v>
      </c>
      <c r="E8" s="41"/>
      <c r="F8" s="41" t="s">
        <v>109</v>
      </c>
      <c r="G8" s="41"/>
      <c r="H8" s="41" t="s">
        <v>110</v>
      </c>
      <c r="I8" s="41"/>
      <c r="J8" s="48" t="s">
        <v>58</v>
      </c>
      <c r="K8" s="41"/>
      <c r="L8" s="220" t="s">
        <v>111</v>
      </c>
      <c r="M8" s="41"/>
      <c r="N8" s="221" t="s">
        <v>114</v>
      </c>
      <c r="O8" s="22"/>
    </row>
    <row r="9" spans="1:15" s="199" customFormat="1" ht="20.55" customHeight="1" x14ac:dyDescent="0.25">
      <c r="B9" s="222"/>
      <c r="D9" s="248" t="s">
        <v>12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2"/>
    </row>
    <row r="10" spans="1:15" s="199" customFormat="1" ht="20.55" customHeight="1" x14ac:dyDescent="0.25">
      <c r="A10" s="201" t="s">
        <v>115</v>
      </c>
      <c r="B10" s="222"/>
      <c r="D10" s="221"/>
      <c r="F10" s="221"/>
      <c r="H10" s="221"/>
      <c r="J10" s="49"/>
      <c r="L10" s="187"/>
      <c r="M10" s="187"/>
      <c r="O10" s="22"/>
    </row>
    <row r="11" spans="1:15" s="185" customFormat="1" ht="20.55" customHeight="1" x14ac:dyDescent="0.25">
      <c r="A11" s="196" t="s">
        <v>116</v>
      </c>
      <c r="D11" s="43">
        <v>425194</v>
      </c>
      <c r="E11" s="188"/>
      <c r="F11" s="43">
        <v>716444</v>
      </c>
      <c r="G11" s="188"/>
      <c r="H11" s="43">
        <v>42671</v>
      </c>
      <c r="I11" s="188"/>
      <c r="J11" s="43">
        <v>3996058</v>
      </c>
      <c r="K11" s="188"/>
      <c r="L11" s="192">
        <v>0</v>
      </c>
      <c r="M11" s="188"/>
      <c r="N11" s="223">
        <v>5180367</v>
      </c>
      <c r="O11" s="46"/>
    </row>
    <row r="12" spans="1:15" s="185" customFormat="1" ht="18" customHeight="1" x14ac:dyDescent="0.25">
      <c r="A12" s="46"/>
      <c r="B12" s="224"/>
      <c r="D12" s="133"/>
      <c r="E12" s="188"/>
      <c r="F12" s="133"/>
      <c r="G12" s="188"/>
      <c r="H12" s="133"/>
      <c r="I12" s="188"/>
      <c r="J12" s="133"/>
      <c r="K12" s="188"/>
      <c r="L12" s="133"/>
      <c r="M12" s="188"/>
      <c r="N12" s="112"/>
      <c r="O12" s="50"/>
    </row>
    <row r="13" spans="1:15" s="185" customFormat="1" ht="20.55" customHeight="1" x14ac:dyDescent="0.25">
      <c r="A13" s="225" t="s">
        <v>117</v>
      </c>
      <c r="B13" s="224"/>
      <c r="D13" s="189"/>
      <c r="E13" s="188"/>
      <c r="F13" s="189"/>
      <c r="G13" s="188"/>
      <c r="H13" s="188"/>
      <c r="I13" s="188"/>
      <c r="J13" s="189"/>
      <c r="K13" s="188"/>
      <c r="L13" s="189"/>
      <c r="M13" s="188"/>
      <c r="N13" s="188"/>
      <c r="O13" s="50"/>
    </row>
    <row r="14" spans="1:15" s="185" customFormat="1" ht="20.55" customHeight="1" x14ac:dyDescent="0.25">
      <c r="A14" s="226" t="s">
        <v>185</v>
      </c>
      <c r="B14" s="224"/>
      <c r="D14" s="162">
        <v>0</v>
      </c>
      <c r="E14" s="188"/>
      <c r="F14" s="162">
        <v>0</v>
      </c>
      <c r="G14" s="188"/>
      <c r="H14" s="1">
        <v>0</v>
      </c>
      <c r="I14" s="188"/>
      <c r="J14" s="189">
        <v>-17349</v>
      </c>
      <c r="K14" s="188"/>
      <c r="L14" s="162">
        <v>0</v>
      </c>
      <c r="M14" s="188"/>
      <c r="N14" s="144">
        <v>-17349</v>
      </c>
      <c r="O14" s="50"/>
    </row>
    <row r="15" spans="1:15" s="185" customFormat="1" ht="20.55" customHeight="1" x14ac:dyDescent="0.25">
      <c r="A15" s="226" t="s">
        <v>118</v>
      </c>
      <c r="B15" s="224"/>
      <c r="D15" s="16">
        <v>0</v>
      </c>
      <c r="E15" s="188"/>
      <c r="F15" s="16">
        <v>0</v>
      </c>
      <c r="G15" s="188"/>
      <c r="H15" s="16">
        <v>0</v>
      </c>
      <c r="I15" s="188"/>
      <c r="J15" s="16">
        <v>0</v>
      </c>
      <c r="K15" s="188"/>
      <c r="L15" s="16">
        <v>0</v>
      </c>
      <c r="M15" s="188"/>
      <c r="N15" s="162">
        <v>0</v>
      </c>
      <c r="O15" s="50"/>
    </row>
    <row r="16" spans="1:15" s="185" customFormat="1" ht="20.55" customHeight="1" x14ac:dyDescent="0.25">
      <c r="A16" s="225" t="s">
        <v>119</v>
      </c>
      <c r="B16" s="224"/>
      <c r="D16" s="227">
        <v>0</v>
      </c>
      <c r="E16" s="188"/>
      <c r="F16" s="227">
        <v>0</v>
      </c>
      <c r="G16" s="188"/>
      <c r="H16" s="227">
        <v>0</v>
      </c>
      <c r="I16" s="188"/>
      <c r="J16" s="228">
        <v>-17349</v>
      </c>
      <c r="K16" s="188"/>
      <c r="L16" s="227">
        <v>0</v>
      </c>
      <c r="M16" s="188"/>
      <c r="N16" s="228">
        <v>-17349</v>
      </c>
      <c r="O16" s="50"/>
    </row>
    <row r="17" spans="1:15" s="185" customFormat="1" ht="18" customHeight="1" x14ac:dyDescent="0.25">
      <c r="A17" s="50"/>
      <c r="D17" s="229"/>
      <c r="E17" s="188"/>
      <c r="F17" s="229"/>
      <c r="G17" s="188"/>
      <c r="H17" s="229"/>
      <c r="I17" s="188"/>
      <c r="J17" s="230"/>
      <c r="K17" s="188"/>
      <c r="L17" s="231"/>
      <c r="M17" s="188"/>
      <c r="N17" s="188"/>
      <c r="O17" s="50"/>
    </row>
    <row r="18" spans="1:15" s="185" customFormat="1" ht="20.55" customHeight="1" thickBot="1" x14ac:dyDescent="0.3">
      <c r="A18" s="196" t="s">
        <v>120</v>
      </c>
      <c r="D18" s="232">
        <v>425194</v>
      </c>
      <c r="E18" s="188"/>
      <c r="F18" s="232">
        <v>716444</v>
      </c>
      <c r="G18" s="188"/>
      <c r="H18" s="232">
        <v>42671</v>
      </c>
      <c r="I18" s="188"/>
      <c r="J18" s="232">
        <v>3978709</v>
      </c>
      <c r="K18" s="188"/>
      <c r="L18" s="233">
        <v>0</v>
      </c>
      <c r="M18" s="188"/>
      <c r="N18" s="232">
        <v>5163018</v>
      </c>
      <c r="O18" s="50"/>
    </row>
    <row r="19" spans="1:15" s="185" customFormat="1" ht="20.55" customHeight="1" thickTop="1" x14ac:dyDescent="0.25">
      <c r="D19" s="188"/>
      <c r="E19" s="188"/>
      <c r="F19" s="188"/>
      <c r="G19" s="188"/>
      <c r="H19" s="188"/>
      <c r="I19" s="188"/>
      <c r="J19" s="188"/>
      <c r="K19" s="188"/>
      <c r="L19" s="234"/>
      <c r="M19" s="234"/>
      <c r="N19" s="188"/>
      <c r="O19" s="50"/>
    </row>
    <row r="20" spans="1:15" s="199" customFormat="1" ht="20.55" customHeight="1" x14ac:dyDescent="0.25">
      <c r="A20" s="201" t="s">
        <v>121</v>
      </c>
      <c r="B20" s="222"/>
      <c r="D20" s="189"/>
      <c r="E20" s="187"/>
      <c r="F20" s="189"/>
      <c r="G20" s="187"/>
      <c r="H20" s="189"/>
      <c r="I20" s="187"/>
      <c r="J20" s="143"/>
      <c r="K20" s="187"/>
      <c r="L20" s="187"/>
      <c r="M20" s="187"/>
      <c r="N20" s="187"/>
      <c r="O20" s="22"/>
    </row>
    <row r="21" spans="1:15" s="185" customFormat="1" ht="20.55" customHeight="1" x14ac:dyDescent="0.25">
      <c r="A21" s="196" t="s">
        <v>122</v>
      </c>
      <c r="D21" s="43">
        <v>425194</v>
      </c>
      <c r="E21" s="188"/>
      <c r="F21" s="43">
        <v>716444</v>
      </c>
      <c r="G21" s="188"/>
      <c r="H21" s="43">
        <v>42671</v>
      </c>
      <c r="I21" s="188"/>
      <c r="J21" s="43">
        <v>4088178</v>
      </c>
      <c r="K21" s="188"/>
      <c r="L21" s="133">
        <v>680</v>
      </c>
      <c r="M21" s="188"/>
      <c r="N21" s="223">
        <v>5273167</v>
      </c>
      <c r="O21" s="46"/>
    </row>
    <row r="22" spans="1:15" s="185" customFormat="1" ht="18" customHeight="1" x14ac:dyDescent="0.25">
      <c r="A22" s="46"/>
      <c r="B22" s="224"/>
      <c r="D22" s="133"/>
      <c r="E22" s="188"/>
      <c r="F22" s="133"/>
      <c r="G22" s="188"/>
      <c r="H22" s="133"/>
      <c r="I22" s="188"/>
      <c r="J22" s="133"/>
      <c r="K22" s="188"/>
      <c r="L22" s="133"/>
      <c r="M22" s="188"/>
      <c r="N22" s="112"/>
      <c r="O22" s="50"/>
    </row>
    <row r="23" spans="1:15" s="185" customFormat="1" ht="20.55" customHeight="1" x14ac:dyDescent="0.25">
      <c r="A23" s="225" t="s">
        <v>117</v>
      </c>
      <c r="B23" s="224"/>
      <c r="D23" s="189"/>
      <c r="E23" s="188"/>
      <c r="F23" s="189"/>
      <c r="G23" s="188"/>
      <c r="H23" s="188"/>
      <c r="I23" s="188"/>
      <c r="J23" s="189"/>
      <c r="K23" s="188"/>
      <c r="L23" s="189"/>
      <c r="M23" s="188"/>
      <c r="N23" s="188"/>
      <c r="O23" s="50"/>
    </row>
    <row r="24" spans="1:15" s="185" customFormat="1" ht="20.55" customHeight="1" x14ac:dyDescent="0.25">
      <c r="A24" s="226" t="s">
        <v>185</v>
      </c>
      <c r="B24" s="224"/>
      <c r="D24" s="162">
        <v>0</v>
      </c>
      <c r="E24" s="188"/>
      <c r="F24" s="162">
        <v>0</v>
      </c>
      <c r="G24" s="188"/>
      <c r="H24" s="1">
        <v>0</v>
      </c>
      <c r="I24" s="188"/>
      <c r="J24" s="189">
        <v>-15843</v>
      </c>
      <c r="K24" s="188"/>
      <c r="L24" s="162">
        <v>0</v>
      </c>
      <c r="M24" s="188"/>
      <c r="N24" s="144">
        <v>-15843</v>
      </c>
      <c r="O24" s="50"/>
    </row>
    <row r="25" spans="1:15" s="185" customFormat="1" ht="20.55" customHeight="1" x14ac:dyDescent="0.25">
      <c r="A25" s="226" t="s">
        <v>118</v>
      </c>
      <c r="B25" s="224"/>
      <c r="D25" s="16">
        <v>0</v>
      </c>
      <c r="E25" s="188"/>
      <c r="F25" s="16">
        <v>0</v>
      </c>
      <c r="G25" s="188"/>
      <c r="H25" s="16">
        <v>0</v>
      </c>
      <c r="I25" s="188"/>
      <c r="J25" s="16">
        <v>0</v>
      </c>
      <c r="K25" s="188"/>
      <c r="L25" s="123">
        <v>-336</v>
      </c>
      <c r="M25" s="188"/>
      <c r="N25" s="189">
        <v>-336</v>
      </c>
      <c r="O25" s="50"/>
    </row>
    <row r="26" spans="1:15" s="185" customFormat="1" ht="20.55" customHeight="1" x14ac:dyDescent="0.25">
      <c r="A26" s="225" t="s">
        <v>119</v>
      </c>
      <c r="B26" s="224"/>
      <c r="D26" s="227">
        <v>0</v>
      </c>
      <c r="E26" s="188"/>
      <c r="F26" s="227">
        <v>0</v>
      </c>
      <c r="G26" s="188"/>
      <c r="H26" s="227">
        <v>0</v>
      </c>
      <c r="I26" s="188"/>
      <c r="J26" s="228">
        <v>-15843</v>
      </c>
      <c r="K26" s="188"/>
      <c r="L26" s="228">
        <v>-336</v>
      </c>
      <c r="M26" s="188"/>
      <c r="N26" s="228">
        <v>-16179</v>
      </c>
      <c r="O26" s="50"/>
    </row>
    <row r="27" spans="1:15" s="185" customFormat="1" ht="18" customHeight="1" x14ac:dyDescent="0.25">
      <c r="A27" s="50"/>
      <c r="D27" s="229"/>
      <c r="E27" s="188"/>
      <c r="F27" s="229"/>
      <c r="G27" s="188"/>
      <c r="H27" s="229"/>
      <c r="I27" s="188"/>
      <c r="J27" s="230"/>
      <c r="K27" s="188"/>
      <c r="L27" s="230"/>
      <c r="M27" s="188"/>
      <c r="N27" s="188"/>
      <c r="O27" s="50"/>
    </row>
    <row r="28" spans="1:15" s="185" customFormat="1" ht="20.55" customHeight="1" thickBot="1" x14ac:dyDescent="0.3">
      <c r="A28" s="196" t="s">
        <v>124</v>
      </c>
      <c r="D28" s="232">
        <v>425194</v>
      </c>
      <c r="E28" s="188"/>
      <c r="F28" s="232">
        <v>716444</v>
      </c>
      <c r="G28" s="188"/>
      <c r="H28" s="232">
        <v>42671</v>
      </c>
      <c r="I28" s="188"/>
      <c r="J28" s="232">
        <v>4072335</v>
      </c>
      <c r="K28" s="188"/>
      <c r="L28" s="232">
        <v>344</v>
      </c>
      <c r="M28" s="188"/>
      <c r="N28" s="232">
        <v>5256988</v>
      </c>
      <c r="O28" s="20"/>
    </row>
    <row r="29" spans="1:15" ht="20.55" customHeight="1" thickTop="1" x14ac:dyDescent="0.25"/>
  </sheetData>
  <mergeCells count="3">
    <mergeCell ref="C4:N4"/>
    <mergeCell ref="H5:J5"/>
    <mergeCell ref="D9:N9"/>
  </mergeCells>
  <pageMargins left="0.8" right="0.8" top="0.48" bottom="0.5" header="0.5" footer="0.5"/>
  <pageSetup paperSize="9" scale="77" firstPageNumber="8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view="pageBreakPreview" topLeftCell="A59" zoomScale="90" zoomScaleNormal="85" zoomScaleSheetLayoutView="90" workbookViewId="0">
      <selection activeCell="I68" sqref="I68"/>
    </sheetView>
  </sheetViews>
  <sheetFormatPr defaultColWidth="9" defaultRowHeight="20.25" customHeight="1" x14ac:dyDescent="0.25"/>
  <cols>
    <col min="1" max="1" width="47.796875" style="3" customWidth="1"/>
    <col min="2" max="2" width="6.5" style="65" customWidth="1"/>
    <col min="3" max="3" width="11.5" style="3" customWidth="1"/>
    <col min="4" max="4" width="1.796875" style="3" customWidth="1"/>
    <col min="5" max="5" width="11.5" style="3" customWidth="1"/>
    <col min="6" max="6" width="1.796875" style="3" customWidth="1"/>
    <col min="7" max="7" width="11.5" style="3" customWidth="1"/>
    <col min="8" max="8" width="1.796875" style="3" customWidth="1"/>
    <col min="9" max="9" width="11.5" style="3" customWidth="1"/>
    <col min="10" max="245" width="9" style="3"/>
    <col min="246" max="246" width="51.5" style="3" customWidth="1"/>
    <col min="247" max="247" width="11.19921875" style="3" customWidth="1"/>
    <col min="248" max="248" width="1.796875" style="3" customWidth="1"/>
    <col min="249" max="249" width="11.19921875" style="3" customWidth="1"/>
    <col min="250" max="250" width="1.796875" style="3" customWidth="1"/>
    <col min="251" max="251" width="11.19921875" style="3" customWidth="1"/>
    <col min="252" max="252" width="1.796875" style="3" customWidth="1"/>
    <col min="253" max="253" width="11.19921875" style="3" customWidth="1"/>
    <col min="254" max="501" width="9" style="3"/>
    <col min="502" max="502" width="51.5" style="3" customWidth="1"/>
    <col min="503" max="503" width="11.19921875" style="3" customWidth="1"/>
    <col min="504" max="504" width="1.796875" style="3" customWidth="1"/>
    <col min="505" max="505" width="11.19921875" style="3" customWidth="1"/>
    <col min="506" max="506" width="1.796875" style="3" customWidth="1"/>
    <col min="507" max="507" width="11.19921875" style="3" customWidth="1"/>
    <col min="508" max="508" width="1.796875" style="3" customWidth="1"/>
    <col min="509" max="509" width="11.19921875" style="3" customWidth="1"/>
    <col min="510" max="757" width="9" style="3"/>
    <col min="758" max="758" width="51.5" style="3" customWidth="1"/>
    <col min="759" max="759" width="11.19921875" style="3" customWidth="1"/>
    <col min="760" max="760" width="1.796875" style="3" customWidth="1"/>
    <col min="761" max="761" width="11.19921875" style="3" customWidth="1"/>
    <col min="762" max="762" width="1.796875" style="3" customWidth="1"/>
    <col min="763" max="763" width="11.19921875" style="3" customWidth="1"/>
    <col min="764" max="764" width="1.796875" style="3" customWidth="1"/>
    <col min="765" max="765" width="11.19921875" style="3" customWidth="1"/>
    <col min="766" max="1013" width="9" style="3"/>
    <col min="1014" max="1014" width="51.5" style="3" customWidth="1"/>
    <col min="1015" max="1015" width="11.19921875" style="3" customWidth="1"/>
    <col min="1016" max="1016" width="1.796875" style="3" customWidth="1"/>
    <col min="1017" max="1017" width="11.19921875" style="3" customWidth="1"/>
    <col min="1018" max="1018" width="1.796875" style="3" customWidth="1"/>
    <col min="1019" max="1019" width="11.19921875" style="3" customWidth="1"/>
    <col min="1020" max="1020" width="1.796875" style="3" customWidth="1"/>
    <col min="1021" max="1021" width="11.19921875" style="3" customWidth="1"/>
    <col min="1022" max="1269" width="9" style="3"/>
    <col min="1270" max="1270" width="51.5" style="3" customWidth="1"/>
    <col min="1271" max="1271" width="11.19921875" style="3" customWidth="1"/>
    <col min="1272" max="1272" width="1.796875" style="3" customWidth="1"/>
    <col min="1273" max="1273" width="11.19921875" style="3" customWidth="1"/>
    <col min="1274" max="1274" width="1.796875" style="3" customWidth="1"/>
    <col min="1275" max="1275" width="11.19921875" style="3" customWidth="1"/>
    <col min="1276" max="1276" width="1.796875" style="3" customWidth="1"/>
    <col min="1277" max="1277" width="11.19921875" style="3" customWidth="1"/>
    <col min="1278" max="1525" width="9" style="3"/>
    <col min="1526" max="1526" width="51.5" style="3" customWidth="1"/>
    <col min="1527" max="1527" width="11.19921875" style="3" customWidth="1"/>
    <col min="1528" max="1528" width="1.796875" style="3" customWidth="1"/>
    <col min="1529" max="1529" width="11.19921875" style="3" customWidth="1"/>
    <col min="1530" max="1530" width="1.796875" style="3" customWidth="1"/>
    <col min="1531" max="1531" width="11.19921875" style="3" customWidth="1"/>
    <col min="1532" max="1532" width="1.796875" style="3" customWidth="1"/>
    <col min="1533" max="1533" width="11.19921875" style="3" customWidth="1"/>
    <col min="1534" max="1781" width="9" style="3"/>
    <col min="1782" max="1782" width="51.5" style="3" customWidth="1"/>
    <col min="1783" max="1783" width="11.19921875" style="3" customWidth="1"/>
    <col min="1784" max="1784" width="1.796875" style="3" customWidth="1"/>
    <col min="1785" max="1785" width="11.19921875" style="3" customWidth="1"/>
    <col min="1786" max="1786" width="1.796875" style="3" customWidth="1"/>
    <col min="1787" max="1787" width="11.19921875" style="3" customWidth="1"/>
    <col min="1788" max="1788" width="1.796875" style="3" customWidth="1"/>
    <col min="1789" max="1789" width="11.19921875" style="3" customWidth="1"/>
    <col min="1790" max="2037" width="9" style="3"/>
    <col min="2038" max="2038" width="51.5" style="3" customWidth="1"/>
    <col min="2039" max="2039" width="11.19921875" style="3" customWidth="1"/>
    <col min="2040" max="2040" width="1.796875" style="3" customWidth="1"/>
    <col min="2041" max="2041" width="11.19921875" style="3" customWidth="1"/>
    <col min="2042" max="2042" width="1.796875" style="3" customWidth="1"/>
    <col min="2043" max="2043" width="11.19921875" style="3" customWidth="1"/>
    <col min="2044" max="2044" width="1.796875" style="3" customWidth="1"/>
    <col min="2045" max="2045" width="11.19921875" style="3" customWidth="1"/>
    <col min="2046" max="2293" width="9" style="3"/>
    <col min="2294" max="2294" width="51.5" style="3" customWidth="1"/>
    <col min="2295" max="2295" width="11.19921875" style="3" customWidth="1"/>
    <col min="2296" max="2296" width="1.796875" style="3" customWidth="1"/>
    <col min="2297" max="2297" width="11.19921875" style="3" customWidth="1"/>
    <col min="2298" max="2298" width="1.796875" style="3" customWidth="1"/>
    <col min="2299" max="2299" width="11.19921875" style="3" customWidth="1"/>
    <col min="2300" max="2300" width="1.796875" style="3" customWidth="1"/>
    <col min="2301" max="2301" width="11.19921875" style="3" customWidth="1"/>
    <col min="2302" max="2549" width="9" style="3"/>
    <col min="2550" max="2550" width="51.5" style="3" customWidth="1"/>
    <col min="2551" max="2551" width="11.19921875" style="3" customWidth="1"/>
    <col min="2552" max="2552" width="1.796875" style="3" customWidth="1"/>
    <col min="2553" max="2553" width="11.19921875" style="3" customWidth="1"/>
    <col min="2554" max="2554" width="1.796875" style="3" customWidth="1"/>
    <col min="2555" max="2555" width="11.19921875" style="3" customWidth="1"/>
    <col min="2556" max="2556" width="1.796875" style="3" customWidth="1"/>
    <col min="2557" max="2557" width="11.19921875" style="3" customWidth="1"/>
    <col min="2558" max="2805" width="9" style="3"/>
    <col min="2806" max="2806" width="51.5" style="3" customWidth="1"/>
    <col min="2807" max="2807" width="11.19921875" style="3" customWidth="1"/>
    <col min="2808" max="2808" width="1.796875" style="3" customWidth="1"/>
    <col min="2809" max="2809" width="11.19921875" style="3" customWidth="1"/>
    <col min="2810" max="2810" width="1.796875" style="3" customWidth="1"/>
    <col min="2811" max="2811" width="11.19921875" style="3" customWidth="1"/>
    <col min="2812" max="2812" width="1.796875" style="3" customWidth="1"/>
    <col min="2813" max="2813" width="11.19921875" style="3" customWidth="1"/>
    <col min="2814" max="3061" width="9" style="3"/>
    <col min="3062" max="3062" width="51.5" style="3" customWidth="1"/>
    <col min="3063" max="3063" width="11.19921875" style="3" customWidth="1"/>
    <col min="3064" max="3064" width="1.796875" style="3" customWidth="1"/>
    <col min="3065" max="3065" width="11.19921875" style="3" customWidth="1"/>
    <col min="3066" max="3066" width="1.796875" style="3" customWidth="1"/>
    <col min="3067" max="3067" width="11.19921875" style="3" customWidth="1"/>
    <col min="3068" max="3068" width="1.796875" style="3" customWidth="1"/>
    <col min="3069" max="3069" width="11.19921875" style="3" customWidth="1"/>
    <col min="3070" max="3317" width="9" style="3"/>
    <col min="3318" max="3318" width="51.5" style="3" customWidth="1"/>
    <col min="3319" max="3319" width="11.19921875" style="3" customWidth="1"/>
    <col min="3320" max="3320" width="1.796875" style="3" customWidth="1"/>
    <col min="3321" max="3321" width="11.19921875" style="3" customWidth="1"/>
    <col min="3322" max="3322" width="1.796875" style="3" customWidth="1"/>
    <col min="3323" max="3323" width="11.19921875" style="3" customWidth="1"/>
    <col min="3324" max="3324" width="1.796875" style="3" customWidth="1"/>
    <col min="3325" max="3325" width="11.19921875" style="3" customWidth="1"/>
    <col min="3326" max="3573" width="9" style="3"/>
    <col min="3574" max="3574" width="51.5" style="3" customWidth="1"/>
    <col min="3575" max="3575" width="11.19921875" style="3" customWidth="1"/>
    <col min="3576" max="3576" width="1.796875" style="3" customWidth="1"/>
    <col min="3577" max="3577" width="11.19921875" style="3" customWidth="1"/>
    <col min="3578" max="3578" width="1.796875" style="3" customWidth="1"/>
    <col min="3579" max="3579" width="11.19921875" style="3" customWidth="1"/>
    <col min="3580" max="3580" width="1.796875" style="3" customWidth="1"/>
    <col min="3581" max="3581" width="11.19921875" style="3" customWidth="1"/>
    <col min="3582" max="3829" width="9" style="3"/>
    <col min="3830" max="3830" width="51.5" style="3" customWidth="1"/>
    <col min="3831" max="3831" width="11.19921875" style="3" customWidth="1"/>
    <col min="3832" max="3832" width="1.796875" style="3" customWidth="1"/>
    <col min="3833" max="3833" width="11.19921875" style="3" customWidth="1"/>
    <col min="3834" max="3834" width="1.796875" style="3" customWidth="1"/>
    <col min="3835" max="3835" width="11.19921875" style="3" customWidth="1"/>
    <col min="3836" max="3836" width="1.796875" style="3" customWidth="1"/>
    <col min="3837" max="3837" width="11.19921875" style="3" customWidth="1"/>
    <col min="3838" max="4085" width="9" style="3"/>
    <col min="4086" max="4086" width="51.5" style="3" customWidth="1"/>
    <col min="4087" max="4087" width="11.19921875" style="3" customWidth="1"/>
    <col min="4088" max="4088" width="1.796875" style="3" customWidth="1"/>
    <col min="4089" max="4089" width="11.19921875" style="3" customWidth="1"/>
    <col min="4090" max="4090" width="1.796875" style="3" customWidth="1"/>
    <col min="4091" max="4091" width="11.19921875" style="3" customWidth="1"/>
    <col min="4092" max="4092" width="1.796875" style="3" customWidth="1"/>
    <col min="4093" max="4093" width="11.19921875" style="3" customWidth="1"/>
    <col min="4094" max="4341" width="9" style="3"/>
    <col min="4342" max="4342" width="51.5" style="3" customWidth="1"/>
    <col min="4343" max="4343" width="11.19921875" style="3" customWidth="1"/>
    <col min="4344" max="4344" width="1.796875" style="3" customWidth="1"/>
    <col min="4345" max="4345" width="11.19921875" style="3" customWidth="1"/>
    <col min="4346" max="4346" width="1.796875" style="3" customWidth="1"/>
    <col min="4347" max="4347" width="11.19921875" style="3" customWidth="1"/>
    <col min="4348" max="4348" width="1.796875" style="3" customWidth="1"/>
    <col min="4349" max="4349" width="11.19921875" style="3" customWidth="1"/>
    <col min="4350" max="4597" width="9" style="3"/>
    <col min="4598" max="4598" width="51.5" style="3" customWidth="1"/>
    <col min="4599" max="4599" width="11.19921875" style="3" customWidth="1"/>
    <col min="4600" max="4600" width="1.796875" style="3" customWidth="1"/>
    <col min="4601" max="4601" width="11.19921875" style="3" customWidth="1"/>
    <col min="4602" max="4602" width="1.796875" style="3" customWidth="1"/>
    <col min="4603" max="4603" width="11.19921875" style="3" customWidth="1"/>
    <col min="4604" max="4604" width="1.796875" style="3" customWidth="1"/>
    <col min="4605" max="4605" width="11.19921875" style="3" customWidth="1"/>
    <col min="4606" max="4853" width="9" style="3"/>
    <col min="4854" max="4854" width="51.5" style="3" customWidth="1"/>
    <col min="4855" max="4855" width="11.19921875" style="3" customWidth="1"/>
    <col min="4856" max="4856" width="1.796875" style="3" customWidth="1"/>
    <col min="4857" max="4857" width="11.19921875" style="3" customWidth="1"/>
    <col min="4858" max="4858" width="1.796875" style="3" customWidth="1"/>
    <col min="4859" max="4859" width="11.19921875" style="3" customWidth="1"/>
    <col min="4860" max="4860" width="1.796875" style="3" customWidth="1"/>
    <col min="4861" max="4861" width="11.19921875" style="3" customWidth="1"/>
    <col min="4862" max="5109" width="9" style="3"/>
    <col min="5110" max="5110" width="51.5" style="3" customWidth="1"/>
    <col min="5111" max="5111" width="11.19921875" style="3" customWidth="1"/>
    <col min="5112" max="5112" width="1.796875" style="3" customWidth="1"/>
    <col min="5113" max="5113" width="11.19921875" style="3" customWidth="1"/>
    <col min="5114" max="5114" width="1.796875" style="3" customWidth="1"/>
    <col min="5115" max="5115" width="11.19921875" style="3" customWidth="1"/>
    <col min="5116" max="5116" width="1.796875" style="3" customWidth="1"/>
    <col min="5117" max="5117" width="11.19921875" style="3" customWidth="1"/>
    <col min="5118" max="5365" width="9" style="3"/>
    <col min="5366" max="5366" width="51.5" style="3" customWidth="1"/>
    <col min="5367" max="5367" width="11.19921875" style="3" customWidth="1"/>
    <col min="5368" max="5368" width="1.796875" style="3" customWidth="1"/>
    <col min="5369" max="5369" width="11.19921875" style="3" customWidth="1"/>
    <col min="5370" max="5370" width="1.796875" style="3" customWidth="1"/>
    <col min="5371" max="5371" width="11.19921875" style="3" customWidth="1"/>
    <col min="5372" max="5372" width="1.796875" style="3" customWidth="1"/>
    <col min="5373" max="5373" width="11.19921875" style="3" customWidth="1"/>
    <col min="5374" max="5621" width="9" style="3"/>
    <col min="5622" max="5622" width="51.5" style="3" customWidth="1"/>
    <col min="5623" max="5623" width="11.19921875" style="3" customWidth="1"/>
    <col min="5624" max="5624" width="1.796875" style="3" customWidth="1"/>
    <col min="5625" max="5625" width="11.19921875" style="3" customWidth="1"/>
    <col min="5626" max="5626" width="1.796875" style="3" customWidth="1"/>
    <col min="5627" max="5627" width="11.19921875" style="3" customWidth="1"/>
    <col min="5628" max="5628" width="1.796875" style="3" customWidth="1"/>
    <col min="5629" max="5629" width="11.19921875" style="3" customWidth="1"/>
    <col min="5630" max="5877" width="9" style="3"/>
    <col min="5878" max="5878" width="51.5" style="3" customWidth="1"/>
    <col min="5879" max="5879" width="11.19921875" style="3" customWidth="1"/>
    <col min="5880" max="5880" width="1.796875" style="3" customWidth="1"/>
    <col min="5881" max="5881" width="11.19921875" style="3" customWidth="1"/>
    <col min="5882" max="5882" width="1.796875" style="3" customWidth="1"/>
    <col min="5883" max="5883" width="11.19921875" style="3" customWidth="1"/>
    <col min="5884" max="5884" width="1.796875" style="3" customWidth="1"/>
    <col min="5885" max="5885" width="11.19921875" style="3" customWidth="1"/>
    <col min="5886" max="6133" width="9" style="3"/>
    <col min="6134" max="6134" width="51.5" style="3" customWidth="1"/>
    <col min="6135" max="6135" width="11.19921875" style="3" customWidth="1"/>
    <col min="6136" max="6136" width="1.796875" style="3" customWidth="1"/>
    <col min="6137" max="6137" width="11.19921875" style="3" customWidth="1"/>
    <col min="6138" max="6138" width="1.796875" style="3" customWidth="1"/>
    <col min="6139" max="6139" width="11.19921875" style="3" customWidth="1"/>
    <col min="6140" max="6140" width="1.796875" style="3" customWidth="1"/>
    <col min="6141" max="6141" width="11.19921875" style="3" customWidth="1"/>
    <col min="6142" max="6389" width="9" style="3"/>
    <col min="6390" max="6390" width="51.5" style="3" customWidth="1"/>
    <col min="6391" max="6391" width="11.19921875" style="3" customWidth="1"/>
    <col min="6392" max="6392" width="1.796875" style="3" customWidth="1"/>
    <col min="6393" max="6393" width="11.19921875" style="3" customWidth="1"/>
    <col min="6394" max="6394" width="1.796875" style="3" customWidth="1"/>
    <col min="6395" max="6395" width="11.19921875" style="3" customWidth="1"/>
    <col min="6396" max="6396" width="1.796875" style="3" customWidth="1"/>
    <col min="6397" max="6397" width="11.19921875" style="3" customWidth="1"/>
    <col min="6398" max="6645" width="9" style="3"/>
    <col min="6646" max="6646" width="51.5" style="3" customWidth="1"/>
    <col min="6647" max="6647" width="11.19921875" style="3" customWidth="1"/>
    <col min="6648" max="6648" width="1.796875" style="3" customWidth="1"/>
    <col min="6649" max="6649" width="11.19921875" style="3" customWidth="1"/>
    <col min="6650" max="6650" width="1.796875" style="3" customWidth="1"/>
    <col min="6651" max="6651" width="11.19921875" style="3" customWidth="1"/>
    <col min="6652" max="6652" width="1.796875" style="3" customWidth="1"/>
    <col min="6653" max="6653" width="11.19921875" style="3" customWidth="1"/>
    <col min="6654" max="6901" width="9" style="3"/>
    <col min="6902" max="6902" width="51.5" style="3" customWidth="1"/>
    <col min="6903" max="6903" width="11.19921875" style="3" customWidth="1"/>
    <col min="6904" max="6904" width="1.796875" style="3" customWidth="1"/>
    <col min="6905" max="6905" width="11.19921875" style="3" customWidth="1"/>
    <col min="6906" max="6906" width="1.796875" style="3" customWidth="1"/>
    <col min="6907" max="6907" width="11.19921875" style="3" customWidth="1"/>
    <col min="6908" max="6908" width="1.796875" style="3" customWidth="1"/>
    <col min="6909" max="6909" width="11.19921875" style="3" customWidth="1"/>
    <col min="6910" max="7157" width="9" style="3"/>
    <col min="7158" max="7158" width="51.5" style="3" customWidth="1"/>
    <col min="7159" max="7159" width="11.19921875" style="3" customWidth="1"/>
    <col min="7160" max="7160" width="1.796875" style="3" customWidth="1"/>
    <col min="7161" max="7161" width="11.19921875" style="3" customWidth="1"/>
    <col min="7162" max="7162" width="1.796875" style="3" customWidth="1"/>
    <col min="7163" max="7163" width="11.19921875" style="3" customWidth="1"/>
    <col min="7164" max="7164" width="1.796875" style="3" customWidth="1"/>
    <col min="7165" max="7165" width="11.19921875" style="3" customWidth="1"/>
    <col min="7166" max="7413" width="9" style="3"/>
    <col min="7414" max="7414" width="51.5" style="3" customWidth="1"/>
    <col min="7415" max="7415" width="11.19921875" style="3" customWidth="1"/>
    <col min="7416" max="7416" width="1.796875" style="3" customWidth="1"/>
    <col min="7417" max="7417" width="11.19921875" style="3" customWidth="1"/>
    <col min="7418" max="7418" width="1.796875" style="3" customWidth="1"/>
    <col min="7419" max="7419" width="11.19921875" style="3" customWidth="1"/>
    <col min="7420" max="7420" width="1.796875" style="3" customWidth="1"/>
    <col min="7421" max="7421" width="11.19921875" style="3" customWidth="1"/>
    <col min="7422" max="7669" width="9" style="3"/>
    <col min="7670" max="7670" width="51.5" style="3" customWidth="1"/>
    <col min="7671" max="7671" width="11.19921875" style="3" customWidth="1"/>
    <col min="7672" max="7672" width="1.796875" style="3" customWidth="1"/>
    <col min="7673" max="7673" width="11.19921875" style="3" customWidth="1"/>
    <col min="7674" max="7674" width="1.796875" style="3" customWidth="1"/>
    <col min="7675" max="7675" width="11.19921875" style="3" customWidth="1"/>
    <col min="7676" max="7676" width="1.796875" style="3" customWidth="1"/>
    <col min="7677" max="7677" width="11.19921875" style="3" customWidth="1"/>
    <col min="7678" max="7925" width="9" style="3"/>
    <col min="7926" max="7926" width="51.5" style="3" customWidth="1"/>
    <col min="7927" max="7927" width="11.19921875" style="3" customWidth="1"/>
    <col min="7928" max="7928" width="1.796875" style="3" customWidth="1"/>
    <col min="7929" max="7929" width="11.19921875" style="3" customWidth="1"/>
    <col min="7930" max="7930" width="1.796875" style="3" customWidth="1"/>
    <col min="7931" max="7931" width="11.19921875" style="3" customWidth="1"/>
    <col min="7932" max="7932" width="1.796875" style="3" customWidth="1"/>
    <col min="7933" max="7933" width="11.19921875" style="3" customWidth="1"/>
    <col min="7934" max="8181" width="9" style="3"/>
    <col min="8182" max="8182" width="51.5" style="3" customWidth="1"/>
    <col min="8183" max="8183" width="11.19921875" style="3" customWidth="1"/>
    <col min="8184" max="8184" width="1.796875" style="3" customWidth="1"/>
    <col min="8185" max="8185" width="11.19921875" style="3" customWidth="1"/>
    <col min="8186" max="8186" width="1.796875" style="3" customWidth="1"/>
    <col min="8187" max="8187" width="11.19921875" style="3" customWidth="1"/>
    <col min="8188" max="8188" width="1.796875" style="3" customWidth="1"/>
    <col min="8189" max="8189" width="11.19921875" style="3" customWidth="1"/>
    <col min="8190" max="8437" width="9" style="3"/>
    <col min="8438" max="8438" width="51.5" style="3" customWidth="1"/>
    <col min="8439" max="8439" width="11.19921875" style="3" customWidth="1"/>
    <col min="8440" max="8440" width="1.796875" style="3" customWidth="1"/>
    <col min="8441" max="8441" width="11.19921875" style="3" customWidth="1"/>
    <col min="8442" max="8442" width="1.796875" style="3" customWidth="1"/>
    <col min="8443" max="8443" width="11.19921875" style="3" customWidth="1"/>
    <col min="8444" max="8444" width="1.796875" style="3" customWidth="1"/>
    <col min="8445" max="8445" width="11.19921875" style="3" customWidth="1"/>
    <col min="8446" max="8693" width="9" style="3"/>
    <col min="8694" max="8694" width="51.5" style="3" customWidth="1"/>
    <col min="8695" max="8695" width="11.19921875" style="3" customWidth="1"/>
    <col min="8696" max="8696" width="1.796875" style="3" customWidth="1"/>
    <col min="8697" max="8697" width="11.19921875" style="3" customWidth="1"/>
    <col min="8698" max="8698" width="1.796875" style="3" customWidth="1"/>
    <col min="8699" max="8699" width="11.19921875" style="3" customWidth="1"/>
    <col min="8700" max="8700" width="1.796875" style="3" customWidth="1"/>
    <col min="8701" max="8701" width="11.19921875" style="3" customWidth="1"/>
    <col min="8702" max="8949" width="9" style="3"/>
    <col min="8950" max="8950" width="51.5" style="3" customWidth="1"/>
    <col min="8951" max="8951" width="11.19921875" style="3" customWidth="1"/>
    <col min="8952" max="8952" width="1.796875" style="3" customWidth="1"/>
    <col min="8953" max="8953" width="11.19921875" style="3" customWidth="1"/>
    <col min="8954" max="8954" width="1.796875" style="3" customWidth="1"/>
    <col min="8955" max="8955" width="11.19921875" style="3" customWidth="1"/>
    <col min="8956" max="8956" width="1.796875" style="3" customWidth="1"/>
    <col min="8957" max="8957" width="11.19921875" style="3" customWidth="1"/>
    <col min="8958" max="9205" width="9" style="3"/>
    <col min="9206" max="9206" width="51.5" style="3" customWidth="1"/>
    <col min="9207" max="9207" width="11.19921875" style="3" customWidth="1"/>
    <col min="9208" max="9208" width="1.796875" style="3" customWidth="1"/>
    <col min="9209" max="9209" width="11.19921875" style="3" customWidth="1"/>
    <col min="9210" max="9210" width="1.796875" style="3" customWidth="1"/>
    <col min="9211" max="9211" width="11.19921875" style="3" customWidth="1"/>
    <col min="9212" max="9212" width="1.796875" style="3" customWidth="1"/>
    <col min="9213" max="9213" width="11.19921875" style="3" customWidth="1"/>
    <col min="9214" max="9461" width="9" style="3"/>
    <col min="9462" max="9462" width="51.5" style="3" customWidth="1"/>
    <col min="9463" max="9463" width="11.19921875" style="3" customWidth="1"/>
    <col min="9464" max="9464" width="1.796875" style="3" customWidth="1"/>
    <col min="9465" max="9465" width="11.19921875" style="3" customWidth="1"/>
    <col min="9466" max="9466" width="1.796875" style="3" customWidth="1"/>
    <col min="9467" max="9467" width="11.19921875" style="3" customWidth="1"/>
    <col min="9468" max="9468" width="1.796875" style="3" customWidth="1"/>
    <col min="9469" max="9469" width="11.19921875" style="3" customWidth="1"/>
    <col min="9470" max="9717" width="9" style="3"/>
    <col min="9718" max="9718" width="51.5" style="3" customWidth="1"/>
    <col min="9719" max="9719" width="11.19921875" style="3" customWidth="1"/>
    <col min="9720" max="9720" width="1.796875" style="3" customWidth="1"/>
    <col min="9721" max="9721" width="11.19921875" style="3" customWidth="1"/>
    <col min="9722" max="9722" width="1.796875" style="3" customWidth="1"/>
    <col min="9723" max="9723" width="11.19921875" style="3" customWidth="1"/>
    <col min="9724" max="9724" width="1.796875" style="3" customWidth="1"/>
    <col min="9725" max="9725" width="11.19921875" style="3" customWidth="1"/>
    <col min="9726" max="9973" width="9" style="3"/>
    <col min="9974" max="9974" width="51.5" style="3" customWidth="1"/>
    <col min="9975" max="9975" width="11.19921875" style="3" customWidth="1"/>
    <col min="9976" max="9976" width="1.796875" style="3" customWidth="1"/>
    <col min="9977" max="9977" width="11.19921875" style="3" customWidth="1"/>
    <col min="9978" max="9978" width="1.796875" style="3" customWidth="1"/>
    <col min="9979" max="9979" width="11.19921875" style="3" customWidth="1"/>
    <col min="9980" max="9980" width="1.796875" style="3" customWidth="1"/>
    <col min="9981" max="9981" width="11.19921875" style="3" customWidth="1"/>
    <col min="9982" max="10229" width="9" style="3"/>
    <col min="10230" max="10230" width="51.5" style="3" customWidth="1"/>
    <col min="10231" max="10231" width="11.19921875" style="3" customWidth="1"/>
    <col min="10232" max="10232" width="1.796875" style="3" customWidth="1"/>
    <col min="10233" max="10233" width="11.19921875" style="3" customWidth="1"/>
    <col min="10234" max="10234" width="1.796875" style="3" customWidth="1"/>
    <col min="10235" max="10235" width="11.19921875" style="3" customWidth="1"/>
    <col min="10236" max="10236" width="1.796875" style="3" customWidth="1"/>
    <col min="10237" max="10237" width="11.19921875" style="3" customWidth="1"/>
    <col min="10238" max="10485" width="9" style="3"/>
    <col min="10486" max="10486" width="51.5" style="3" customWidth="1"/>
    <col min="10487" max="10487" width="11.19921875" style="3" customWidth="1"/>
    <col min="10488" max="10488" width="1.796875" style="3" customWidth="1"/>
    <col min="10489" max="10489" width="11.19921875" style="3" customWidth="1"/>
    <col min="10490" max="10490" width="1.796875" style="3" customWidth="1"/>
    <col min="10491" max="10491" width="11.19921875" style="3" customWidth="1"/>
    <col min="10492" max="10492" width="1.796875" style="3" customWidth="1"/>
    <col min="10493" max="10493" width="11.19921875" style="3" customWidth="1"/>
    <col min="10494" max="10741" width="9" style="3"/>
    <col min="10742" max="10742" width="51.5" style="3" customWidth="1"/>
    <col min="10743" max="10743" width="11.19921875" style="3" customWidth="1"/>
    <col min="10744" max="10744" width="1.796875" style="3" customWidth="1"/>
    <col min="10745" max="10745" width="11.19921875" style="3" customWidth="1"/>
    <col min="10746" max="10746" width="1.796875" style="3" customWidth="1"/>
    <col min="10747" max="10747" width="11.19921875" style="3" customWidth="1"/>
    <col min="10748" max="10748" width="1.796875" style="3" customWidth="1"/>
    <col min="10749" max="10749" width="11.19921875" style="3" customWidth="1"/>
    <col min="10750" max="10997" width="9" style="3"/>
    <col min="10998" max="10998" width="51.5" style="3" customWidth="1"/>
    <col min="10999" max="10999" width="11.19921875" style="3" customWidth="1"/>
    <col min="11000" max="11000" width="1.796875" style="3" customWidth="1"/>
    <col min="11001" max="11001" width="11.19921875" style="3" customWidth="1"/>
    <col min="11002" max="11002" width="1.796875" style="3" customWidth="1"/>
    <col min="11003" max="11003" width="11.19921875" style="3" customWidth="1"/>
    <col min="11004" max="11004" width="1.796875" style="3" customWidth="1"/>
    <col min="11005" max="11005" width="11.19921875" style="3" customWidth="1"/>
    <col min="11006" max="11253" width="9" style="3"/>
    <col min="11254" max="11254" width="51.5" style="3" customWidth="1"/>
    <col min="11255" max="11255" width="11.19921875" style="3" customWidth="1"/>
    <col min="11256" max="11256" width="1.796875" style="3" customWidth="1"/>
    <col min="11257" max="11257" width="11.19921875" style="3" customWidth="1"/>
    <col min="11258" max="11258" width="1.796875" style="3" customWidth="1"/>
    <col min="11259" max="11259" width="11.19921875" style="3" customWidth="1"/>
    <col min="11260" max="11260" width="1.796875" style="3" customWidth="1"/>
    <col min="11261" max="11261" width="11.19921875" style="3" customWidth="1"/>
    <col min="11262" max="11509" width="9" style="3"/>
    <col min="11510" max="11510" width="51.5" style="3" customWidth="1"/>
    <col min="11511" max="11511" width="11.19921875" style="3" customWidth="1"/>
    <col min="11512" max="11512" width="1.796875" style="3" customWidth="1"/>
    <col min="11513" max="11513" width="11.19921875" style="3" customWidth="1"/>
    <col min="11514" max="11514" width="1.796875" style="3" customWidth="1"/>
    <col min="11515" max="11515" width="11.19921875" style="3" customWidth="1"/>
    <col min="11516" max="11516" width="1.796875" style="3" customWidth="1"/>
    <col min="11517" max="11517" width="11.19921875" style="3" customWidth="1"/>
    <col min="11518" max="11765" width="9" style="3"/>
    <col min="11766" max="11766" width="51.5" style="3" customWidth="1"/>
    <col min="11767" max="11767" width="11.19921875" style="3" customWidth="1"/>
    <col min="11768" max="11768" width="1.796875" style="3" customWidth="1"/>
    <col min="11769" max="11769" width="11.19921875" style="3" customWidth="1"/>
    <col min="11770" max="11770" width="1.796875" style="3" customWidth="1"/>
    <col min="11771" max="11771" width="11.19921875" style="3" customWidth="1"/>
    <col min="11772" max="11772" width="1.796875" style="3" customWidth="1"/>
    <col min="11773" max="11773" width="11.19921875" style="3" customWidth="1"/>
    <col min="11774" max="12021" width="9" style="3"/>
    <col min="12022" max="12022" width="51.5" style="3" customWidth="1"/>
    <col min="12023" max="12023" width="11.19921875" style="3" customWidth="1"/>
    <col min="12024" max="12024" width="1.796875" style="3" customWidth="1"/>
    <col min="12025" max="12025" width="11.19921875" style="3" customWidth="1"/>
    <col min="12026" max="12026" width="1.796875" style="3" customWidth="1"/>
    <col min="12027" max="12027" width="11.19921875" style="3" customWidth="1"/>
    <col min="12028" max="12028" width="1.796875" style="3" customWidth="1"/>
    <col min="12029" max="12029" width="11.19921875" style="3" customWidth="1"/>
    <col min="12030" max="12277" width="9" style="3"/>
    <col min="12278" max="12278" width="51.5" style="3" customWidth="1"/>
    <col min="12279" max="12279" width="11.19921875" style="3" customWidth="1"/>
    <col min="12280" max="12280" width="1.796875" style="3" customWidth="1"/>
    <col min="12281" max="12281" width="11.19921875" style="3" customWidth="1"/>
    <col min="12282" max="12282" width="1.796875" style="3" customWidth="1"/>
    <col min="12283" max="12283" width="11.19921875" style="3" customWidth="1"/>
    <col min="12284" max="12284" width="1.796875" style="3" customWidth="1"/>
    <col min="12285" max="12285" width="11.19921875" style="3" customWidth="1"/>
    <col min="12286" max="12533" width="9" style="3"/>
    <col min="12534" max="12534" width="51.5" style="3" customWidth="1"/>
    <col min="12535" max="12535" width="11.19921875" style="3" customWidth="1"/>
    <col min="12536" max="12536" width="1.796875" style="3" customWidth="1"/>
    <col min="12537" max="12537" width="11.19921875" style="3" customWidth="1"/>
    <col min="12538" max="12538" width="1.796875" style="3" customWidth="1"/>
    <col min="12539" max="12539" width="11.19921875" style="3" customWidth="1"/>
    <col min="12540" max="12540" width="1.796875" style="3" customWidth="1"/>
    <col min="12541" max="12541" width="11.19921875" style="3" customWidth="1"/>
    <col min="12542" max="12789" width="9" style="3"/>
    <col min="12790" max="12790" width="51.5" style="3" customWidth="1"/>
    <col min="12791" max="12791" width="11.19921875" style="3" customWidth="1"/>
    <col min="12792" max="12792" width="1.796875" style="3" customWidth="1"/>
    <col min="12793" max="12793" width="11.19921875" style="3" customWidth="1"/>
    <col min="12794" max="12794" width="1.796875" style="3" customWidth="1"/>
    <col min="12795" max="12795" width="11.19921875" style="3" customWidth="1"/>
    <col min="12796" max="12796" width="1.796875" style="3" customWidth="1"/>
    <col min="12797" max="12797" width="11.19921875" style="3" customWidth="1"/>
    <col min="12798" max="13045" width="9" style="3"/>
    <col min="13046" max="13046" width="51.5" style="3" customWidth="1"/>
    <col min="13047" max="13047" width="11.19921875" style="3" customWidth="1"/>
    <col min="13048" max="13048" width="1.796875" style="3" customWidth="1"/>
    <col min="13049" max="13049" width="11.19921875" style="3" customWidth="1"/>
    <col min="13050" max="13050" width="1.796875" style="3" customWidth="1"/>
    <col min="13051" max="13051" width="11.19921875" style="3" customWidth="1"/>
    <col min="13052" max="13052" width="1.796875" style="3" customWidth="1"/>
    <col min="13053" max="13053" width="11.19921875" style="3" customWidth="1"/>
    <col min="13054" max="13301" width="9" style="3"/>
    <col min="13302" max="13302" width="51.5" style="3" customWidth="1"/>
    <col min="13303" max="13303" width="11.19921875" style="3" customWidth="1"/>
    <col min="13304" max="13304" width="1.796875" style="3" customWidth="1"/>
    <col min="13305" max="13305" width="11.19921875" style="3" customWidth="1"/>
    <col min="13306" max="13306" width="1.796875" style="3" customWidth="1"/>
    <col min="13307" max="13307" width="11.19921875" style="3" customWidth="1"/>
    <col min="13308" max="13308" width="1.796875" style="3" customWidth="1"/>
    <col min="13309" max="13309" width="11.19921875" style="3" customWidth="1"/>
    <col min="13310" max="13557" width="9" style="3"/>
    <col min="13558" max="13558" width="51.5" style="3" customWidth="1"/>
    <col min="13559" max="13559" width="11.19921875" style="3" customWidth="1"/>
    <col min="13560" max="13560" width="1.796875" style="3" customWidth="1"/>
    <col min="13561" max="13561" width="11.19921875" style="3" customWidth="1"/>
    <col min="13562" max="13562" width="1.796875" style="3" customWidth="1"/>
    <col min="13563" max="13563" width="11.19921875" style="3" customWidth="1"/>
    <col min="13564" max="13564" width="1.796875" style="3" customWidth="1"/>
    <col min="13565" max="13565" width="11.19921875" style="3" customWidth="1"/>
    <col min="13566" max="13813" width="9" style="3"/>
    <col min="13814" max="13814" width="51.5" style="3" customWidth="1"/>
    <col min="13815" max="13815" width="11.19921875" style="3" customWidth="1"/>
    <col min="13816" max="13816" width="1.796875" style="3" customWidth="1"/>
    <col min="13817" max="13817" width="11.19921875" style="3" customWidth="1"/>
    <col min="13818" max="13818" width="1.796875" style="3" customWidth="1"/>
    <col min="13819" max="13819" width="11.19921875" style="3" customWidth="1"/>
    <col min="13820" max="13820" width="1.796875" style="3" customWidth="1"/>
    <col min="13821" max="13821" width="11.19921875" style="3" customWidth="1"/>
    <col min="13822" max="14069" width="9" style="3"/>
    <col min="14070" max="14070" width="51.5" style="3" customWidth="1"/>
    <col min="14071" max="14071" width="11.19921875" style="3" customWidth="1"/>
    <col min="14072" max="14072" width="1.796875" style="3" customWidth="1"/>
    <col min="14073" max="14073" width="11.19921875" style="3" customWidth="1"/>
    <col min="14074" max="14074" width="1.796875" style="3" customWidth="1"/>
    <col min="14075" max="14075" width="11.19921875" style="3" customWidth="1"/>
    <col min="14076" max="14076" width="1.796875" style="3" customWidth="1"/>
    <col min="14077" max="14077" width="11.19921875" style="3" customWidth="1"/>
    <col min="14078" max="14325" width="9" style="3"/>
    <col min="14326" max="14326" width="51.5" style="3" customWidth="1"/>
    <col min="14327" max="14327" width="11.19921875" style="3" customWidth="1"/>
    <col min="14328" max="14328" width="1.796875" style="3" customWidth="1"/>
    <col min="14329" max="14329" width="11.19921875" style="3" customWidth="1"/>
    <col min="14330" max="14330" width="1.796875" style="3" customWidth="1"/>
    <col min="14331" max="14331" width="11.19921875" style="3" customWidth="1"/>
    <col min="14332" max="14332" width="1.796875" style="3" customWidth="1"/>
    <col min="14333" max="14333" width="11.19921875" style="3" customWidth="1"/>
    <col min="14334" max="14581" width="9" style="3"/>
    <col min="14582" max="14582" width="51.5" style="3" customWidth="1"/>
    <col min="14583" max="14583" width="11.19921875" style="3" customWidth="1"/>
    <col min="14584" max="14584" width="1.796875" style="3" customWidth="1"/>
    <col min="14585" max="14585" width="11.19921875" style="3" customWidth="1"/>
    <col min="14586" max="14586" width="1.796875" style="3" customWidth="1"/>
    <col min="14587" max="14587" width="11.19921875" style="3" customWidth="1"/>
    <col min="14588" max="14588" width="1.796875" style="3" customWidth="1"/>
    <col min="14589" max="14589" width="11.19921875" style="3" customWidth="1"/>
    <col min="14590" max="14837" width="9" style="3"/>
    <col min="14838" max="14838" width="51.5" style="3" customWidth="1"/>
    <col min="14839" max="14839" width="11.19921875" style="3" customWidth="1"/>
    <col min="14840" max="14840" width="1.796875" style="3" customWidth="1"/>
    <col min="14841" max="14841" width="11.19921875" style="3" customWidth="1"/>
    <col min="14842" max="14842" width="1.796875" style="3" customWidth="1"/>
    <col min="14843" max="14843" width="11.19921875" style="3" customWidth="1"/>
    <col min="14844" max="14844" width="1.796875" style="3" customWidth="1"/>
    <col min="14845" max="14845" width="11.19921875" style="3" customWidth="1"/>
    <col min="14846" max="15093" width="9" style="3"/>
    <col min="15094" max="15094" width="51.5" style="3" customWidth="1"/>
    <col min="15095" max="15095" width="11.19921875" style="3" customWidth="1"/>
    <col min="15096" max="15096" width="1.796875" style="3" customWidth="1"/>
    <col min="15097" max="15097" width="11.19921875" style="3" customWidth="1"/>
    <col min="15098" max="15098" width="1.796875" style="3" customWidth="1"/>
    <col min="15099" max="15099" width="11.19921875" style="3" customWidth="1"/>
    <col min="15100" max="15100" width="1.796875" style="3" customWidth="1"/>
    <col min="15101" max="15101" width="11.19921875" style="3" customWidth="1"/>
    <col min="15102" max="15349" width="9" style="3"/>
    <col min="15350" max="15350" width="51.5" style="3" customWidth="1"/>
    <col min="15351" max="15351" width="11.19921875" style="3" customWidth="1"/>
    <col min="15352" max="15352" width="1.796875" style="3" customWidth="1"/>
    <col min="15353" max="15353" width="11.19921875" style="3" customWidth="1"/>
    <col min="15354" max="15354" width="1.796875" style="3" customWidth="1"/>
    <col min="15355" max="15355" width="11.19921875" style="3" customWidth="1"/>
    <col min="15356" max="15356" width="1.796875" style="3" customWidth="1"/>
    <col min="15357" max="15357" width="11.19921875" style="3" customWidth="1"/>
    <col min="15358" max="15605" width="9" style="3"/>
    <col min="15606" max="15606" width="51.5" style="3" customWidth="1"/>
    <col min="15607" max="15607" width="11.19921875" style="3" customWidth="1"/>
    <col min="15608" max="15608" width="1.796875" style="3" customWidth="1"/>
    <col min="15609" max="15609" width="11.19921875" style="3" customWidth="1"/>
    <col min="15610" max="15610" width="1.796875" style="3" customWidth="1"/>
    <col min="15611" max="15611" width="11.19921875" style="3" customWidth="1"/>
    <col min="15612" max="15612" width="1.796875" style="3" customWidth="1"/>
    <col min="15613" max="15613" width="11.19921875" style="3" customWidth="1"/>
    <col min="15614" max="15861" width="9" style="3"/>
    <col min="15862" max="15862" width="51.5" style="3" customWidth="1"/>
    <col min="15863" max="15863" width="11.19921875" style="3" customWidth="1"/>
    <col min="15864" max="15864" width="1.796875" style="3" customWidth="1"/>
    <col min="15865" max="15865" width="11.19921875" style="3" customWidth="1"/>
    <col min="15866" max="15866" width="1.796875" style="3" customWidth="1"/>
    <col min="15867" max="15867" width="11.19921875" style="3" customWidth="1"/>
    <col min="15868" max="15868" width="1.796875" style="3" customWidth="1"/>
    <col min="15869" max="15869" width="11.19921875" style="3" customWidth="1"/>
    <col min="15870" max="16117" width="9" style="3"/>
    <col min="16118" max="16118" width="51.5" style="3" customWidth="1"/>
    <col min="16119" max="16119" width="11.19921875" style="3" customWidth="1"/>
    <col min="16120" max="16120" width="1.796875" style="3" customWidth="1"/>
    <col min="16121" max="16121" width="11.19921875" style="3" customWidth="1"/>
    <col min="16122" max="16122" width="1.796875" style="3" customWidth="1"/>
    <col min="16123" max="16123" width="11.19921875" style="3" customWidth="1"/>
    <col min="16124" max="16124" width="1.796875" style="3" customWidth="1"/>
    <col min="16125" max="16125" width="11.19921875" style="3" customWidth="1"/>
    <col min="16126" max="16384" width="9" style="3"/>
  </cols>
  <sheetData>
    <row r="1" spans="1:9" ht="20.25" customHeight="1" x14ac:dyDescent="0.3">
      <c r="A1" s="10" t="s">
        <v>0</v>
      </c>
      <c r="B1" s="63"/>
      <c r="C1" s="52"/>
      <c r="D1" s="11"/>
      <c r="E1" s="52"/>
      <c r="F1" s="11"/>
      <c r="G1" s="12"/>
      <c r="H1" s="11"/>
      <c r="I1" s="12"/>
    </row>
    <row r="2" spans="1:9" ht="20.25" customHeight="1" x14ac:dyDescent="0.3">
      <c r="A2" s="13" t="s">
        <v>125</v>
      </c>
      <c r="B2" s="64"/>
      <c r="C2" s="5"/>
      <c r="D2" s="5"/>
      <c r="E2" s="5"/>
    </row>
    <row r="3" spans="1:9" ht="20.25" customHeight="1" x14ac:dyDescent="0.25">
      <c r="A3" s="15"/>
      <c r="B3" s="38"/>
      <c r="C3" s="5"/>
      <c r="D3" s="5"/>
      <c r="E3" s="5"/>
    </row>
    <row r="4" spans="1:9" ht="20.25" customHeight="1" x14ac:dyDescent="0.25">
      <c r="A4" s="15"/>
      <c r="B4" s="38"/>
      <c r="C4" s="239" t="s">
        <v>2</v>
      </c>
      <c r="D4" s="239"/>
      <c r="E4" s="239"/>
      <c r="F4" s="53"/>
      <c r="G4" s="240" t="s">
        <v>3</v>
      </c>
      <c r="H4" s="240"/>
      <c r="I4" s="240"/>
    </row>
    <row r="5" spans="1:9" ht="20.25" customHeight="1" x14ac:dyDescent="0.25">
      <c r="A5" s="15"/>
      <c r="B5" s="38"/>
      <c r="C5" s="239" t="s">
        <v>4</v>
      </c>
      <c r="D5" s="239"/>
      <c r="E5" s="239"/>
      <c r="F5" s="53"/>
      <c r="G5" s="240" t="s">
        <v>4</v>
      </c>
      <c r="H5" s="240"/>
      <c r="I5" s="240"/>
    </row>
    <row r="6" spans="1:9" ht="20.25" customHeight="1" x14ac:dyDescent="0.25">
      <c r="A6" s="15"/>
      <c r="B6" s="38"/>
      <c r="C6" s="241" t="s">
        <v>65</v>
      </c>
      <c r="D6" s="241"/>
      <c r="E6" s="241"/>
      <c r="F6" s="11"/>
      <c r="G6" s="241" t="s">
        <v>65</v>
      </c>
      <c r="H6" s="241"/>
      <c r="I6" s="241"/>
    </row>
    <row r="7" spans="1:9" ht="20.25" customHeight="1" x14ac:dyDescent="0.25">
      <c r="A7" s="15"/>
      <c r="B7" s="38"/>
      <c r="C7" s="241" t="s">
        <v>5</v>
      </c>
      <c r="D7" s="241"/>
      <c r="E7" s="241"/>
      <c r="F7" s="11"/>
      <c r="G7" s="241" t="s">
        <v>5</v>
      </c>
      <c r="H7" s="241"/>
      <c r="I7" s="241"/>
    </row>
    <row r="8" spans="1:9" ht="20.25" customHeight="1" x14ac:dyDescent="0.25">
      <c r="A8" s="15"/>
      <c r="B8" s="38"/>
      <c r="C8" s="8" t="s">
        <v>9</v>
      </c>
      <c r="D8" s="8"/>
      <c r="E8" s="8" t="s">
        <v>10</v>
      </c>
      <c r="F8" s="9"/>
      <c r="G8" s="8" t="s">
        <v>9</v>
      </c>
      <c r="H8" s="8"/>
      <c r="I8" s="8" t="s">
        <v>10</v>
      </c>
    </row>
    <row r="9" spans="1:9" ht="20.25" customHeight="1" x14ac:dyDescent="0.25">
      <c r="A9" s="15"/>
      <c r="B9" s="38"/>
      <c r="C9" s="238" t="s">
        <v>12</v>
      </c>
      <c r="D9" s="238"/>
      <c r="E9" s="238"/>
      <c r="F9" s="238"/>
      <c r="G9" s="238"/>
      <c r="H9" s="238"/>
      <c r="I9" s="238"/>
    </row>
    <row r="10" spans="1:9" ht="20.25" customHeight="1" x14ac:dyDescent="0.3">
      <c r="A10" s="19" t="s">
        <v>126</v>
      </c>
      <c r="B10" s="35"/>
      <c r="C10" s="5"/>
      <c r="D10" s="5"/>
      <c r="E10" s="5"/>
    </row>
    <row r="11" spans="1:9" ht="20.25" customHeight="1" x14ac:dyDescent="0.25">
      <c r="A11" s="3" t="s">
        <v>83</v>
      </c>
      <c r="C11" s="135">
        <v>184614</v>
      </c>
      <c r="D11" s="135"/>
      <c r="E11" s="135">
        <v>271612</v>
      </c>
      <c r="F11" s="134"/>
      <c r="G11" s="135">
        <v>-15843</v>
      </c>
      <c r="H11" s="134"/>
      <c r="I11" s="135">
        <v>-17349</v>
      </c>
    </row>
    <row r="12" spans="1:9" ht="20.25" customHeight="1" x14ac:dyDescent="0.25">
      <c r="A12" s="54" t="s">
        <v>127</v>
      </c>
      <c r="B12" s="36"/>
      <c r="C12" s="135"/>
      <c r="D12" s="135"/>
      <c r="E12" s="135"/>
      <c r="F12" s="134"/>
      <c r="G12" s="134"/>
      <c r="H12" s="134"/>
      <c r="I12" s="134"/>
    </row>
    <row r="13" spans="1:9" ht="20.25" customHeight="1" x14ac:dyDescent="0.25">
      <c r="A13" s="55" t="s">
        <v>128</v>
      </c>
      <c r="B13" s="38"/>
      <c r="C13" s="135">
        <v>28767</v>
      </c>
      <c r="D13" s="135"/>
      <c r="E13" s="135">
        <v>40928</v>
      </c>
      <c r="F13" s="134"/>
      <c r="G13" s="134">
        <v>-131</v>
      </c>
      <c r="H13" s="134"/>
      <c r="I13" s="134">
        <v>-302</v>
      </c>
    </row>
    <row r="14" spans="1:9" ht="20.25" customHeight="1" x14ac:dyDescent="0.25">
      <c r="A14" s="56" t="s">
        <v>77</v>
      </c>
      <c r="C14" s="135">
        <v>551</v>
      </c>
      <c r="D14" s="135"/>
      <c r="E14" s="135">
        <v>445</v>
      </c>
      <c r="F14" s="134"/>
      <c r="G14" s="134">
        <v>310</v>
      </c>
      <c r="H14" s="134"/>
      <c r="I14" s="134">
        <v>50</v>
      </c>
    </row>
    <row r="15" spans="1:9" ht="20.25" customHeight="1" x14ac:dyDescent="0.25">
      <c r="A15" s="3" t="s">
        <v>129</v>
      </c>
      <c r="C15" s="135">
        <v>131509</v>
      </c>
      <c r="D15" s="135"/>
      <c r="E15" s="135">
        <v>124751</v>
      </c>
      <c r="F15" s="134"/>
      <c r="G15" s="134">
        <v>6942</v>
      </c>
      <c r="H15" s="134"/>
      <c r="I15" s="134">
        <v>4576</v>
      </c>
    </row>
    <row r="16" spans="1:9" ht="20.25" customHeight="1" x14ac:dyDescent="0.25">
      <c r="A16" s="185" t="s">
        <v>183</v>
      </c>
      <c r="C16" s="135">
        <v>-5316</v>
      </c>
      <c r="D16" s="135"/>
      <c r="E16" s="179">
        <v>0</v>
      </c>
      <c r="F16" s="134"/>
      <c r="G16" s="177">
        <v>0</v>
      </c>
      <c r="H16" s="134"/>
      <c r="I16" s="177">
        <v>0</v>
      </c>
    </row>
    <row r="17" spans="1:9" ht="20.25" customHeight="1" x14ac:dyDescent="0.25">
      <c r="A17" s="3" t="s">
        <v>130</v>
      </c>
      <c r="C17" s="135">
        <v>2161</v>
      </c>
      <c r="D17" s="135"/>
      <c r="E17" s="135">
        <v>1792</v>
      </c>
      <c r="F17" s="134"/>
      <c r="G17" s="176">
        <v>0</v>
      </c>
      <c r="H17" s="134"/>
      <c r="I17" s="176">
        <v>0</v>
      </c>
    </row>
    <row r="18" spans="1:9" ht="20.25" customHeight="1" x14ac:dyDescent="0.25">
      <c r="A18" s="3" t="s">
        <v>131</v>
      </c>
      <c r="C18" s="135">
        <v>-7531</v>
      </c>
      <c r="D18" s="135"/>
      <c r="E18" s="135">
        <v>-3455</v>
      </c>
      <c r="F18" s="134"/>
      <c r="G18" s="51">
        <v>-2833</v>
      </c>
      <c r="H18" s="134"/>
      <c r="I18" s="157">
        <v>-1319</v>
      </c>
    </row>
    <row r="19" spans="1:9" ht="20.25" customHeight="1" x14ac:dyDescent="0.25">
      <c r="A19" s="56" t="s">
        <v>173</v>
      </c>
      <c r="C19" s="135">
        <v>2136</v>
      </c>
      <c r="D19" s="135"/>
      <c r="E19" s="135">
        <v>1197</v>
      </c>
      <c r="F19" s="134"/>
      <c r="G19" s="1">
        <v>0</v>
      </c>
      <c r="H19" s="134"/>
      <c r="I19" s="157">
        <v>0</v>
      </c>
    </row>
    <row r="20" spans="1:9" ht="20.25" customHeight="1" x14ac:dyDescent="0.25">
      <c r="A20" s="3" t="s">
        <v>181</v>
      </c>
      <c r="C20" s="135">
        <v>-295</v>
      </c>
      <c r="D20" s="135"/>
      <c r="E20" s="135">
        <v>-9599</v>
      </c>
      <c r="F20" s="134"/>
      <c r="G20" s="134">
        <v>1</v>
      </c>
      <c r="H20" s="134"/>
      <c r="I20" s="157">
        <v>1</v>
      </c>
    </row>
    <row r="21" spans="1:9" ht="20.25" customHeight="1" x14ac:dyDescent="0.25">
      <c r="A21" s="3" t="s">
        <v>132</v>
      </c>
      <c r="C21" s="135">
        <v>13932</v>
      </c>
      <c r="D21" s="135"/>
      <c r="E21" s="135">
        <v>-186</v>
      </c>
      <c r="F21" s="134"/>
      <c r="G21" s="112">
        <v>-17</v>
      </c>
      <c r="H21" s="51"/>
      <c r="I21" s="157">
        <v>0</v>
      </c>
    </row>
    <row r="22" spans="1:9" ht="20.25" customHeight="1" x14ac:dyDescent="0.25">
      <c r="A22" s="3" t="s">
        <v>182</v>
      </c>
      <c r="C22" s="135">
        <v>-138</v>
      </c>
      <c r="D22" s="135"/>
      <c r="E22" s="179">
        <v>0</v>
      </c>
      <c r="F22" s="134"/>
      <c r="G22" s="112">
        <v>-138</v>
      </c>
      <c r="H22" s="51"/>
      <c r="I22" s="157">
        <v>0</v>
      </c>
    </row>
    <row r="23" spans="1:9" ht="20.25" customHeight="1" x14ac:dyDescent="0.25">
      <c r="A23" s="185" t="s">
        <v>133</v>
      </c>
      <c r="B23" s="186"/>
      <c r="C23" s="187">
        <v>-3650</v>
      </c>
      <c r="D23" s="187"/>
      <c r="E23" s="187">
        <v>-1127</v>
      </c>
      <c r="F23" s="188"/>
      <c r="G23" s="112">
        <v>-1594</v>
      </c>
      <c r="H23" s="189"/>
      <c r="I23" s="112">
        <v>-561</v>
      </c>
    </row>
    <row r="24" spans="1:9" ht="20.25" customHeight="1" x14ac:dyDescent="0.25">
      <c r="A24" s="57" t="s">
        <v>134</v>
      </c>
      <c r="B24" s="66"/>
      <c r="C24" s="134"/>
      <c r="D24" s="135"/>
      <c r="E24" s="134"/>
      <c r="F24" s="134"/>
      <c r="G24" s="112"/>
      <c r="H24" s="51"/>
      <c r="I24" s="112"/>
    </row>
    <row r="25" spans="1:9" ht="20.25" customHeight="1" x14ac:dyDescent="0.25">
      <c r="A25" s="57" t="s">
        <v>135</v>
      </c>
      <c r="B25" s="66"/>
      <c r="C25" s="135">
        <v>-17925</v>
      </c>
      <c r="D25" s="135"/>
      <c r="E25" s="135">
        <v>-18209</v>
      </c>
      <c r="F25" s="134"/>
      <c r="G25" s="1">
        <v>0</v>
      </c>
      <c r="H25" s="51"/>
      <c r="I25" s="1">
        <v>0</v>
      </c>
    </row>
    <row r="26" spans="1:9" ht="20.25" customHeight="1" x14ac:dyDescent="0.25">
      <c r="A26" s="58" t="s">
        <v>136</v>
      </c>
      <c r="B26" s="67"/>
      <c r="C26" s="151">
        <v>8579</v>
      </c>
      <c r="D26" s="135"/>
      <c r="E26" s="151">
        <v>7776</v>
      </c>
      <c r="F26" s="134"/>
      <c r="G26" s="151">
        <v>2196</v>
      </c>
      <c r="H26" s="152"/>
      <c r="I26" s="158">
        <v>2062</v>
      </c>
    </row>
    <row r="27" spans="1:9" ht="20.25" customHeight="1" x14ac:dyDescent="0.25">
      <c r="A27" s="55"/>
      <c r="B27" s="38"/>
      <c r="C27" s="153">
        <v>337394</v>
      </c>
      <c r="D27" s="153"/>
      <c r="E27" s="153">
        <v>415925</v>
      </c>
      <c r="F27" s="134"/>
      <c r="G27" s="153">
        <v>-11107</v>
      </c>
      <c r="H27" s="134"/>
      <c r="I27" s="153">
        <v>-12842</v>
      </c>
    </row>
    <row r="28" spans="1:9" ht="20.25" customHeight="1" x14ac:dyDescent="0.25">
      <c r="A28" s="54" t="s">
        <v>137</v>
      </c>
      <c r="B28" s="36"/>
      <c r="C28" s="135"/>
      <c r="D28" s="135"/>
      <c r="E28" s="135"/>
      <c r="F28" s="134"/>
      <c r="G28" s="134"/>
      <c r="H28" s="134"/>
      <c r="I28" s="134"/>
    </row>
    <row r="29" spans="1:9" ht="20.25" customHeight="1" x14ac:dyDescent="0.25">
      <c r="A29" s="56" t="s">
        <v>138</v>
      </c>
      <c r="C29" s="135">
        <v>34543</v>
      </c>
      <c r="D29" s="135"/>
      <c r="E29" s="159">
        <v>-237296</v>
      </c>
      <c r="F29" s="134"/>
      <c r="G29" s="1">
        <v>0</v>
      </c>
      <c r="H29" s="134"/>
      <c r="I29" s="16">
        <v>0</v>
      </c>
    </row>
    <row r="30" spans="1:9" ht="20.25" customHeight="1" x14ac:dyDescent="0.25">
      <c r="A30" s="56" t="s">
        <v>139</v>
      </c>
      <c r="C30" s="154">
        <v>10695</v>
      </c>
      <c r="D30" s="135"/>
      <c r="E30" s="160">
        <v>-5377</v>
      </c>
      <c r="F30" s="134"/>
      <c r="G30" s="134">
        <v>7064</v>
      </c>
      <c r="H30" s="134"/>
      <c r="I30" s="160">
        <v>-319</v>
      </c>
    </row>
    <row r="31" spans="1:9" ht="20.25" customHeight="1" x14ac:dyDescent="0.25">
      <c r="A31" s="56" t="s">
        <v>19</v>
      </c>
      <c r="C31" s="135">
        <v>23831</v>
      </c>
      <c r="D31" s="135"/>
      <c r="E31" s="159">
        <v>3177</v>
      </c>
      <c r="F31" s="134"/>
      <c r="G31" s="1">
        <v>0</v>
      </c>
      <c r="H31" s="134"/>
      <c r="I31" s="16">
        <v>0</v>
      </c>
    </row>
    <row r="32" spans="1:9" ht="20.25" customHeight="1" x14ac:dyDescent="0.25">
      <c r="A32" s="56" t="s">
        <v>31</v>
      </c>
      <c r="C32" s="134">
        <v>-7413</v>
      </c>
      <c r="D32" s="135"/>
      <c r="E32" s="161">
        <v>-6941</v>
      </c>
      <c r="F32" s="134"/>
      <c r="G32" s="134">
        <v>67</v>
      </c>
      <c r="H32" s="134"/>
      <c r="I32" s="157">
        <v>112</v>
      </c>
    </row>
    <row r="33" spans="1:9" ht="20.25" customHeight="1" x14ac:dyDescent="0.25">
      <c r="A33" s="3" t="s">
        <v>36</v>
      </c>
      <c r="C33" s="135">
        <v>-35027</v>
      </c>
      <c r="D33" s="135"/>
      <c r="E33" s="159">
        <v>74612</v>
      </c>
      <c r="F33" s="134"/>
      <c r="G33" s="1">
        <v>0</v>
      </c>
      <c r="H33" s="134"/>
      <c r="I33" s="16">
        <v>0</v>
      </c>
    </row>
    <row r="34" spans="1:9" ht="20.25" customHeight="1" x14ac:dyDescent="0.25">
      <c r="A34" s="56" t="s">
        <v>37</v>
      </c>
      <c r="C34" s="151">
        <v>16284</v>
      </c>
      <c r="D34" s="135"/>
      <c r="E34" s="190">
        <v>108895</v>
      </c>
      <c r="F34" s="134"/>
      <c r="G34" s="136">
        <v>-11583</v>
      </c>
      <c r="H34" s="134"/>
      <c r="I34" s="190">
        <v>-5709</v>
      </c>
    </row>
    <row r="35" spans="1:9" ht="20.25" customHeight="1" x14ac:dyDescent="0.25">
      <c r="A35" s="59" t="s">
        <v>140</v>
      </c>
      <c r="B35" s="68"/>
      <c r="C35" s="135">
        <v>380307</v>
      </c>
      <c r="D35" s="135"/>
      <c r="E35" s="135">
        <v>352995</v>
      </c>
      <c r="F35" s="134"/>
      <c r="G35" s="135">
        <v>-15559</v>
      </c>
      <c r="H35" s="134"/>
      <c r="I35" s="135">
        <v>-18758</v>
      </c>
    </row>
    <row r="36" spans="1:9" ht="20.25" customHeight="1" x14ac:dyDescent="0.25">
      <c r="A36" s="60" t="s">
        <v>141</v>
      </c>
      <c r="B36" s="69"/>
      <c r="C36" s="51">
        <v>-65</v>
      </c>
      <c r="D36" s="135"/>
      <c r="E36" s="51">
        <v>-1133</v>
      </c>
      <c r="F36" s="134"/>
      <c r="G36" s="176">
        <v>0</v>
      </c>
      <c r="H36" s="134"/>
      <c r="I36" s="176">
        <v>0</v>
      </c>
    </row>
    <row r="37" spans="1:9" ht="20.25" customHeight="1" x14ac:dyDescent="0.25">
      <c r="A37" s="56" t="s">
        <v>142</v>
      </c>
      <c r="C37" s="135">
        <v>-1681</v>
      </c>
      <c r="D37" s="135"/>
      <c r="E37" s="135">
        <v>-2574</v>
      </c>
      <c r="F37" s="134"/>
      <c r="G37" s="134">
        <v>-734</v>
      </c>
      <c r="H37" s="134"/>
      <c r="I37" s="134">
        <v>-1620</v>
      </c>
    </row>
    <row r="38" spans="1:9" ht="20.25" customHeight="1" x14ac:dyDescent="0.25">
      <c r="A38" s="61" t="s">
        <v>143</v>
      </c>
      <c r="B38" s="70"/>
      <c r="C38" s="145">
        <v>378561</v>
      </c>
      <c r="D38" s="137"/>
      <c r="E38" s="145">
        <v>349288</v>
      </c>
      <c r="F38" s="134"/>
      <c r="G38" s="145">
        <v>-16293</v>
      </c>
      <c r="H38" s="134"/>
      <c r="I38" s="145">
        <v>-20378</v>
      </c>
    </row>
    <row r="39" spans="1:9" ht="20.25" customHeight="1" x14ac:dyDescent="0.25">
      <c r="A39" s="11"/>
      <c r="B39" s="37"/>
      <c r="C39" s="135"/>
      <c r="D39" s="135"/>
      <c r="E39" s="135"/>
      <c r="F39" s="134"/>
      <c r="G39" s="134"/>
      <c r="H39" s="134"/>
      <c r="I39" s="134"/>
    </row>
    <row r="40" spans="1:9" ht="20.25" customHeight="1" x14ac:dyDescent="0.25">
      <c r="A40" s="11"/>
      <c r="B40" s="37"/>
      <c r="C40" s="12"/>
      <c r="D40" s="12"/>
      <c r="E40" s="12"/>
    </row>
    <row r="41" spans="1:9" ht="20.25" customHeight="1" x14ac:dyDescent="0.3">
      <c r="A41" s="249" t="str">
        <f>A1</f>
        <v xml:space="preserve">Somboon Advance Technology Public Company Limited and its Subsidiaries </v>
      </c>
      <c r="B41" s="249"/>
      <c r="C41" s="249"/>
      <c r="D41" s="249"/>
      <c r="E41" s="249"/>
      <c r="F41" s="249"/>
      <c r="G41" s="249"/>
      <c r="H41" s="249"/>
      <c r="I41" s="249"/>
    </row>
    <row r="42" spans="1:9" ht="20.25" customHeight="1" x14ac:dyDescent="0.3">
      <c r="A42" s="13" t="s">
        <v>125</v>
      </c>
      <c r="B42" s="64"/>
      <c r="C42" s="5"/>
      <c r="D42" s="5"/>
      <c r="E42" s="5"/>
    </row>
    <row r="43" spans="1:9" ht="21.75" customHeight="1" x14ac:dyDescent="0.3">
      <c r="A43" s="13"/>
      <c r="B43" s="64"/>
      <c r="C43" s="5"/>
      <c r="D43" s="5"/>
      <c r="E43" s="5"/>
    </row>
    <row r="44" spans="1:9" ht="20.25" customHeight="1" x14ac:dyDescent="0.25">
      <c r="A44" s="11"/>
      <c r="B44" s="37"/>
      <c r="C44" s="239" t="s">
        <v>2</v>
      </c>
      <c r="D44" s="239"/>
      <c r="E44" s="239"/>
      <c r="F44" s="53"/>
      <c r="G44" s="240" t="s">
        <v>3</v>
      </c>
      <c r="H44" s="240"/>
      <c r="I44" s="240"/>
    </row>
    <row r="45" spans="1:9" ht="20.25" customHeight="1" x14ac:dyDescent="0.25">
      <c r="A45" s="11"/>
      <c r="B45" s="37"/>
      <c r="C45" s="239" t="s">
        <v>4</v>
      </c>
      <c r="D45" s="239"/>
      <c r="E45" s="239"/>
      <c r="F45" s="53"/>
      <c r="G45" s="240" t="s">
        <v>4</v>
      </c>
      <c r="H45" s="240"/>
      <c r="I45" s="240"/>
    </row>
    <row r="46" spans="1:9" ht="20.25" customHeight="1" x14ac:dyDescent="0.25">
      <c r="A46" s="11"/>
      <c r="B46" s="37"/>
      <c r="C46" s="241" t="s">
        <v>65</v>
      </c>
      <c r="D46" s="241"/>
      <c r="E46" s="241"/>
      <c r="F46" s="11"/>
      <c r="G46" s="241" t="s">
        <v>65</v>
      </c>
      <c r="H46" s="241"/>
      <c r="I46" s="241"/>
    </row>
    <row r="47" spans="1:9" ht="20.25" customHeight="1" x14ac:dyDescent="0.25">
      <c r="A47" s="11"/>
      <c r="B47" s="37"/>
      <c r="C47" s="241" t="s">
        <v>5</v>
      </c>
      <c r="D47" s="241"/>
      <c r="E47" s="241"/>
      <c r="F47" s="11"/>
      <c r="G47" s="241" t="s">
        <v>5</v>
      </c>
      <c r="H47" s="241"/>
      <c r="I47" s="241"/>
    </row>
    <row r="48" spans="1:9" ht="20.25" customHeight="1" x14ac:dyDescent="0.25">
      <c r="A48" s="15"/>
      <c r="B48" s="36"/>
      <c r="C48" s="8" t="s">
        <v>9</v>
      </c>
      <c r="D48" s="8"/>
      <c r="E48" s="8" t="s">
        <v>10</v>
      </c>
      <c r="F48" s="9"/>
      <c r="G48" s="8" t="s">
        <v>9</v>
      </c>
      <c r="H48" s="8"/>
      <c r="I48" s="8" t="s">
        <v>10</v>
      </c>
    </row>
    <row r="49" spans="1:9" ht="20.25" customHeight="1" x14ac:dyDescent="0.25">
      <c r="A49" s="15"/>
      <c r="B49" s="38"/>
      <c r="C49" s="238" t="s">
        <v>12</v>
      </c>
      <c r="D49" s="238"/>
      <c r="E49" s="238"/>
      <c r="F49" s="238"/>
      <c r="G49" s="238"/>
      <c r="H49" s="238"/>
      <c r="I49" s="238"/>
    </row>
    <row r="50" spans="1:9" ht="20.25" customHeight="1" x14ac:dyDescent="0.3">
      <c r="A50" s="19" t="s">
        <v>144</v>
      </c>
      <c r="B50" s="35"/>
      <c r="C50" s="5"/>
      <c r="D50" s="5"/>
      <c r="E50" s="5"/>
    </row>
    <row r="51" spans="1:9" ht="20.25" customHeight="1" x14ac:dyDescent="0.25">
      <c r="A51" s="15" t="s">
        <v>175</v>
      </c>
      <c r="B51" s="38"/>
      <c r="C51" s="135">
        <v>-3500</v>
      </c>
      <c r="D51" s="135"/>
      <c r="E51" s="162">
        <v>0</v>
      </c>
      <c r="F51" s="134"/>
      <c r="G51" s="177">
        <v>0</v>
      </c>
      <c r="H51" s="134"/>
      <c r="I51" s="162">
        <v>0</v>
      </c>
    </row>
    <row r="52" spans="1:9" ht="20.25" customHeight="1" x14ac:dyDescent="0.25">
      <c r="A52" s="15" t="s">
        <v>145</v>
      </c>
      <c r="B52" s="38"/>
      <c r="C52" s="135">
        <v>5668</v>
      </c>
      <c r="D52" s="135"/>
      <c r="E52" s="135">
        <v>4830</v>
      </c>
      <c r="F52" s="134"/>
      <c r="G52" s="134">
        <v>2292</v>
      </c>
      <c r="H52" s="134"/>
      <c r="I52" s="134">
        <v>1495</v>
      </c>
    </row>
    <row r="53" spans="1:9" ht="20.25" customHeight="1" x14ac:dyDescent="0.25">
      <c r="A53" s="185" t="s">
        <v>146</v>
      </c>
      <c r="B53" s="186"/>
      <c r="C53" s="114">
        <v>-750743</v>
      </c>
      <c r="D53" s="187"/>
      <c r="E53" s="187">
        <v>-310349</v>
      </c>
      <c r="F53" s="188"/>
      <c r="G53" s="123">
        <v>-191938</v>
      </c>
      <c r="H53" s="188"/>
      <c r="I53" s="123">
        <v>-50000</v>
      </c>
    </row>
    <row r="54" spans="1:9" ht="20.25" customHeight="1" x14ac:dyDescent="0.25">
      <c r="A54" s="185" t="s">
        <v>147</v>
      </c>
      <c r="B54" s="186"/>
      <c r="C54" s="114">
        <v>242517</v>
      </c>
      <c r="D54" s="187"/>
      <c r="E54" s="187">
        <v>742044</v>
      </c>
      <c r="F54" s="188"/>
      <c r="G54" s="123">
        <v>90974</v>
      </c>
      <c r="H54" s="188"/>
      <c r="I54" s="123">
        <v>40000</v>
      </c>
    </row>
    <row r="55" spans="1:9" ht="20.25" customHeight="1" x14ac:dyDescent="0.25">
      <c r="A55" s="3" t="s">
        <v>18</v>
      </c>
      <c r="C55" s="1">
        <v>0</v>
      </c>
      <c r="D55" s="135"/>
      <c r="E55" s="162">
        <v>0</v>
      </c>
      <c r="F55" s="134"/>
      <c r="G55" s="51">
        <v>-20000</v>
      </c>
      <c r="H55" s="134"/>
      <c r="I55" s="51">
        <v>-80000</v>
      </c>
    </row>
    <row r="56" spans="1:9" ht="20.25" customHeight="1" x14ac:dyDescent="0.25">
      <c r="A56" s="3" t="s">
        <v>148</v>
      </c>
      <c r="C56" s="134"/>
      <c r="D56" s="135"/>
      <c r="E56" s="134"/>
      <c r="F56" s="134"/>
      <c r="G56" s="134"/>
      <c r="H56" s="134"/>
      <c r="I56" s="134"/>
    </row>
    <row r="57" spans="1:9" ht="20.25" customHeight="1" x14ac:dyDescent="0.25">
      <c r="A57" s="56" t="s">
        <v>149</v>
      </c>
      <c r="C57" s="162">
        <v>0</v>
      </c>
      <c r="D57" s="135"/>
      <c r="E57" s="176">
        <v>0</v>
      </c>
      <c r="F57" s="134"/>
      <c r="G57" s="176">
        <v>0</v>
      </c>
      <c r="H57" s="134"/>
      <c r="I57" s="51">
        <v>60000</v>
      </c>
    </row>
    <row r="58" spans="1:9" ht="20.25" customHeight="1" x14ac:dyDescent="0.25">
      <c r="A58" s="3" t="s">
        <v>150</v>
      </c>
      <c r="C58" s="114">
        <v>-180292</v>
      </c>
      <c r="D58" s="135"/>
      <c r="E58" s="135">
        <v>-191388</v>
      </c>
      <c r="F58" s="134"/>
      <c r="G58" s="51">
        <v>-7960</v>
      </c>
      <c r="H58" s="134"/>
      <c r="I58" s="51">
        <v>-4183</v>
      </c>
    </row>
    <row r="59" spans="1:9" ht="20.25" customHeight="1" x14ac:dyDescent="0.25">
      <c r="A59" s="3" t="s">
        <v>151</v>
      </c>
      <c r="C59" s="135">
        <v>502</v>
      </c>
      <c r="D59" s="135"/>
      <c r="E59" s="135">
        <v>186</v>
      </c>
      <c r="F59" s="134"/>
      <c r="G59" s="154">
        <v>20</v>
      </c>
      <c r="H59" s="134"/>
      <c r="I59" s="178">
        <v>0</v>
      </c>
    </row>
    <row r="60" spans="1:9" ht="20.25" customHeight="1" x14ac:dyDescent="0.25">
      <c r="A60" s="3" t="s">
        <v>152</v>
      </c>
      <c r="C60" s="135">
        <v>-328</v>
      </c>
      <c r="D60" s="135"/>
      <c r="E60" s="135">
        <v>-805</v>
      </c>
      <c r="F60" s="134"/>
      <c r="G60" s="178">
        <v>0</v>
      </c>
      <c r="H60" s="134"/>
      <c r="I60" s="154">
        <v>-723</v>
      </c>
    </row>
    <row r="61" spans="1:9" ht="20.25" customHeight="1" x14ac:dyDescent="0.25">
      <c r="A61" s="62" t="s">
        <v>153</v>
      </c>
      <c r="B61" s="71"/>
      <c r="C61" s="145">
        <v>-686176</v>
      </c>
      <c r="D61" s="137"/>
      <c r="E61" s="145">
        <v>244518</v>
      </c>
      <c r="F61" s="134"/>
      <c r="G61" s="145">
        <v>-126612</v>
      </c>
      <c r="H61" s="134"/>
      <c r="I61" s="145">
        <v>-33411</v>
      </c>
    </row>
    <row r="62" spans="1:9" ht="20.25" customHeight="1" x14ac:dyDescent="0.25">
      <c r="C62" s="135"/>
      <c r="D62" s="135"/>
      <c r="E62" s="135"/>
      <c r="F62" s="134"/>
      <c r="G62" s="134"/>
      <c r="H62" s="134"/>
      <c r="I62" s="134"/>
    </row>
    <row r="63" spans="1:9" ht="20.25" customHeight="1" x14ac:dyDescent="0.3">
      <c r="A63" s="19" t="s">
        <v>154</v>
      </c>
      <c r="B63" s="35"/>
      <c r="C63" s="135"/>
      <c r="D63" s="135"/>
      <c r="E63" s="135"/>
      <c r="F63" s="134"/>
      <c r="G63" s="134"/>
      <c r="H63" s="134"/>
      <c r="I63" s="134"/>
    </row>
    <row r="64" spans="1:9" ht="20.25" customHeight="1" x14ac:dyDescent="0.25">
      <c r="A64" s="3" t="s">
        <v>155</v>
      </c>
      <c r="C64" s="135">
        <v>-551</v>
      </c>
      <c r="D64" s="135"/>
      <c r="E64" s="135">
        <v>-445</v>
      </c>
      <c r="F64" s="134"/>
      <c r="G64" s="134">
        <v>-310</v>
      </c>
      <c r="H64" s="134"/>
      <c r="I64" s="134">
        <v>-50</v>
      </c>
    </row>
    <row r="65" spans="1:9" ht="20.25" customHeight="1" x14ac:dyDescent="0.25">
      <c r="A65" s="3" t="s">
        <v>176</v>
      </c>
      <c r="C65" s="135">
        <v>4942</v>
      </c>
      <c r="D65" s="135"/>
      <c r="E65" s="179">
        <v>0</v>
      </c>
      <c r="F65" s="177"/>
      <c r="G65" s="177">
        <v>0</v>
      </c>
      <c r="H65" s="177"/>
      <c r="I65" s="177">
        <v>0</v>
      </c>
    </row>
    <row r="66" spans="1:9" ht="20.25" customHeight="1" x14ac:dyDescent="0.25">
      <c r="A66" s="3" t="s">
        <v>156</v>
      </c>
      <c r="C66" s="135">
        <v>-4950</v>
      </c>
      <c r="D66" s="135"/>
      <c r="E66" s="135">
        <v>-3738</v>
      </c>
      <c r="F66" s="134"/>
      <c r="G66" s="51">
        <v>-3012</v>
      </c>
      <c r="H66" s="134"/>
      <c r="I66" s="51">
        <v>-388</v>
      </c>
    </row>
    <row r="67" spans="1:9" ht="20.25" customHeight="1" x14ac:dyDescent="0.25">
      <c r="A67" s="11" t="s">
        <v>157</v>
      </c>
      <c r="B67" s="37"/>
      <c r="C67" s="145">
        <v>-559</v>
      </c>
      <c r="D67" s="137"/>
      <c r="E67" s="145">
        <v>-4183</v>
      </c>
      <c r="F67" s="134"/>
      <c r="G67" s="145">
        <v>-3322</v>
      </c>
      <c r="H67" s="134"/>
      <c r="I67" s="145">
        <v>-438</v>
      </c>
    </row>
    <row r="68" spans="1:9" ht="20.25" customHeight="1" x14ac:dyDescent="0.25">
      <c r="A68" s="21"/>
      <c r="C68" s="135"/>
      <c r="D68" s="135"/>
      <c r="E68" s="135"/>
      <c r="F68" s="134"/>
      <c r="G68" s="51"/>
      <c r="H68" s="134"/>
      <c r="I68" s="51"/>
    </row>
    <row r="69" spans="1:9" ht="20.25" customHeight="1" x14ac:dyDescent="0.25">
      <c r="A69" s="21" t="s">
        <v>158</v>
      </c>
      <c r="C69" s="135"/>
      <c r="D69" s="135"/>
      <c r="E69" s="135"/>
      <c r="F69" s="134"/>
      <c r="G69" s="51"/>
      <c r="H69" s="134"/>
      <c r="I69" s="51"/>
    </row>
    <row r="70" spans="1:9" ht="20.25" customHeight="1" x14ac:dyDescent="0.25">
      <c r="A70" s="21" t="s">
        <v>159</v>
      </c>
      <c r="C70" s="135">
        <v>-308174</v>
      </c>
      <c r="D70" s="135"/>
      <c r="E70" s="135">
        <v>589623</v>
      </c>
      <c r="F70" s="134"/>
      <c r="G70" s="135">
        <v>-146227</v>
      </c>
      <c r="H70" s="134"/>
      <c r="I70" s="135">
        <v>-54227</v>
      </c>
    </row>
    <row r="71" spans="1:9" ht="20.25" customHeight="1" x14ac:dyDescent="0.25">
      <c r="A71" s="21" t="s">
        <v>160</v>
      </c>
      <c r="C71" s="142">
        <v>293</v>
      </c>
      <c r="D71" s="123"/>
      <c r="E71" s="142">
        <v>-1012</v>
      </c>
      <c r="F71" s="112"/>
      <c r="G71" s="180">
        <v>0</v>
      </c>
      <c r="H71" s="112"/>
      <c r="I71" s="180">
        <v>0</v>
      </c>
    </row>
    <row r="72" spans="1:9" ht="20.25" customHeight="1" x14ac:dyDescent="0.25">
      <c r="A72" s="11" t="s">
        <v>161</v>
      </c>
      <c r="B72" s="37"/>
      <c r="C72" s="155">
        <v>-307881</v>
      </c>
      <c r="D72" s="137"/>
      <c r="E72" s="155">
        <v>588611</v>
      </c>
      <c r="F72" s="134"/>
      <c r="G72" s="155">
        <v>-146227</v>
      </c>
      <c r="H72" s="134"/>
      <c r="I72" s="155">
        <v>-54227</v>
      </c>
    </row>
    <row r="73" spans="1:9" ht="20.25" customHeight="1" x14ac:dyDescent="0.25">
      <c r="A73" s="3" t="s">
        <v>162</v>
      </c>
      <c r="C73" s="135">
        <v>2073183</v>
      </c>
      <c r="D73" s="135"/>
      <c r="E73" s="135">
        <v>1998049</v>
      </c>
      <c r="F73" s="134"/>
      <c r="G73" s="134">
        <v>385186</v>
      </c>
      <c r="H73" s="134"/>
      <c r="I73" s="134">
        <v>584954</v>
      </c>
    </row>
    <row r="74" spans="1:9" ht="20.25" customHeight="1" thickBot="1" x14ac:dyDescent="0.3">
      <c r="A74" s="11" t="s">
        <v>163</v>
      </c>
      <c r="B74" s="37"/>
      <c r="C74" s="156">
        <v>1765302</v>
      </c>
      <c r="D74" s="137"/>
      <c r="E74" s="156">
        <v>2586660</v>
      </c>
      <c r="F74" s="134"/>
      <c r="G74" s="156">
        <v>238959</v>
      </c>
      <c r="H74" s="134"/>
      <c r="I74" s="156">
        <v>530727</v>
      </c>
    </row>
    <row r="75" spans="1:9" ht="20.25" customHeight="1" thickTop="1" x14ac:dyDescent="0.25">
      <c r="A75" s="21"/>
      <c r="C75" s="135"/>
      <c r="D75" s="135"/>
      <c r="E75" s="135"/>
      <c r="F75" s="134"/>
      <c r="G75" s="51"/>
      <c r="H75" s="134"/>
      <c r="I75" s="51"/>
    </row>
    <row r="76" spans="1:9" ht="20.25" customHeight="1" x14ac:dyDescent="0.3">
      <c r="A76" s="19" t="s">
        <v>164</v>
      </c>
      <c r="B76" s="35"/>
      <c r="C76" s="135"/>
      <c r="D76" s="135"/>
      <c r="E76" s="135"/>
      <c r="F76" s="134"/>
      <c r="G76" s="134"/>
      <c r="H76" s="134"/>
      <c r="I76" s="134"/>
    </row>
    <row r="77" spans="1:9" ht="20.25" customHeight="1" x14ac:dyDescent="0.25">
      <c r="A77" s="3" t="s">
        <v>184</v>
      </c>
      <c r="C77" s="135">
        <v>9887</v>
      </c>
      <c r="D77" s="135"/>
      <c r="E77" s="135">
        <v>3631</v>
      </c>
      <c r="F77" s="135"/>
      <c r="G77" s="135">
        <v>1224</v>
      </c>
      <c r="H77" s="135"/>
      <c r="I77" s="179">
        <v>0</v>
      </c>
    </row>
    <row r="78" spans="1:9" ht="20.25" customHeight="1" x14ac:dyDescent="0.25">
      <c r="C78" s="112"/>
      <c r="D78" s="112"/>
      <c r="E78" s="112"/>
      <c r="F78" s="112"/>
      <c r="G78" s="112"/>
      <c r="H78" s="112"/>
      <c r="I78" s="112"/>
    </row>
  </sheetData>
  <mergeCells count="19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A41:I41"/>
    <mergeCell ref="C49:I49"/>
    <mergeCell ref="G44:I44"/>
    <mergeCell ref="C45:E45"/>
    <mergeCell ref="G45:I45"/>
    <mergeCell ref="C46:E46"/>
    <mergeCell ref="G46:I46"/>
    <mergeCell ref="C47:E47"/>
    <mergeCell ref="G47:I47"/>
    <mergeCell ref="C44:E44"/>
  </mergeCells>
  <pageMargins left="0.8" right="0.8" top="0.48" bottom="0.5" header="0.5" footer="0.5"/>
  <pageSetup paperSize="9" scale="75" firstPageNumber="9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0" max="16383" man="1"/>
  </rowBreaks>
  <ignoredErrors>
    <ignoredError sqref="C8 E8 G8 I8 C48 E48 G48 I4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90750A-4FBB-48DF-A4C3-CB1955496147}">
  <ds:schemaRefs>
    <ds:schemaRef ds:uri="f6ba49b0-bcda-4796-8236-5b5cc1493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05716746-add9-412a-97a9-1b5167d151a3"/>
    <ds:schemaRef ds:uri="4243d5be-521d-4052-81ca-f0f31ea6f2d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1693EB2-0D45-4DB9-A1D5-414B53D229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947162-CC63-45D4-A3AD-7637B5603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PL5-6</vt:lpstr>
      <vt:lpstr>CH7</vt:lpstr>
      <vt:lpstr>CH8</vt:lpstr>
      <vt:lpstr>CF9-10</vt:lpstr>
      <vt:lpstr>'BS3-4'!Print_Area</vt:lpstr>
      <vt:lpstr>'CF9-10'!Print_Area</vt:lpstr>
      <vt:lpstr>'CH7'!Print_Area</vt:lpstr>
      <vt:lpstr>'CH8'!Print_Area</vt:lpstr>
      <vt:lpstr>'PL5-6'!Print_Area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kyendee</dc:creator>
  <cp:keywords/>
  <dc:description/>
  <cp:lastModifiedBy>Khanitha Bunchuchuen</cp:lastModifiedBy>
  <cp:revision/>
  <cp:lastPrinted>2024-05-09T03:09:48Z</cp:lastPrinted>
  <dcterms:created xsi:type="dcterms:W3CDTF">2015-05-07T04:45:11Z</dcterms:created>
  <dcterms:modified xsi:type="dcterms:W3CDTF">2024-05-09T05:03:12Z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