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Q1'March24\"/>
    </mc:Choice>
  </mc:AlternateContent>
  <xr:revisionPtr revIDLastSave="0" documentId="13_ncr:1_{B3928861-8883-43FA-A936-AF2775721E87}" xr6:coauthVersionLast="47" xr6:coauthVersionMax="47" xr10:uidLastSave="{00000000-0000-0000-0000-000000000000}"/>
  <bookViews>
    <workbookView xWindow="-120" yWindow="-120" windowWidth="21840" windowHeight="13020" tabRatio="662" xr2:uid="{00000000-000D-0000-FFFF-FFFF00000000}"/>
  </bookViews>
  <sheets>
    <sheet name="2-4" sheetId="7" r:id="rId1"/>
    <sheet name="5-6 (3m) " sheetId="19" r:id="rId2"/>
    <sheet name="7" sheetId="20" r:id="rId3"/>
    <sheet name="8" sheetId="21" r:id="rId4"/>
    <sheet name="9-10" sheetId="22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8" i="22" l="1"/>
  <c r="J78" i="22"/>
  <c r="F75" i="22"/>
  <c r="J75" i="22"/>
  <c r="T26" i="20" l="1"/>
  <c r="R25" i="20"/>
  <c r="R22" i="20"/>
  <c r="R18" i="20"/>
  <c r="R17" i="20"/>
  <c r="R16" i="20"/>
  <c r="R13" i="20"/>
  <c r="J28" i="20"/>
  <c r="J20" i="20"/>
  <c r="P21" i="21" l="1"/>
  <c r="P18" i="21"/>
  <c r="P14" i="21"/>
  <c r="P11" i="21"/>
  <c r="J24" i="21"/>
  <c r="J16" i="21"/>
  <c r="L71" i="22"/>
  <c r="L75" i="22" s="1"/>
  <c r="L67" i="22"/>
  <c r="H72" i="22"/>
  <c r="H71" i="22"/>
  <c r="H67" i="22"/>
  <c r="L30" i="22"/>
  <c r="L45" i="22" s="1"/>
  <c r="L49" i="22" s="1"/>
  <c r="H30" i="22"/>
  <c r="H45" i="22" s="1"/>
  <c r="H49" i="22" s="1"/>
  <c r="H75" i="22" l="1"/>
  <c r="H77" i="22" s="1"/>
  <c r="H80" i="22" s="1"/>
  <c r="L77" i="22"/>
  <c r="L80" i="22" s="1"/>
  <c r="L24" i="21"/>
  <c r="H24" i="21"/>
  <c r="F24" i="21"/>
  <c r="T28" i="20"/>
  <c r="F136" i="7" s="1"/>
  <c r="P28" i="20"/>
  <c r="L28" i="20"/>
  <c r="H28" i="20"/>
  <c r="F28" i="20"/>
  <c r="V25" i="20"/>
  <c r="H66" i="19"/>
  <c r="H60" i="19"/>
  <c r="L38" i="19"/>
  <c r="L22" i="19"/>
  <c r="L14" i="19"/>
  <c r="L26" i="19" s="1"/>
  <c r="L29" i="19" s="1"/>
  <c r="L40" i="19" s="1"/>
  <c r="L57" i="19" s="1"/>
  <c r="L63" i="19" s="1"/>
  <c r="L66" i="19" s="1"/>
  <c r="H38" i="19"/>
  <c r="H22" i="19"/>
  <c r="H14" i="19"/>
  <c r="H26" i="19" l="1"/>
  <c r="H29" i="19" s="1"/>
  <c r="H40" i="19" s="1"/>
  <c r="V22" i="20"/>
  <c r="L60" i="19"/>
  <c r="J67" i="22"/>
  <c r="F67" i="22"/>
  <c r="J30" i="22"/>
  <c r="F30" i="22"/>
  <c r="F45" i="22" s="1"/>
  <c r="F49" i="22" s="1"/>
  <c r="A54" i="22"/>
  <c r="N16" i="21"/>
  <c r="L16" i="21"/>
  <c r="H16" i="21"/>
  <c r="F16" i="21"/>
  <c r="T20" i="20"/>
  <c r="P20" i="20"/>
  <c r="N20" i="20"/>
  <c r="L20" i="20"/>
  <c r="H20" i="20"/>
  <c r="F20" i="20"/>
  <c r="V18" i="20"/>
  <c r="V17" i="20"/>
  <c r="V16" i="20"/>
  <c r="A3" i="20"/>
  <c r="A50" i="19"/>
  <c r="A91" i="19"/>
  <c r="J38" i="19"/>
  <c r="F38" i="19"/>
  <c r="J22" i="19"/>
  <c r="F22" i="19"/>
  <c r="J14" i="19"/>
  <c r="F14" i="19"/>
  <c r="J45" i="22" l="1"/>
  <c r="J49" i="22" s="1"/>
  <c r="J77" i="22" s="1"/>
  <c r="J80" i="22" s="1"/>
  <c r="F26" i="19"/>
  <c r="F29" i="19" s="1"/>
  <c r="F77" i="22"/>
  <c r="F80" i="22" s="1"/>
  <c r="P16" i="21"/>
  <c r="R20" i="20"/>
  <c r="V13" i="20"/>
  <c r="V20" i="20" s="1"/>
  <c r="J26" i="19"/>
  <c r="J29" i="19" s="1"/>
  <c r="J40" i="19" s="1"/>
  <c r="F40" i="19" l="1"/>
  <c r="F57" i="19"/>
  <c r="F63" i="19" s="1"/>
  <c r="F66" i="19" s="1"/>
  <c r="J57" i="19"/>
  <c r="J60" i="19"/>
  <c r="N26" i="20" l="1"/>
  <c r="F60" i="19"/>
  <c r="J63" i="19"/>
  <c r="J66" i="19" s="1"/>
  <c r="N22" i="21"/>
  <c r="R26" i="20" l="1"/>
  <c r="N28" i="20"/>
  <c r="F133" i="7" s="1"/>
  <c r="F135" i="7" s="1"/>
  <c r="P22" i="21"/>
  <c r="P24" i="21" s="1"/>
  <c r="N24" i="21"/>
  <c r="J133" i="7" s="1"/>
  <c r="L135" i="7"/>
  <c r="H135" i="7"/>
  <c r="V26" i="20" l="1"/>
  <c r="V28" i="20" s="1"/>
  <c r="R28" i="20"/>
  <c r="F87" i="7"/>
  <c r="L87" i="7"/>
  <c r="J87" i="7"/>
  <c r="H87" i="7"/>
  <c r="J46" i="7"/>
  <c r="F46" i="7"/>
  <c r="L46" i="7"/>
  <c r="H46" i="7" l="1"/>
  <c r="J29" i="7" l="1"/>
  <c r="F29" i="7"/>
  <c r="A152" i="7" l="1"/>
  <c r="L138" i="7"/>
  <c r="A106" i="7"/>
  <c r="A103" i="7"/>
  <c r="L76" i="7"/>
  <c r="J76" i="7"/>
  <c r="H76" i="7"/>
  <c r="F76" i="7"/>
  <c r="A57" i="7"/>
  <c r="J48" i="7"/>
  <c r="L29" i="7"/>
  <c r="H29" i="7"/>
  <c r="L48" i="7" l="1"/>
  <c r="H89" i="7"/>
  <c r="L89" i="7"/>
  <c r="H48" i="7"/>
  <c r="J89" i="7"/>
  <c r="F89" i="7"/>
  <c r="F48" i="7"/>
  <c r="L140" i="7" l="1"/>
  <c r="J135" i="7"/>
  <c r="J138" i="7" s="1"/>
  <c r="J140" i="7" l="1"/>
  <c r="H138" i="7"/>
  <c r="H140" i="7" l="1"/>
  <c r="F138" i="7" l="1"/>
  <c r="F140" i="7" l="1"/>
</calcChain>
</file>

<file path=xl/sharedStrings.xml><?xml version="1.0" encoding="utf-8"?>
<sst xmlns="http://schemas.openxmlformats.org/spreadsheetml/2006/main" count="370" uniqueCount="210">
  <si>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</si>
  <si>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</si>
  <si>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</si>
  <si>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</si>
  <si>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</si>
  <si>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</si>
  <si>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</si>
  <si>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</si>
  <si>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</si>
  <si>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</si>
  <si>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</si>
  <si>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</si>
  <si>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</si>
  <si>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</si>
  <si>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</si>
  <si>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</si>
  <si>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</si>
  <si>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</si>
  <si>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</si>
  <si>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</si>
  <si>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</si>
  <si>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</si>
  <si>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</si>
  <si>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</si>
  <si>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</si>
  <si>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</si>
  <si>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</si>
  <si>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</si>
  <si>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</si>
  <si>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</si>
  <si>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 xml:space="preserve">จัดสรรแล้ว 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</si>
  <si>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</si>
  <si>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</si>
  <si>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</si>
  <si>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</si>
  <si>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</si>
  <si>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</si>
  <si>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</si>
  <si>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</si>
  <si>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</si>
  <si>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</si>
  <si>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</si>
  <si>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</si>
  <si>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</si>
  <si>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</si>
  <si>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 xml:space="preserve">ข้อมูลทางการเงินรวม </t>
  </si>
  <si>
    <t>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</si>
  <si>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</si>
  <si>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</si>
  <si>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</si>
  <si>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</si>
  <si>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</si>
  <si>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</si>
  <si>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</si>
  <si>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</si>
  <si>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</si>
  <si>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</si>
  <si>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</si>
  <si>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</si>
  <si>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</si>
  <si>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</si>
  <si>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</si>
  <si>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</si>
  <si>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</si>
  <si>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</si>
  <si>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</si>
  <si>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</si>
  <si>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</si>
  <si>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สินทรัพย์ไม่หมุนเวียนอื่น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</si>
  <si>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</si>
  <si>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</si>
  <si>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</si>
  <si>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</si>
  <si>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</si>
  <si>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</si>
  <si>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- เงินปันผลรับ</t>
  </si>
  <si>
    <t>ข้อมูลทางการเงินเฉพาะกิจการ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</si>
  <si>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</si>
  <si>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</si>
  <si>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</si>
  <si>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รวมส่วนของผู้เป็นเจ้าของของบริษัทใหญ่</t>
  </si>
  <si>
    <t>เงินสดจ่ายซื้อสินทรัพย์ไม่มีตัวตน</t>
  </si>
  <si>
    <t>หนี้สินไม่หมุนเวียนอื่น</t>
  </si>
  <si>
    <t>ในบริษัทย่อย</t>
  </si>
  <si>
    <t>สัดส่วนการถือหุ้น</t>
  </si>
  <si>
    <t>- หนี้สินไม่หมุนเวียนอื่น</t>
  </si>
  <si>
    <t>เงินลงทุนในบริษัทร่วม</t>
  </si>
  <si>
    <t>หนี้สินตามสัญญาเช่า สุทธิ</t>
  </si>
  <si>
    <t>การเปลี่ยนแปลง</t>
  </si>
  <si>
    <t>ส่วนต่ำจาก</t>
  </si>
  <si>
    <t>ข้อมูลเพิ่มเติมเกี่ยวกับกระแสเงินสด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</si>
  <si>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</si>
  <si>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</si>
  <si>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เงินสดจ่ายเงินให้กู้ยืมระยะสั้นแก่กิจการที่เกี่ยวข้องกัน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</si>
  <si>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</si>
  <si>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ลูกหนี้ตามสัญญาเช่าเงินทุน</t>
  </si>
  <si>
    <t>ลูกหนี้ตามสัญญาเช่าเงินทุน สุทธิ</t>
  </si>
  <si>
    <t>ที่ถึงกำหนดรับชำระภายในหนึ่งปี สุทธิ</t>
  </si>
  <si>
    <t>หนี้สินภาษีเงินได้รอการตัดบัญชี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</si>
  <si>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</si>
  <si>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บริษัท เน็กซ์ พอยท์ จำกัด (มหาชน)  </t>
  </si>
  <si>
    <t>สินทรัพย์หมุนเวียนอื่น</t>
  </si>
  <si>
    <t>ต้นทุนบริการจ่ายล่วงหน้า</t>
  </si>
  <si>
    <t>ค่าสินค้าจ่ายล่วงหน้า</t>
  </si>
  <si>
    <t>สินทรัพย์ไม่หมุนเวียนอื่น</t>
  </si>
  <si>
    <t>หนี้สินหมุนเวียนอื่น</t>
  </si>
  <si>
    <t>รายได้จากการขาย</t>
  </si>
  <si>
    <t>รายได้จากการให้บริการ</t>
  </si>
  <si>
    <t>- ลูกหนี้ตามสัญญาเช่าเงินทุน</t>
  </si>
  <si>
    <t>- ต้นทุนบริการจ่ายล่วงหน้า</t>
  </si>
  <si>
    <t>- สินทรัพย์หมุนเวียนอื่น</t>
  </si>
  <si>
    <t>- ค่าสินค้าจ่ายล่วงหน้า</t>
  </si>
  <si>
    <t>- หนี้สินที่เกิดจากสัญญา</t>
  </si>
  <si>
    <t>- หนี้สินหมุนเวียนอื่น</t>
  </si>
  <si>
    <t>สินทรัพย์ทางการเงินหมุนเวียนอื่น</t>
  </si>
  <si>
    <t>เงินสดจ่ายเงินให้กู้ยืมระยะยาวแก่กิจการที่เกี่ยวข้องกัน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</si>
  <si>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 สุทธิ</t>
  </si>
  <si>
    <t>กำไร (ขาดทุน) สะสม</t>
  </si>
  <si>
    <t>เงินลงทุนในบริษัทย่อย สุทธิ</t>
  </si>
  <si>
    <t>เงินให้กู้ยืมระยะยาวแก่กิจการที่เกี่ยวข้องกัน สุทธิ</t>
  </si>
  <si>
    <t>- ตัดจำหน่ายภาษีเงินได้หัก ณ ที่จ่าย</t>
  </si>
  <si>
    <t>เงินให้กู้ยืมระยะยาวแก่กิจการที่เกี่ยวข้องกัน</t>
  </si>
  <si>
    <t>พ.ศ. 2566</t>
  </si>
  <si>
    <t>หนี้สินตามสัญญาเช่า</t>
  </si>
  <si>
    <t>ที่ถึงกำหนดชำระภายในหนึ่งปี สุทธิ</t>
  </si>
  <si>
    <t>ภาระผูกพันผลประโยชน์พนักงาน</t>
  </si>
  <si>
    <t>ส่วนแบ่งกำไร (ขาดทุน) จากเงินลงทุนในบริษัทร่วม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</si>
  <si>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</si>
  <si>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</si>
  <si>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</si>
  <si>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</si>
  <si>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- ส่วนแบ่ง (กำไร) ขาดทุนจากเงินลงทุนในบริษัทร่วม</t>
  </si>
  <si>
    <t>เงินสดจ่ายชำระหนี้สินตามสัญญาเช่า</t>
  </si>
  <si>
    <t>ค่าความนิยม สุทธิ</t>
  </si>
  <si>
    <t xml:space="preserve">  มูลค่าที่ตราไว้หุ้นละ 1 บาท</t>
  </si>
  <si>
    <t xml:space="preserve">  มูลค่าที่ได้รับชำระแล้วหุ้นละ 1 บาท</t>
  </si>
  <si>
    <t>- ขาดทุนจากยกเลิกสัญญาเช่าเงินทุน</t>
  </si>
  <si>
    <t>- กำไรจากการเปลี่ยนแปลงและยกเลิกสัญญาเช่า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</si>
  <si>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</si>
  <si>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</si>
  <si>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ณ วันที่ 31 มีนาคม พ.ศ. 2567</t>
  </si>
  <si>
    <t>31 มีนาคม</t>
  </si>
  <si>
    <t>พ.ศ. 2567</t>
  </si>
  <si>
    <t>ขาดทุนเบ็ดเสร็จอื่น</t>
  </si>
  <si>
    <t>จากกิจกรรมดำเนินงาน</t>
  </si>
  <si>
    <t>- ค่าใช้จ่ายผลประโยชน์พนักงาน</t>
  </si>
  <si>
    <t>- ขาดทุนจากการตัดจำหน่ายที่ดิน อาคาร และอุปกรณ์</t>
  </si>
  <si>
    <t>- กำไรจากการจำหน่ายเครื่องจักรและอุปกรณ์</t>
  </si>
  <si>
    <t>- ขาดทุนจากการจำหน่ายสินทรัพย์สิทธิการใช้</t>
  </si>
  <si>
    <t>- เงินสดรับจากการขอคืนภาษีเงินได้</t>
  </si>
  <si>
    <t>เงินสดรับจากการจำหน่ายเครื่องจักรและอุปกรณ์</t>
  </si>
  <si>
    <t>เงินสดจ่ายเงินปันผล</t>
  </si>
  <si>
    <t>เงินสดสุทธิใช้ไปในกิจกรรมจัดหาเงิน</t>
  </si>
  <si>
    <t>- การได้มาของสินทรัพย์สิทธิการใช้</t>
  </si>
  <si>
    <t>- การเปลี่ยนแปลงในเจ้าหนี้ค่าซื้อสินทรัพย์</t>
  </si>
  <si>
    <t>- การประเมินหนี้สินตามสัญญาเช่าใหม่และ</t>
  </si>
  <si>
    <t>งบฐานะการเงิน</t>
  </si>
  <si>
    <t>งบการเปลี่ยนแปลงส่วนของเจ้าของ</t>
  </si>
  <si>
    <t>- หุ้นสามัญจำนวน 2,022,926,711 หุ้น</t>
  </si>
  <si>
    <t xml:space="preserve">- หุ้นสามัญจำนวน 2,021,827,399 หุ้น </t>
  </si>
  <si>
    <t>หุ้นทุนซื้อคืน</t>
  </si>
  <si>
    <t>ลูกหนี้การค้าและลูกหนี้หมุนเวียนอื่น สุทธิ</t>
  </si>
  <si>
    <t>ลูกหนี้การค้าและลูกหนี้ไม่หมุนเวียนอื่น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</si>
  <si>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</si>
  <si>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</si>
  <si>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เจ้าหนี้การค้าและเจ้าหนี้ไม่หมุนเวียนอื่น</t>
  </si>
  <si>
    <t>กำไรสะสม</t>
  </si>
  <si>
    <t>สำหรับรอบระยะเวลาสามเดือนสิ้นสุดวันที่ 31 มีนาคม พ.ศ. 2567</t>
  </si>
  <si>
    <t>ต้นทุนขาย</t>
  </si>
  <si>
    <t>ต้นทุนการให้บริการ</t>
  </si>
  <si>
    <t>กำไรก่อนภาษีเงินได้</t>
  </si>
  <si>
    <t>กำไรสำหรับรอบระยะเวลา</t>
  </si>
  <si>
    <t>ขาดทุนเบ็ดเสร็จอื่นสำหรับรอบระยะเวลา สุทธิจากภาษี</t>
  </si>
  <si>
    <t>กำไรเบ็ดเสร็จรวมสำหรับรอบระยะเวลา</t>
  </si>
  <si>
    <t>กำไรต่อหุ้น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</si>
  <si>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</si>
  <si>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</si>
  <si>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</si>
  <si>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ยอดคงเหลือสิ้นรอบระยะเวลา ณ วันที่ 31 มีนาคม พ.ศ. 2566</t>
  </si>
  <si>
    <t>ยอดคงเหลือต้นรอบระยะเวลา ณ วันที่ 1 มกราคม พ.ศ. 2567</t>
  </si>
  <si>
    <t xml:space="preserve">การเปลี่ยนแปลงในส่วนของเจ้าของสำหรับรอบระยะเวลา </t>
  </si>
  <si>
    <t>ยอดคงเหลือสิ้นรอบระยะเวลา ณ วันที่ 31 มีนาคม พ.ศ. 2567</t>
  </si>
  <si>
    <t>กำไรก่อนภาษีเงินได้สำหรับรอบระยะเวลา</t>
  </si>
  <si>
    <t>รายการปรับปรุงกำไรก่อนภาษีเงินได้เป็นเงินสดสุทธิ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</si>
  <si>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</si>
  <si>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</si>
  <si>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ยอดคงเหลือต้นรอบระยะเวลา</t>
  </si>
  <si>
    <t>ยอดคงเหลือสิ้นรอบระยะเวลา</t>
  </si>
  <si>
    <t>เงินสดจ่ายค่าดอกเบี้ย</t>
  </si>
  <si>
    <t>สินทรัพย์สิทธิการใช้ สุทธิ</t>
  </si>
  <si>
    <t>12, 13</t>
  </si>
  <si>
    <t>ส่วนต่ำจากการเปลี่ยนแปลงสัดส่วน</t>
  </si>
  <si>
    <t>การถือหุ้นในบริษัทย่อย</t>
  </si>
  <si>
    <t>ขาดทุนจากการวัดมูลค่าใหม่ของผลประโยชน์พนักงาน</t>
  </si>
  <si>
    <t>การแบ่งปันกำไร</t>
  </si>
  <si>
    <t>การแบ่งปันกำไรเบ็ดเสร็จรวม</t>
  </si>
  <si>
    <t>กำไรต่อหุ้นขั้นพื้นฐาน (บาทต่อหุ้น)</t>
  </si>
  <si>
    <t>กำไรต่อหุ้นปรับลด (บาทต่อหุ้น)</t>
  </si>
  <si>
    <t>- (กลับรายการ) ค่าเผื่อผลขาดทุนที่คาดว่าจะเกิดขึ้น</t>
  </si>
  <si>
    <t>- ค่าเผื่อการลดลงของมูลค่าสินค้าคงเหลือ</t>
  </si>
  <si>
    <t>- สินทรัพย์ที่เกิดจากสัญญา</t>
  </si>
  <si>
    <t>เงินสดจ่ายซื้อหุ้นสามัญซื้อคืน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</si>
  <si>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</si>
  <si>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</si>
  <si>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เงินปันผลจ่ายของบริษัทย่อย</t>
  </si>
  <si>
    <t>- กำไรจากการปรับมูลค่าสินทรัพย์ทางการเงิน</t>
  </si>
  <si>
    <t>สินทรัพย์หมุนเวียนที่เกิดจากสัญญา สุทธิ</t>
  </si>
  <si>
    <t>หนี้สินหมุนเวียนที่เกิดจากสัญญา</t>
  </si>
  <si>
    <t>หนี้สินไม่หมุนเวียนที่เกิดจากสัญญา</t>
  </si>
  <si>
    <t xml:space="preserve">   การเพิ่มขึ้นของหนี้สินตามสัญญาเช่า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</si>
</sst>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_(* #,##0_);_(* \(#,##0\);_(* &quot;-&quot;??_);_(@_)"/>
    <numFmt numFmtId="173" formatCode="General\ "/>
    <numFmt numFmtId="174" formatCode="_(* #,##0.00_);_(* \(#,##0.00\);_(* \-??_);_(@_)"/>
    <numFmt numFmtId="175" formatCode="&quot; $&quot;#,##0\ ;&quot; $(&quot;#,##0\);&quot; $- &quot;;@\ "/>
    <numFmt numFmtId="176" formatCode="_-* #,##0.00_-;\-* #,##0.00_-;_-* \-??_-;_-@_-"/>
    <numFmt numFmtId="177" formatCode="#,##0.00\ ;&quot; (&quot;#,##0.00\);&quot; -&quot;#\ ;@\ "/>
    <numFmt numFmtId="178" formatCode="#,##0;\(#,##0\);&quot;-&quot;;@"/>
  </numFmts>
  <fonts count="19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sz val="12"/>
      <color theme="1"/>
      <name val="BrowalliaUPC"/>
      <family val="2"/>
    </font>
    <font>
      <b/>
      <sz val="13"/>
      <color theme="1"/>
      <name val="Browall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10" fillId="0" borderId="0" applyBorder="0" applyProtection="0"/>
    <xf numFmtId="174" fontId="11" fillId="0" borderId="0" applyBorder="0" applyProtection="0"/>
    <xf numFmtId="175" fontId="2" fillId="0" borderId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173" fontId="2" fillId="0" borderId="0"/>
    <xf numFmtId="174" fontId="11" fillId="0" borderId="0" applyBorder="0" applyProtection="0"/>
    <xf numFmtId="175" fontId="2" fillId="0" borderId="0" applyBorder="0" applyProtection="0"/>
    <xf numFmtId="0" fontId="10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ill="0" applyBorder="0" applyAlignment="0" applyProtection="0"/>
    <xf numFmtId="177" fontId="2" fillId="0" borderId="0" applyFill="0" applyBorder="0" applyAlignment="0" applyProtection="0"/>
    <xf numFmtId="43" fontId="4" fillId="0" borderId="0" applyFont="0" applyFill="0" applyBorder="0" applyAlignment="0" applyProtection="0"/>
    <xf numFmtId="177" fontId="2" fillId="0" borderId="0" applyFill="0" applyBorder="0" applyAlignment="0" applyProtection="0"/>
    <xf numFmtId="170" fontId="5" fillId="0" borderId="0" applyAlignment="0"/>
    <xf numFmtId="0" fontId="12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</cellStyleXfs>
  <cellXfs count="236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5" fontId="9" fillId="0" borderId="0" xfId="2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Font="1" applyFill="1" applyBorder="1" applyAlignment="1">
      <alignment horizontal="right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6" fontId="9" fillId="0" borderId="0" xfId="4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2" borderId="0" xfId="5" applyNumberFormat="1" applyFont="1" applyFill="1" applyAlignment="1">
      <alignment horizontal="right" vertical="center"/>
    </xf>
    <xf numFmtId="167" fontId="13" fillId="2" borderId="1" xfId="7" applyNumberFormat="1" applyFont="1" applyFill="1" applyBorder="1" applyAlignment="1">
      <alignment horizontal="right" vertical="center"/>
    </xf>
    <xf numFmtId="167" fontId="13" fillId="2" borderId="0" xfId="7" applyNumberFormat="1" applyFont="1" applyFill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7" fontId="13" fillId="2" borderId="2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72" fontId="7" fillId="0" borderId="0" xfId="3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7" fontId="6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center" vertical="center"/>
    </xf>
    <xf numFmtId="164" fontId="13" fillId="0" borderId="0" xfId="7" applyNumberFormat="1" applyFont="1" applyAlignment="1">
      <alignment horizontal="right" vertical="center"/>
    </xf>
    <xf numFmtId="167" fontId="13" fillId="0" borderId="0" xfId="7" applyNumberFormat="1" applyFont="1" applyAlignment="1">
      <alignment horizontal="right" vertical="center"/>
    </xf>
    <xf numFmtId="168" fontId="13" fillId="0" borderId="0" xfId="0" applyNumberFormat="1" applyFont="1" applyAlignment="1">
      <alignment horizontal="center" vertical="center"/>
    </xf>
    <xf numFmtId="167" fontId="13" fillId="2" borderId="0" xfId="0" applyNumberFormat="1" applyFont="1" applyFill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64" fontId="13" fillId="0" borderId="0" xfId="7" applyNumberFormat="1" applyFont="1" applyAlignment="1">
      <alignment horizontal="left" vertical="center"/>
    </xf>
    <xf numFmtId="167" fontId="13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right" vertical="center"/>
    </xf>
    <xf numFmtId="166" fontId="14" fillId="0" borderId="1" xfId="0" applyNumberFormat="1" applyFont="1" applyBorder="1" applyAlignment="1">
      <alignment horizontal="left" vertical="center"/>
    </xf>
    <xf numFmtId="166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166" fontId="13" fillId="0" borderId="0" xfId="0" quotePrefix="1" applyNumberFormat="1" applyFont="1" applyAlignment="1">
      <alignment horizontal="left" vertical="center"/>
    </xf>
    <xf numFmtId="169" fontId="13" fillId="0" borderId="0" xfId="7" applyNumberFormat="1" applyFont="1" applyAlignment="1">
      <alignment horizontal="right" vertical="center"/>
    </xf>
    <xf numFmtId="169" fontId="13" fillId="2" borderId="0" xfId="0" applyNumberFormat="1" applyFont="1" applyFill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7" fontId="14" fillId="2" borderId="0" xfId="0" applyNumberFormat="1" applyFont="1" applyFill="1" applyAlignment="1">
      <alignment horizontal="right" vertical="center"/>
    </xf>
    <xf numFmtId="164" fontId="13" fillId="0" borderId="0" xfId="5" applyNumberFormat="1" applyFont="1" applyAlignment="1">
      <alignment horizontal="left" vertical="center"/>
    </xf>
    <xf numFmtId="164" fontId="13" fillId="0" borderId="0" xfId="5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65" fontId="13" fillId="0" borderId="0" xfId="5" applyNumberFormat="1" applyFont="1" applyAlignment="1">
      <alignment horizontal="left" vertical="center"/>
    </xf>
    <xf numFmtId="165" fontId="13" fillId="0" borderId="0" xfId="5" applyNumberFormat="1" applyFont="1" applyAlignment="1">
      <alignment horizontal="center" vertical="center"/>
    </xf>
    <xf numFmtId="0" fontId="9" fillId="0" borderId="0" xfId="8" applyFont="1" applyAlignment="1">
      <alignment horizontal="right" vertical="center"/>
    </xf>
    <xf numFmtId="0" fontId="9" fillId="0" borderId="0" xfId="8" applyFont="1" applyAlignment="1">
      <alignment horizontal="center" vertical="center"/>
    </xf>
    <xf numFmtId="167" fontId="9" fillId="0" borderId="1" xfId="8" applyNumberFormat="1" applyFont="1" applyBorder="1" applyAlignment="1">
      <alignment horizontal="right" vertical="center"/>
    </xf>
    <xf numFmtId="0" fontId="9" fillId="0" borderId="1" xfId="8" applyFont="1" applyBorder="1" applyAlignment="1">
      <alignment horizontal="right" vertical="center"/>
    </xf>
    <xf numFmtId="167" fontId="9" fillId="0" borderId="0" xfId="8" applyNumberFormat="1" applyFont="1" applyAlignment="1">
      <alignment vertical="center"/>
    </xf>
    <xf numFmtId="167" fontId="9" fillId="0" borderId="0" xfId="8" applyNumberFormat="1" applyFont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167" fontId="8" fillId="0" borderId="0" xfId="8" applyNumberFormat="1" applyFont="1" applyAlignment="1">
      <alignment horizontal="right" vertical="center"/>
    </xf>
    <xf numFmtId="167" fontId="8" fillId="0" borderId="0" xfId="8" applyNumberFormat="1" applyFont="1" applyAlignment="1">
      <alignment horizontal="center" vertical="center"/>
    </xf>
    <xf numFmtId="166" fontId="8" fillId="0" borderId="0" xfId="4" applyNumberFormat="1" applyFont="1" applyAlignment="1">
      <alignment vertical="center"/>
    </xf>
    <xf numFmtId="164" fontId="8" fillId="0" borderId="0" xfId="8" applyNumberFormat="1" applyFont="1" applyAlignment="1">
      <alignment horizontal="right" vertical="center"/>
    </xf>
    <xf numFmtId="171" fontId="8" fillId="0" borderId="0" xfId="8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left" vertical="center"/>
    </xf>
    <xf numFmtId="166" fontId="6" fillId="0" borderId="0" xfId="5" applyNumberFormat="1" applyFont="1" applyAlignment="1">
      <alignment horizontal="center" vertical="center"/>
    </xf>
    <xf numFmtId="166" fontId="7" fillId="2" borderId="0" xfId="0" applyNumberFormat="1" applyFont="1" applyFill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166" fontId="7" fillId="0" borderId="0" xfId="5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13" fillId="0" borderId="0" xfId="7" applyNumberFormat="1" applyFont="1" applyFill="1" applyAlignment="1">
      <alignment horizontal="right" vertical="center"/>
    </xf>
    <xf numFmtId="167" fontId="13" fillId="0" borderId="1" xfId="7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7" fontId="13" fillId="0" borderId="2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9" fontId="7" fillId="2" borderId="0" xfId="5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9" fontId="7" fillId="0" borderId="0" xfId="5" applyNumberFormat="1" applyFont="1" applyFill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9" fillId="0" borderId="1" xfId="4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left" vertical="center"/>
    </xf>
    <xf numFmtId="167" fontId="8" fillId="0" borderId="0" xfId="8" applyNumberFormat="1" applyFont="1" applyFill="1" applyAlignment="1">
      <alignment horizontal="right" vertical="center"/>
    </xf>
    <xf numFmtId="167" fontId="8" fillId="0" borderId="0" xfId="8" applyNumberFormat="1" applyFont="1" applyFill="1" applyAlignment="1">
      <alignment vertical="center"/>
    </xf>
    <xf numFmtId="166" fontId="8" fillId="0" borderId="0" xfId="4" applyNumberFormat="1" applyFont="1" applyFill="1" applyAlignment="1">
      <alignment horizontal="left" vertical="center"/>
    </xf>
    <xf numFmtId="167" fontId="8" fillId="0" borderId="0" xfId="8" applyNumberFormat="1" applyFont="1" applyFill="1" applyAlignment="1">
      <alignment horizontal="center" vertical="center"/>
    </xf>
    <xf numFmtId="171" fontId="8" fillId="0" borderId="0" xfId="8" applyNumberFormat="1" applyFont="1" applyFill="1" applyAlignment="1">
      <alignment horizontal="center" vertical="center"/>
    </xf>
    <xf numFmtId="171" fontId="8" fillId="0" borderId="0" xfId="8" quotePrefix="1" applyNumberFormat="1" applyFont="1" applyFill="1" applyAlignment="1">
      <alignment horizontal="center"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vertical="center"/>
    </xf>
    <xf numFmtId="166" fontId="8" fillId="0" borderId="0" xfId="4" applyNumberFormat="1" applyFont="1" applyFill="1" applyAlignment="1">
      <alignment vertical="center"/>
    </xf>
    <xf numFmtId="164" fontId="8" fillId="0" borderId="0" xfId="8" applyNumberFormat="1" applyFont="1" applyFill="1" applyAlignment="1">
      <alignment horizontal="right" vertical="center"/>
    </xf>
    <xf numFmtId="167" fontId="8" fillId="0" borderId="2" xfId="8" applyNumberFormat="1" applyFont="1" applyFill="1" applyBorder="1" applyAlignment="1">
      <alignment horizontal="right" vertical="center"/>
    </xf>
    <xf numFmtId="167" fontId="9" fillId="0" borderId="0" xfId="8" applyNumberFormat="1" applyFont="1" applyFill="1" applyAlignment="1">
      <alignment horizontal="right" vertical="center"/>
    </xf>
    <xf numFmtId="172" fontId="7" fillId="0" borderId="0" xfId="3" applyNumberFormat="1" applyFont="1" applyFill="1" applyAlignment="1">
      <alignment vertical="center"/>
    </xf>
    <xf numFmtId="167" fontId="6" fillId="0" borderId="0" xfId="5" applyNumberFormat="1" applyFont="1" applyFill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Alignment="1">
      <alignment horizontal="right" vertical="center"/>
    </xf>
    <xf numFmtId="178" fontId="7" fillId="2" borderId="0" xfId="0" applyNumberFormat="1" applyFont="1" applyFill="1" applyAlignment="1">
      <alignment horizontal="right" vertical="center"/>
    </xf>
    <xf numFmtId="178" fontId="7" fillId="0" borderId="1" xfId="0" applyNumberFormat="1" applyFont="1" applyFill="1" applyBorder="1" applyAlignment="1">
      <alignment horizontal="right" vertical="center"/>
    </xf>
    <xf numFmtId="178" fontId="7" fillId="2" borderId="1" xfId="0" applyNumberFormat="1" applyFont="1" applyFill="1" applyBorder="1" applyAlignment="1">
      <alignment horizontal="right" vertical="center"/>
    </xf>
    <xf numFmtId="178" fontId="7" fillId="0" borderId="2" xfId="0" applyNumberFormat="1" applyFont="1" applyFill="1" applyBorder="1" applyAlignment="1">
      <alignment horizontal="right" vertical="center"/>
    </xf>
    <xf numFmtId="178" fontId="7" fillId="2" borderId="2" xfId="0" applyNumberFormat="1" applyFont="1" applyFill="1" applyBorder="1" applyAlignment="1">
      <alignment horizontal="right" vertical="center"/>
    </xf>
    <xf numFmtId="167" fontId="13" fillId="2" borderId="5" xfId="7" applyNumberFormat="1" applyFont="1" applyFill="1" applyBorder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6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67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166" fontId="16" fillId="0" borderId="0" xfId="0" applyNumberFormat="1" applyFont="1" applyAlignment="1">
      <alignment horizontal="left" vertical="center"/>
    </xf>
    <xf numFmtId="0" fontId="15" fillId="0" borderId="0" xfId="42" applyFont="1" applyAlignment="1">
      <alignment vertical="center"/>
    </xf>
    <xf numFmtId="166" fontId="17" fillId="0" borderId="0" xfId="0" applyNumberFormat="1" applyFont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shrinkToFit="1"/>
    </xf>
    <xf numFmtId="0" fontId="8" fillId="0" borderId="1" xfId="0" applyFont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6" fontId="16" fillId="0" borderId="6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4" applyNumberFormat="1" applyFont="1" applyAlignment="1">
      <alignment horizontal="center" vertical="center"/>
    </xf>
    <xf numFmtId="166" fontId="8" fillId="0" borderId="1" xfId="4" applyNumberFormat="1" applyFont="1" applyBorder="1" applyAlignment="1">
      <alignment horizontal="center" vertical="center"/>
    </xf>
    <xf numFmtId="166" fontId="8" fillId="0" borderId="1" xfId="4" applyNumberFormat="1" applyFont="1" applyBorder="1" applyAlignment="1">
      <alignment horizontal="right" vertical="center"/>
    </xf>
    <xf numFmtId="166" fontId="8" fillId="0" borderId="1" xfId="4" applyNumberFormat="1" applyFont="1" applyBorder="1" applyAlignment="1">
      <alignment horizontal="left" vertical="center"/>
    </xf>
    <xf numFmtId="166" fontId="9" fillId="0" borderId="1" xfId="4" applyNumberFormat="1" applyFont="1" applyBorder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166" fontId="9" fillId="0" borderId="0" xfId="4" applyNumberFormat="1" applyFont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/>
    </xf>
    <xf numFmtId="166" fontId="8" fillId="0" borderId="0" xfId="4" applyNumberFormat="1" applyFont="1" applyFill="1" applyAlignment="1">
      <alignment horizontal="center" vertical="center"/>
    </xf>
    <xf numFmtId="166" fontId="9" fillId="0" borderId="0" xfId="4" quotePrefix="1" applyNumberFormat="1" applyFont="1" applyFill="1" applyAlignment="1">
      <alignment horizontal="right" vertical="center"/>
    </xf>
    <xf numFmtId="166" fontId="9" fillId="0" borderId="0" xfId="4" applyNumberFormat="1" applyFont="1" applyFill="1" applyAlignment="1">
      <alignment horizontal="right" vertical="center"/>
    </xf>
    <xf numFmtId="166" fontId="8" fillId="0" borderId="0" xfId="4" applyNumberFormat="1" applyFont="1" applyFill="1" applyAlignment="1">
      <alignment horizontal="right" vertical="center"/>
    </xf>
    <xf numFmtId="0" fontId="8" fillId="0" borderId="0" xfId="8" quotePrefix="1" applyFont="1" applyFill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6" fontId="15" fillId="0" borderId="0" xfId="0" applyNumberFormat="1" applyFont="1" applyAlignment="1">
      <alignment horizontal="left" vertical="center"/>
    </xf>
    <xf numFmtId="3" fontId="8" fillId="0" borderId="0" xfId="4" applyNumberFormat="1" applyFont="1" applyFill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2" xfId="4" applyNumberFormat="1" applyFont="1" applyFill="1" applyBorder="1" applyAlignment="1">
      <alignment horizontal="right" vertical="center"/>
    </xf>
    <xf numFmtId="0" fontId="8" fillId="0" borderId="0" xfId="8" quotePrefix="1" applyFont="1" applyAlignment="1">
      <alignment vertical="center"/>
    </xf>
    <xf numFmtId="166" fontId="8" fillId="2" borderId="0" xfId="4" applyNumberFormat="1" applyFont="1" applyFill="1" applyAlignment="1">
      <alignment vertical="center"/>
    </xf>
    <xf numFmtId="167" fontId="8" fillId="2" borderId="0" xfId="4" applyNumberFormat="1" applyFont="1" applyFill="1" applyAlignment="1">
      <alignment horizontal="right" vertical="center"/>
    </xf>
    <xf numFmtId="3" fontId="8" fillId="0" borderId="0" xfId="4" applyNumberFormat="1" applyFont="1" applyAlignment="1">
      <alignment horizontal="right" vertical="center"/>
    </xf>
    <xf numFmtId="167" fontId="8" fillId="0" borderId="0" xfId="4" applyNumberFormat="1" applyFont="1" applyAlignment="1">
      <alignment horizontal="right" vertical="center"/>
    </xf>
    <xf numFmtId="167" fontId="8" fillId="2" borderId="1" xfId="4" applyNumberFormat="1" applyFont="1" applyFill="1" applyBorder="1" applyAlignment="1">
      <alignment horizontal="right" vertical="center"/>
    </xf>
    <xf numFmtId="167" fontId="8" fillId="2" borderId="2" xfId="4" applyNumberFormat="1" applyFont="1" applyFill="1" applyBorder="1" applyAlignment="1">
      <alignment horizontal="right" vertical="center"/>
    </xf>
    <xf numFmtId="166" fontId="8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6" fontId="7" fillId="0" borderId="0" xfId="0" quotePrefix="1" applyNumberFormat="1" applyFont="1" applyFill="1" applyAlignment="1">
      <alignment horizontal="center" vertical="center"/>
    </xf>
    <xf numFmtId="166" fontId="18" fillId="0" borderId="6" xfId="0" applyNumberFormat="1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right" vertical="center"/>
    </xf>
    <xf numFmtId="167" fontId="14" fillId="0" borderId="1" xfId="0" applyNumberFormat="1" applyFont="1" applyBorder="1" applyAlignment="1">
      <alignment horizontal="right" vertical="center"/>
    </xf>
    <xf numFmtId="166" fontId="14" fillId="0" borderId="6" xfId="0" applyNumberFormat="1" applyFont="1" applyBorder="1" applyAlignment="1">
      <alignment horizontal="left" vertical="center"/>
    </xf>
    <xf numFmtId="166" fontId="14" fillId="0" borderId="0" xfId="41" applyNumberFormat="1" applyFont="1" applyAlignment="1">
      <alignment horizontal="left" vertical="center"/>
    </xf>
    <xf numFmtId="167" fontId="7" fillId="0" borderId="0" xfId="5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 shrinkToFit="1"/>
    </xf>
    <xf numFmtId="167" fontId="6" fillId="0" borderId="1" xfId="0" applyNumberFormat="1" applyFont="1" applyBorder="1" applyAlignment="1">
      <alignment horizontal="right" vertical="center"/>
    </xf>
    <xf numFmtId="166" fontId="13" fillId="0" borderId="1" xfId="0" applyNumberFormat="1" applyFont="1" applyBorder="1" applyAlignment="1">
      <alignment horizontal="left" vertical="center" shrinkToFit="1"/>
    </xf>
    <xf numFmtId="167" fontId="14" fillId="0" borderId="1" xfId="0" applyNumberFormat="1" applyFont="1" applyBorder="1" applyAlignment="1">
      <alignment horizontal="right" vertical="center"/>
    </xf>
    <xf numFmtId="167" fontId="9" fillId="0" borderId="3" xfId="8" applyNumberFormat="1" applyFont="1" applyBorder="1" applyAlignment="1">
      <alignment horizontal="center" vertical="center"/>
    </xf>
    <xf numFmtId="166" fontId="9" fillId="0" borderId="1" xfId="4" applyNumberFormat="1" applyFont="1" applyBorder="1" applyAlignment="1">
      <alignment horizontal="center" vertical="center"/>
    </xf>
  </cellXfs>
  <cellStyles count="43">
    <cellStyle name="Comma" xfId="1" builtinId="3"/>
    <cellStyle name="Comma 10 14 3" xfId="20" xr:uid="{35098FB4-22EA-49F8-8D14-E391D64DF1D7}"/>
    <cellStyle name="Comma 11 2 2 4" xfId="26" xr:uid="{827A4ECF-B36A-488B-BE19-0467D4D3DF8A}"/>
    <cellStyle name="Comma 12" xfId="37" xr:uid="{FF69B1C2-28F6-48D8-AA2C-6787F8FCCE9C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2 9" xfId="40" xr:uid="{D8682E2C-FA00-45DF-A981-D216AF65BFDA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10" xfId="38" xr:uid="{8DA55C19-91E6-455E-A699-2BCC8970A834}"/>
    <cellStyle name="Normal 2" xfId="3" xr:uid="{00000000-0005-0000-0000-000003000000}"/>
    <cellStyle name="Normal 2 13" xfId="4" xr:uid="{00000000-0005-0000-0000-000004000000}"/>
    <cellStyle name="Normal 2 2" xfId="39" xr:uid="{F1A51160-6259-4014-9923-AA38BEF0D82E}"/>
    <cellStyle name="Normal 272" xfId="42" xr:uid="{3F27B1FA-4FBC-41DF-A87B-FE7B96B48ADB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3 94" xfId="41" xr:uid="{63B7C67A-3068-41DB-87D5-F7B9D9B985C9}"/>
    <cellStyle name="Normal 4" xfId="34" xr:uid="{5F3D5CE4-970B-4AC4-A837-8B4F071CC011}"/>
    <cellStyle name="Normal 96" xfId="36" xr:uid="{FF81DFF7-B91C-4AAE-AA9C-4261E2DA2992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52"/>
  <sheetViews>
    <sheetView tabSelected="1" topLeftCell="A92" zoomScaleNormal="100" zoomScaleSheetLayoutView="110" workbookViewId="0">
      <selection activeCell="C17" sqref="C17"/>
    </sheetView>
  </sheetViews>
  <sheetFormatPr defaultColWidth="9.28515625" defaultRowHeight="20.100000000000001" customHeight="1" x14ac:dyDescent="0.25"/>
  <cols>
    <col min="1" max="2" width="1.7109375" style="51" customWidth="1"/>
    <col min="3" max="3" width="35.5703125" style="51" customWidth="1"/>
    <col min="4" max="4" width="8.42578125" style="50" customWidth="1"/>
    <col min="5" max="5" width="0.7109375" style="51" customWidth="1"/>
    <col min="6" max="6" width="13.85546875" style="2" customWidth="1"/>
    <col min="7" max="7" width="0.7109375" style="52" customWidth="1"/>
    <col min="8" max="8" width="11.28515625" style="125" customWidth="1"/>
    <col min="9" max="9" width="0.7109375" style="52" customWidth="1"/>
    <col min="10" max="10" width="13.85546875" style="2" customWidth="1"/>
    <col min="11" max="11" width="0.7109375" style="52" customWidth="1"/>
    <col min="12" max="12" width="11.28515625" style="125" customWidth="1"/>
    <col min="13" max="16384" width="9.28515625" style="44"/>
  </cols>
  <sheetData>
    <row r="1" spans="1:12" ht="20.100000000000001" customHeight="1" x14ac:dyDescent="0.25">
      <c r="A1" s="26" t="s">
        <v>100</v>
      </c>
      <c r="B1" s="26"/>
      <c r="C1" s="26"/>
      <c r="H1" s="162"/>
      <c r="L1" s="162"/>
    </row>
    <row r="2" spans="1:12" ht="20.100000000000001" customHeight="1" x14ac:dyDescent="0.25">
      <c r="A2" s="26" t="s">
        <v>156</v>
      </c>
      <c r="B2" s="26"/>
      <c r="C2" s="26"/>
    </row>
    <row r="3" spans="1:12" ht="20.100000000000001" customHeight="1" x14ac:dyDescent="0.25">
      <c r="A3" s="58" t="s">
        <v>140</v>
      </c>
      <c r="B3" s="27"/>
      <c r="C3" s="27"/>
      <c r="D3" s="28"/>
      <c r="E3" s="29"/>
      <c r="F3" s="1"/>
      <c r="G3" s="30"/>
      <c r="H3" s="134"/>
      <c r="I3" s="30"/>
      <c r="J3" s="1"/>
      <c r="K3" s="30"/>
      <c r="L3" s="134"/>
    </row>
    <row r="4" spans="1:12" ht="18.75" x14ac:dyDescent="0.25"/>
    <row r="5" spans="1:12" ht="18.95" customHeight="1" x14ac:dyDescent="0.25">
      <c r="A5" s="44"/>
      <c r="D5" s="31"/>
      <c r="E5" s="26"/>
      <c r="F5" s="1"/>
      <c r="G5" s="32"/>
      <c r="H5" s="136" t="s">
        <v>0</v>
      </c>
      <c r="I5" s="33"/>
      <c r="J5" s="1"/>
      <c r="K5" s="32"/>
      <c r="L5" s="136" t="s">
        <v>76</v>
      </c>
    </row>
    <row r="6" spans="1:12" ht="18.95" customHeight="1" x14ac:dyDescent="0.25">
      <c r="A6" s="44"/>
      <c r="D6" s="31"/>
      <c r="E6" s="26"/>
      <c r="F6" s="34" t="s">
        <v>1</v>
      </c>
      <c r="G6" s="33"/>
      <c r="H6" s="135" t="s">
        <v>2</v>
      </c>
      <c r="I6" s="33"/>
      <c r="J6" s="34" t="s">
        <v>1</v>
      </c>
      <c r="K6" s="33"/>
      <c r="L6" s="135" t="s">
        <v>2</v>
      </c>
    </row>
    <row r="7" spans="1:12" ht="18.95" customHeight="1" x14ac:dyDescent="0.25">
      <c r="E7" s="26"/>
      <c r="F7" s="59" t="s">
        <v>141</v>
      </c>
      <c r="G7" s="33"/>
      <c r="H7" s="135" t="s">
        <v>3</v>
      </c>
      <c r="I7" s="33"/>
      <c r="J7" s="59" t="s">
        <v>141</v>
      </c>
      <c r="K7" s="33"/>
      <c r="L7" s="135" t="s">
        <v>3</v>
      </c>
    </row>
    <row r="8" spans="1:12" ht="18.95" customHeight="1" x14ac:dyDescent="0.25">
      <c r="E8" s="26"/>
      <c r="F8" s="34" t="s">
        <v>142</v>
      </c>
      <c r="G8" s="33"/>
      <c r="H8" s="135" t="s">
        <v>122</v>
      </c>
      <c r="I8" s="33"/>
      <c r="J8" s="34" t="s">
        <v>142</v>
      </c>
      <c r="K8" s="33"/>
      <c r="L8" s="135" t="s">
        <v>122</v>
      </c>
    </row>
    <row r="9" spans="1:12" ht="18.95" customHeight="1" x14ac:dyDescent="0.25">
      <c r="D9" s="35" t="s">
        <v>4</v>
      </c>
      <c r="E9" s="26"/>
      <c r="F9" s="161" t="s">
        <v>5</v>
      </c>
      <c r="G9" s="33"/>
      <c r="H9" s="136" t="s">
        <v>5</v>
      </c>
      <c r="I9" s="33"/>
      <c r="J9" s="161" t="s">
        <v>5</v>
      </c>
      <c r="K9" s="33"/>
      <c r="L9" s="136" t="s">
        <v>5</v>
      </c>
    </row>
    <row r="10" spans="1:12" ht="3.6" customHeight="1" x14ac:dyDescent="0.25">
      <c r="D10" s="44"/>
      <c r="E10" s="26"/>
      <c r="F10" s="36"/>
      <c r="H10" s="163"/>
      <c r="J10" s="36"/>
      <c r="L10" s="163"/>
    </row>
    <row r="11" spans="1:12" ht="18.95" customHeight="1" x14ac:dyDescent="0.25">
      <c r="A11" s="26" t="s">
        <v>6</v>
      </c>
      <c r="F11" s="49"/>
      <c r="J11" s="49"/>
    </row>
    <row r="12" spans="1:12" ht="3.6" customHeight="1" x14ac:dyDescent="0.25">
      <c r="A12" s="26"/>
      <c r="F12" s="49"/>
      <c r="J12" s="49"/>
    </row>
    <row r="13" spans="1:12" ht="18.95" customHeight="1" x14ac:dyDescent="0.25">
      <c r="A13" s="26" t="s">
        <v>7</v>
      </c>
      <c r="F13" s="49"/>
      <c r="G13" s="2"/>
      <c r="I13" s="2"/>
      <c r="J13" s="49"/>
      <c r="K13" s="2"/>
    </row>
    <row r="14" spans="1:12" ht="5.45" customHeight="1" x14ac:dyDescent="0.25">
      <c r="A14" s="26"/>
      <c r="F14" s="49"/>
      <c r="G14" s="2"/>
      <c r="I14" s="2"/>
      <c r="J14" s="49"/>
      <c r="K14" s="2"/>
    </row>
    <row r="15" spans="1:12" ht="18.95" customHeight="1" x14ac:dyDescent="0.25">
      <c r="A15" s="51" t="s">
        <v>8</v>
      </c>
      <c r="D15" s="50">
        <v>7</v>
      </c>
      <c r="F15" s="49">
        <v>377242</v>
      </c>
      <c r="G15" s="2"/>
      <c r="H15" s="165">
        <v>702003</v>
      </c>
      <c r="I15" s="2"/>
      <c r="J15" s="166">
        <v>190008</v>
      </c>
      <c r="K15" s="2"/>
      <c r="L15" s="165">
        <v>509201</v>
      </c>
    </row>
    <row r="16" spans="1:12" ht="18.95" customHeight="1" x14ac:dyDescent="0.25">
      <c r="A16" s="51" t="s">
        <v>161</v>
      </c>
      <c r="D16" s="50">
        <v>8</v>
      </c>
      <c r="F16" s="49">
        <v>5560048</v>
      </c>
      <c r="G16" s="2"/>
      <c r="H16" s="165">
        <v>3299894</v>
      </c>
      <c r="I16" s="2"/>
      <c r="J16" s="166">
        <v>5521114</v>
      </c>
      <c r="K16" s="2"/>
      <c r="L16" s="165">
        <v>3291700</v>
      </c>
    </row>
    <row r="17" spans="1:12" ht="18.95" customHeight="1" x14ac:dyDescent="0.25">
      <c r="A17" s="51" t="s">
        <v>206</v>
      </c>
      <c r="F17" s="49">
        <v>38826</v>
      </c>
      <c r="G17" s="2"/>
      <c r="H17" s="165">
        <v>45715</v>
      </c>
      <c r="I17" s="2"/>
      <c r="J17" s="166">
        <v>17673</v>
      </c>
      <c r="K17" s="2"/>
      <c r="L17" s="165">
        <v>19343</v>
      </c>
    </row>
    <row r="18" spans="1:12" ht="18.95" customHeight="1" x14ac:dyDescent="0.25">
      <c r="A18" s="51" t="s">
        <v>95</v>
      </c>
      <c r="E18" s="44"/>
      <c r="F18" s="49"/>
      <c r="G18" s="2"/>
      <c r="H18" s="165"/>
      <c r="I18" s="2"/>
      <c r="J18" s="166"/>
      <c r="K18" s="2"/>
      <c r="L18" s="165"/>
    </row>
    <row r="19" spans="1:12" ht="18.95" customHeight="1" x14ac:dyDescent="0.25">
      <c r="B19" s="51" t="s">
        <v>97</v>
      </c>
      <c r="D19" s="50">
        <v>9</v>
      </c>
      <c r="E19" s="44"/>
      <c r="F19" s="49">
        <v>58796</v>
      </c>
      <c r="G19" s="2"/>
      <c r="H19" s="165">
        <v>58266</v>
      </c>
      <c r="I19" s="2"/>
      <c r="J19" s="166">
        <v>6495</v>
      </c>
      <c r="K19" s="2"/>
      <c r="L19" s="165">
        <v>6495</v>
      </c>
    </row>
    <row r="20" spans="1:12" ht="18.95" customHeight="1" x14ac:dyDescent="0.25">
      <c r="A20" s="51" t="s">
        <v>116</v>
      </c>
      <c r="D20" s="53">
        <v>20.8</v>
      </c>
      <c r="F20" s="49">
        <v>429334</v>
      </c>
      <c r="G20" s="2"/>
      <c r="H20" s="165">
        <v>429334</v>
      </c>
      <c r="I20" s="2"/>
      <c r="J20" s="166">
        <v>429334</v>
      </c>
      <c r="K20" s="2"/>
      <c r="L20" s="165">
        <v>429334</v>
      </c>
    </row>
    <row r="21" spans="1:12" ht="18.95" customHeight="1" x14ac:dyDescent="0.25">
      <c r="A21" s="51" t="s">
        <v>121</v>
      </c>
      <c r="D21" s="44"/>
      <c r="F21" s="49"/>
      <c r="G21" s="2"/>
      <c r="H21" s="165"/>
      <c r="I21" s="2"/>
      <c r="J21" s="166"/>
      <c r="K21" s="2"/>
      <c r="L21" s="165"/>
    </row>
    <row r="22" spans="1:12" ht="18.95" customHeight="1" x14ac:dyDescent="0.25">
      <c r="B22" s="51" t="s">
        <v>97</v>
      </c>
      <c r="D22" s="53">
        <v>20.8</v>
      </c>
      <c r="F22" s="49">
        <v>0</v>
      </c>
      <c r="G22" s="2"/>
      <c r="H22" s="165">
        <v>0</v>
      </c>
      <c r="I22" s="2"/>
      <c r="J22" s="166">
        <v>363010</v>
      </c>
      <c r="K22" s="2"/>
      <c r="L22" s="165">
        <v>363010</v>
      </c>
    </row>
    <row r="23" spans="1:12" ht="18.95" customHeight="1" x14ac:dyDescent="0.25">
      <c r="A23" s="51" t="s">
        <v>10</v>
      </c>
      <c r="D23" s="221">
        <v>10</v>
      </c>
      <c r="F23" s="49">
        <v>2209417</v>
      </c>
      <c r="G23" s="2"/>
      <c r="H23" s="165">
        <v>2806503</v>
      </c>
      <c r="I23" s="2"/>
      <c r="J23" s="166">
        <v>2021972</v>
      </c>
      <c r="K23" s="2"/>
      <c r="L23" s="165">
        <v>2598499</v>
      </c>
    </row>
    <row r="24" spans="1:12" ht="18.95" customHeight="1" x14ac:dyDescent="0.25">
      <c r="A24" s="51" t="s">
        <v>102</v>
      </c>
      <c r="F24" s="49">
        <v>59478</v>
      </c>
      <c r="G24" s="2"/>
      <c r="H24" s="165">
        <v>53101</v>
      </c>
      <c r="I24" s="2"/>
      <c r="J24" s="166">
        <v>0</v>
      </c>
      <c r="K24" s="2"/>
      <c r="L24" s="165">
        <v>0</v>
      </c>
    </row>
    <row r="25" spans="1:12" ht="18.95" customHeight="1" x14ac:dyDescent="0.25">
      <c r="A25" s="51" t="s">
        <v>103</v>
      </c>
      <c r="F25" s="49">
        <v>166371</v>
      </c>
      <c r="G25" s="2"/>
      <c r="H25" s="165">
        <v>146256</v>
      </c>
      <c r="I25" s="2"/>
      <c r="J25" s="166">
        <v>151946</v>
      </c>
      <c r="K25" s="2"/>
      <c r="L25" s="165">
        <v>148198</v>
      </c>
    </row>
    <row r="26" spans="1:12" ht="18.95" customHeight="1" x14ac:dyDescent="0.25">
      <c r="A26" s="51" t="s">
        <v>114</v>
      </c>
      <c r="D26" s="50">
        <v>6</v>
      </c>
      <c r="F26" s="49">
        <v>10299</v>
      </c>
      <c r="G26" s="2"/>
      <c r="H26" s="165">
        <v>10245</v>
      </c>
      <c r="I26" s="2"/>
      <c r="J26" s="166">
        <v>0</v>
      </c>
      <c r="K26" s="2"/>
      <c r="L26" s="165">
        <v>0</v>
      </c>
    </row>
    <row r="27" spans="1:12" ht="18.95" customHeight="1" x14ac:dyDescent="0.25">
      <c r="A27" s="51" t="s">
        <v>101</v>
      </c>
      <c r="F27" s="3">
        <v>283712</v>
      </c>
      <c r="G27" s="2"/>
      <c r="H27" s="167">
        <v>267586</v>
      </c>
      <c r="I27" s="2"/>
      <c r="J27" s="168">
        <v>276454</v>
      </c>
      <c r="K27" s="2"/>
      <c r="L27" s="167">
        <v>253484</v>
      </c>
    </row>
    <row r="28" spans="1:12" ht="6" customHeight="1" x14ac:dyDescent="0.25">
      <c r="F28" s="49"/>
      <c r="G28" s="2"/>
      <c r="I28" s="2"/>
      <c r="J28" s="49"/>
      <c r="K28" s="2"/>
    </row>
    <row r="29" spans="1:12" ht="18.95" customHeight="1" x14ac:dyDescent="0.25">
      <c r="A29" s="26" t="s">
        <v>11</v>
      </c>
      <c r="F29" s="3">
        <f>SUM(F15:F27)</f>
        <v>9193523</v>
      </c>
      <c r="G29" s="2"/>
      <c r="H29" s="134">
        <f>SUM(H15:H27)</f>
        <v>7818903</v>
      </c>
      <c r="I29" s="2"/>
      <c r="J29" s="3">
        <f>SUM(J15:J27)</f>
        <v>8978006</v>
      </c>
      <c r="K29" s="2"/>
      <c r="L29" s="134">
        <f>SUM(L15:L27)</f>
        <v>7619264</v>
      </c>
    </row>
    <row r="30" spans="1:12" ht="6.6" customHeight="1" x14ac:dyDescent="0.25">
      <c r="F30" s="49"/>
      <c r="G30" s="2"/>
      <c r="I30" s="2"/>
      <c r="J30" s="49"/>
      <c r="K30" s="2"/>
    </row>
    <row r="31" spans="1:12" ht="18.95" customHeight="1" x14ac:dyDescent="0.25">
      <c r="A31" s="26" t="s">
        <v>12</v>
      </c>
      <c r="F31" s="49"/>
      <c r="G31" s="2"/>
      <c r="I31" s="2"/>
      <c r="J31" s="49"/>
      <c r="K31" s="2"/>
    </row>
    <row r="32" spans="1:12" ht="6" customHeight="1" x14ac:dyDescent="0.25">
      <c r="F32" s="49"/>
      <c r="G32" s="2"/>
      <c r="I32" s="2"/>
      <c r="J32" s="49"/>
      <c r="K32" s="2"/>
    </row>
    <row r="33" spans="1:12" ht="18.95" customHeight="1" x14ac:dyDescent="0.25">
      <c r="A33" s="51" t="s">
        <v>9</v>
      </c>
      <c r="F33" s="49">
        <v>1541</v>
      </c>
      <c r="G33" s="2"/>
      <c r="H33" s="165">
        <v>1541</v>
      </c>
      <c r="I33" s="2"/>
      <c r="J33" s="166">
        <v>131</v>
      </c>
      <c r="K33" s="2"/>
      <c r="L33" s="165">
        <v>131</v>
      </c>
    </row>
    <row r="34" spans="1:12" ht="18.95" customHeight="1" x14ac:dyDescent="0.25">
      <c r="A34" s="51" t="s">
        <v>162</v>
      </c>
      <c r="D34" s="50">
        <v>8</v>
      </c>
      <c r="F34" s="49">
        <v>576387</v>
      </c>
      <c r="G34" s="2"/>
      <c r="H34" s="165">
        <v>415090</v>
      </c>
      <c r="I34" s="2"/>
      <c r="J34" s="166">
        <v>576387</v>
      </c>
      <c r="K34" s="2"/>
      <c r="L34" s="165">
        <v>415090</v>
      </c>
    </row>
    <row r="35" spans="1:12" ht="18.95" customHeight="1" x14ac:dyDescent="0.25">
      <c r="A35" s="51" t="s">
        <v>96</v>
      </c>
      <c r="D35" s="50">
        <v>9</v>
      </c>
      <c r="F35" s="49">
        <v>1588</v>
      </c>
      <c r="G35" s="2"/>
      <c r="H35" s="165">
        <v>2556</v>
      </c>
      <c r="I35" s="2"/>
      <c r="J35" s="166">
        <v>0</v>
      </c>
      <c r="K35" s="2"/>
      <c r="L35" s="165">
        <v>0</v>
      </c>
    </row>
    <row r="36" spans="1:12" ht="18.95" customHeight="1" x14ac:dyDescent="0.25">
      <c r="A36" s="51" t="s">
        <v>118</v>
      </c>
      <c r="D36" s="50">
        <v>11</v>
      </c>
      <c r="F36" s="49">
        <v>0</v>
      </c>
      <c r="G36" s="2"/>
      <c r="H36" s="165">
        <v>0</v>
      </c>
      <c r="I36" s="2"/>
      <c r="J36" s="166">
        <v>395454</v>
      </c>
      <c r="K36" s="2"/>
      <c r="L36" s="165">
        <v>395454</v>
      </c>
    </row>
    <row r="37" spans="1:12" ht="18.95" customHeight="1" x14ac:dyDescent="0.25">
      <c r="A37" s="51" t="s">
        <v>86</v>
      </c>
      <c r="D37" s="50">
        <v>11</v>
      </c>
      <c r="F37" s="49">
        <v>1287350</v>
      </c>
      <c r="G37" s="2"/>
      <c r="H37" s="165">
        <v>1301067</v>
      </c>
      <c r="I37" s="2"/>
      <c r="J37" s="166">
        <v>848250</v>
      </c>
      <c r="K37" s="2"/>
      <c r="L37" s="165">
        <v>848250</v>
      </c>
    </row>
    <row r="38" spans="1:12" ht="18.95" customHeight="1" x14ac:dyDescent="0.25">
      <c r="A38" s="51" t="s">
        <v>119</v>
      </c>
      <c r="D38" s="53">
        <v>20.8</v>
      </c>
      <c r="F38" s="49">
        <v>0</v>
      </c>
      <c r="G38" s="2"/>
      <c r="H38" s="165">
        <v>0</v>
      </c>
      <c r="I38" s="2"/>
      <c r="J38" s="166">
        <v>378611</v>
      </c>
      <c r="K38" s="2"/>
      <c r="L38" s="165">
        <v>350056</v>
      </c>
    </row>
    <row r="39" spans="1:12" ht="18.95" customHeight="1" x14ac:dyDescent="0.25">
      <c r="A39" s="51" t="s">
        <v>13</v>
      </c>
      <c r="D39" s="50">
        <v>12</v>
      </c>
      <c r="F39" s="49">
        <v>745607</v>
      </c>
      <c r="G39" s="2"/>
      <c r="H39" s="165">
        <v>732634</v>
      </c>
      <c r="I39" s="2"/>
      <c r="J39" s="166">
        <v>645076</v>
      </c>
      <c r="K39" s="2"/>
      <c r="L39" s="165">
        <v>628817</v>
      </c>
    </row>
    <row r="40" spans="1:12" ht="18.95" customHeight="1" x14ac:dyDescent="0.25">
      <c r="A40" s="51" t="s">
        <v>189</v>
      </c>
      <c r="D40" s="50">
        <v>13</v>
      </c>
      <c r="F40" s="49">
        <v>47663</v>
      </c>
      <c r="G40" s="2"/>
      <c r="H40" s="165">
        <v>38109</v>
      </c>
      <c r="I40" s="2"/>
      <c r="J40" s="166">
        <v>17335</v>
      </c>
      <c r="K40" s="2"/>
      <c r="L40" s="165">
        <v>10496</v>
      </c>
    </row>
    <row r="41" spans="1:12" ht="18.95" customHeight="1" x14ac:dyDescent="0.25">
      <c r="A41" s="51" t="s">
        <v>133</v>
      </c>
      <c r="F41" s="49">
        <v>201498</v>
      </c>
      <c r="G41" s="2"/>
      <c r="H41" s="165">
        <v>201498</v>
      </c>
      <c r="I41" s="2"/>
      <c r="J41" s="166">
        <v>0</v>
      </c>
      <c r="K41" s="2"/>
      <c r="L41" s="165">
        <v>0</v>
      </c>
    </row>
    <row r="42" spans="1:12" ht="18.95" customHeight="1" x14ac:dyDescent="0.25">
      <c r="A42" s="51" t="s">
        <v>14</v>
      </c>
      <c r="D42" s="50">
        <v>12</v>
      </c>
      <c r="F42" s="49">
        <v>418514</v>
      </c>
      <c r="G42" s="2"/>
      <c r="H42" s="165">
        <v>423145</v>
      </c>
      <c r="I42" s="2"/>
      <c r="J42" s="166">
        <v>6733</v>
      </c>
      <c r="K42" s="2"/>
      <c r="L42" s="165">
        <v>7291</v>
      </c>
    </row>
    <row r="43" spans="1:12" ht="18.95" customHeight="1" x14ac:dyDescent="0.25">
      <c r="A43" s="51" t="s">
        <v>15</v>
      </c>
      <c r="F43" s="49">
        <v>57831</v>
      </c>
      <c r="G43" s="2"/>
      <c r="H43" s="165">
        <v>45788</v>
      </c>
      <c r="I43" s="2"/>
      <c r="J43" s="166">
        <v>21045</v>
      </c>
      <c r="K43" s="2"/>
      <c r="L43" s="165">
        <v>18614</v>
      </c>
    </row>
    <row r="44" spans="1:12" ht="18.95" customHeight="1" x14ac:dyDescent="0.25">
      <c r="A44" s="51" t="s">
        <v>104</v>
      </c>
      <c r="F44" s="3">
        <v>79730</v>
      </c>
      <c r="G44" s="2"/>
      <c r="H44" s="167">
        <v>47176</v>
      </c>
      <c r="I44" s="2"/>
      <c r="J44" s="168">
        <v>55290</v>
      </c>
      <c r="K44" s="2"/>
      <c r="L44" s="167">
        <v>25991</v>
      </c>
    </row>
    <row r="45" spans="1:12" ht="6" customHeight="1" x14ac:dyDescent="0.25">
      <c r="F45" s="49"/>
      <c r="G45" s="2"/>
      <c r="I45" s="2"/>
      <c r="J45" s="49"/>
      <c r="K45" s="2"/>
    </row>
    <row r="46" spans="1:12" ht="18.95" customHeight="1" x14ac:dyDescent="0.25">
      <c r="A46" s="26" t="s">
        <v>16</v>
      </c>
      <c r="B46" s="44"/>
      <c r="F46" s="3">
        <f>SUM(F33:F44)</f>
        <v>3417709</v>
      </c>
      <c r="G46" s="2"/>
      <c r="H46" s="134">
        <f>SUM(H33:H44)</f>
        <v>3208604</v>
      </c>
      <c r="I46" s="2"/>
      <c r="J46" s="3">
        <f>SUM(J33:J44)</f>
        <v>2944312</v>
      </c>
      <c r="K46" s="2"/>
      <c r="L46" s="134">
        <f>SUM(L33:L44)</f>
        <v>2700190</v>
      </c>
    </row>
    <row r="47" spans="1:12" ht="3.6" customHeight="1" x14ac:dyDescent="0.25">
      <c r="F47" s="49"/>
      <c r="G47" s="2"/>
      <c r="I47" s="2"/>
      <c r="J47" s="49"/>
      <c r="K47" s="2"/>
    </row>
    <row r="48" spans="1:12" ht="18.95" customHeight="1" thickBot="1" x14ac:dyDescent="0.3">
      <c r="A48" s="26" t="s">
        <v>17</v>
      </c>
      <c r="F48" s="4">
        <f>SUM(F46,F29)</f>
        <v>12611232</v>
      </c>
      <c r="G48" s="2"/>
      <c r="H48" s="160">
        <f>SUM(H46,H29)</f>
        <v>11027507</v>
      </c>
      <c r="I48" s="2"/>
      <c r="J48" s="4">
        <f>SUM(J46,J29)</f>
        <v>11922318</v>
      </c>
      <c r="K48" s="2"/>
      <c r="L48" s="160">
        <f>SUM(L46,L29)</f>
        <v>10319454</v>
      </c>
    </row>
    <row r="49" spans="1:12" ht="7.15" customHeight="1" thickTop="1" x14ac:dyDescent="0.25">
      <c r="A49" s="26"/>
      <c r="G49" s="37"/>
      <c r="I49" s="37"/>
      <c r="K49" s="37"/>
    </row>
    <row r="50" spans="1:12" ht="21" customHeight="1" x14ac:dyDescent="0.25">
      <c r="G50" s="37"/>
      <c r="I50" s="37"/>
      <c r="K50" s="37"/>
    </row>
    <row r="51" spans="1:12" ht="21" customHeight="1" x14ac:dyDescent="0.25">
      <c r="A51" s="51" t="s">
        <v>18</v>
      </c>
      <c r="G51" s="37"/>
      <c r="I51" s="37"/>
      <c r="K51" s="37"/>
    </row>
    <row r="52" spans="1:12" ht="18" customHeight="1" x14ac:dyDescent="0.25">
      <c r="G52" s="37"/>
      <c r="I52" s="37"/>
      <c r="K52" s="37"/>
    </row>
    <row r="53" spans="1:12" ht="4.5" customHeight="1" x14ac:dyDescent="0.25">
      <c r="G53" s="37"/>
      <c r="I53" s="37"/>
      <c r="K53" s="37"/>
    </row>
    <row r="54" spans="1:12" ht="21.95" customHeight="1" x14ac:dyDescent="0.25">
      <c r="A54" s="230" t="s">
        <v>99</v>
      </c>
      <c r="B54" s="230"/>
      <c r="C54" s="230"/>
      <c r="D54" s="230"/>
      <c r="E54" s="230"/>
      <c r="F54" s="230"/>
      <c r="G54" s="230"/>
      <c r="H54" s="230"/>
      <c r="I54" s="230"/>
      <c r="J54" s="230"/>
      <c r="K54" s="230"/>
      <c r="L54" s="230"/>
    </row>
    <row r="55" spans="1:12" ht="20.100000000000001" customHeight="1" x14ac:dyDescent="0.25">
      <c r="A55" s="26" t="s">
        <v>100</v>
      </c>
      <c r="B55" s="26"/>
      <c r="C55" s="26"/>
      <c r="G55" s="37"/>
      <c r="H55" s="162"/>
      <c r="I55" s="37"/>
      <c r="K55" s="37"/>
      <c r="L55" s="162"/>
    </row>
    <row r="56" spans="1:12" ht="20.100000000000001" customHeight="1" x14ac:dyDescent="0.25">
      <c r="A56" s="26" t="s">
        <v>156</v>
      </c>
      <c r="B56" s="26"/>
      <c r="C56" s="26"/>
      <c r="G56" s="37"/>
      <c r="I56" s="37"/>
      <c r="K56" s="37"/>
    </row>
    <row r="57" spans="1:12" ht="20.100000000000001" customHeight="1" x14ac:dyDescent="0.25">
      <c r="A57" s="27" t="str">
        <f>+A3</f>
        <v>ณ วันที่ 31 มีนาคม พ.ศ. 2567</v>
      </c>
      <c r="B57" s="27"/>
      <c r="C57" s="27"/>
      <c r="D57" s="28"/>
      <c r="E57" s="29"/>
      <c r="F57" s="1"/>
      <c r="G57" s="38"/>
      <c r="H57" s="134"/>
      <c r="I57" s="38"/>
      <c r="J57" s="1"/>
      <c r="K57" s="38"/>
      <c r="L57" s="134"/>
    </row>
    <row r="58" spans="1:12" ht="20.100000000000001" customHeight="1" x14ac:dyDescent="0.25">
      <c r="G58" s="37"/>
      <c r="I58" s="37"/>
      <c r="K58" s="37"/>
    </row>
    <row r="59" spans="1:12" ht="20.100000000000001" customHeight="1" x14ac:dyDescent="0.25">
      <c r="A59" s="44"/>
      <c r="D59" s="31"/>
      <c r="E59" s="26"/>
      <c r="F59" s="1"/>
      <c r="G59" s="32"/>
      <c r="H59" s="136" t="s">
        <v>0</v>
      </c>
      <c r="I59" s="33"/>
      <c r="J59" s="1"/>
      <c r="K59" s="32"/>
      <c r="L59" s="136" t="s">
        <v>76</v>
      </c>
    </row>
    <row r="60" spans="1:12" ht="20.100000000000001" customHeight="1" x14ac:dyDescent="0.25">
      <c r="D60" s="31"/>
      <c r="E60" s="26"/>
      <c r="F60" s="34" t="s">
        <v>1</v>
      </c>
      <c r="G60" s="33"/>
      <c r="H60" s="135" t="s">
        <v>2</v>
      </c>
      <c r="I60" s="33"/>
      <c r="J60" s="34" t="s">
        <v>1</v>
      </c>
      <c r="K60" s="33"/>
      <c r="L60" s="135" t="s">
        <v>2</v>
      </c>
    </row>
    <row r="61" spans="1:12" ht="20.100000000000001" customHeight="1" x14ac:dyDescent="0.25">
      <c r="E61" s="26"/>
      <c r="F61" s="59" t="s">
        <v>141</v>
      </c>
      <c r="G61" s="33"/>
      <c r="H61" s="135" t="s">
        <v>3</v>
      </c>
      <c r="I61" s="33"/>
      <c r="J61" s="59" t="s">
        <v>141</v>
      </c>
      <c r="K61" s="33"/>
      <c r="L61" s="135" t="s">
        <v>3</v>
      </c>
    </row>
    <row r="62" spans="1:12" ht="20.100000000000001" customHeight="1" x14ac:dyDescent="0.25">
      <c r="E62" s="26"/>
      <c r="F62" s="34" t="s">
        <v>142</v>
      </c>
      <c r="G62" s="33"/>
      <c r="H62" s="135" t="s">
        <v>122</v>
      </c>
      <c r="I62" s="33"/>
      <c r="J62" s="34" t="s">
        <v>142</v>
      </c>
      <c r="K62" s="33"/>
      <c r="L62" s="135" t="s">
        <v>122</v>
      </c>
    </row>
    <row r="63" spans="1:12" ht="20.100000000000001" customHeight="1" x14ac:dyDescent="0.25">
      <c r="D63" s="35" t="s">
        <v>4</v>
      </c>
      <c r="E63" s="26"/>
      <c r="F63" s="161" t="s">
        <v>5</v>
      </c>
      <c r="G63" s="33"/>
      <c r="H63" s="136" t="s">
        <v>5</v>
      </c>
      <c r="I63" s="33"/>
      <c r="J63" s="161" t="s">
        <v>5</v>
      </c>
      <c r="K63" s="33"/>
      <c r="L63" s="136" t="s">
        <v>5</v>
      </c>
    </row>
    <row r="64" spans="1:12" ht="8.1" customHeight="1" x14ac:dyDescent="0.25">
      <c r="A64" s="26"/>
      <c r="F64" s="49"/>
      <c r="G64" s="37"/>
      <c r="I64" s="37"/>
      <c r="J64" s="49"/>
      <c r="K64" s="37"/>
    </row>
    <row r="65" spans="1:12" ht="20.100000000000001" customHeight="1" x14ac:dyDescent="0.25">
      <c r="A65" s="26" t="s">
        <v>19</v>
      </c>
      <c r="F65" s="49"/>
      <c r="G65" s="37"/>
      <c r="I65" s="37"/>
      <c r="J65" s="49"/>
      <c r="K65" s="37"/>
    </row>
    <row r="66" spans="1:12" ht="8.1" customHeight="1" x14ac:dyDescent="0.25">
      <c r="A66" s="26"/>
      <c r="F66" s="49"/>
      <c r="G66" s="37"/>
      <c r="I66" s="37"/>
      <c r="J66" s="49"/>
      <c r="K66" s="37"/>
    </row>
    <row r="67" spans="1:12" ht="20.100000000000001" customHeight="1" x14ac:dyDescent="0.25">
      <c r="A67" s="26" t="s">
        <v>20</v>
      </c>
      <c r="F67" s="49"/>
      <c r="G67" s="37"/>
      <c r="I67" s="37"/>
      <c r="J67" s="49"/>
      <c r="K67" s="37"/>
    </row>
    <row r="68" spans="1:12" ht="8.1" customHeight="1" x14ac:dyDescent="0.25">
      <c r="A68" s="26"/>
      <c r="F68" s="49"/>
      <c r="G68" s="37"/>
      <c r="I68" s="37"/>
      <c r="J68" s="49"/>
      <c r="K68" s="37"/>
    </row>
    <row r="69" spans="1:12" ht="20.100000000000001" customHeight="1" x14ac:dyDescent="0.25">
      <c r="A69" s="51" t="s">
        <v>163</v>
      </c>
      <c r="D69" s="50">
        <v>14</v>
      </c>
      <c r="F69" s="49">
        <v>7370246</v>
      </c>
      <c r="G69" s="2"/>
      <c r="H69" s="165">
        <v>5909938</v>
      </c>
      <c r="I69" s="2"/>
      <c r="J69" s="166">
        <v>7310214</v>
      </c>
      <c r="K69" s="2"/>
      <c r="L69" s="165">
        <v>5807040</v>
      </c>
    </row>
    <row r="70" spans="1:12" ht="20.100000000000001" customHeight="1" x14ac:dyDescent="0.25">
      <c r="A70" s="44" t="s">
        <v>207</v>
      </c>
      <c r="C70" s="44"/>
      <c r="D70" s="50">
        <v>15</v>
      </c>
      <c r="F70" s="49">
        <v>143340</v>
      </c>
      <c r="G70" s="2"/>
      <c r="H70" s="165">
        <v>122447</v>
      </c>
      <c r="I70" s="2"/>
      <c r="J70" s="166">
        <v>47439</v>
      </c>
      <c r="K70" s="2"/>
      <c r="L70" s="165">
        <v>41389</v>
      </c>
    </row>
    <row r="71" spans="1:12" ht="20.100000000000001" customHeight="1" x14ac:dyDescent="0.25">
      <c r="A71" s="44" t="s">
        <v>123</v>
      </c>
      <c r="C71" s="44"/>
      <c r="D71" s="221"/>
      <c r="F71" s="49"/>
      <c r="G71" s="2"/>
      <c r="H71" s="165"/>
      <c r="I71" s="2"/>
      <c r="J71" s="166"/>
      <c r="K71" s="2"/>
      <c r="L71" s="165"/>
    </row>
    <row r="72" spans="1:12" ht="20.100000000000001" customHeight="1" x14ac:dyDescent="0.25">
      <c r="A72" s="44"/>
      <c r="B72" s="51" t="s">
        <v>124</v>
      </c>
      <c r="C72" s="44"/>
      <c r="D72" s="221">
        <v>16</v>
      </c>
      <c r="F72" s="49">
        <v>15566</v>
      </c>
      <c r="G72" s="2"/>
      <c r="H72" s="165">
        <v>13694</v>
      </c>
      <c r="I72" s="2"/>
      <c r="J72" s="166">
        <v>4989</v>
      </c>
      <c r="K72" s="2"/>
      <c r="L72" s="165">
        <v>3902</v>
      </c>
    </row>
    <row r="73" spans="1:12" ht="20.100000000000001" customHeight="1" x14ac:dyDescent="0.25">
      <c r="A73" s="51" t="s">
        <v>164</v>
      </c>
      <c r="D73" s="221"/>
      <c r="F73" s="49">
        <v>70753</v>
      </c>
      <c r="G73" s="2"/>
      <c r="H73" s="165">
        <v>47083</v>
      </c>
      <c r="I73" s="2"/>
      <c r="J73" s="166">
        <v>57530</v>
      </c>
      <c r="K73" s="2"/>
      <c r="L73" s="165">
        <v>38575</v>
      </c>
    </row>
    <row r="74" spans="1:12" ht="20.100000000000001" customHeight="1" x14ac:dyDescent="0.25">
      <c r="A74" s="51" t="s">
        <v>105</v>
      </c>
      <c r="D74" s="222"/>
      <c r="F74" s="3">
        <v>8316</v>
      </c>
      <c r="G74" s="2"/>
      <c r="H74" s="167">
        <v>6111</v>
      </c>
      <c r="I74" s="2"/>
      <c r="J74" s="168">
        <v>484</v>
      </c>
      <c r="K74" s="2"/>
      <c r="L74" s="167">
        <v>1005</v>
      </c>
    </row>
    <row r="75" spans="1:12" ht="8.1" customHeight="1" x14ac:dyDescent="0.25">
      <c r="A75" s="44"/>
      <c r="B75" s="39"/>
      <c r="D75" s="221"/>
      <c r="F75" s="49"/>
      <c r="G75" s="37"/>
      <c r="I75" s="37"/>
      <c r="J75" s="49"/>
      <c r="K75" s="37"/>
    </row>
    <row r="76" spans="1:12" ht="20.100000000000001" customHeight="1" x14ac:dyDescent="0.25">
      <c r="A76" s="26" t="s">
        <v>21</v>
      </c>
      <c r="B76" s="44"/>
      <c r="D76" s="221"/>
      <c r="F76" s="3">
        <f>SUM(F69:F74)</f>
        <v>7608221</v>
      </c>
      <c r="G76" s="37"/>
      <c r="H76" s="134">
        <f>SUM(H69:H74)</f>
        <v>6099273</v>
      </c>
      <c r="I76" s="37"/>
      <c r="J76" s="3">
        <f>SUM(J69:J74)</f>
        <v>7420656</v>
      </c>
      <c r="K76" s="37"/>
      <c r="L76" s="134">
        <f>SUM(L69:L74)</f>
        <v>5891911</v>
      </c>
    </row>
    <row r="77" spans="1:12" ht="20.100000000000001" customHeight="1" x14ac:dyDescent="0.25">
      <c r="D77" s="221"/>
      <c r="F77" s="49"/>
      <c r="G77" s="37"/>
      <c r="I77" s="37"/>
      <c r="J77" s="49"/>
      <c r="K77" s="37"/>
    </row>
    <row r="78" spans="1:12" ht="20.100000000000001" customHeight="1" x14ac:dyDescent="0.25">
      <c r="A78" s="26" t="s">
        <v>22</v>
      </c>
      <c r="D78" s="221"/>
      <c r="F78" s="49"/>
      <c r="G78" s="37"/>
      <c r="I78" s="37"/>
      <c r="J78" s="49"/>
      <c r="K78" s="37"/>
    </row>
    <row r="79" spans="1:12" ht="8.1" customHeight="1" x14ac:dyDescent="0.25">
      <c r="A79" s="26"/>
      <c r="D79" s="221"/>
      <c r="F79" s="49"/>
      <c r="G79" s="37"/>
      <c r="I79" s="37"/>
      <c r="J79" s="49"/>
      <c r="K79" s="37"/>
    </row>
    <row r="80" spans="1:12" ht="20.100000000000001" customHeight="1" x14ac:dyDescent="0.25">
      <c r="A80" s="51" t="s">
        <v>165</v>
      </c>
      <c r="C80" s="44"/>
      <c r="D80" s="221">
        <v>14</v>
      </c>
      <c r="F80" s="49">
        <v>545099</v>
      </c>
      <c r="G80" s="2"/>
      <c r="H80" s="165">
        <v>388538</v>
      </c>
      <c r="I80" s="2"/>
      <c r="J80" s="166">
        <v>545099</v>
      </c>
      <c r="K80" s="2"/>
      <c r="L80" s="165">
        <v>388538</v>
      </c>
    </row>
    <row r="81" spans="1:12" ht="20.100000000000001" customHeight="1" x14ac:dyDescent="0.25">
      <c r="A81" s="44" t="s">
        <v>208</v>
      </c>
      <c r="C81" s="44"/>
      <c r="D81" s="221">
        <v>15</v>
      </c>
      <c r="F81" s="49">
        <v>71511</v>
      </c>
      <c r="G81" s="2"/>
      <c r="H81" s="165">
        <v>43004</v>
      </c>
      <c r="I81" s="2"/>
      <c r="J81" s="166">
        <v>55705</v>
      </c>
      <c r="K81" s="2"/>
      <c r="L81" s="165">
        <v>27777</v>
      </c>
    </row>
    <row r="82" spans="1:12" ht="20.100000000000001" customHeight="1" x14ac:dyDescent="0.25">
      <c r="A82" s="51" t="s">
        <v>87</v>
      </c>
      <c r="D82" s="221">
        <v>16</v>
      </c>
      <c r="F82" s="49">
        <v>32445</v>
      </c>
      <c r="G82" s="2"/>
      <c r="H82" s="165">
        <v>26232</v>
      </c>
      <c r="I82" s="2"/>
      <c r="J82" s="166">
        <v>11117</v>
      </c>
      <c r="K82" s="37"/>
      <c r="L82" s="165">
        <v>6905</v>
      </c>
    </row>
    <row r="83" spans="1:12" ht="20.100000000000001" customHeight="1" x14ac:dyDescent="0.25">
      <c r="A83" s="51" t="s">
        <v>98</v>
      </c>
      <c r="D83" s="223"/>
      <c r="F83" s="49">
        <v>83905</v>
      </c>
      <c r="G83" s="2"/>
      <c r="H83" s="165">
        <v>75668</v>
      </c>
      <c r="I83" s="2"/>
      <c r="J83" s="166">
        <v>0</v>
      </c>
      <c r="K83" s="37"/>
      <c r="L83" s="165">
        <v>0</v>
      </c>
    </row>
    <row r="84" spans="1:12" ht="20.100000000000001" customHeight="1" x14ac:dyDescent="0.25">
      <c r="A84" s="51" t="s">
        <v>125</v>
      </c>
      <c r="F84" s="49">
        <v>39007</v>
      </c>
      <c r="G84" s="2"/>
      <c r="H84" s="165">
        <v>36568</v>
      </c>
      <c r="I84" s="2"/>
      <c r="J84" s="166">
        <v>10561</v>
      </c>
      <c r="K84" s="37"/>
      <c r="L84" s="165">
        <v>9545</v>
      </c>
    </row>
    <row r="85" spans="1:12" ht="20.100000000000001" customHeight="1" x14ac:dyDescent="0.25">
      <c r="A85" s="51" t="s">
        <v>82</v>
      </c>
      <c r="F85" s="3">
        <v>8389</v>
      </c>
      <c r="G85" s="2"/>
      <c r="H85" s="167">
        <v>8342</v>
      </c>
      <c r="I85" s="2"/>
      <c r="J85" s="168">
        <v>658</v>
      </c>
      <c r="K85" s="37"/>
      <c r="L85" s="167">
        <v>658</v>
      </c>
    </row>
    <row r="86" spans="1:12" ht="8.1" customHeight="1" x14ac:dyDescent="0.25">
      <c r="F86" s="49"/>
      <c r="G86" s="37"/>
      <c r="I86" s="37"/>
      <c r="J86" s="49"/>
      <c r="K86" s="37"/>
    </row>
    <row r="87" spans="1:12" ht="20.100000000000001" customHeight="1" x14ac:dyDescent="0.25">
      <c r="A87" s="26" t="s">
        <v>23</v>
      </c>
      <c r="B87" s="44"/>
      <c r="F87" s="3">
        <f>SUM(F80:F85)</f>
        <v>780356</v>
      </c>
      <c r="G87" s="37"/>
      <c r="H87" s="134">
        <f>SUM(H80:H85)</f>
        <v>578352</v>
      </c>
      <c r="I87" s="37"/>
      <c r="J87" s="3">
        <f>SUM(J80:J85)</f>
        <v>623140</v>
      </c>
      <c r="K87" s="37"/>
      <c r="L87" s="134">
        <f>SUM(L80:L85)</f>
        <v>433423</v>
      </c>
    </row>
    <row r="88" spans="1:12" ht="8.1" customHeight="1" x14ac:dyDescent="0.25">
      <c r="A88" s="26"/>
      <c r="F88" s="49"/>
      <c r="G88" s="37"/>
      <c r="I88" s="37"/>
      <c r="J88" s="49"/>
      <c r="K88" s="37"/>
    </row>
    <row r="89" spans="1:12" ht="20.100000000000001" customHeight="1" x14ac:dyDescent="0.25">
      <c r="A89" s="26" t="s">
        <v>24</v>
      </c>
      <c r="B89" s="26"/>
      <c r="F89" s="3">
        <f>SUM(F76,F87)</f>
        <v>8388577</v>
      </c>
      <c r="G89" s="37"/>
      <c r="H89" s="134">
        <f>SUM(H76,H87)</f>
        <v>6677625</v>
      </c>
      <c r="I89" s="37"/>
      <c r="J89" s="3">
        <f>SUM(J76,J87)</f>
        <v>8043796</v>
      </c>
      <c r="K89" s="37"/>
      <c r="L89" s="134">
        <f>SUM(L76,L87)</f>
        <v>6325334</v>
      </c>
    </row>
    <row r="90" spans="1:12" s="43" customFormat="1" ht="20.100000000000001" customHeight="1" x14ac:dyDescent="0.25">
      <c r="A90" s="40"/>
      <c r="B90" s="40"/>
      <c r="C90" s="41"/>
      <c r="D90" s="53"/>
      <c r="E90" s="41"/>
      <c r="F90" s="42"/>
      <c r="G90" s="42"/>
      <c r="H90" s="164"/>
      <c r="I90" s="42"/>
      <c r="J90" s="42"/>
      <c r="K90" s="42"/>
      <c r="L90" s="164"/>
    </row>
    <row r="91" spans="1:12" s="43" customFormat="1" ht="20.100000000000001" customHeight="1" x14ac:dyDescent="0.25">
      <c r="A91" s="40"/>
      <c r="B91" s="40"/>
      <c r="C91" s="41"/>
      <c r="D91" s="53"/>
      <c r="E91" s="41"/>
      <c r="F91" s="42"/>
      <c r="G91" s="42"/>
      <c r="H91" s="164"/>
      <c r="I91" s="42"/>
      <c r="J91" s="42"/>
      <c r="K91" s="42"/>
      <c r="L91" s="164"/>
    </row>
    <row r="92" spans="1:12" s="43" customFormat="1" ht="20.100000000000001" customHeight="1" x14ac:dyDescent="0.25">
      <c r="A92" s="40"/>
      <c r="B92" s="40"/>
      <c r="C92" s="41"/>
      <c r="D92" s="53"/>
      <c r="E92" s="41"/>
      <c r="F92" s="42"/>
      <c r="G92" s="42"/>
      <c r="H92" s="164"/>
      <c r="I92" s="42"/>
      <c r="J92" s="42"/>
      <c r="K92" s="42"/>
      <c r="L92" s="164"/>
    </row>
    <row r="93" spans="1:12" s="43" customFormat="1" ht="20.100000000000001" customHeight="1" x14ac:dyDescent="0.25">
      <c r="A93" s="40"/>
      <c r="B93" s="40"/>
      <c r="C93" s="41"/>
      <c r="D93" s="53"/>
      <c r="E93" s="41"/>
      <c r="F93" s="42"/>
      <c r="G93" s="42"/>
      <c r="H93" s="164"/>
      <c r="I93" s="42"/>
      <c r="J93" s="42"/>
      <c r="K93" s="42"/>
      <c r="L93" s="164"/>
    </row>
    <row r="94" spans="1:12" s="43" customFormat="1" ht="20.100000000000001" customHeight="1" x14ac:dyDescent="0.25">
      <c r="A94" s="40"/>
      <c r="B94" s="40"/>
      <c r="C94" s="41"/>
      <c r="D94" s="53"/>
      <c r="E94" s="41"/>
      <c r="F94" s="42"/>
      <c r="G94" s="42"/>
      <c r="H94" s="164"/>
      <c r="I94" s="42"/>
      <c r="J94" s="42"/>
      <c r="K94" s="42"/>
      <c r="L94" s="164"/>
    </row>
    <row r="95" spans="1:12" s="43" customFormat="1" ht="20.100000000000001" customHeight="1" x14ac:dyDescent="0.25">
      <c r="A95" s="40"/>
      <c r="B95" s="40"/>
      <c r="C95" s="41"/>
      <c r="D95" s="53"/>
      <c r="E95" s="41"/>
      <c r="F95" s="42"/>
      <c r="G95" s="42"/>
      <c r="H95" s="164"/>
      <c r="I95" s="42"/>
      <c r="J95" s="42"/>
      <c r="K95" s="42"/>
      <c r="L95" s="164"/>
    </row>
    <row r="96" spans="1:12" s="43" customFormat="1" ht="20.100000000000001" customHeight="1" x14ac:dyDescent="0.25">
      <c r="A96" s="40"/>
      <c r="B96" s="40"/>
      <c r="C96" s="41"/>
      <c r="D96" s="53"/>
      <c r="E96" s="41"/>
      <c r="F96" s="42"/>
      <c r="G96" s="42"/>
      <c r="H96" s="164"/>
      <c r="I96" s="42"/>
      <c r="J96" s="42"/>
      <c r="K96" s="42"/>
      <c r="L96" s="164"/>
    </row>
    <row r="97" spans="1:12" s="43" customFormat="1" ht="20.100000000000001" customHeight="1" x14ac:dyDescent="0.25">
      <c r="A97" s="40"/>
      <c r="B97" s="40"/>
      <c r="C97" s="41"/>
      <c r="D97" s="53"/>
      <c r="E97" s="41"/>
      <c r="F97" s="42"/>
      <c r="G97" s="42"/>
      <c r="H97" s="164"/>
      <c r="I97" s="42"/>
      <c r="J97" s="42"/>
      <c r="K97" s="42"/>
      <c r="L97" s="164"/>
    </row>
    <row r="98" spans="1:12" s="43" customFormat="1" ht="20.100000000000001" customHeight="1" x14ac:dyDescent="0.25">
      <c r="A98" s="40"/>
      <c r="B98" s="40"/>
      <c r="C98" s="41"/>
      <c r="D98" s="53"/>
      <c r="E98" s="41"/>
      <c r="F98" s="42"/>
      <c r="G98" s="42"/>
      <c r="H98" s="164"/>
      <c r="I98" s="42"/>
      <c r="J98" s="42"/>
      <c r="K98" s="42"/>
      <c r="L98" s="164"/>
    </row>
    <row r="99" spans="1:12" s="43" customFormat="1" ht="20.100000000000001" customHeight="1" x14ac:dyDescent="0.25">
      <c r="A99" s="40"/>
      <c r="B99" s="40"/>
      <c r="C99" s="41"/>
      <c r="D99" s="53"/>
      <c r="E99" s="41"/>
      <c r="F99" s="42"/>
      <c r="G99" s="42"/>
      <c r="H99" s="164"/>
      <c r="I99" s="42"/>
      <c r="J99" s="42"/>
      <c r="K99" s="42"/>
      <c r="L99" s="164"/>
    </row>
    <row r="100" spans="1:12" s="43" customFormat="1" ht="20.100000000000001" customHeight="1" x14ac:dyDescent="0.25">
      <c r="A100" s="40"/>
      <c r="B100" s="40"/>
      <c r="C100" s="41"/>
      <c r="D100" s="53"/>
      <c r="E100" s="41"/>
      <c r="F100" s="42"/>
      <c r="G100" s="42"/>
      <c r="H100" s="164"/>
      <c r="I100" s="42"/>
      <c r="J100" s="42"/>
      <c r="K100" s="42"/>
      <c r="L100" s="164"/>
    </row>
    <row r="101" spans="1:12" s="43" customFormat="1" ht="20.100000000000001" customHeight="1" x14ac:dyDescent="0.25">
      <c r="A101" s="40"/>
      <c r="B101" s="40"/>
      <c r="C101" s="41"/>
      <c r="D101" s="53"/>
      <c r="E101" s="41"/>
      <c r="F101" s="42"/>
      <c r="G101" s="42"/>
      <c r="H101" s="164"/>
      <c r="I101" s="42"/>
      <c r="J101" s="42"/>
      <c r="K101" s="42"/>
      <c r="L101" s="164"/>
    </row>
    <row r="102" spans="1:12" s="43" customFormat="1" ht="12.75" customHeight="1" x14ac:dyDescent="0.25">
      <c r="A102" s="40"/>
      <c r="B102" s="40"/>
      <c r="C102" s="41"/>
      <c r="D102" s="53"/>
      <c r="E102" s="41"/>
      <c r="F102" s="42"/>
      <c r="G102" s="42"/>
      <c r="H102" s="164"/>
      <c r="I102" s="42"/>
      <c r="J102" s="42"/>
      <c r="K102" s="42"/>
      <c r="L102" s="164"/>
    </row>
    <row r="103" spans="1:12" ht="21.95" customHeight="1" x14ac:dyDescent="0.25">
      <c r="A103" s="230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230"/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</row>
    <row r="104" spans="1:12" ht="20.100000000000001" customHeight="1" x14ac:dyDescent="0.25">
      <c r="A104" s="26" t="s">
        <v>100</v>
      </c>
      <c r="B104" s="26"/>
      <c r="C104" s="26"/>
      <c r="G104" s="37"/>
      <c r="I104" s="37"/>
      <c r="K104" s="37"/>
    </row>
    <row r="105" spans="1:12" ht="20.100000000000001" customHeight="1" x14ac:dyDescent="0.25">
      <c r="A105" s="26" t="s">
        <v>156</v>
      </c>
      <c r="B105" s="26"/>
      <c r="C105" s="26"/>
      <c r="G105" s="37"/>
      <c r="I105" s="37"/>
      <c r="K105" s="37"/>
    </row>
    <row r="106" spans="1:12" ht="20.100000000000001" customHeight="1" x14ac:dyDescent="0.25">
      <c r="A106" s="27" t="str">
        <f>+A3</f>
        <v>ณ วันที่ 31 มีนาคม พ.ศ. 2567</v>
      </c>
      <c r="B106" s="27"/>
      <c r="C106" s="27"/>
      <c r="D106" s="28"/>
      <c r="E106" s="29"/>
      <c r="F106" s="1"/>
      <c r="G106" s="38"/>
      <c r="H106" s="134"/>
      <c r="I106" s="38"/>
      <c r="J106" s="1"/>
      <c r="K106" s="38"/>
      <c r="L106" s="134"/>
    </row>
    <row r="107" spans="1:12" ht="20.100000000000001" customHeight="1" x14ac:dyDescent="0.25">
      <c r="G107" s="37"/>
      <c r="I107" s="37"/>
      <c r="K107" s="37"/>
    </row>
    <row r="108" spans="1:12" ht="20.100000000000001" customHeight="1" x14ac:dyDescent="0.25">
      <c r="A108" s="44"/>
      <c r="D108" s="31"/>
      <c r="E108" s="26"/>
      <c r="F108" s="1"/>
      <c r="G108" s="32"/>
      <c r="H108" s="136" t="s">
        <v>0</v>
      </c>
      <c r="I108" s="33"/>
      <c r="J108" s="1"/>
      <c r="K108" s="32"/>
      <c r="L108" s="136" t="s">
        <v>76</v>
      </c>
    </row>
    <row r="109" spans="1:12" ht="20.100000000000001" customHeight="1" x14ac:dyDescent="0.25">
      <c r="D109" s="31"/>
      <c r="E109" s="26"/>
      <c r="F109" s="34" t="s">
        <v>1</v>
      </c>
      <c r="G109" s="33"/>
      <c r="H109" s="135" t="s">
        <v>2</v>
      </c>
      <c r="I109" s="33"/>
      <c r="J109" s="34" t="s">
        <v>1</v>
      </c>
      <c r="K109" s="33"/>
      <c r="L109" s="135" t="s">
        <v>2</v>
      </c>
    </row>
    <row r="110" spans="1:12" ht="20.100000000000001" customHeight="1" x14ac:dyDescent="0.25">
      <c r="E110" s="26"/>
      <c r="F110" s="59" t="s">
        <v>141</v>
      </c>
      <c r="G110" s="33"/>
      <c r="H110" s="135" t="s">
        <v>3</v>
      </c>
      <c r="I110" s="33"/>
      <c r="J110" s="59" t="s">
        <v>141</v>
      </c>
      <c r="K110" s="33"/>
      <c r="L110" s="135" t="s">
        <v>3</v>
      </c>
    </row>
    <row r="111" spans="1:12" ht="20.100000000000001" customHeight="1" x14ac:dyDescent="0.25">
      <c r="E111" s="26"/>
      <c r="F111" s="34" t="s">
        <v>142</v>
      </c>
      <c r="G111" s="33"/>
      <c r="H111" s="135" t="s">
        <v>122</v>
      </c>
      <c r="I111" s="33"/>
      <c r="J111" s="34" t="s">
        <v>142</v>
      </c>
      <c r="K111" s="33"/>
      <c r="L111" s="135" t="s">
        <v>122</v>
      </c>
    </row>
    <row r="112" spans="1:12" ht="20.100000000000001" customHeight="1" x14ac:dyDescent="0.25">
      <c r="D112" s="35" t="s">
        <v>4</v>
      </c>
      <c r="E112" s="26"/>
      <c r="F112" s="161" t="s">
        <v>5</v>
      </c>
      <c r="G112" s="33"/>
      <c r="H112" s="136" t="s">
        <v>5</v>
      </c>
      <c r="I112" s="33"/>
      <c r="J112" s="161" t="s">
        <v>5</v>
      </c>
      <c r="K112" s="33"/>
      <c r="L112" s="136" t="s">
        <v>5</v>
      </c>
    </row>
    <row r="113" spans="1:12" ht="8.1" customHeight="1" x14ac:dyDescent="0.25">
      <c r="A113" s="26"/>
      <c r="F113" s="49"/>
      <c r="G113" s="37"/>
      <c r="I113" s="37"/>
      <c r="J113" s="49"/>
      <c r="K113" s="37"/>
    </row>
    <row r="114" spans="1:12" ht="20.100000000000001" customHeight="1" x14ac:dyDescent="0.25">
      <c r="A114" s="26" t="s">
        <v>94</v>
      </c>
      <c r="F114" s="49"/>
      <c r="G114" s="37"/>
      <c r="I114" s="37"/>
      <c r="J114" s="49"/>
      <c r="K114" s="37"/>
    </row>
    <row r="115" spans="1:12" ht="8.1" customHeight="1" x14ac:dyDescent="0.25">
      <c r="A115" s="26"/>
      <c r="F115" s="49"/>
      <c r="G115" s="37"/>
      <c r="I115" s="37"/>
      <c r="J115" s="49"/>
      <c r="K115" s="37"/>
    </row>
    <row r="116" spans="1:12" ht="20.100000000000001" customHeight="1" x14ac:dyDescent="0.25">
      <c r="A116" s="26" t="s">
        <v>25</v>
      </c>
      <c r="F116" s="49"/>
      <c r="G116" s="37"/>
      <c r="I116" s="37"/>
      <c r="J116" s="49"/>
      <c r="K116" s="37"/>
    </row>
    <row r="117" spans="1:12" ht="8.1" customHeight="1" x14ac:dyDescent="0.25">
      <c r="A117" s="26"/>
      <c r="C117" s="39"/>
      <c r="F117" s="49"/>
      <c r="G117" s="37"/>
      <c r="I117" s="37"/>
      <c r="J117" s="49"/>
      <c r="K117" s="37"/>
    </row>
    <row r="118" spans="1:12" ht="20.100000000000001" customHeight="1" x14ac:dyDescent="0.25">
      <c r="A118" s="51" t="s">
        <v>26</v>
      </c>
      <c r="F118" s="49"/>
      <c r="G118" s="37"/>
      <c r="I118" s="37"/>
      <c r="J118" s="49"/>
      <c r="K118" s="37"/>
    </row>
    <row r="119" spans="1:12" ht="20.100000000000001" customHeight="1" x14ac:dyDescent="0.25">
      <c r="B119" s="51" t="s">
        <v>27</v>
      </c>
      <c r="F119" s="36"/>
      <c r="H119" s="163"/>
      <c r="J119" s="36"/>
      <c r="L119" s="163"/>
    </row>
    <row r="120" spans="1:12" ht="20.100000000000001" customHeight="1" x14ac:dyDescent="0.25">
      <c r="C120" s="39" t="s">
        <v>158</v>
      </c>
      <c r="F120" s="36"/>
      <c r="H120" s="163"/>
      <c r="J120" s="36"/>
      <c r="L120" s="163"/>
    </row>
    <row r="121" spans="1:12" ht="20.100000000000001" customHeight="1" thickBot="1" x14ac:dyDescent="0.3">
      <c r="C121" s="51" t="s">
        <v>134</v>
      </c>
      <c r="F121" s="4">
        <v>2022927</v>
      </c>
      <c r="G121" s="37"/>
      <c r="H121" s="169">
        <v>2022927</v>
      </c>
      <c r="I121" s="37"/>
      <c r="J121" s="170">
        <v>2022927</v>
      </c>
      <c r="K121" s="37"/>
      <c r="L121" s="169">
        <v>2022927</v>
      </c>
    </row>
    <row r="122" spans="1:12" ht="8.1" customHeight="1" thickTop="1" x14ac:dyDescent="0.25">
      <c r="A122" s="26"/>
      <c r="F122" s="49"/>
      <c r="G122" s="37"/>
      <c r="H122" s="165"/>
      <c r="I122" s="37"/>
      <c r="J122" s="166"/>
      <c r="K122" s="37"/>
      <c r="L122" s="165"/>
    </row>
    <row r="123" spans="1:12" ht="20.100000000000001" customHeight="1" x14ac:dyDescent="0.25">
      <c r="B123" s="51" t="s">
        <v>28</v>
      </c>
      <c r="F123" s="36"/>
      <c r="H123" s="165"/>
      <c r="J123" s="166"/>
      <c r="L123" s="165"/>
    </row>
    <row r="124" spans="1:12" ht="20.100000000000001" customHeight="1" x14ac:dyDescent="0.25">
      <c r="B124" s="39"/>
      <c r="C124" s="39" t="s">
        <v>159</v>
      </c>
      <c r="F124" s="49"/>
      <c r="G124" s="2"/>
      <c r="H124" s="165"/>
      <c r="J124" s="166"/>
      <c r="L124" s="165"/>
    </row>
    <row r="125" spans="1:12" ht="20.100000000000001" customHeight="1" x14ac:dyDescent="0.25">
      <c r="B125" s="39"/>
      <c r="C125" s="51" t="s">
        <v>135</v>
      </c>
      <c r="F125" s="49">
        <v>2021827</v>
      </c>
      <c r="G125" s="2"/>
      <c r="H125" s="165">
        <v>2021827</v>
      </c>
      <c r="I125" s="2"/>
      <c r="J125" s="166">
        <v>2021827</v>
      </c>
      <c r="K125" s="2"/>
      <c r="L125" s="165">
        <v>2021827</v>
      </c>
    </row>
    <row r="126" spans="1:12" ht="20.100000000000001" customHeight="1" x14ac:dyDescent="0.25">
      <c r="A126" s="51" t="s">
        <v>29</v>
      </c>
      <c r="F126" s="49">
        <v>1542574</v>
      </c>
      <c r="G126" s="2"/>
      <c r="H126" s="165">
        <v>1542574</v>
      </c>
      <c r="I126" s="2"/>
      <c r="J126" s="166">
        <v>1542574</v>
      </c>
      <c r="K126" s="2"/>
      <c r="L126" s="165">
        <v>1542574</v>
      </c>
    </row>
    <row r="127" spans="1:12" ht="20.100000000000001" customHeight="1" x14ac:dyDescent="0.25">
      <c r="A127" s="51" t="s">
        <v>160</v>
      </c>
      <c r="D127" s="50">
        <v>18</v>
      </c>
      <c r="F127" s="49">
        <v>-185202</v>
      </c>
      <c r="G127" s="2"/>
      <c r="H127" s="165">
        <v>0</v>
      </c>
      <c r="I127" s="2"/>
      <c r="J127" s="166">
        <v>-185202</v>
      </c>
      <c r="K127" s="2"/>
      <c r="L127" s="165">
        <v>0</v>
      </c>
    </row>
    <row r="128" spans="1:12" ht="20.100000000000001" customHeight="1" x14ac:dyDescent="0.25">
      <c r="A128" s="51" t="s">
        <v>191</v>
      </c>
      <c r="F128" s="49"/>
      <c r="G128" s="2"/>
      <c r="H128" s="165"/>
      <c r="I128" s="2"/>
      <c r="J128" s="166"/>
      <c r="K128" s="2"/>
      <c r="L128" s="165"/>
    </row>
    <row r="129" spans="1:12" ht="20.100000000000001" customHeight="1" x14ac:dyDescent="0.25">
      <c r="B129" s="51" t="s">
        <v>192</v>
      </c>
      <c r="F129" s="49">
        <v>-4687</v>
      </c>
      <c r="G129" s="2"/>
      <c r="H129" s="165">
        <v>-4687</v>
      </c>
      <c r="I129" s="2"/>
      <c r="J129" s="166">
        <v>0</v>
      </c>
      <c r="K129" s="2"/>
      <c r="L129" s="165">
        <v>0</v>
      </c>
    </row>
    <row r="130" spans="1:12" ht="20.100000000000001" customHeight="1" x14ac:dyDescent="0.25">
      <c r="A130" s="51" t="s">
        <v>166</v>
      </c>
      <c r="F130" s="49"/>
      <c r="G130" s="37"/>
      <c r="H130" s="165"/>
      <c r="I130" s="37"/>
      <c r="J130" s="166"/>
      <c r="K130" s="37"/>
      <c r="L130" s="165"/>
    </row>
    <row r="131" spans="1:12" ht="20.100000000000001" customHeight="1" x14ac:dyDescent="0.25">
      <c r="B131" s="51" t="s">
        <v>30</v>
      </c>
      <c r="F131" s="36"/>
      <c r="H131" s="165"/>
      <c r="J131" s="166"/>
      <c r="L131" s="165"/>
    </row>
    <row r="132" spans="1:12" ht="20.100000000000001" customHeight="1" x14ac:dyDescent="0.25">
      <c r="C132" s="39" t="s">
        <v>31</v>
      </c>
      <c r="F132" s="49">
        <v>32092</v>
      </c>
      <c r="G132" s="2"/>
      <c r="H132" s="165">
        <v>32092</v>
      </c>
      <c r="I132" s="2"/>
      <c r="J132" s="166">
        <v>32092</v>
      </c>
      <c r="K132" s="2"/>
      <c r="L132" s="165">
        <v>32092</v>
      </c>
    </row>
    <row r="133" spans="1:12" ht="20.100000000000001" customHeight="1" x14ac:dyDescent="0.25">
      <c r="B133" s="51" t="s">
        <v>32</v>
      </c>
      <c r="F133" s="3">
        <f>'7'!N28</f>
        <v>596221</v>
      </c>
      <c r="G133" s="2"/>
      <c r="H133" s="167">
        <v>546917</v>
      </c>
      <c r="I133" s="2"/>
      <c r="J133" s="168">
        <f>'8'!N24</f>
        <v>467231</v>
      </c>
      <c r="K133" s="2"/>
      <c r="L133" s="167">
        <v>397627</v>
      </c>
    </row>
    <row r="134" spans="1:12" ht="8.1" customHeight="1" x14ac:dyDescent="0.25">
      <c r="A134" s="26"/>
      <c r="F134" s="49"/>
      <c r="G134" s="37"/>
      <c r="I134" s="37"/>
      <c r="J134" s="49"/>
      <c r="K134" s="37"/>
    </row>
    <row r="135" spans="1:12" ht="20.100000000000001" customHeight="1" x14ac:dyDescent="0.25">
      <c r="A135" s="26" t="s">
        <v>80</v>
      </c>
      <c r="F135" s="49">
        <f>SUM(F125:F133)</f>
        <v>4002825</v>
      </c>
      <c r="G135" s="2"/>
      <c r="H135" s="125">
        <f>SUM(H125:H133)</f>
        <v>4138723</v>
      </c>
      <c r="I135" s="2"/>
      <c r="J135" s="49">
        <f>SUM(J125:J133)</f>
        <v>3878522</v>
      </c>
      <c r="K135" s="2"/>
      <c r="L135" s="125">
        <f>SUM(L125:L133)</f>
        <v>3994120</v>
      </c>
    </row>
    <row r="136" spans="1:12" ht="20.100000000000001" customHeight="1" x14ac:dyDescent="0.25">
      <c r="A136" s="51" t="s">
        <v>33</v>
      </c>
      <c r="F136" s="3">
        <f>'7'!T28</f>
        <v>219830</v>
      </c>
      <c r="G136" s="37"/>
      <c r="H136" s="167">
        <v>211159</v>
      </c>
      <c r="I136" s="37"/>
      <c r="J136" s="168">
        <v>0</v>
      </c>
      <c r="K136" s="37"/>
      <c r="L136" s="167">
        <v>0</v>
      </c>
    </row>
    <row r="137" spans="1:12" ht="8.1" customHeight="1" x14ac:dyDescent="0.25">
      <c r="A137" s="26"/>
      <c r="F137" s="49"/>
      <c r="G137" s="37"/>
      <c r="I137" s="37"/>
      <c r="J137" s="49"/>
      <c r="K137" s="37"/>
    </row>
    <row r="138" spans="1:12" ht="20.100000000000001" customHeight="1" x14ac:dyDescent="0.25">
      <c r="A138" s="26" t="s">
        <v>34</v>
      </c>
      <c r="B138" s="26"/>
      <c r="F138" s="3">
        <f>SUM(F135:F136)</f>
        <v>4222655</v>
      </c>
      <c r="G138" s="37"/>
      <c r="H138" s="134">
        <f>SUM(H135:H136)</f>
        <v>4349882</v>
      </c>
      <c r="I138" s="37"/>
      <c r="J138" s="3">
        <f>SUM(J135:J136)</f>
        <v>3878522</v>
      </c>
      <c r="K138" s="37"/>
      <c r="L138" s="134">
        <f>SUM(L135:L136)</f>
        <v>3994120</v>
      </c>
    </row>
    <row r="139" spans="1:12" ht="8.1" customHeight="1" x14ac:dyDescent="0.25">
      <c r="A139" s="26"/>
      <c r="F139" s="49"/>
      <c r="G139" s="37"/>
      <c r="I139" s="37"/>
      <c r="J139" s="49"/>
      <c r="K139" s="37"/>
    </row>
    <row r="140" spans="1:12" ht="20.100000000000001" customHeight="1" thickBot="1" x14ac:dyDescent="0.3">
      <c r="A140" s="26" t="s">
        <v>35</v>
      </c>
      <c r="F140" s="4">
        <f>SUM(F138,F89)</f>
        <v>12611232</v>
      </c>
      <c r="G140" s="37"/>
      <c r="H140" s="160">
        <f>SUM(H138,H89)</f>
        <v>11027507</v>
      </c>
      <c r="I140" s="37"/>
      <c r="J140" s="4">
        <f>SUM(J138,J89)</f>
        <v>11922318</v>
      </c>
      <c r="K140" s="37"/>
      <c r="L140" s="160">
        <f>SUM(L138,L89)</f>
        <v>10319454</v>
      </c>
    </row>
    <row r="141" spans="1:12" ht="20.100000000000001" customHeight="1" thickTop="1" x14ac:dyDescent="0.25">
      <c r="A141" s="26"/>
      <c r="G141" s="37"/>
      <c r="H141" s="2"/>
      <c r="I141" s="37"/>
      <c r="K141" s="37"/>
      <c r="L141" s="2"/>
    </row>
    <row r="142" spans="1:12" ht="20.100000000000001" customHeight="1" x14ac:dyDescent="0.25">
      <c r="A142" s="26"/>
      <c r="G142" s="37"/>
      <c r="I142" s="37"/>
      <c r="K142" s="37"/>
    </row>
    <row r="143" spans="1:12" ht="20.100000000000001" customHeight="1" x14ac:dyDescent="0.25">
      <c r="A143" s="26"/>
      <c r="G143" s="37"/>
      <c r="I143" s="37"/>
      <c r="K143" s="37"/>
    </row>
    <row r="144" spans="1:12" ht="20.100000000000001" customHeight="1" x14ac:dyDescent="0.25">
      <c r="A144" s="26"/>
      <c r="G144" s="37"/>
      <c r="I144" s="37"/>
      <c r="K144" s="37"/>
    </row>
    <row r="145" spans="1:12" ht="20.100000000000001" customHeight="1" x14ac:dyDescent="0.25">
      <c r="A145" s="26"/>
      <c r="G145" s="37"/>
      <c r="I145" s="37"/>
      <c r="K145" s="37"/>
    </row>
    <row r="146" spans="1:12" ht="20.100000000000001" customHeight="1" x14ac:dyDescent="0.25">
      <c r="A146" s="26"/>
      <c r="G146" s="37"/>
      <c r="I146" s="37"/>
      <c r="K146" s="37"/>
    </row>
    <row r="147" spans="1:12" ht="20.100000000000001" customHeight="1" x14ac:dyDescent="0.25">
      <c r="A147" s="26"/>
      <c r="G147" s="37"/>
      <c r="I147" s="37"/>
      <c r="K147" s="37"/>
    </row>
    <row r="148" spans="1:12" ht="15" customHeight="1" x14ac:dyDescent="0.25">
      <c r="A148" s="26"/>
      <c r="G148" s="37"/>
      <c r="I148" s="37"/>
      <c r="K148" s="37"/>
    </row>
    <row r="149" spans="1:12" ht="20.100000000000001" customHeight="1" x14ac:dyDescent="0.25">
      <c r="A149" s="26"/>
      <c r="G149" s="37"/>
      <c r="I149" s="37"/>
      <c r="K149" s="37"/>
    </row>
    <row r="150" spans="1:12" ht="20.100000000000001" customHeight="1" x14ac:dyDescent="0.25">
      <c r="A150" s="26"/>
      <c r="G150" s="37"/>
      <c r="I150" s="37"/>
      <c r="K150" s="37"/>
    </row>
    <row r="151" spans="1:12" ht="14.25" customHeight="1" x14ac:dyDescent="0.25">
      <c r="A151" s="26"/>
      <c r="G151" s="37"/>
      <c r="I151" s="37"/>
      <c r="K151" s="37"/>
    </row>
    <row r="152" spans="1:12" ht="21.95" customHeight="1" x14ac:dyDescent="0.25">
      <c r="A152" s="230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2" s="230"/>
      <c r="C152" s="230"/>
      <c r="D152" s="230"/>
      <c r="E152" s="230"/>
      <c r="F152" s="230"/>
      <c r="G152" s="230"/>
      <c r="H152" s="230"/>
      <c r="I152" s="230"/>
      <c r="J152" s="230"/>
      <c r="K152" s="230"/>
      <c r="L152" s="230"/>
    </row>
  </sheetData>
  <mergeCells count="3">
    <mergeCell ref="A54:L54"/>
    <mergeCell ref="A103:L103"/>
    <mergeCell ref="A152:L152"/>
  </mergeCells>
  <pageMargins left="0.78740157480314965" right="0.51181102362204722" top="0.51181102362204722" bottom="0.59055118110236227" header="0.47244094488188981" footer="0.39370078740157483"/>
  <pageSetup paperSize="9" scale="8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C4D1F-766C-41E9-88AD-C9D9B78D5473}">
  <sheetPr>
    <tabColor theme="9" tint="0.79998168889431442"/>
  </sheetPr>
  <dimension ref="A1:L91"/>
  <sheetViews>
    <sheetView topLeftCell="A71" zoomScaleNormal="100" zoomScaleSheetLayoutView="115" workbookViewId="0">
      <selection activeCell="D12" sqref="D12"/>
    </sheetView>
  </sheetViews>
  <sheetFormatPr defaultColWidth="6.85546875" defaultRowHeight="20.100000000000001" customHeight="1" x14ac:dyDescent="0.25"/>
  <cols>
    <col min="1" max="2" width="1.140625" style="51" customWidth="1"/>
    <col min="3" max="3" width="35.140625" style="51" customWidth="1"/>
    <col min="4" max="4" width="8.42578125" style="50" customWidth="1"/>
    <col min="5" max="5" width="0.7109375" style="51" customWidth="1"/>
    <col min="6" max="6" width="11.7109375" style="2" customWidth="1"/>
    <col min="7" max="7" width="0.7109375" style="51" customWidth="1"/>
    <col min="8" max="8" width="11.28515625" style="125" customWidth="1"/>
    <col min="9" max="9" width="0.7109375" style="50" customWidth="1"/>
    <col min="10" max="10" width="11.28515625" style="2" customWidth="1"/>
    <col min="11" max="11" width="0.7109375" style="51" customWidth="1"/>
    <col min="12" max="12" width="11.28515625" style="125" customWidth="1"/>
    <col min="13" max="16384" width="6.85546875" style="44"/>
  </cols>
  <sheetData>
    <row r="1" spans="1:12" ht="20.100000000000001" customHeight="1" x14ac:dyDescent="0.25">
      <c r="A1" s="26" t="s">
        <v>100</v>
      </c>
      <c r="B1" s="26"/>
      <c r="C1" s="26"/>
      <c r="G1" s="60"/>
      <c r="I1" s="61"/>
      <c r="K1" s="60"/>
      <c r="L1" s="135" t="s">
        <v>1</v>
      </c>
    </row>
    <row r="2" spans="1:12" ht="20.100000000000001" customHeight="1" x14ac:dyDescent="0.25">
      <c r="A2" s="26" t="s">
        <v>36</v>
      </c>
      <c r="B2" s="26"/>
      <c r="C2" s="26"/>
      <c r="G2" s="60"/>
      <c r="I2" s="61"/>
      <c r="K2" s="60"/>
    </row>
    <row r="3" spans="1:12" ht="20.100000000000001" customHeight="1" x14ac:dyDescent="0.25">
      <c r="A3" s="227" t="s">
        <v>167</v>
      </c>
      <c r="B3" s="27"/>
      <c r="C3" s="27"/>
      <c r="D3" s="28"/>
      <c r="E3" s="29"/>
      <c r="F3" s="1"/>
      <c r="G3" s="62"/>
      <c r="H3" s="134"/>
      <c r="I3" s="63"/>
      <c r="J3" s="1"/>
      <c r="K3" s="62"/>
      <c r="L3" s="134"/>
    </row>
    <row r="4" spans="1:12" ht="20.100000000000001" customHeight="1" x14ac:dyDescent="0.25">
      <c r="G4" s="60"/>
      <c r="I4" s="61"/>
      <c r="K4" s="60"/>
    </row>
    <row r="5" spans="1:12" ht="20.100000000000001" customHeight="1" x14ac:dyDescent="0.25">
      <c r="A5" s="44"/>
      <c r="D5" s="31"/>
      <c r="E5" s="26"/>
      <c r="F5" s="231" t="s">
        <v>0</v>
      </c>
      <c r="G5" s="231"/>
      <c r="H5" s="231"/>
      <c r="I5" s="64"/>
      <c r="J5" s="231" t="s">
        <v>76</v>
      </c>
      <c r="K5" s="231"/>
      <c r="L5" s="231"/>
    </row>
    <row r="6" spans="1:12" ht="20.100000000000001" customHeight="1" x14ac:dyDescent="0.25">
      <c r="E6" s="26"/>
      <c r="F6" s="34" t="s">
        <v>142</v>
      </c>
      <c r="G6" s="26"/>
      <c r="H6" s="135" t="s">
        <v>122</v>
      </c>
      <c r="I6" s="65"/>
      <c r="J6" s="34" t="s">
        <v>142</v>
      </c>
      <c r="K6" s="26"/>
      <c r="L6" s="135" t="s">
        <v>122</v>
      </c>
    </row>
    <row r="7" spans="1:12" ht="20.100000000000001" customHeight="1" x14ac:dyDescent="0.25">
      <c r="D7" s="35" t="s">
        <v>4</v>
      </c>
      <c r="E7" s="26"/>
      <c r="F7" s="225" t="s">
        <v>5</v>
      </c>
      <c r="G7" s="26"/>
      <c r="H7" s="136" t="s">
        <v>5</v>
      </c>
      <c r="I7" s="65"/>
      <c r="J7" s="225" t="s">
        <v>5</v>
      </c>
      <c r="K7" s="26"/>
      <c r="L7" s="136" t="s">
        <v>5</v>
      </c>
    </row>
    <row r="8" spans="1:12" ht="8.1" customHeight="1" x14ac:dyDescent="0.25">
      <c r="F8" s="49"/>
      <c r="G8" s="37"/>
      <c r="I8" s="37"/>
      <c r="J8" s="49"/>
      <c r="K8" s="37"/>
    </row>
    <row r="9" spans="1:12" ht="20.100000000000001" customHeight="1" x14ac:dyDescent="0.25">
      <c r="A9" s="66" t="s">
        <v>106</v>
      </c>
      <c r="B9" s="66"/>
      <c r="C9" s="66"/>
      <c r="D9" s="67"/>
      <c r="E9" s="66"/>
      <c r="F9" s="47">
        <v>2366504</v>
      </c>
      <c r="G9" s="68"/>
      <c r="H9" s="127">
        <v>3088396</v>
      </c>
      <c r="I9" s="68"/>
      <c r="J9" s="47">
        <v>2310526</v>
      </c>
      <c r="K9" s="68"/>
      <c r="L9" s="127">
        <v>2993061</v>
      </c>
    </row>
    <row r="10" spans="1:12" ht="20.100000000000001" customHeight="1" x14ac:dyDescent="0.25">
      <c r="A10" s="66" t="s">
        <v>107</v>
      </c>
      <c r="B10" s="66"/>
      <c r="C10" s="66"/>
      <c r="D10" s="67"/>
      <c r="E10" s="66"/>
      <c r="F10" s="47">
        <v>119998</v>
      </c>
      <c r="G10" s="68"/>
      <c r="H10" s="127">
        <v>122232</v>
      </c>
      <c r="I10" s="68"/>
      <c r="J10" s="47">
        <v>0</v>
      </c>
      <c r="K10" s="68"/>
      <c r="L10" s="127">
        <v>0</v>
      </c>
    </row>
    <row r="11" spans="1:12" ht="20.100000000000001" customHeight="1" x14ac:dyDescent="0.25">
      <c r="A11" s="66" t="s">
        <v>37</v>
      </c>
      <c r="B11" s="66"/>
      <c r="C11" s="66"/>
      <c r="D11" s="70"/>
      <c r="E11" s="66"/>
      <c r="F11" s="47">
        <v>0</v>
      </c>
      <c r="G11" s="68"/>
      <c r="H11" s="127">
        <v>0</v>
      </c>
      <c r="I11" s="68"/>
      <c r="J11" s="47">
        <v>0</v>
      </c>
      <c r="K11" s="68"/>
      <c r="L11" s="127">
        <v>10557</v>
      </c>
    </row>
    <row r="12" spans="1:12" ht="20.100000000000001" customHeight="1" x14ac:dyDescent="0.25">
      <c r="A12" s="66" t="s">
        <v>38</v>
      </c>
      <c r="B12" s="66"/>
      <c r="C12" s="66"/>
      <c r="D12" s="70"/>
      <c r="E12" s="66"/>
      <c r="F12" s="46">
        <v>23048</v>
      </c>
      <c r="G12" s="68"/>
      <c r="H12" s="128">
        <v>18125</v>
      </c>
      <c r="I12" s="68"/>
      <c r="J12" s="46">
        <v>33667</v>
      </c>
      <c r="K12" s="68"/>
      <c r="L12" s="128">
        <v>31502</v>
      </c>
    </row>
    <row r="13" spans="1:12" ht="8.1" customHeight="1" x14ac:dyDescent="0.25">
      <c r="A13" s="66"/>
      <c r="B13" s="66"/>
      <c r="C13" s="66"/>
      <c r="D13" s="67"/>
      <c r="E13" s="66"/>
      <c r="F13" s="71"/>
      <c r="G13" s="72"/>
      <c r="H13" s="131"/>
      <c r="I13" s="72"/>
      <c r="J13" s="71"/>
      <c r="K13" s="72"/>
      <c r="L13" s="131"/>
    </row>
    <row r="14" spans="1:12" ht="20.100000000000001" customHeight="1" x14ac:dyDescent="0.25">
      <c r="A14" s="74" t="s">
        <v>39</v>
      </c>
      <c r="B14" s="75"/>
      <c r="C14" s="74"/>
      <c r="D14" s="67"/>
      <c r="E14" s="66"/>
      <c r="F14" s="46">
        <f>SUM(F9:F12)</f>
        <v>2509550</v>
      </c>
      <c r="G14" s="68"/>
      <c r="H14" s="128">
        <f>SUM(H9:H12)</f>
        <v>3228753</v>
      </c>
      <c r="I14" s="68"/>
      <c r="J14" s="46">
        <f>SUM(J9:J12)</f>
        <v>2344193</v>
      </c>
      <c r="K14" s="68"/>
      <c r="L14" s="128">
        <f>SUM(L9:L12)</f>
        <v>3035120</v>
      </c>
    </row>
    <row r="15" spans="1:12" ht="20.100000000000001" customHeight="1" x14ac:dyDescent="0.25">
      <c r="A15" s="66"/>
      <c r="B15" s="66"/>
      <c r="C15" s="66"/>
      <c r="D15" s="67"/>
      <c r="E15" s="66"/>
      <c r="F15" s="71"/>
      <c r="G15" s="72"/>
      <c r="H15" s="131"/>
      <c r="I15" s="72"/>
      <c r="J15" s="71"/>
      <c r="K15" s="72"/>
      <c r="L15" s="131"/>
    </row>
    <row r="16" spans="1:12" ht="20.100000000000001" customHeight="1" x14ac:dyDescent="0.25">
      <c r="A16" s="66" t="s">
        <v>168</v>
      </c>
      <c r="B16" s="66"/>
      <c r="C16" s="66"/>
      <c r="D16" s="70"/>
      <c r="E16" s="66"/>
      <c r="F16" s="47">
        <v>-2226503</v>
      </c>
      <c r="G16" s="76"/>
      <c r="H16" s="127">
        <v>-3006449</v>
      </c>
      <c r="I16" s="76"/>
      <c r="J16" s="47">
        <v>-2187666</v>
      </c>
      <c r="K16" s="76"/>
      <c r="L16" s="127">
        <v>-2923448</v>
      </c>
    </row>
    <row r="17" spans="1:12" ht="20.100000000000001" customHeight="1" x14ac:dyDescent="0.25">
      <c r="A17" s="66" t="s">
        <v>169</v>
      </c>
      <c r="B17" s="66"/>
      <c r="C17" s="66"/>
      <c r="D17" s="70"/>
      <c r="E17" s="66"/>
      <c r="F17" s="47">
        <v>-78709</v>
      </c>
      <c r="G17" s="76"/>
      <c r="H17" s="127">
        <v>-84776</v>
      </c>
      <c r="I17" s="76"/>
      <c r="J17" s="47">
        <v>0</v>
      </c>
      <c r="K17" s="76"/>
      <c r="L17" s="127">
        <v>0</v>
      </c>
    </row>
    <row r="18" spans="1:12" ht="20.100000000000001" customHeight="1" x14ac:dyDescent="0.25">
      <c r="A18" s="66" t="s">
        <v>40</v>
      </c>
      <c r="B18" s="66"/>
      <c r="C18" s="66"/>
      <c r="D18" s="70"/>
      <c r="E18" s="66"/>
      <c r="F18" s="47">
        <v>-24038</v>
      </c>
      <c r="G18" s="68"/>
      <c r="H18" s="127">
        <v>-19553</v>
      </c>
      <c r="I18" s="68"/>
      <c r="J18" s="47">
        <v>-13855</v>
      </c>
      <c r="K18" s="68"/>
      <c r="L18" s="127">
        <v>-9105</v>
      </c>
    </row>
    <row r="19" spans="1:12" ht="20.100000000000001" customHeight="1" x14ac:dyDescent="0.25">
      <c r="A19" s="66" t="s">
        <v>41</v>
      </c>
      <c r="B19" s="66"/>
      <c r="C19" s="66"/>
      <c r="D19" s="67"/>
      <c r="E19" s="66"/>
      <c r="F19" s="47">
        <v>-78433</v>
      </c>
      <c r="G19" s="68"/>
      <c r="H19" s="127">
        <v>-78700</v>
      </c>
      <c r="I19" s="68"/>
      <c r="J19" s="47">
        <v>-48609</v>
      </c>
      <c r="K19" s="68"/>
      <c r="L19" s="127">
        <v>-42760</v>
      </c>
    </row>
    <row r="20" spans="1:12" ht="20.100000000000001" customHeight="1" x14ac:dyDescent="0.25">
      <c r="A20" s="66" t="s">
        <v>43</v>
      </c>
      <c r="B20" s="66"/>
      <c r="C20" s="66"/>
      <c r="D20" s="67"/>
      <c r="E20" s="72"/>
      <c r="F20" s="46">
        <v>-7363</v>
      </c>
      <c r="G20" s="68"/>
      <c r="H20" s="128">
        <v>-6807</v>
      </c>
      <c r="I20" s="68"/>
      <c r="J20" s="46">
        <v>-6660</v>
      </c>
      <c r="K20" s="68"/>
      <c r="L20" s="128">
        <v>-5893</v>
      </c>
    </row>
    <row r="21" spans="1:12" ht="8.1" customHeight="1" x14ac:dyDescent="0.25">
      <c r="A21" s="66"/>
      <c r="B21" s="66"/>
      <c r="C21" s="66"/>
      <c r="D21" s="67"/>
      <c r="E21" s="66"/>
      <c r="F21" s="71"/>
      <c r="G21" s="72"/>
      <c r="H21" s="131"/>
      <c r="I21" s="72"/>
      <c r="J21" s="71"/>
      <c r="K21" s="72"/>
      <c r="L21" s="131"/>
    </row>
    <row r="22" spans="1:12" ht="20.100000000000001" customHeight="1" x14ac:dyDescent="0.25">
      <c r="A22" s="74" t="s">
        <v>42</v>
      </c>
      <c r="B22" s="75"/>
      <c r="C22" s="66"/>
      <c r="D22" s="67"/>
      <c r="E22" s="66"/>
      <c r="F22" s="48">
        <f>SUM(F16:F21)</f>
        <v>-2415046</v>
      </c>
      <c r="G22" s="73"/>
      <c r="H22" s="137">
        <f>SUM(H16:H21)</f>
        <v>-3196285</v>
      </c>
      <c r="I22" s="73"/>
      <c r="J22" s="48">
        <f>SUM(J16:J21)</f>
        <v>-2256790</v>
      </c>
      <c r="K22" s="73"/>
      <c r="L22" s="137">
        <f>SUM(L16:L21)</f>
        <v>-2981206</v>
      </c>
    </row>
    <row r="23" spans="1:12" ht="8.1" customHeight="1" x14ac:dyDescent="0.25">
      <c r="A23" s="66"/>
      <c r="B23" s="66"/>
      <c r="C23" s="66"/>
      <c r="D23" s="67"/>
      <c r="E23" s="66"/>
      <c r="F23" s="71"/>
      <c r="G23" s="73"/>
      <c r="H23" s="131"/>
      <c r="I23" s="73"/>
      <c r="J23" s="71"/>
      <c r="K23" s="73"/>
      <c r="L23" s="131"/>
    </row>
    <row r="24" spans="1:12" ht="20.100000000000001" customHeight="1" x14ac:dyDescent="0.25">
      <c r="A24" s="66" t="s">
        <v>126</v>
      </c>
      <c r="B24" s="66"/>
      <c r="C24" s="66"/>
      <c r="D24" s="70"/>
      <c r="E24" s="66"/>
      <c r="F24" s="46">
        <v>-13717</v>
      </c>
      <c r="G24" s="68"/>
      <c r="H24" s="128">
        <v>139234</v>
      </c>
      <c r="I24" s="68"/>
      <c r="J24" s="46">
        <v>0</v>
      </c>
      <c r="K24" s="68"/>
      <c r="L24" s="128">
        <v>0</v>
      </c>
    </row>
    <row r="25" spans="1:12" ht="8.1" customHeight="1" x14ac:dyDescent="0.25">
      <c r="A25" s="66"/>
      <c r="B25" s="66"/>
      <c r="C25" s="66"/>
      <c r="D25" s="67"/>
      <c r="E25" s="66"/>
      <c r="F25" s="71"/>
      <c r="G25" s="73"/>
      <c r="H25" s="131"/>
      <c r="I25" s="73"/>
      <c r="J25" s="71"/>
      <c r="K25" s="73"/>
      <c r="L25" s="131"/>
    </row>
    <row r="26" spans="1:12" ht="20.100000000000001" customHeight="1" x14ac:dyDescent="0.25">
      <c r="A26" s="74" t="s">
        <v>170</v>
      </c>
      <c r="B26" s="66"/>
      <c r="C26" s="66"/>
      <c r="D26" s="67"/>
      <c r="E26" s="66"/>
      <c r="F26" s="47">
        <f>SUM(F14+F22+F24)</f>
        <v>80787</v>
      </c>
      <c r="G26" s="69"/>
      <c r="H26" s="127">
        <f>SUM(H14+H22+H24)</f>
        <v>171702</v>
      </c>
      <c r="I26" s="69"/>
      <c r="J26" s="47">
        <f>SUM(J14+J22+J24)</f>
        <v>87403</v>
      </c>
      <c r="K26" s="69"/>
      <c r="L26" s="127">
        <f>SUM(L14+L22+L24)</f>
        <v>53914</v>
      </c>
    </row>
    <row r="27" spans="1:12" ht="20.100000000000001" customHeight="1" x14ac:dyDescent="0.25">
      <c r="A27" s="66" t="s">
        <v>44</v>
      </c>
      <c r="B27" s="66"/>
      <c r="C27" s="66"/>
      <c r="D27" s="67">
        <v>17</v>
      </c>
      <c r="E27" s="66"/>
      <c r="F27" s="46">
        <v>-22812</v>
      </c>
      <c r="G27" s="68"/>
      <c r="H27" s="128">
        <v>-12655</v>
      </c>
      <c r="I27" s="68"/>
      <c r="J27" s="46">
        <v>-17799</v>
      </c>
      <c r="K27" s="68"/>
      <c r="L27" s="128">
        <v>-9404</v>
      </c>
    </row>
    <row r="28" spans="1:12" ht="8.1" customHeight="1" x14ac:dyDescent="0.25">
      <c r="A28" s="66"/>
      <c r="B28" s="66"/>
      <c r="C28" s="66"/>
      <c r="D28" s="67"/>
      <c r="E28" s="66"/>
      <c r="F28" s="71"/>
      <c r="G28" s="72"/>
      <c r="H28" s="131"/>
      <c r="I28" s="72"/>
      <c r="J28" s="171"/>
      <c r="K28" s="72"/>
      <c r="L28" s="131"/>
    </row>
    <row r="29" spans="1:12" ht="20.100000000000001" customHeight="1" x14ac:dyDescent="0.25">
      <c r="A29" s="74" t="s">
        <v>171</v>
      </c>
      <c r="B29" s="66"/>
      <c r="C29" s="66"/>
      <c r="D29" s="67"/>
      <c r="E29" s="66"/>
      <c r="F29" s="48">
        <f>SUM(F26:F27)</f>
        <v>57975</v>
      </c>
      <c r="G29" s="73"/>
      <c r="H29" s="137">
        <f>SUM(H26:H27)</f>
        <v>159047</v>
      </c>
      <c r="I29" s="73"/>
      <c r="J29" s="48">
        <f>SUM(J26:J28)</f>
        <v>69604</v>
      </c>
      <c r="K29" s="73"/>
      <c r="L29" s="137">
        <f>SUM(L26:L27)</f>
        <v>44510</v>
      </c>
    </row>
    <row r="30" spans="1:12" ht="20.100000000000001" customHeight="1" x14ac:dyDescent="0.25">
      <c r="A30" s="74"/>
      <c r="B30" s="66"/>
      <c r="C30" s="66"/>
      <c r="D30" s="67"/>
      <c r="E30" s="66"/>
      <c r="F30" s="71"/>
      <c r="G30" s="73"/>
      <c r="H30" s="131"/>
      <c r="I30" s="73"/>
      <c r="J30" s="71"/>
      <c r="K30" s="73"/>
      <c r="L30" s="131"/>
    </row>
    <row r="31" spans="1:12" ht="20.100000000000001" customHeight="1" x14ac:dyDescent="0.25">
      <c r="A31" s="74" t="s">
        <v>143</v>
      </c>
      <c r="B31" s="66"/>
      <c r="C31" s="66"/>
      <c r="D31" s="67"/>
      <c r="E31" s="66"/>
      <c r="F31" s="71"/>
      <c r="G31" s="73"/>
      <c r="H31" s="131"/>
      <c r="I31" s="73"/>
      <c r="J31" s="71"/>
      <c r="K31" s="73"/>
      <c r="L31" s="131"/>
    </row>
    <row r="32" spans="1:12" ht="20.100000000000001" customHeight="1" x14ac:dyDescent="0.25">
      <c r="A32" s="66" t="s">
        <v>127</v>
      </c>
      <c r="B32" s="66"/>
      <c r="C32" s="66"/>
      <c r="D32" s="67"/>
      <c r="E32" s="66"/>
      <c r="F32" s="71"/>
      <c r="G32" s="73"/>
      <c r="H32" s="131"/>
      <c r="I32" s="73"/>
      <c r="J32" s="71"/>
      <c r="K32" s="73"/>
      <c r="L32" s="131"/>
    </row>
    <row r="33" spans="1:12" ht="20.100000000000001" customHeight="1" x14ac:dyDescent="0.25">
      <c r="A33" s="66"/>
      <c r="B33" s="66" t="s">
        <v>128</v>
      </c>
      <c r="C33" s="66"/>
      <c r="D33" s="67"/>
      <c r="E33" s="66"/>
      <c r="F33" s="71"/>
      <c r="G33" s="73"/>
      <c r="H33" s="131"/>
      <c r="I33" s="73"/>
      <c r="J33" s="71"/>
      <c r="K33" s="73"/>
      <c r="L33" s="131"/>
    </row>
    <row r="34" spans="1:12" ht="20.100000000000001" customHeight="1" x14ac:dyDescent="0.25">
      <c r="A34" s="66"/>
      <c r="C34" s="66" t="s">
        <v>193</v>
      </c>
      <c r="D34" s="67"/>
      <c r="E34" s="66"/>
      <c r="F34" s="71">
        <v>0</v>
      </c>
      <c r="G34" s="73"/>
      <c r="H34" s="131">
        <v>-1895</v>
      </c>
      <c r="I34" s="73"/>
      <c r="J34" s="71">
        <v>0</v>
      </c>
      <c r="K34" s="73"/>
      <c r="L34" s="131">
        <v>0</v>
      </c>
    </row>
    <row r="35" spans="1:12" ht="20.100000000000001" customHeight="1" x14ac:dyDescent="0.25">
      <c r="A35" s="66"/>
      <c r="B35" s="66"/>
      <c r="C35" s="66" t="s">
        <v>129</v>
      </c>
      <c r="D35" s="67"/>
      <c r="E35" s="66"/>
      <c r="F35" s="71"/>
      <c r="G35" s="73"/>
      <c r="H35" s="131"/>
      <c r="I35" s="73"/>
      <c r="J35" s="71"/>
      <c r="K35" s="73"/>
      <c r="L35" s="131"/>
    </row>
    <row r="36" spans="1:12" ht="20.100000000000001" customHeight="1" x14ac:dyDescent="0.25">
      <c r="A36" s="66"/>
      <c r="B36" s="66"/>
      <c r="C36" s="66" t="s">
        <v>130</v>
      </c>
      <c r="D36" s="67"/>
      <c r="E36" s="66"/>
      <c r="F36" s="46">
        <v>0</v>
      </c>
      <c r="G36" s="68"/>
      <c r="H36" s="128">
        <v>379</v>
      </c>
      <c r="I36" s="68"/>
      <c r="J36" s="46">
        <v>0</v>
      </c>
      <c r="K36" s="68"/>
      <c r="L36" s="128">
        <v>0</v>
      </c>
    </row>
    <row r="37" spans="1:12" ht="8.1" customHeight="1" x14ac:dyDescent="0.25">
      <c r="A37" s="66"/>
      <c r="B37" s="66"/>
      <c r="C37" s="66"/>
      <c r="D37" s="67"/>
      <c r="E37" s="66"/>
      <c r="F37" s="71"/>
      <c r="G37" s="73"/>
      <c r="H37" s="131"/>
      <c r="I37" s="73"/>
      <c r="J37" s="71"/>
      <c r="K37" s="73"/>
      <c r="L37" s="131"/>
    </row>
    <row r="38" spans="1:12" ht="20.100000000000001" customHeight="1" x14ac:dyDescent="0.25">
      <c r="A38" s="228" t="s">
        <v>172</v>
      </c>
      <c r="B38" s="66"/>
      <c r="C38" s="66"/>
      <c r="D38" s="67"/>
      <c r="E38" s="66"/>
      <c r="F38" s="46">
        <f>SUM(F34:F36)</f>
        <v>0</v>
      </c>
      <c r="G38" s="68"/>
      <c r="H38" s="128">
        <f>SUM(H34:H36)</f>
        <v>-1516</v>
      </c>
      <c r="I38" s="68"/>
      <c r="J38" s="46">
        <f>SUM(J34:J36)</f>
        <v>0</v>
      </c>
      <c r="K38" s="68"/>
      <c r="L38" s="128">
        <f>SUM(L34:L36)</f>
        <v>0</v>
      </c>
    </row>
    <row r="39" spans="1:12" ht="8.1" customHeight="1" x14ac:dyDescent="0.25">
      <c r="A39" s="66"/>
      <c r="B39" s="66"/>
      <c r="C39" s="66"/>
      <c r="D39" s="67"/>
      <c r="E39" s="66"/>
      <c r="F39" s="71"/>
      <c r="G39" s="73"/>
      <c r="H39" s="131"/>
      <c r="I39" s="73"/>
      <c r="J39" s="71"/>
      <c r="K39" s="73"/>
      <c r="L39" s="131"/>
    </row>
    <row r="40" spans="1:12" ht="20.100000000000001" customHeight="1" thickBot="1" x14ac:dyDescent="0.3">
      <c r="A40" s="228" t="s">
        <v>173</v>
      </c>
      <c r="B40" s="66"/>
      <c r="C40" s="66"/>
      <c r="D40" s="67"/>
      <c r="E40" s="66"/>
      <c r="F40" s="54">
        <f>F29+F38</f>
        <v>57975</v>
      </c>
      <c r="G40" s="73"/>
      <c r="H40" s="130">
        <f>H29+H38</f>
        <v>157531</v>
      </c>
      <c r="I40" s="73"/>
      <c r="J40" s="54">
        <f>J29+J38</f>
        <v>69604</v>
      </c>
      <c r="K40" s="73"/>
      <c r="L40" s="130">
        <f>L29+L38</f>
        <v>44510</v>
      </c>
    </row>
    <row r="41" spans="1:12" ht="20.100000000000001" customHeight="1" thickTop="1" x14ac:dyDescent="0.25">
      <c r="A41" s="66"/>
      <c r="B41" s="66"/>
      <c r="C41" s="66"/>
      <c r="D41" s="67"/>
      <c r="E41" s="66"/>
      <c r="F41" s="73"/>
      <c r="G41" s="73"/>
      <c r="H41" s="131"/>
      <c r="I41" s="73"/>
      <c r="J41" s="73"/>
      <c r="K41" s="73"/>
      <c r="L41" s="131"/>
    </row>
    <row r="42" spans="1:12" ht="20.100000000000001" customHeight="1" x14ac:dyDescent="0.25">
      <c r="A42" s="66"/>
      <c r="B42" s="66"/>
      <c r="C42" s="66"/>
      <c r="D42" s="67"/>
      <c r="E42" s="66"/>
      <c r="F42" s="73"/>
      <c r="G42" s="73"/>
      <c r="H42" s="131"/>
      <c r="I42" s="73"/>
      <c r="J42" s="73"/>
      <c r="K42" s="73"/>
      <c r="L42" s="131"/>
    </row>
    <row r="43" spans="1:12" ht="20.100000000000001" customHeight="1" x14ac:dyDescent="0.25">
      <c r="A43" s="66"/>
      <c r="B43" s="66"/>
      <c r="C43" s="66"/>
      <c r="D43" s="67"/>
      <c r="E43" s="66"/>
      <c r="F43" s="73"/>
      <c r="G43" s="73"/>
      <c r="H43" s="131"/>
      <c r="I43" s="73"/>
      <c r="J43" s="73"/>
      <c r="K43" s="73"/>
      <c r="L43" s="131"/>
    </row>
    <row r="44" spans="1:12" ht="20.100000000000001" customHeight="1" x14ac:dyDescent="0.25">
      <c r="A44" s="66"/>
      <c r="B44" s="66"/>
      <c r="C44" s="66"/>
      <c r="D44" s="67"/>
      <c r="E44" s="66"/>
      <c r="F44" s="73"/>
      <c r="G44" s="73"/>
      <c r="H44" s="131"/>
      <c r="I44" s="73"/>
      <c r="J44" s="73"/>
      <c r="K44" s="73"/>
      <c r="L44" s="131"/>
    </row>
    <row r="45" spans="1:12" ht="20.100000000000001" customHeight="1" x14ac:dyDescent="0.25">
      <c r="A45" s="66"/>
      <c r="B45" s="66"/>
      <c r="C45" s="66"/>
      <c r="D45" s="67"/>
      <c r="E45" s="66"/>
      <c r="F45" s="73"/>
      <c r="G45" s="73"/>
      <c r="H45" s="131"/>
      <c r="I45" s="73"/>
      <c r="J45" s="73"/>
      <c r="K45" s="73"/>
      <c r="L45" s="131"/>
    </row>
    <row r="46" spans="1:12" ht="9.75" customHeight="1" x14ac:dyDescent="0.25">
      <c r="A46" s="66"/>
      <c r="B46" s="66"/>
      <c r="C46" s="66"/>
      <c r="D46" s="67"/>
      <c r="E46" s="66"/>
      <c r="F46" s="73"/>
      <c r="G46" s="73"/>
      <c r="H46" s="131"/>
      <c r="I46" s="73"/>
      <c r="J46" s="73"/>
      <c r="K46" s="73"/>
      <c r="L46" s="131"/>
    </row>
    <row r="47" spans="1:12" ht="21.95" customHeight="1" x14ac:dyDescent="0.25">
      <c r="A47" s="232" t="s">
        <v>99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</row>
    <row r="48" spans="1:12" ht="20.100000000000001" customHeight="1" x14ac:dyDescent="0.25">
      <c r="A48" s="74" t="s">
        <v>100</v>
      </c>
      <c r="B48" s="74"/>
      <c r="C48" s="74"/>
      <c r="D48" s="67"/>
      <c r="E48" s="66"/>
      <c r="F48" s="73"/>
      <c r="G48" s="78"/>
      <c r="H48" s="131"/>
      <c r="I48" s="79"/>
      <c r="J48" s="73"/>
      <c r="K48" s="78"/>
      <c r="L48" s="132" t="s">
        <v>1</v>
      </c>
    </row>
    <row r="49" spans="1:12" ht="20.100000000000001" customHeight="1" x14ac:dyDescent="0.25">
      <c r="A49" s="74" t="s">
        <v>36</v>
      </c>
      <c r="B49" s="74"/>
      <c r="C49" s="74"/>
      <c r="D49" s="67"/>
      <c r="E49" s="66"/>
      <c r="F49" s="73"/>
      <c r="G49" s="78"/>
      <c r="H49" s="131"/>
      <c r="I49" s="79"/>
      <c r="J49" s="73"/>
      <c r="K49" s="78"/>
      <c r="L49" s="131"/>
    </row>
    <row r="50" spans="1:12" ht="20.100000000000001" customHeight="1" x14ac:dyDescent="0.25">
      <c r="A50" s="81" t="str">
        <f>A3</f>
        <v>สำหรับรอบระยะเวลาสามเดือนสิ้นสุดวันที่ 31 มีนาคม พ.ศ. 2567</v>
      </c>
      <c r="B50" s="81"/>
      <c r="C50" s="81"/>
      <c r="D50" s="82"/>
      <c r="E50" s="83"/>
      <c r="F50" s="77"/>
      <c r="G50" s="84"/>
      <c r="H50" s="137"/>
      <c r="I50" s="85"/>
      <c r="J50" s="77"/>
      <c r="K50" s="84"/>
      <c r="L50" s="137"/>
    </row>
    <row r="51" spans="1:12" ht="20.100000000000001" customHeight="1" x14ac:dyDescent="0.25">
      <c r="A51" s="66"/>
      <c r="B51" s="66"/>
      <c r="C51" s="66"/>
      <c r="D51" s="67"/>
      <c r="E51" s="66"/>
      <c r="F51" s="73"/>
      <c r="G51" s="78"/>
      <c r="H51" s="131"/>
      <c r="I51" s="79"/>
      <c r="J51" s="73"/>
      <c r="K51" s="78"/>
      <c r="L51" s="131"/>
    </row>
    <row r="52" spans="1:12" ht="20.100000000000001" customHeight="1" x14ac:dyDescent="0.25">
      <c r="A52" s="75"/>
      <c r="B52" s="66"/>
      <c r="C52" s="66"/>
      <c r="D52" s="86"/>
      <c r="E52" s="74"/>
      <c r="F52" s="233" t="s">
        <v>0</v>
      </c>
      <c r="G52" s="233"/>
      <c r="H52" s="233"/>
      <c r="I52" s="87"/>
      <c r="J52" s="233" t="s">
        <v>76</v>
      </c>
      <c r="K52" s="233"/>
      <c r="L52" s="233"/>
    </row>
    <row r="53" spans="1:12" ht="20.100000000000001" customHeight="1" x14ac:dyDescent="0.25">
      <c r="A53" s="66"/>
      <c r="B53" s="66"/>
      <c r="C53" s="66"/>
      <c r="D53" s="67"/>
      <c r="E53" s="74"/>
      <c r="F53" s="80" t="s">
        <v>142</v>
      </c>
      <c r="G53" s="74"/>
      <c r="H53" s="132" t="s">
        <v>122</v>
      </c>
      <c r="I53" s="88"/>
      <c r="J53" s="80" t="s">
        <v>142</v>
      </c>
      <c r="K53" s="74"/>
      <c r="L53" s="132" t="s">
        <v>122</v>
      </c>
    </row>
    <row r="54" spans="1:12" ht="20.100000000000001" customHeight="1" x14ac:dyDescent="0.25">
      <c r="A54" s="66"/>
      <c r="B54" s="66"/>
      <c r="C54" s="66"/>
      <c r="D54" s="35" t="s">
        <v>4</v>
      </c>
      <c r="E54" s="74"/>
      <c r="F54" s="226" t="s">
        <v>5</v>
      </c>
      <c r="G54" s="74"/>
      <c r="H54" s="138" t="s">
        <v>5</v>
      </c>
      <c r="I54" s="88"/>
      <c r="J54" s="226" t="s">
        <v>5</v>
      </c>
      <c r="K54" s="74"/>
      <c r="L54" s="138" t="s">
        <v>5</v>
      </c>
    </row>
    <row r="55" spans="1:12" ht="8.1" customHeight="1" x14ac:dyDescent="0.25">
      <c r="A55" s="74"/>
      <c r="B55" s="66"/>
      <c r="C55" s="66"/>
      <c r="D55" s="67"/>
      <c r="E55" s="66"/>
      <c r="F55" s="71"/>
      <c r="G55" s="73"/>
      <c r="H55" s="131"/>
      <c r="I55" s="73"/>
      <c r="J55" s="71"/>
      <c r="K55" s="73"/>
      <c r="L55" s="131"/>
    </row>
    <row r="56" spans="1:12" ht="20.100000000000001" customHeight="1" x14ac:dyDescent="0.25">
      <c r="A56" s="74" t="s">
        <v>194</v>
      </c>
      <c r="B56" s="66"/>
      <c r="C56" s="66"/>
      <c r="D56" s="67"/>
      <c r="E56" s="66"/>
      <c r="F56" s="71"/>
      <c r="G56" s="78"/>
      <c r="H56" s="131"/>
      <c r="I56" s="79"/>
      <c r="J56" s="71"/>
      <c r="K56" s="78"/>
      <c r="L56" s="131"/>
    </row>
    <row r="57" spans="1:12" ht="20.100000000000001" customHeight="1" x14ac:dyDescent="0.25">
      <c r="A57" s="75"/>
      <c r="B57" s="89" t="s">
        <v>91</v>
      </c>
      <c r="C57" s="66"/>
      <c r="D57" s="67"/>
      <c r="E57" s="66"/>
      <c r="F57" s="47">
        <f>F29-F58</f>
        <v>49304</v>
      </c>
      <c r="G57" s="90"/>
      <c r="H57" s="127">
        <v>152085</v>
      </c>
      <c r="I57" s="90"/>
      <c r="J57" s="47">
        <f>J40</f>
        <v>69604</v>
      </c>
      <c r="K57" s="90"/>
      <c r="L57" s="127">
        <f>L40</f>
        <v>44510</v>
      </c>
    </row>
    <row r="58" spans="1:12" ht="20.100000000000001" customHeight="1" x14ac:dyDescent="0.25">
      <c r="A58" s="75"/>
      <c r="B58" s="89" t="s">
        <v>92</v>
      </c>
      <c r="C58" s="66"/>
      <c r="D58" s="67"/>
      <c r="E58" s="66"/>
      <c r="F58" s="46">
        <v>8671</v>
      </c>
      <c r="G58" s="90"/>
      <c r="H58" s="128">
        <v>6962</v>
      </c>
      <c r="I58" s="90"/>
      <c r="J58" s="46">
        <v>0</v>
      </c>
      <c r="K58" s="90"/>
      <c r="L58" s="128">
        <v>0</v>
      </c>
    </row>
    <row r="59" spans="1:12" ht="8.1" customHeight="1" x14ac:dyDescent="0.25">
      <c r="A59" s="66"/>
      <c r="B59" s="66"/>
      <c r="C59" s="66"/>
      <c r="D59" s="67"/>
      <c r="E59" s="66"/>
      <c r="F59" s="91"/>
      <c r="G59" s="92"/>
      <c r="H59" s="129"/>
      <c r="I59" s="92"/>
      <c r="J59" s="91"/>
      <c r="K59" s="92"/>
      <c r="L59" s="129"/>
    </row>
    <row r="60" spans="1:12" ht="20.100000000000001" customHeight="1" thickBot="1" x14ac:dyDescent="0.3">
      <c r="A60" s="66"/>
      <c r="B60" s="66"/>
      <c r="C60" s="66"/>
      <c r="D60" s="67"/>
      <c r="E60" s="66"/>
      <c r="F60" s="54">
        <f>SUM(F57:F59)</f>
        <v>57975</v>
      </c>
      <c r="G60" s="92"/>
      <c r="H60" s="130">
        <f>SUM(H57:H59)</f>
        <v>159047</v>
      </c>
      <c r="I60" s="92"/>
      <c r="J60" s="54">
        <f>SUM(J57:J59)</f>
        <v>69604</v>
      </c>
      <c r="K60" s="92"/>
      <c r="L60" s="130">
        <f>SUM(L57:L59)</f>
        <v>44510</v>
      </c>
    </row>
    <row r="61" spans="1:12" ht="20.100000000000001" customHeight="1" thickTop="1" x14ac:dyDescent="0.25">
      <c r="A61" s="66"/>
      <c r="B61" s="66"/>
      <c r="C61" s="66"/>
      <c r="D61" s="67"/>
      <c r="E61" s="66"/>
      <c r="F61" s="71"/>
      <c r="G61" s="92"/>
      <c r="H61" s="131"/>
      <c r="I61" s="92"/>
      <c r="J61" s="71"/>
      <c r="K61" s="92"/>
      <c r="L61" s="131"/>
    </row>
    <row r="62" spans="1:12" ht="20.100000000000001" customHeight="1" x14ac:dyDescent="0.25">
      <c r="A62" s="74" t="s">
        <v>195</v>
      </c>
      <c r="B62" s="66"/>
      <c r="C62" s="66"/>
      <c r="D62" s="67"/>
      <c r="E62" s="66"/>
      <c r="F62" s="91"/>
      <c r="G62" s="92"/>
      <c r="H62" s="129"/>
      <c r="I62" s="92"/>
      <c r="J62" s="91"/>
      <c r="K62" s="92"/>
      <c r="L62" s="129"/>
    </row>
    <row r="63" spans="1:12" ht="20.100000000000001" customHeight="1" x14ac:dyDescent="0.25">
      <c r="A63" s="75"/>
      <c r="B63" s="89" t="s">
        <v>91</v>
      </c>
      <c r="C63" s="66"/>
      <c r="D63" s="67"/>
      <c r="E63" s="66"/>
      <c r="F63" s="47">
        <f>F57</f>
        <v>49304</v>
      </c>
      <c r="G63" s="90"/>
      <c r="H63" s="127">
        <v>151312</v>
      </c>
      <c r="I63" s="90"/>
      <c r="J63" s="47">
        <f>J57</f>
        <v>69604</v>
      </c>
      <c r="K63" s="90"/>
      <c r="L63" s="127">
        <f>L57</f>
        <v>44510</v>
      </c>
    </row>
    <row r="64" spans="1:12" ht="20.100000000000001" customHeight="1" x14ac:dyDescent="0.25">
      <c r="A64" s="75"/>
      <c r="B64" s="89" t="s">
        <v>92</v>
      </c>
      <c r="C64" s="66"/>
      <c r="D64" s="67"/>
      <c r="E64" s="66"/>
      <c r="F64" s="46">
        <v>8671</v>
      </c>
      <c r="G64" s="90"/>
      <c r="H64" s="128">
        <v>6219</v>
      </c>
      <c r="I64" s="90"/>
      <c r="J64" s="46">
        <v>0</v>
      </c>
      <c r="K64" s="90"/>
      <c r="L64" s="128">
        <v>0</v>
      </c>
    </row>
    <row r="65" spans="1:12" ht="8.1" customHeight="1" x14ac:dyDescent="0.25">
      <c r="A65" s="66"/>
      <c r="B65" s="66"/>
      <c r="C65" s="66"/>
      <c r="D65" s="67"/>
      <c r="E65" s="66"/>
      <c r="F65" s="71"/>
      <c r="G65" s="92"/>
      <c r="H65" s="131"/>
      <c r="I65" s="92"/>
      <c r="J65" s="91"/>
      <c r="K65" s="92"/>
      <c r="L65" s="129"/>
    </row>
    <row r="66" spans="1:12" ht="20.100000000000001" customHeight="1" thickBot="1" x14ac:dyDescent="0.3">
      <c r="A66" s="66"/>
      <c r="B66" s="66"/>
      <c r="C66" s="66"/>
      <c r="D66" s="67"/>
      <c r="E66" s="66"/>
      <c r="F66" s="54">
        <f>SUM(F63:F65)</f>
        <v>57975</v>
      </c>
      <c r="G66" s="92"/>
      <c r="H66" s="130">
        <f>SUM(H63:H65)</f>
        <v>157531</v>
      </c>
      <c r="I66" s="92"/>
      <c r="J66" s="54">
        <f>SUM(J63:J65)</f>
        <v>69604</v>
      </c>
      <c r="K66" s="92"/>
      <c r="L66" s="130">
        <f>SUM(L63:L65)</f>
        <v>44510</v>
      </c>
    </row>
    <row r="67" spans="1:12" ht="20.100000000000001" customHeight="1" thickTop="1" x14ac:dyDescent="0.25">
      <c r="A67" s="66"/>
      <c r="B67" s="66"/>
      <c r="C67" s="66"/>
      <c r="D67" s="88"/>
      <c r="E67" s="74"/>
      <c r="F67" s="93"/>
      <c r="G67" s="74"/>
      <c r="H67" s="132"/>
      <c r="I67" s="88"/>
      <c r="J67" s="93"/>
      <c r="K67" s="74"/>
      <c r="L67" s="132"/>
    </row>
    <row r="68" spans="1:12" ht="20.100000000000001" customHeight="1" x14ac:dyDescent="0.25">
      <c r="A68" s="228" t="s">
        <v>174</v>
      </c>
      <c r="B68" s="66"/>
      <c r="C68" s="66"/>
      <c r="D68" s="67">
        <v>19</v>
      </c>
      <c r="E68" s="73"/>
      <c r="F68" s="71"/>
      <c r="G68" s="73"/>
      <c r="H68" s="131"/>
      <c r="I68" s="73"/>
      <c r="J68" s="71"/>
      <c r="K68" s="73"/>
      <c r="L68" s="131"/>
    </row>
    <row r="69" spans="1:12" ht="20.100000000000001" customHeight="1" x14ac:dyDescent="0.25">
      <c r="A69" s="74"/>
      <c r="B69" s="66" t="s">
        <v>196</v>
      </c>
      <c r="C69" s="66"/>
      <c r="D69" s="67"/>
      <c r="E69" s="66"/>
      <c r="F69" s="133">
        <v>0.02</v>
      </c>
      <c r="G69" s="94"/>
      <c r="H69" s="139">
        <v>9.0826675935365156E-2</v>
      </c>
      <c r="I69" s="97"/>
      <c r="J69" s="133">
        <v>0.03</v>
      </c>
      <c r="K69" s="98"/>
      <c r="L69" s="139">
        <v>2.6581815076326419E-2</v>
      </c>
    </row>
    <row r="70" spans="1:12" ht="8.1" customHeight="1" x14ac:dyDescent="0.25">
      <c r="A70" s="66"/>
      <c r="B70" s="66"/>
      <c r="C70" s="66"/>
      <c r="D70" s="67"/>
      <c r="E70" s="66"/>
      <c r="F70" s="71"/>
      <c r="G70" s="92"/>
      <c r="H70" s="131"/>
      <c r="I70" s="92"/>
      <c r="J70" s="91"/>
      <c r="K70" s="92"/>
      <c r="L70" s="129"/>
    </row>
    <row r="71" spans="1:12" ht="20.100000000000001" customHeight="1" x14ac:dyDescent="0.25">
      <c r="A71" s="26"/>
      <c r="B71" s="66" t="s">
        <v>197</v>
      </c>
      <c r="F71" s="133">
        <v>0.02</v>
      </c>
      <c r="G71" s="94"/>
      <c r="H71" s="139">
        <v>0.08</v>
      </c>
      <c r="I71" s="94"/>
      <c r="J71" s="133">
        <v>0.03</v>
      </c>
      <c r="K71" s="95"/>
      <c r="L71" s="139">
        <v>0.02</v>
      </c>
    </row>
    <row r="72" spans="1:12" ht="20.100000000000001" customHeight="1" x14ac:dyDescent="0.25">
      <c r="A72" s="26"/>
      <c r="F72" s="96"/>
      <c r="G72" s="60"/>
      <c r="H72" s="140"/>
      <c r="I72" s="61"/>
      <c r="J72" s="96"/>
      <c r="K72" s="60"/>
      <c r="L72" s="140"/>
    </row>
    <row r="73" spans="1:12" ht="20.100000000000001" customHeight="1" x14ac:dyDescent="0.25">
      <c r="A73" s="26"/>
      <c r="F73" s="96"/>
      <c r="G73" s="60"/>
      <c r="H73" s="140"/>
      <c r="I73" s="61"/>
      <c r="J73" s="96"/>
      <c r="K73" s="60"/>
      <c r="L73" s="140"/>
    </row>
    <row r="74" spans="1:12" ht="20.100000000000001" customHeight="1" x14ac:dyDescent="0.25">
      <c r="A74" s="26"/>
      <c r="F74" s="96"/>
      <c r="G74" s="60"/>
      <c r="H74" s="140"/>
      <c r="I74" s="61"/>
      <c r="J74" s="96"/>
      <c r="K74" s="60"/>
      <c r="L74" s="140"/>
    </row>
    <row r="75" spans="1:12" ht="20.100000000000001" customHeight="1" x14ac:dyDescent="0.25">
      <c r="A75" s="26"/>
      <c r="F75" s="96"/>
      <c r="G75" s="60"/>
      <c r="H75" s="140"/>
      <c r="I75" s="61"/>
      <c r="J75" s="96"/>
      <c r="K75" s="60"/>
      <c r="L75" s="140"/>
    </row>
    <row r="76" spans="1:12" ht="20.100000000000001" customHeight="1" x14ac:dyDescent="0.25">
      <c r="A76" s="26"/>
      <c r="F76" s="96"/>
      <c r="G76" s="60"/>
      <c r="H76" s="140"/>
      <c r="I76" s="61"/>
      <c r="J76" s="96"/>
      <c r="K76" s="60"/>
      <c r="L76" s="140"/>
    </row>
    <row r="77" spans="1:12" ht="20.100000000000001" customHeight="1" x14ac:dyDescent="0.25">
      <c r="A77" s="26"/>
      <c r="F77" s="96"/>
      <c r="G77" s="60"/>
      <c r="H77" s="140"/>
      <c r="I77" s="61"/>
      <c r="J77" s="96"/>
      <c r="K77" s="60"/>
      <c r="L77" s="140"/>
    </row>
    <row r="78" spans="1:12" ht="20.100000000000001" customHeight="1" x14ac:dyDescent="0.25">
      <c r="A78" s="26"/>
      <c r="F78" s="96"/>
      <c r="G78" s="60"/>
      <c r="H78" s="140"/>
      <c r="I78" s="61"/>
      <c r="J78" s="96"/>
      <c r="K78" s="60"/>
      <c r="L78" s="140"/>
    </row>
    <row r="79" spans="1:12" ht="20.100000000000001" customHeight="1" x14ac:dyDescent="0.25">
      <c r="A79" s="26"/>
      <c r="F79" s="96"/>
      <c r="G79" s="60"/>
      <c r="H79" s="140"/>
      <c r="I79" s="61"/>
      <c r="J79" s="96"/>
      <c r="K79" s="60"/>
      <c r="L79" s="140"/>
    </row>
    <row r="80" spans="1:12" ht="20.100000000000001" customHeight="1" x14ac:dyDescent="0.25">
      <c r="A80" s="26"/>
      <c r="F80" s="96"/>
      <c r="G80" s="60"/>
      <c r="H80" s="140"/>
      <c r="I80" s="61"/>
      <c r="J80" s="96"/>
      <c r="K80" s="60"/>
      <c r="L80" s="140"/>
    </row>
    <row r="81" spans="1:12" ht="20.100000000000001" customHeight="1" x14ac:dyDescent="0.25">
      <c r="A81" s="26"/>
      <c r="F81" s="96"/>
      <c r="G81" s="60"/>
      <c r="H81" s="140"/>
      <c r="I81" s="61"/>
      <c r="J81" s="96"/>
      <c r="K81" s="60"/>
      <c r="L81" s="140"/>
    </row>
    <row r="82" spans="1:12" ht="20.100000000000001" customHeight="1" x14ac:dyDescent="0.25">
      <c r="A82" s="26"/>
      <c r="F82" s="96"/>
      <c r="G82" s="60"/>
      <c r="H82" s="140"/>
      <c r="I82" s="61"/>
      <c r="J82" s="96"/>
      <c r="K82" s="60"/>
      <c r="L82" s="140"/>
    </row>
    <row r="83" spans="1:12" ht="20.100000000000001" customHeight="1" x14ac:dyDescent="0.25">
      <c r="A83" s="26"/>
      <c r="F83" s="96"/>
      <c r="G83" s="60"/>
      <c r="H83" s="140"/>
      <c r="I83" s="61"/>
      <c r="J83" s="96"/>
      <c r="K83" s="60"/>
      <c r="L83" s="140"/>
    </row>
    <row r="84" spans="1:12" ht="20.100000000000001" customHeight="1" x14ac:dyDescent="0.25">
      <c r="A84" s="26"/>
      <c r="F84" s="96"/>
      <c r="G84" s="60"/>
      <c r="H84" s="140"/>
      <c r="I84" s="61"/>
      <c r="J84" s="96"/>
      <c r="K84" s="60"/>
      <c r="L84" s="140"/>
    </row>
    <row r="85" spans="1:12" ht="20.100000000000001" customHeight="1" x14ac:dyDescent="0.25">
      <c r="A85" s="26"/>
      <c r="F85" s="96"/>
      <c r="G85" s="60"/>
      <c r="H85" s="140"/>
      <c r="I85" s="61"/>
      <c r="J85" s="96"/>
      <c r="K85" s="60"/>
      <c r="L85" s="140"/>
    </row>
    <row r="86" spans="1:12" ht="20.100000000000001" customHeight="1" x14ac:dyDescent="0.25">
      <c r="A86" s="26"/>
      <c r="F86" s="96"/>
      <c r="G86" s="60"/>
      <c r="H86" s="140"/>
      <c r="I86" s="61"/>
      <c r="J86" s="96"/>
      <c r="K86" s="60"/>
      <c r="L86" s="140"/>
    </row>
    <row r="87" spans="1:12" ht="20.100000000000001" customHeight="1" x14ac:dyDescent="0.25">
      <c r="A87" s="26"/>
      <c r="F87" s="96"/>
      <c r="G87" s="60"/>
      <c r="H87" s="140"/>
      <c r="I87" s="61"/>
      <c r="J87" s="96"/>
      <c r="K87" s="60"/>
      <c r="L87" s="140"/>
    </row>
    <row r="88" spans="1:12" ht="20.100000000000001" customHeight="1" x14ac:dyDescent="0.25">
      <c r="A88" s="26"/>
      <c r="F88" s="96"/>
      <c r="G88" s="60"/>
      <c r="H88" s="140"/>
      <c r="I88" s="61"/>
      <c r="J88" s="96"/>
      <c r="K88" s="60"/>
      <c r="L88" s="140"/>
    </row>
    <row r="89" spans="1:12" ht="20.100000000000001" customHeight="1" x14ac:dyDescent="0.25">
      <c r="A89" s="26"/>
      <c r="F89" s="96"/>
      <c r="G89" s="60"/>
      <c r="H89" s="140"/>
      <c r="I89" s="61"/>
      <c r="J89" s="96"/>
      <c r="K89" s="60"/>
      <c r="L89" s="140"/>
    </row>
    <row r="90" spans="1:12" ht="21.75" customHeight="1" x14ac:dyDescent="0.25">
      <c r="A90" s="26"/>
      <c r="F90" s="96"/>
      <c r="G90" s="60"/>
      <c r="H90" s="140"/>
      <c r="I90" s="61"/>
      <c r="J90" s="96"/>
      <c r="K90" s="60"/>
      <c r="L90" s="140"/>
    </row>
    <row r="91" spans="1:12" ht="21.95" customHeight="1" x14ac:dyDescent="0.25">
      <c r="A91" s="23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</row>
  </sheetData>
  <mergeCells count="6">
    <mergeCell ref="A91:L91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EC3DB-D535-463F-AADA-BD6DD36C8958}">
  <sheetPr>
    <tabColor theme="9" tint="0.79998168889431442"/>
  </sheetPr>
  <dimension ref="A1:V35"/>
  <sheetViews>
    <sheetView topLeftCell="A13" zoomScale="80" zoomScaleNormal="80" zoomScaleSheetLayoutView="115" workbookViewId="0">
      <selection activeCell="F19" sqref="F19"/>
    </sheetView>
  </sheetViews>
  <sheetFormatPr defaultColWidth="9.140625" defaultRowHeight="20.100000000000001" customHeight="1" x14ac:dyDescent="0.25"/>
  <cols>
    <col min="1" max="1" width="1.140625" style="121" customWidth="1"/>
    <col min="2" max="2" width="1.28515625" style="121" customWidth="1"/>
    <col min="3" max="3" width="38" style="121" customWidth="1"/>
    <col min="4" max="4" width="6.7109375" style="122" customWidth="1"/>
    <col min="5" max="5" width="0.7109375" style="123" customWidth="1"/>
    <col min="6" max="6" width="11.7109375" style="122" customWidth="1"/>
    <col min="7" max="7" width="0.7109375" style="123" customWidth="1"/>
    <col min="8" max="8" width="12.28515625" style="122" customWidth="1"/>
    <col min="9" max="9" width="0.7109375" style="123" customWidth="1"/>
    <col min="10" max="10" width="11.28515625" style="122" customWidth="1"/>
    <col min="11" max="11" width="0.7109375" style="123" customWidth="1"/>
    <col min="12" max="12" width="14.28515625" style="122" customWidth="1"/>
    <col min="13" max="13" width="0.7109375" style="123" customWidth="1"/>
    <col min="14" max="14" width="12.28515625" style="122" customWidth="1"/>
    <col min="15" max="15" width="0.7109375" style="122" customWidth="1"/>
    <col min="16" max="16" width="13.140625" style="122" customWidth="1"/>
    <col min="17" max="17" width="0.7109375" style="122" customWidth="1"/>
    <col min="18" max="18" width="12.28515625" style="122" customWidth="1"/>
    <col min="19" max="19" width="0.7109375" style="123" customWidth="1"/>
    <col min="20" max="20" width="12.28515625" style="123" customWidth="1"/>
    <col min="21" max="21" width="0.7109375" style="123" customWidth="1"/>
    <col min="22" max="22" width="11.7109375" style="122" customWidth="1"/>
    <col min="23" max="16384" width="9.140625" style="121"/>
  </cols>
  <sheetData>
    <row r="1" spans="1:22" ht="20.100000000000001" customHeight="1" x14ac:dyDescent="0.25">
      <c r="A1" s="174" t="s">
        <v>100</v>
      </c>
      <c r="B1" s="175"/>
      <c r="C1" s="175"/>
      <c r="V1" s="176" t="s">
        <v>1</v>
      </c>
    </row>
    <row r="2" spans="1:22" ht="20.100000000000001" customHeight="1" x14ac:dyDescent="0.25">
      <c r="A2" s="174" t="s">
        <v>157</v>
      </c>
      <c r="B2" s="175"/>
      <c r="C2" s="175"/>
    </row>
    <row r="3" spans="1:22" ht="20.100000000000001" customHeight="1" x14ac:dyDescent="0.25">
      <c r="A3" s="177" t="str">
        <f>'5-6 (3m) '!A3</f>
        <v>สำหรับรอบระยะเวลาสามเดือนสิ้นสุดวันที่ 31 มีนาคม พ.ศ. 2567</v>
      </c>
      <c r="B3" s="178"/>
      <c r="C3" s="178"/>
      <c r="D3" s="179"/>
      <c r="E3" s="180"/>
      <c r="F3" s="179"/>
      <c r="G3" s="180"/>
      <c r="H3" s="179"/>
      <c r="I3" s="180"/>
      <c r="J3" s="179"/>
      <c r="K3" s="180"/>
      <c r="L3" s="179"/>
      <c r="M3" s="180"/>
      <c r="N3" s="179"/>
      <c r="O3" s="179"/>
      <c r="P3" s="179"/>
      <c r="Q3" s="179"/>
      <c r="R3" s="179"/>
      <c r="S3" s="180"/>
      <c r="T3" s="180"/>
      <c r="U3" s="180"/>
      <c r="V3" s="179"/>
    </row>
    <row r="5" spans="1:22" s="24" customFormat="1" ht="20.100000000000001" customHeight="1" x14ac:dyDescent="0.25">
      <c r="B5" s="99"/>
      <c r="C5" s="99"/>
      <c r="D5" s="100"/>
      <c r="E5" s="99"/>
      <c r="F5" s="101"/>
      <c r="G5" s="102"/>
      <c r="H5" s="101"/>
      <c r="I5" s="102"/>
      <c r="J5" s="101"/>
      <c r="K5" s="102"/>
      <c r="L5" s="101"/>
      <c r="M5" s="102"/>
      <c r="N5" s="101"/>
      <c r="O5" s="101"/>
      <c r="P5" s="101"/>
      <c r="Q5" s="101"/>
      <c r="R5" s="102"/>
      <c r="S5" s="102"/>
      <c r="T5" s="101"/>
      <c r="U5" s="102"/>
      <c r="V5" s="102" t="s">
        <v>45</v>
      </c>
    </row>
    <row r="6" spans="1:22" s="24" customFormat="1" ht="20.100000000000001" customHeight="1" x14ac:dyDescent="0.25">
      <c r="B6" s="99"/>
      <c r="C6" s="99"/>
      <c r="D6" s="100"/>
      <c r="E6" s="99"/>
      <c r="F6" s="234" t="s">
        <v>77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103"/>
      <c r="T6" s="103"/>
      <c r="U6" s="99"/>
      <c r="V6" s="104"/>
    </row>
    <row r="7" spans="1:22" s="24" customFormat="1" ht="20.100000000000001" customHeight="1" x14ac:dyDescent="0.25">
      <c r="D7" s="6"/>
      <c r="E7" s="5"/>
      <c r="G7" s="5"/>
      <c r="H7" s="6"/>
      <c r="I7" s="5"/>
      <c r="J7" s="6"/>
      <c r="K7" s="5"/>
      <c r="L7" s="7"/>
      <c r="M7" s="7"/>
      <c r="N7" s="7"/>
      <c r="P7" s="99" t="s">
        <v>89</v>
      </c>
      <c r="Q7" s="100"/>
      <c r="R7" s="6"/>
      <c r="S7" s="6"/>
      <c r="T7" s="6"/>
      <c r="U7" s="5"/>
      <c r="V7" s="6"/>
    </row>
    <row r="8" spans="1:22" s="24" customFormat="1" ht="20.100000000000001" customHeight="1" x14ac:dyDescent="0.25">
      <c r="D8" s="105"/>
      <c r="E8" s="5"/>
      <c r="F8" s="6"/>
      <c r="G8" s="5"/>
      <c r="H8" s="6"/>
      <c r="I8" s="5"/>
      <c r="J8" s="6"/>
      <c r="K8" s="5"/>
      <c r="L8" s="22" t="s">
        <v>117</v>
      </c>
      <c r="M8" s="22"/>
      <c r="N8" s="22"/>
      <c r="P8" s="6" t="s">
        <v>88</v>
      </c>
      <c r="R8" s="6" t="s">
        <v>49</v>
      </c>
      <c r="S8" s="5"/>
      <c r="T8" s="6"/>
      <c r="U8" s="5"/>
      <c r="V8" s="6"/>
    </row>
    <row r="9" spans="1:22" s="24" customFormat="1" ht="20.100000000000001" customHeight="1" x14ac:dyDescent="0.25">
      <c r="D9" s="105"/>
      <c r="E9" s="5"/>
      <c r="F9" s="105" t="s">
        <v>46</v>
      </c>
      <c r="G9" s="5"/>
      <c r="H9" s="105" t="s">
        <v>47</v>
      </c>
      <c r="I9" s="5"/>
      <c r="J9" s="105"/>
      <c r="K9" s="5"/>
      <c r="L9" s="105" t="s">
        <v>48</v>
      </c>
      <c r="M9" s="5"/>
      <c r="N9" s="6"/>
      <c r="O9" s="6"/>
      <c r="P9" s="6" t="s">
        <v>84</v>
      </c>
      <c r="R9" s="6" t="s">
        <v>78</v>
      </c>
      <c r="S9" s="5"/>
      <c r="T9" s="6" t="s">
        <v>50</v>
      </c>
      <c r="U9" s="5"/>
      <c r="V9" s="6" t="s">
        <v>51</v>
      </c>
    </row>
    <row r="10" spans="1:22" s="24" customFormat="1" ht="20.100000000000001" customHeight="1" x14ac:dyDescent="0.25">
      <c r="D10" s="105"/>
      <c r="E10" s="5"/>
      <c r="F10" s="105" t="s">
        <v>52</v>
      </c>
      <c r="G10" s="5"/>
      <c r="H10" s="105" t="s">
        <v>53</v>
      </c>
      <c r="I10" s="5"/>
      <c r="J10" s="172" t="s">
        <v>160</v>
      </c>
      <c r="K10" s="5"/>
      <c r="L10" s="105" t="s">
        <v>54</v>
      </c>
      <c r="M10" s="5"/>
      <c r="N10" s="6" t="s">
        <v>32</v>
      </c>
      <c r="O10" s="6"/>
      <c r="P10" s="6" t="s">
        <v>83</v>
      </c>
      <c r="R10" s="6" t="s">
        <v>79</v>
      </c>
      <c r="S10" s="5"/>
      <c r="T10" s="6" t="s">
        <v>55</v>
      </c>
      <c r="U10" s="5"/>
      <c r="V10" s="6" t="s">
        <v>25</v>
      </c>
    </row>
    <row r="11" spans="1:22" s="141" customFormat="1" ht="20.100000000000001" customHeight="1" x14ac:dyDescent="0.25">
      <c r="D11" s="142" t="s">
        <v>4</v>
      </c>
      <c r="E11" s="5"/>
      <c r="F11" s="8" t="s">
        <v>5</v>
      </c>
      <c r="G11" s="9"/>
      <c r="H11" s="8" t="s">
        <v>5</v>
      </c>
      <c r="I11" s="9"/>
      <c r="J11" s="8" t="s">
        <v>5</v>
      </c>
      <c r="K11" s="5"/>
      <c r="L11" s="8" t="s">
        <v>5</v>
      </c>
      <c r="M11" s="9"/>
      <c r="N11" s="8" t="s">
        <v>5</v>
      </c>
      <c r="O11" s="10"/>
      <c r="P11" s="8" t="s">
        <v>5</v>
      </c>
      <c r="R11" s="8" t="s">
        <v>5</v>
      </c>
      <c r="S11" s="5"/>
      <c r="T11" s="8" t="s">
        <v>5</v>
      </c>
      <c r="U11" s="5"/>
      <c r="V11" s="8" t="s">
        <v>5</v>
      </c>
    </row>
    <row r="12" spans="1:22" s="141" customFormat="1" ht="8.1" customHeight="1" x14ac:dyDescent="0.25">
      <c r="D12" s="10"/>
      <c r="E12" s="5"/>
      <c r="F12" s="10"/>
      <c r="G12" s="9"/>
      <c r="H12" s="10"/>
      <c r="I12" s="9"/>
      <c r="J12" s="10"/>
      <c r="K12" s="5"/>
      <c r="L12" s="10"/>
      <c r="M12" s="9"/>
      <c r="N12" s="10"/>
      <c r="O12" s="10"/>
      <c r="P12" s="10"/>
      <c r="R12" s="5"/>
      <c r="S12" s="5"/>
      <c r="T12" s="10"/>
      <c r="U12" s="5"/>
      <c r="V12" s="10"/>
    </row>
    <row r="13" spans="1:22" s="141" customFormat="1" ht="20.100000000000001" customHeight="1" x14ac:dyDescent="0.25">
      <c r="A13" s="181" t="s">
        <v>175</v>
      </c>
      <c r="B13" s="143"/>
      <c r="D13" s="144"/>
      <c r="E13" s="144"/>
      <c r="F13" s="144">
        <v>1674453</v>
      </c>
      <c r="G13" s="144"/>
      <c r="H13" s="144">
        <v>1542574</v>
      </c>
      <c r="I13" s="144"/>
      <c r="J13" s="144">
        <v>0</v>
      </c>
      <c r="K13" s="144"/>
      <c r="L13" s="144">
        <v>32092</v>
      </c>
      <c r="M13" s="144"/>
      <c r="N13" s="144">
        <v>-177722</v>
      </c>
      <c r="O13" s="144"/>
      <c r="P13" s="144">
        <v>-4687</v>
      </c>
      <c r="R13" s="145">
        <f>SUM(F13,H13,J13,L13,N13,P13)</f>
        <v>3066710</v>
      </c>
      <c r="S13" s="144"/>
      <c r="T13" s="144">
        <v>218554</v>
      </c>
      <c r="U13" s="144"/>
      <c r="V13" s="55">
        <f>SUM(R13:T13)</f>
        <v>3285264</v>
      </c>
    </row>
    <row r="14" spans="1:22" s="141" customFormat="1" ht="8.1" customHeight="1" x14ac:dyDescent="0.25">
      <c r="A14" s="143"/>
      <c r="B14" s="146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R14" s="144"/>
      <c r="S14" s="144"/>
      <c r="T14" s="144"/>
      <c r="U14" s="144"/>
      <c r="V14" s="144"/>
    </row>
    <row r="15" spans="1:22" s="141" customFormat="1" ht="20.100000000000001" customHeight="1" x14ac:dyDescent="0.25">
      <c r="A15" s="181" t="s">
        <v>176</v>
      </c>
      <c r="B15" s="146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R15" s="145"/>
      <c r="S15" s="144"/>
      <c r="T15" s="144"/>
      <c r="U15" s="144"/>
      <c r="V15" s="55"/>
    </row>
    <row r="16" spans="1:22" s="141" customFormat="1" ht="20.100000000000001" customHeight="1" x14ac:dyDescent="0.25">
      <c r="A16" s="173" t="s">
        <v>204</v>
      </c>
      <c r="B16" s="146"/>
      <c r="D16" s="147"/>
      <c r="E16" s="144"/>
      <c r="F16" s="144">
        <v>0</v>
      </c>
      <c r="G16" s="144"/>
      <c r="H16" s="144">
        <v>0</v>
      </c>
      <c r="I16" s="144"/>
      <c r="J16" s="144">
        <v>0</v>
      </c>
      <c r="K16" s="144"/>
      <c r="L16" s="144">
        <v>0</v>
      </c>
      <c r="M16" s="144"/>
      <c r="N16" s="144">
        <v>0</v>
      </c>
      <c r="O16" s="144"/>
      <c r="P16" s="144">
        <v>0</v>
      </c>
      <c r="R16" s="145">
        <f t="shared" ref="R16:R18" si="0">SUM(F16,H16,J16,L16,N16,P16)</f>
        <v>0</v>
      </c>
      <c r="S16" s="144"/>
      <c r="T16" s="144">
        <v>-10143</v>
      </c>
      <c r="U16" s="144"/>
      <c r="V16" s="55">
        <f>SUM(R16:T16)</f>
        <v>-10143</v>
      </c>
    </row>
    <row r="17" spans="1:22" s="141" customFormat="1" ht="20.100000000000001" customHeight="1" x14ac:dyDescent="0.25">
      <c r="A17" s="182" t="s">
        <v>171</v>
      </c>
      <c r="B17" s="146"/>
      <c r="D17" s="148"/>
      <c r="E17" s="144"/>
      <c r="F17" s="144">
        <v>0</v>
      </c>
      <c r="G17" s="144"/>
      <c r="H17" s="144">
        <v>0</v>
      </c>
      <c r="I17" s="144"/>
      <c r="J17" s="144">
        <v>0</v>
      </c>
      <c r="K17" s="144"/>
      <c r="L17" s="144">
        <v>0</v>
      </c>
      <c r="M17" s="144"/>
      <c r="N17" s="144">
        <v>152085</v>
      </c>
      <c r="O17" s="144"/>
      <c r="P17" s="144">
        <v>0</v>
      </c>
      <c r="R17" s="145">
        <f t="shared" si="0"/>
        <v>152085</v>
      </c>
      <c r="S17" s="144"/>
      <c r="T17" s="144">
        <v>6962</v>
      </c>
      <c r="U17" s="144"/>
      <c r="V17" s="55">
        <f>SUM(R17:T17)</f>
        <v>159047</v>
      </c>
    </row>
    <row r="18" spans="1:22" s="141" customFormat="1" ht="20.100000000000001" customHeight="1" x14ac:dyDescent="0.25">
      <c r="A18" s="182" t="s">
        <v>177</v>
      </c>
      <c r="B18" s="146"/>
      <c r="D18" s="149"/>
      <c r="E18" s="144"/>
      <c r="F18" s="150">
        <v>0</v>
      </c>
      <c r="G18" s="144"/>
      <c r="H18" s="150">
        <v>0</v>
      </c>
      <c r="I18" s="144"/>
      <c r="J18" s="150">
        <v>0</v>
      </c>
      <c r="K18" s="144"/>
      <c r="L18" s="150">
        <v>0</v>
      </c>
      <c r="M18" s="144"/>
      <c r="N18" s="150">
        <v>-773</v>
      </c>
      <c r="O18" s="144"/>
      <c r="P18" s="150">
        <v>0</v>
      </c>
      <c r="R18" s="151">
        <f t="shared" si="0"/>
        <v>-773</v>
      </c>
      <c r="S18" s="144"/>
      <c r="T18" s="150">
        <v>-743</v>
      </c>
      <c r="U18" s="144"/>
      <c r="V18" s="56">
        <f>SUM(R18:T18)</f>
        <v>-1516</v>
      </c>
    </row>
    <row r="19" spans="1:22" s="141" customFormat="1" ht="8.1" customHeight="1" x14ac:dyDescent="0.25">
      <c r="A19" s="152"/>
      <c r="D19" s="144"/>
      <c r="E19" s="153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R19" s="144"/>
      <c r="S19" s="144"/>
      <c r="T19" s="11"/>
      <c r="U19" s="11"/>
      <c r="V19" s="11"/>
    </row>
    <row r="20" spans="1:22" s="141" customFormat="1" ht="20.100000000000001" customHeight="1" thickBot="1" x14ac:dyDescent="0.3">
      <c r="A20" s="183" t="s">
        <v>178</v>
      </c>
      <c r="D20" s="144"/>
      <c r="E20" s="153"/>
      <c r="F20" s="154">
        <f>SUM(F13:F18)</f>
        <v>1674453</v>
      </c>
      <c r="G20" s="144"/>
      <c r="H20" s="154">
        <f>SUM(H13:H18)</f>
        <v>1542574</v>
      </c>
      <c r="I20" s="144"/>
      <c r="J20" s="154">
        <f>SUM(J13:J18)</f>
        <v>0</v>
      </c>
      <c r="K20" s="144"/>
      <c r="L20" s="154">
        <f>SUM(L13:L18)</f>
        <v>32092</v>
      </c>
      <c r="M20" s="144"/>
      <c r="N20" s="154">
        <f>SUM(N13:N18)</f>
        <v>-26410</v>
      </c>
      <c r="O20" s="144"/>
      <c r="P20" s="154">
        <f>SUM(P13:P18)</f>
        <v>-4687</v>
      </c>
      <c r="R20" s="154">
        <f>SUM(R13:R18)</f>
        <v>3218022</v>
      </c>
      <c r="S20" s="144"/>
      <c r="T20" s="154">
        <f>SUM(T13:T18)</f>
        <v>214630</v>
      </c>
      <c r="U20" s="12"/>
      <c r="V20" s="154">
        <f>SUM(V13:V18)</f>
        <v>3432652</v>
      </c>
    </row>
    <row r="21" spans="1:22" s="141" customFormat="1" ht="20.100000000000001" customHeight="1" thickTop="1" x14ac:dyDescent="0.25">
      <c r="A21" s="143"/>
      <c r="D21" s="144"/>
      <c r="E21" s="153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R21" s="144"/>
      <c r="S21" s="144"/>
      <c r="T21" s="144"/>
      <c r="U21" s="12"/>
      <c r="V21" s="155"/>
    </row>
    <row r="22" spans="1:22" s="24" customFormat="1" ht="20.100000000000001" customHeight="1" x14ac:dyDescent="0.25">
      <c r="A22" s="181" t="s">
        <v>179</v>
      </c>
      <c r="B22" s="23"/>
      <c r="D22" s="106"/>
      <c r="E22" s="106"/>
      <c r="F22" s="15">
        <v>2021827</v>
      </c>
      <c r="G22" s="106"/>
      <c r="H22" s="15">
        <v>1542574</v>
      </c>
      <c r="I22" s="106"/>
      <c r="J22" s="15">
        <v>0</v>
      </c>
      <c r="K22" s="106"/>
      <c r="L22" s="15">
        <v>32092</v>
      </c>
      <c r="M22" s="106"/>
      <c r="N22" s="15">
        <v>546917</v>
      </c>
      <c r="O22" s="106"/>
      <c r="P22" s="15">
        <v>-4687</v>
      </c>
      <c r="R22" s="14">
        <f t="shared" ref="R22:R26" si="1">SUM(F22,H22,J22,L22,N22,P22)</f>
        <v>4138723</v>
      </c>
      <c r="S22" s="106"/>
      <c r="T22" s="15">
        <v>211159</v>
      </c>
      <c r="U22" s="106"/>
      <c r="V22" s="13">
        <f>SUM(R22:T22)</f>
        <v>4349882</v>
      </c>
    </row>
    <row r="23" spans="1:22" s="24" customFormat="1" ht="8.1" customHeight="1" x14ac:dyDescent="0.25">
      <c r="A23" s="23"/>
      <c r="B23" s="25"/>
      <c r="D23" s="106"/>
      <c r="E23" s="106"/>
      <c r="F23" s="15"/>
      <c r="G23" s="106"/>
      <c r="H23" s="15"/>
      <c r="I23" s="106"/>
      <c r="J23" s="15"/>
      <c r="K23" s="106"/>
      <c r="L23" s="15"/>
      <c r="M23" s="106"/>
      <c r="N23" s="15"/>
      <c r="O23" s="106"/>
      <c r="P23" s="15"/>
      <c r="R23" s="15"/>
      <c r="S23" s="106"/>
      <c r="T23" s="15"/>
      <c r="U23" s="106"/>
      <c r="V23" s="15"/>
    </row>
    <row r="24" spans="1:22" s="24" customFormat="1" ht="20.100000000000001" customHeight="1" x14ac:dyDescent="0.25">
      <c r="A24" s="181" t="s">
        <v>180</v>
      </c>
      <c r="B24" s="25"/>
      <c r="D24" s="106"/>
      <c r="E24" s="106"/>
      <c r="F24" s="15"/>
      <c r="G24" s="106"/>
      <c r="H24" s="15"/>
      <c r="I24" s="106"/>
      <c r="J24" s="15"/>
      <c r="K24" s="106"/>
      <c r="L24" s="15"/>
      <c r="M24" s="106"/>
      <c r="N24" s="15"/>
      <c r="O24" s="106"/>
      <c r="P24" s="15"/>
      <c r="R24" s="14"/>
      <c r="S24" s="106"/>
      <c r="T24" s="15"/>
      <c r="U24" s="106"/>
      <c r="V24" s="13"/>
    </row>
    <row r="25" spans="1:22" s="24" customFormat="1" ht="20.100000000000001" customHeight="1" x14ac:dyDescent="0.25">
      <c r="A25" s="24" t="s">
        <v>160</v>
      </c>
      <c r="B25" s="25"/>
      <c r="D25" s="107">
        <v>18</v>
      </c>
      <c r="E25" s="106"/>
      <c r="F25" s="15">
        <v>0</v>
      </c>
      <c r="G25" s="106"/>
      <c r="H25" s="15">
        <v>0</v>
      </c>
      <c r="I25" s="106"/>
      <c r="J25" s="15">
        <v>-185202</v>
      </c>
      <c r="K25" s="106"/>
      <c r="L25" s="15">
        <v>0</v>
      </c>
      <c r="M25" s="106"/>
      <c r="N25" s="15">
        <v>0</v>
      </c>
      <c r="O25" s="106"/>
      <c r="P25" s="15">
        <v>0</v>
      </c>
      <c r="R25" s="14">
        <f t="shared" si="1"/>
        <v>-185202</v>
      </c>
      <c r="S25" s="106"/>
      <c r="T25" s="15">
        <v>0</v>
      </c>
      <c r="U25" s="106"/>
      <c r="V25" s="13">
        <f>SUM(R25:T25)</f>
        <v>-185202</v>
      </c>
    </row>
    <row r="26" spans="1:22" s="24" customFormat="1" ht="20.100000000000001" customHeight="1" x14ac:dyDescent="0.25">
      <c r="A26" s="173" t="s">
        <v>171</v>
      </c>
      <c r="B26" s="25"/>
      <c r="D26" s="110"/>
      <c r="E26" s="106"/>
      <c r="F26" s="16">
        <v>0</v>
      </c>
      <c r="G26" s="106"/>
      <c r="H26" s="16">
        <v>0</v>
      </c>
      <c r="I26" s="106"/>
      <c r="J26" s="16">
        <v>0</v>
      </c>
      <c r="K26" s="106"/>
      <c r="L26" s="16">
        <v>0</v>
      </c>
      <c r="M26" s="106"/>
      <c r="N26" s="16">
        <f>'5-6 (3m) '!F57</f>
        <v>49304</v>
      </c>
      <c r="O26" s="106"/>
      <c r="P26" s="16">
        <v>0</v>
      </c>
      <c r="R26" s="17">
        <f t="shared" si="1"/>
        <v>49304</v>
      </c>
      <c r="S26" s="106"/>
      <c r="T26" s="16">
        <f>'5-6 (3m) '!F58</f>
        <v>8671</v>
      </c>
      <c r="U26" s="106"/>
      <c r="V26" s="18">
        <f>SUM(R26:T26)</f>
        <v>57975</v>
      </c>
    </row>
    <row r="27" spans="1:22" s="24" customFormat="1" ht="8.1" customHeight="1" x14ac:dyDescent="0.25">
      <c r="A27" s="108"/>
      <c r="D27" s="106"/>
      <c r="E27" s="109"/>
      <c r="F27" s="15"/>
      <c r="G27" s="106"/>
      <c r="H27" s="15"/>
      <c r="I27" s="106"/>
      <c r="J27" s="15"/>
      <c r="K27" s="106"/>
      <c r="L27" s="15"/>
      <c r="M27" s="106"/>
      <c r="N27" s="15"/>
      <c r="O27" s="106"/>
      <c r="P27" s="15"/>
      <c r="R27" s="15"/>
      <c r="S27" s="106"/>
      <c r="T27" s="19"/>
      <c r="U27" s="11"/>
      <c r="V27" s="19"/>
    </row>
    <row r="28" spans="1:22" s="24" customFormat="1" ht="20.100000000000001" customHeight="1" thickBot="1" x14ac:dyDescent="0.3">
      <c r="A28" s="183" t="s">
        <v>181</v>
      </c>
      <c r="D28" s="106"/>
      <c r="E28" s="109"/>
      <c r="F28" s="20">
        <f>SUM(F22:F26)</f>
        <v>2021827</v>
      </c>
      <c r="G28" s="106"/>
      <c r="H28" s="20">
        <f>SUM(H22:H26)</f>
        <v>1542574</v>
      </c>
      <c r="I28" s="106"/>
      <c r="J28" s="20">
        <f>SUM(J22:J26)</f>
        <v>-185202</v>
      </c>
      <c r="K28" s="106"/>
      <c r="L28" s="20">
        <f>SUM(L22:L26)</f>
        <v>32092</v>
      </c>
      <c r="M28" s="106"/>
      <c r="N28" s="20">
        <f>SUM(N22:N26)</f>
        <v>596221</v>
      </c>
      <c r="O28" s="106"/>
      <c r="P28" s="20">
        <f>SUM(P22:P26)</f>
        <v>-4687</v>
      </c>
      <c r="R28" s="20">
        <f>SUM(R22:R26)</f>
        <v>4002825</v>
      </c>
      <c r="S28" s="106"/>
      <c r="T28" s="20">
        <f>SUM(T22:T26)</f>
        <v>219830</v>
      </c>
      <c r="U28" s="12"/>
      <c r="V28" s="20">
        <f>SUM(V22:V26)</f>
        <v>4222655</v>
      </c>
    </row>
    <row r="29" spans="1:22" s="24" customFormat="1" ht="20.100000000000001" customHeight="1" thickTop="1" x14ac:dyDescent="0.25">
      <c r="A29" s="23"/>
      <c r="D29" s="106"/>
      <c r="E29" s="109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R29" s="106"/>
      <c r="S29" s="106"/>
      <c r="T29" s="106"/>
      <c r="U29" s="12"/>
      <c r="V29" s="104"/>
    </row>
    <row r="30" spans="1:22" s="24" customFormat="1" ht="22.5" customHeight="1" x14ac:dyDescent="0.25">
      <c r="A30" s="23"/>
      <c r="D30" s="106"/>
      <c r="E30" s="109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R30" s="106"/>
      <c r="S30" s="106"/>
      <c r="T30" s="106"/>
      <c r="U30" s="12"/>
      <c r="V30" s="104"/>
    </row>
    <row r="31" spans="1:22" s="24" customFormat="1" ht="20.100000000000001" customHeight="1" x14ac:dyDescent="0.25">
      <c r="A31" s="23"/>
      <c r="D31" s="106"/>
      <c r="E31" s="109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R31" s="106"/>
      <c r="S31" s="106"/>
      <c r="T31" s="106"/>
      <c r="U31" s="12"/>
      <c r="V31" s="104"/>
    </row>
    <row r="32" spans="1:22" s="24" customFormat="1" ht="20.100000000000001" customHeight="1" x14ac:dyDescent="0.25">
      <c r="A32" s="23"/>
      <c r="D32" s="106"/>
      <c r="E32" s="109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R32" s="106"/>
      <c r="S32" s="106"/>
      <c r="T32" s="106"/>
      <c r="U32" s="12"/>
      <c r="V32" s="104"/>
    </row>
    <row r="33" spans="1:22" s="24" customFormat="1" ht="20.100000000000001" customHeight="1" x14ac:dyDescent="0.25">
      <c r="A33" s="23"/>
      <c r="D33" s="106"/>
      <c r="E33" s="109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R33" s="106"/>
      <c r="S33" s="106"/>
      <c r="T33" s="106"/>
      <c r="U33" s="12"/>
      <c r="V33" s="104"/>
    </row>
    <row r="34" spans="1:22" s="24" customFormat="1" ht="5.25" customHeight="1" x14ac:dyDescent="0.25">
      <c r="A34" s="23"/>
      <c r="D34" s="106"/>
      <c r="E34" s="109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R34" s="106"/>
      <c r="S34" s="106"/>
      <c r="T34" s="106"/>
      <c r="U34" s="12"/>
      <c r="V34" s="104"/>
    </row>
    <row r="35" spans="1:22" ht="21.95" customHeight="1" x14ac:dyDescent="0.25">
      <c r="A35" s="184" t="s">
        <v>99</v>
      </c>
      <c r="B35" s="185"/>
      <c r="C35" s="186"/>
      <c r="D35" s="179"/>
      <c r="E35" s="180"/>
      <c r="F35" s="179"/>
      <c r="G35" s="180"/>
      <c r="H35" s="179"/>
      <c r="I35" s="180"/>
      <c r="J35" s="179"/>
      <c r="K35" s="180"/>
      <c r="L35" s="179"/>
      <c r="M35" s="180"/>
      <c r="N35" s="179"/>
      <c r="O35" s="179"/>
      <c r="P35" s="179"/>
      <c r="Q35" s="179"/>
      <c r="R35" s="179"/>
      <c r="S35" s="180"/>
      <c r="T35" s="180"/>
      <c r="U35" s="180"/>
      <c r="V35" s="179"/>
    </row>
  </sheetData>
  <mergeCells count="1">
    <mergeCell ref="F6:R6"/>
  </mergeCells>
  <pageMargins left="0.4" right="0.4" top="0.5" bottom="0.6" header="0.49" footer="0.4"/>
  <pageSetup paperSize="9" scale="8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63564-6008-4071-B881-E581ABCBDE40}">
  <sheetPr>
    <tabColor theme="9" tint="0.79998168889431442"/>
  </sheetPr>
  <dimension ref="A1:P30"/>
  <sheetViews>
    <sheetView zoomScale="80" zoomScaleNormal="80" zoomScaleSheetLayoutView="100" workbookViewId="0">
      <selection activeCell="F24" sqref="F24"/>
    </sheetView>
  </sheetViews>
  <sheetFormatPr defaultColWidth="9.140625" defaultRowHeight="16.350000000000001" customHeight="1" x14ac:dyDescent="0.25"/>
  <cols>
    <col min="1" max="2" width="1.7109375" style="189" customWidth="1"/>
    <col min="3" max="3" width="38.140625" style="189" customWidth="1"/>
    <col min="4" max="4" width="6.85546875" style="189" customWidth="1"/>
    <col min="5" max="5" width="0.7109375" style="187" customWidth="1"/>
    <col min="6" max="6" width="11.85546875" style="188" customWidth="1"/>
    <col min="7" max="7" width="0.85546875" style="187" customWidth="1"/>
    <col min="8" max="8" width="13.7109375" style="189" customWidth="1"/>
    <col min="9" max="9" width="0.85546875" style="187" customWidth="1"/>
    <col min="10" max="10" width="10.28515625" style="189" customWidth="1"/>
    <col min="11" max="11" width="0.85546875" style="189" customWidth="1"/>
    <col min="12" max="12" width="11.28515625" style="187" customWidth="1"/>
    <col min="13" max="13" width="0.85546875" style="187" customWidth="1"/>
    <col min="14" max="14" width="12.140625" style="187" customWidth="1"/>
    <col min="15" max="15" width="0.85546875" style="187" customWidth="1"/>
    <col min="16" max="16" width="12.42578125" style="187" customWidth="1"/>
    <col min="17" max="16384" width="9.140625" style="190"/>
  </cols>
  <sheetData>
    <row r="1" spans="1:16" ht="20.100000000000001" customHeight="1" x14ac:dyDescent="0.25">
      <c r="A1" s="174" t="s">
        <v>100</v>
      </c>
      <c r="B1" s="174"/>
      <c r="C1" s="174"/>
      <c r="D1" s="174"/>
      <c r="H1" s="174"/>
      <c r="J1" s="174"/>
      <c r="K1" s="174"/>
      <c r="L1" s="174"/>
      <c r="M1" s="174"/>
      <c r="N1" s="189"/>
      <c r="O1" s="189"/>
      <c r="P1" s="176" t="s">
        <v>1</v>
      </c>
    </row>
    <row r="2" spans="1:16" ht="20.100000000000001" customHeight="1" x14ac:dyDescent="0.25">
      <c r="A2" s="174" t="s">
        <v>157</v>
      </c>
      <c r="B2" s="174"/>
      <c r="C2" s="174"/>
      <c r="D2" s="174"/>
      <c r="H2" s="174"/>
      <c r="J2" s="174"/>
      <c r="K2" s="174"/>
      <c r="L2" s="174"/>
      <c r="M2" s="174"/>
      <c r="N2" s="189"/>
      <c r="O2" s="189"/>
      <c r="P2" s="189"/>
    </row>
    <row r="3" spans="1:16" ht="20.100000000000001" customHeight="1" x14ac:dyDescent="0.25">
      <c r="A3" s="191" t="s">
        <v>167</v>
      </c>
      <c r="B3" s="177"/>
      <c r="C3" s="177"/>
      <c r="D3" s="177"/>
      <c r="E3" s="192"/>
      <c r="F3" s="193"/>
      <c r="G3" s="192"/>
      <c r="H3" s="177"/>
      <c r="I3" s="192"/>
      <c r="J3" s="177"/>
      <c r="K3" s="177"/>
      <c r="L3" s="177"/>
      <c r="M3" s="177"/>
      <c r="N3" s="184"/>
      <c r="O3" s="184"/>
      <c r="P3" s="184"/>
    </row>
    <row r="4" spans="1:16" ht="20.100000000000001" customHeight="1" x14ac:dyDescent="0.25">
      <c r="A4" s="174"/>
      <c r="B4" s="174"/>
      <c r="C4" s="174"/>
      <c r="D4" s="174"/>
      <c r="H4" s="174"/>
      <c r="J4" s="174"/>
      <c r="K4" s="174"/>
      <c r="L4" s="174"/>
      <c r="M4" s="174"/>
      <c r="N4" s="189"/>
      <c r="O4" s="189"/>
      <c r="P4" s="189"/>
    </row>
    <row r="5" spans="1:16" s="108" customFormat="1" ht="20.100000000000001" customHeight="1" x14ac:dyDescent="0.25">
      <c r="A5" s="25"/>
      <c r="B5" s="25"/>
      <c r="C5" s="25"/>
      <c r="D5" s="25"/>
      <c r="E5" s="194"/>
      <c r="F5" s="195"/>
      <c r="G5" s="196"/>
      <c r="H5" s="197"/>
      <c r="I5" s="196"/>
      <c r="J5" s="197"/>
      <c r="K5" s="197"/>
      <c r="L5" s="197"/>
      <c r="M5" s="197"/>
      <c r="N5" s="197"/>
      <c r="O5" s="197"/>
      <c r="P5" s="198" t="s">
        <v>76</v>
      </c>
    </row>
    <row r="6" spans="1:16" s="108" customFormat="1" ht="20.100000000000001" customHeight="1" x14ac:dyDescent="0.25">
      <c r="A6" s="25"/>
      <c r="B6" s="25"/>
      <c r="C6" s="25"/>
      <c r="D6" s="25"/>
      <c r="E6" s="194"/>
      <c r="F6" s="194"/>
      <c r="G6" s="199"/>
      <c r="H6" s="25"/>
      <c r="I6" s="199"/>
      <c r="J6" s="25"/>
      <c r="K6" s="25"/>
      <c r="L6" s="235" t="s">
        <v>117</v>
      </c>
      <c r="M6" s="235"/>
      <c r="N6" s="235"/>
      <c r="O6" s="200"/>
      <c r="P6" s="172"/>
    </row>
    <row r="7" spans="1:16" s="108" customFormat="1" ht="20.100000000000001" customHeight="1" x14ac:dyDescent="0.25">
      <c r="A7" s="23"/>
      <c r="B7" s="25"/>
      <c r="C7" s="25"/>
      <c r="D7" s="25"/>
      <c r="E7" s="194"/>
      <c r="F7" s="172" t="s">
        <v>56</v>
      </c>
      <c r="G7" s="172"/>
      <c r="H7" s="172"/>
      <c r="I7" s="172"/>
      <c r="J7" s="172"/>
      <c r="K7" s="172"/>
      <c r="L7" s="172" t="s">
        <v>48</v>
      </c>
      <c r="M7" s="172"/>
      <c r="N7" s="172"/>
      <c r="O7" s="172"/>
      <c r="P7" s="172" t="s">
        <v>51</v>
      </c>
    </row>
    <row r="8" spans="1:16" s="108" customFormat="1" ht="20.100000000000001" customHeight="1" x14ac:dyDescent="0.25">
      <c r="A8" s="23"/>
      <c r="B8" s="25"/>
      <c r="C8" s="25"/>
      <c r="D8" s="25"/>
      <c r="E8" s="194"/>
      <c r="F8" s="172" t="s">
        <v>52</v>
      </c>
      <c r="G8" s="172"/>
      <c r="H8" s="172" t="s">
        <v>57</v>
      </c>
      <c r="I8" s="172"/>
      <c r="J8" s="172" t="s">
        <v>160</v>
      </c>
      <c r="K8" s="172"/>
      <c r="L8" s="172" t="s">
        <v>54</v>
      </c>
      <c r="M8" s="172"/>
      <c r="N8" s="172" t="s">
        <v>32</v>
      </c>
      <c r="O8" s="172"/>
      <c r="P8" s="172" t="s">
        <v>25</v>
      </c>
    </row>
    <row r="9" spans="1:16" s="152" customFormat="1" ht="20.100000000000001" customHeight="1" x14ac:dyDescent="0.25">
      <c r="A9" s="143"/>
      <c r="B9" s="146"/>
      <c r="C9" s="146"/>
      <c r="D9" s="201" t="s">
        <v>4</v>
      </c>
      <c r="E9" s="202"/>
      <c r="F9" s="8" t="s">
        <v>5</v>
      </c>
      <c r="G9" s="203"/>
      <c r="H9" s="8" t="s">
        <v>5</v>
      </c>
      <c r="I9" s="203"/>
      <c r="J9" s="8" t="s">
        <v>5</v>
      </c>
      <c r="K9" s="204"/>
      <c r="L9" s="8" t="s">
        <v>5</v>
      </c>
      <c r="M9" s="203"/>
      <c r="N9" s="8" t="s">
        <v>5</v>
      </c>
      <c r="O9" s="10"/>
      <c r="P9" s="8" t="s">
        <v>5</v>
      </c>
    </row>
    <row r="10" spans="1:16" s="152" customFormat="1" ht="6" customHeight="1" x14ac:dyDescent="0.25">
      <c r="A10" s="143"/>
      <c r="B10" s="146"/>
      <c r="C10" s="146"/>
      <c r="D10" s="146"/>
      <c r="E10" s="202"/>
      <c r="F10" s="146"/>
      <c r="G10" s="205"/>
      <c r="H10" s="202"/>
      <c r="I10" s="205"/>
      <c r="J10" s="202"/>
      <c r="K10" s="202"/>
      <c r="L10" s="146"/>
      <c r="M10" s="205"/>
      <c r="N10" s="205"/>
      <c r="O10" s="205"/>
    </row>
    <row r="11" spans="1:16" s="152" customFormat="1" ht="20.100000000000001" customHeight="1" x14ac:dyDescent="0.25">
      <c r="A11" s="181" t="s">
        <v>175</v>
      </c>
      <c r="B11" s="206"/>
      <c r="C11" s="146"/>
      <c r="D11" s="146"/>
      <c r="E11" s="202"/>
      <c r="F11" s="152">
        <v>1674453</v>
      </c>
      <c r="H11" s="152">
        <v>1542574</v>
      </c>
      <c r="J11" s="207">
        <v>0</v>
      </c>
      <c r="K11" s="146"/>
      <c r="L11" s="152">
        <v>32092</v>
      </c>
      <c r="N11" s="152">
        <v>-25894</v>
      </c>
      <c r="P11" s="152">
        <f>SUM(F11,H11,J11,L11,N11)</f>
        <v>3223225</v>
      </c>
    </row>
    <row r="12" spans="1:16" s="152" customFormat="1" ht="8.1" customHeight="1" x14ac:dyDescent="0.25">
      <c r="A12" s="143"/>
      <c r="B12" s="206"/>
      <c r="C12" s="146"/>
      <c r="D12" s="146"/>
      <c r="E12" s="202"/>
      <c r="K12" s="146"/>
    </row>
    <row r="13" spans="1:16" s="152" customFormat="1" ht="20.100000000000001" customHeight="1" x14ac:dyDescent="0.25">
      <c r="A13" s="181" t="s">
        <v>180</v>
      </c>
      <c r="B13" s="206"/>
      <c r="C13" s="146"/>
      <c r="D13" s="146"/>
      <c r="E13" s="147"/>
    </row>
    <row r="14" spans="1:16" s="152" customFormat="1" ht="20.100000000000001" customHeight="1" x14ac:dyDescent="0.25">
      <c r="A14" s="208" t="s">
        <v>171</v>
      </c>
      <c r="B14" s="206"/>
      <c r="C14" s="146"/>
      <c r="D14" s="146"/>
      <c r="E14" s="147"/>
      <c r="F14" s="210">
        <v>0</v>
      </c>
      <c r="G14" s="209"/>
      <c r="H14" s="210">
        <v>0</v>
      </c>
      <c r="I14" s="209"/>
      <c r="J14" s="210">
        <v>0</v>
      </c>
      <c r="K14" s="207"/>
      <c r="L14" s="210">
        <v>0</v>
      </c>
      <c r="M14" s="205"/>
      <c r="N14" s="210">
        <v>44510</v>
      </c>
      <c r="O14" s="207"/>
      <c r="P14" s="210">
        <f t="shared" ref="P14" si="0">SUM(F14,H14,J14,L14,N14)</f>
        <v>44510</v>
      </c>
    </row>
    <row r="15" spans="1:16" s="152" customFormat="1" ht="8.1" customHeight="1" x14ac:dyDescent="0.25">
      <c r="A15" s="146"/>
      <c r="B15" s="146"/>
      <c r="C15" s="146"/>
      <c r="D15" s="146"/>
      <c r="E15" s="202"/>
      <c r="F15" s="207"/>
      <c r="G15" s="209"/>
      <c r="H15" s="207"/>
      <c r="I15" s="209"/>
      <c r="J15" s="207"/>
      <c r="K15" s="209"/>
      <c r="L15" s="207"/>
      <c r="M15" s="209"/>
      <c r="N15" s="207"/>
      <c r="O15" s="207"/>
      <c r="P15" s="207"/>
    </row>
    <row r="16" spans="1:16" s="152" customFormat="1" ht="20.100000000000001" customHeight="1" thickBot="1" x14ac:dyDescent="0.3">
      <c r="A16" s="183" t="s">
        <v>178</v>
      </c>
      <c r="B16" s="146"/>
      <c r="C16" s="146"/>
      <c r="D16" s="146"/>
      <c r="E16" s="202"/>
      <c r="F16" s="211">
        <f>SUM(F11:F14)</f>
        <v>1674453</v>
      </c>
      <c r="G16" s="207"/>
      <c r="H16" s="211">
        <f>SUM(H11:H14)</f>
        <v>1542574</v>
      </c>
      <c r="I16" s="207"/>
      <c r="J16" s="211">
        <f>SUM(J11:J14)</f>
        <v>0</v>
      </c>
      <c r="K16" s="207"/>
      <c r="L16" s="211">
        <f>SUM(L11:L14)</f>
        <v>32092</v>
      </c>
      <c r="M16" s="207"/>
      <c r="N16" s="211">
        <f>SUM(N11:N14)</f>
        <v>18616</v>
      </c>
      <c r="O16" s="207"/>
      <c r="P16" s="211">
        <f>SUM(P11:P14)</f>
        <v>3267735</v>
      </c>
    </row>
    <row r="17" spans="1:16" s="152" customFormat="1" ht="20.100000000000001" customHeight="1" thickTop="1" x14ac:dyDescent="0.25">
      <c r="A17" s="143"/>
      <c r="B17" s="146"/>
      <c r="C17" s="146"/>
      <c r="D17" s="146"/>
      <c r="E17" s="202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16" s="108" customFormat="1" ht="20.100000000000001" customHeight="1" x14ac:dyDescent="0.25">
      <c r="A18" s="181" t="s">
        <v>179</v>
      </c>
      <c r="B18" s="212"/>
      <c r="C18" s="25"/>
      <c r="D18" s="25"/>
      <c r="E18" s="194"/>
      <c r="F18" s="213">
        <v>2021827.399</v>
      </c>
      <c r="H18" s="213">
        <v>1542574</v>
      </c>
      <c r="J18" s="214">
        <v>0</v>
      </c>
      <c r="K18" s="25"/>
      <c r="L18" s="213">
        <v>32092</v>
      </c>
      <c r="N18" s="213">
        <v>397627</v>
      </c>
      <c r="P18" s="213">
        <f>SUM(F18,H18,J18,L18,N18)</f>
        <v>3994120.3990000002</v>
      </c>
    </row>
    <row r="19" spans="1:16" s="108" customFormat="1" ht="8.1" customHeight="1" x14ac:dyDescent="0.25">
      <c r="A19" s="23"/>
      <c r="B19" s="212"/>
      <c r="C19" s="25"/>
      <c r="D19" s="25"/>
      <c r="E19" s="194"/>
      <c r="F19" s="213"/>
      <c r="H19" s="213"/>
      <c r="J19" s="213"/>
      <c r="K19" s="25"/>
      <c r="L19" s="213"/>
      <c r="N19" s="213"/>
      <c r="P19" s="213"/>
    </row>
    <row r="20" spans="1:16" s="108" customFormat="1" ht="20.100000000000001" customHeight="1" x14ac:dyDescent="0.25">
      <c r="A20" s="181" t="s">
        <v>180</v>
      </c>
      <c r="B20" s="212"/>
      <c r="C20" s="25"/>
      <c r="D20" s="25"/>
      <c r="E20" s="107"/>
      <c r="F20" s="213"/>
      <c r="H20" s="213"/>
      <c r="J20" s="213"/>
      <c r="L20" s="213"/>
      <c r="N20" s="213"/>
      <c r="P20" s="213"/>
    </row>
    <row r="21" spans="1:16" s="108" customFormat="1" ht="20.100000000000001" customHeight="1" x14ac:dyDescent="0.25">
      <c r="A21" s="25" t="s">
        <v>160</v>
      </c>
      <c r="B21" s="212"/>
      <c r="C21" s="25"/>
      <c r="D21" s="194">
        <v>18</v>
      </c>
      <c r="E21" s="107"/>
      <c r="F21" s="214">
        <v>0</v>
      </c>
      <c r="G21" s="215"/>
      <c r="H21" s="214">
        <v>0</v>
      </c>
      <c r="J21" s="213">
        <v>-185202</v>
      </c>
      <c r="L21" s="214">
        <v>0</v>
      </c>
      <c r="N21" s="214">
        <v>0</v>
      </c>
      <c r="P21" s="213">
        <f t="shared" ref="P21:P22" si="1">SUM(F21,H21,J21,L21,N21)</f>
        <v>-185202</v>
      </c>
    </row>
    <row r="22" spans="1:16" s="108" customFormat="1" ht="20.100000000000001" customHeight="1" x14ac:dyDescent="0.25">
      <c r="A22" s="208" t="s">
        <v>171</v>
      </c>
      <c r="B22" s="212"/>
      <c r="C22" s="25"/>
      <c r="D22" s="25"/>
      <c r="E22" s="107"/>
      <c r="F22" s="217">
        <v>0</v>
      </c>
      <c r="G22" s="215"/>
      <c r="H22" s="217">
        <v>0</v>
      </c>
      <c r="I22" s="215"/>
      <c r="J22" s="217">
        <v>0</v>
      </c>
      <c r="K22" s="216"/>
      <c r="L22" s="217">
        <v>0</v>
      </c>
      <c r="M22" s="199"/>
      <c r="N22" s="217">
        <f>'5-6 (3m) '!J57</f>
        <v>69604</v>
      </c>
      <c r="O22" s="216"/>
      <c r="P22" s="217">
        <f t="shared" si="1"/>
        <v>69604</v>
      </c>
    </row>
    <row r="23" spans="1:16" s="108" customFormat="1" ht="8.1" customHeight="1" x14ac:dyDescent="0.25">
      <c r="A23" s="25"/>
      <c r="B23" s="25"/>
      <c r="C23" s="25"/>
      <c r="D23" s="25"/>
      <c r="E23" s="194"/>
      <c r="F23" s="214"/>
      <c r="G23" s="215"/>
      <c r="H23" s="214"/>
      <c r="I23" s="215"/>
      <c r="J23" s="214"/>
      <c r="K23" s="215"/>
      <c r="L23" s="214"/>
      <c r="M23" s="215"/>
      <c r="N23" s="214"/>
      <c r="O23" s="216"/>
      <c r="P23" s="214"/>
    </row>
    <row r="24" spans="1:16" s="108" customFormat="1" ht="20.100000000000001" customHeight="1" thickBot="1" x14ac:dyDescent="0.3">
      <c r="A24" s="183" t="s">
        <v>181</v>
      </c>
      <c r="B24" s="25"/>
      <c r="C24" s="25"/>
      <c r="D24" s="25"/>
      <c r="E24" s="194"/>
      <c r="F24" s="218">
        <f>SUM(F18:F22)</f>
        <v>2021827.399</v>
      </c>
      <c r="G24" s="216"/>
      <c r="H24" s="218">
        <f>SUM(H18:H22)</f>
        <v>1542574</v>
      </c>
      <c r="I24" s="216"/>
      <c r="J24" s="218">
        <f>SUM(J18:J22)</f>
        <v>-185202</v>
      </c>
      <c r="K24" s="216"/>
      <c r="L24" s="218">
        <f>SUM(L18:L22)</f>
        <v>32092</v>
      </c>
      <c r="M24" s="216"/>
      <c r="N24" s="218">
        <f>SUM(N18:N22)</f>
        <v>467231</v>
      </c>
      <c r="O24" s="216"/>
      <c r="P24" s="218">
        <f>SUM(P18:P22)</f>
        <v>3878522.3990000002</v>
      </c>
    </row>
    <row r="25" spans="1:16" s="108" customFormat="1" ht="20.100000000000001" customHeight="1" thickTop="1" x14ac:dyDescent="0.25">
      <c r="A25" s="23"/>
      <c r="B25" s="25"/>
      <c r="C25" s="25"/>
      <c r="D25" s="25"/>
      <c r="E25" s="194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</row>
    <row r="26" spans="1:16" s="108" customFormat="1" ht="20.100000000000001" customHeight="1" x14ac:dyDescent="0.25">
      <c r="A26" s="23"/>
      <c r="B26" s="25"/>
      <c r="C26" s="25"/>
      <c r="D26" s="25"/>
      <c r="E26" s="194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</row>
    <row r="27" spans="1:16" s="108" customFormat="1" ht="20.100000000000001" customHeight="1" x14ac:dyDescent="0.25">
      <c r="A27" s="23"/>
      <c r="B27" s="25"/>
      <c r="C27" s="25"/>
      <c r="D27" s="25"/>
      <c r="E27" s="194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</row>
    <row r="28" spans="1:16" s="108" customFormat="1" ht="20.100000000000001" customHeight="1" x14ac:dyDescent="0.25">
      <c r="A28" s="23"/>
      <c r="B28" s="25"/>
      <c r="C28" s="25"/>
      <c r="D28" s="25"/>
      <c r="E28" s="194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</row>
    <row r="29" spans="1:16" s="108" customFormat="1" ht="16.5" customHeight="1" x14ac:dyDescent="0.25">
      <c r="A29" s="23"/>
      <c r="B29" s="25"/>
      <c r="C29" s="25"/>
      <c r="D29" s="25"/>
      <c r="E29" s="194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</row>
    <row r="30" spans="1:16" s="108" customFormat="1" ht="21.95" customHeight="1" x14ac:dyDescent="0.25">
      <c r="A30" s="184" t="s">
        <v>99</v>
      </c>
      <c r="B30" s="184"/>
      <c r="C30" s="184"/>
      <c r="D30" s="184"/>
      <c r="E30" s="192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</row>
  </sheetData>
  <mergeCells count="1">
    <mergeCell ref="L6:N6"/>
  </mergeCells>
  <pageMargins left="0.98425196850393704" right="0.98425196850393704" top="0.51181102362204722" bottom="0.59055118110236227" header="0.47244094488188981" footer="0.39370078740157483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0B99C-8870-4B68-BE13-9C9CD543E920}">
  <sheetPr>
    <tabColor theme="9" tint="0.79998168889431442"/>
  </sheetPr>
  <dimension ref="A1:L100"/>
  <sheetViews>
    <sheetView topLeftCell="A69" zoomScaleNormal="100" zoomScaleSheetLayoutView="90" workbookViewId="0">
      <selection activeCell="J20" sqref="J20"/>
    </sheetView>
  </sheetViews>
  <sheetFormatPr defaultColWidth="9.140625" defaultRowHeight="20.100000000000001" customHeight="1" x14ac:dyDescent="0.25"/>
  <cols>
    <col min="1" max="2" width="1.140625" style="51" customWidth="1"/>
    <col min="3" max="3" width="39.42578125" style="51" customWidth="1"/>
    <col min="4" max="4" width="8.28515625" style="50" customWidth="1"/>
    <col min="5" max="5" width="0.7109375" style="51" customWidth="1"/>
    <col min="6" max="6" width="11.7109375" style="2" customWidth="1"/>
    <col min="7" max="7" width="0.7109375" style="51" customWidth="1"/>
    <col min="8" max="8" width="11.7109375" style="125" customWidth="1"/>
    <col min="9" max="9" width="0.7109375" style="50" customWidth="1"/>
    <col min="10" max="10" width="11.7109375" style="2" customWidth="1"/>
    <col min="11" max="11" width="0.7109375" style="51" customWidth="1"/>
    <col min="12" max="12" width="11.7109375" style="125" customWidth="1"/>
    <col min="13" max="16384" width="9.140625" style="44"/>
  </cols>
  <sheetData>
    <row r="1" spans="1:12" ht="20.100000000000001" customHeight="1" x14ac:dyDescent="0.25">
      <c r="A1" s="26" t="s">
        <v>100</v>
      </c>
      <c r="B1" s="26"/>
      <c r="C1" s="26"/>
      <c r="G1" s="60"/>
      <c r="I1" s="61"/>
      <c r="K1" s="60"/>
      <c r="L1" s="135" t="s">
        <v>1</v>
      </c>
    </row>
    <row r="2" spans="1:12" ht="20.100000000000001" customHeight="1" x14ac:dyDescent="0.25">
      <c r="A2" s="26" t="s">
        <v>58</v>
      </c>
      <c r="B2" s="26"/>
      <c r="C2" s="26"/>
      <c r="G2" s="60"/>
      <c r="I2" s="61"/>
      <c r="K2" s="60"/>
    </row>
    <row r="3" spans="1:12" ht="20.100000000000001" customHeight="1" x14ac:dyDescent="0.25">
      <c r="A3" s="224" t="s">
        <v>167</v>
      </c>
      <c r="B3" s="27"/>
      <c r="C3" s="27"/>
      <c r="D3" s="28"/>
      <c r="E3" s="29"/>
      <c r="F3" s="1"/>
      <c r="G3" s="62"/>
      <c r="H3" s="134"/>
      <c r="I3" s="63"/>
      <c r="J3" s="1"/>
      <c r="K3" s="62"/>
      <c r="L3" s="134"/>
    </row>
    <row r="4" spans="1:12" ht="6" customHeight="1" x14ac:dyDescent="0.25">
      <c r="B4" s="39"/>
      <c r="F4" s="57"/>
      <c r="G4" s="57"/>
      <c r="H4" s="156"/>
      <c r="I4" s="57"/>
      <c r="J4" s="57"/>
      <c r="K4" s="37"/>
      <c r="L4" s="156"/>
    </row>
    <row r="5" spans="1:12" ht="18.600000000000001" customHeight="1" x14ac:dyDescent="0.25">
      <c r="A5" s="44"/>
      <c r="D5" s="65"/>
      <c r="E5" s="26"/>
      <c r="F5" s="231" t="s">
        <v>0</v>
      </c>
      <c r="G5" s="231"/>
      <c r="H5" s="231"/>
      <c r="I5" s="64"/>
      <c r="J5" s="231" t="s">
        <v>76</v>
      </c>
      <c r="K5" s="231"/>
      <c r="L5" s="231"/>
    </row>
    <row r="6" spans="1:12" ht="18.600000000000001" customHeight="1" x14ac:dyDescent="0.25">
      <c r="D6" s="65"/>
      <c r="E6" s="26"/>
      <c r="F6" s="34" t="s">
        <v>142</v>
      </c>
      <c r="G6" s="26"/>
      <c r="H6" s="135" t="s">
        <v>122</v>
      </c>
      <c r="I6" s="65"/>
      <c r="J6" s="34" t="s">
        <v>142</v>
      </c>
      <c r="K6" s="26"/>
      <c r="L6" s="135" t="s">
        <v>122</v>
      </c>
    </row>
    <row r="7" spans="1:12" ht="18.600000000000001" customHeight="1" x14ac:dyDescent="0.25">
      <c r="D7" s="111" t="s">
        <v>4</v>
      </c>
      <c r="E7" s="26"/>
      <c r="F7" s="220" t="s">
        <v>5</v>
      </c>
      <c r="G7" s="26"/>
      <c r="H7" s="136" t="s">
        <v>5</v>
      </c>
      <c r="I7" s="65"/>
      <c r="J7" s="220" t="s">
        <v>5</v>
      </c>
      <c r="K7" s="26"/>
      <c r="L7" s="136" t="s">
        <v>5</v>
      </c>
    </row>
    <row r="8" spans="1:12" ht="6" customHeight="1" x14ac:dyDescent="0.25">
      <c r="D8" s="112"/>
      <c r="E8" s="26"/>
      <c r="F8" s="113"/>
      <c r="G8" s="26"/>
      <c r="H8" s="135"/>
      <c r="I8" s="65"/>
      <c r="J8" s="113"/>
      <c r="K8" s="26"/>
      <c r="L8" s="135"/>
    </row>
    <row r="9" spans="1:12" ht="18.600000000000001" customHeight="1" x14ac:dyDescent="0.25">
      <c r="A9" s="26" t="s">
        <v>59</v>
      </c>
      <c r="F9" s="49"/>
      <c r="G9" s="60"/>
      <c r="I9" s="61"/>
      <c r="J9" s="49"/>
      <c r="K9" s="60"/>
    </row>
    <row r="10" spans="1:12" ht="18.600000000000001" customHeight="1" x14ac:dyDescent="0.25">
      <c r="A10" s="66" t="s">
        <v>182</v>
      </c>
      <c r="F10" s="49">
        <v>80787</v>
      </c>
      <c r="G10" s="37"/>
      <c r="H10" s="125">
        <v>171702</v>
      </c>
      <c r="I10" s="37"/>
      <c r="J10" s="49">
        <v>87403</v>
      </c>
      <c r="K10" s="37"/>
      <c r="L10" s="125">
        <v>53914</v>
      </c>
    </row>
    <row r="11" spans="1:12" ht="18.600000000000001" customHeight="1" x14ac:dyDescent="0.25">
      <c r="A11" s="66" t="s">
        <v>183</v>
      </c>
      <c r="F11" s="49"/>
      <c r="G11" s="37"/>
      <c r="I11" s="37"/>
      <c r="J11" s="49"/>
      <c r="K11" s="37"/>
    </row>
    <row r="12" spans="1:12" ht="18.600000000000001" customHeight="1" x14ac:dyDescent="0.25">
      <c r="B12" s="51" t="s">
        <v>144</v>
      </c>
      <c r="F12" s="49"/>
      <c r="G12" s="37"/>
      <c r="I12" s="37"/>
      <c r="J12" s="49"/>
      <c r="K12" s="37"/>
    </row>
    <row r="13" spans="1:12" ht="18.600000000000001" customHeight="1" x14ac:dyDescent="0.25">
      <c r="A13" s="51" t="s">
        <v>60</v>
      </c>
      <c r="B13" s="39" t="s">
        <v>61</v>
      </c>
      <c r="D13" s="50" t="s">
        <v>190</v>
      </c>
      <c r="F13" s="49">
        <v>26097</v>
      </c>
      <c r="G13" s="37"/>
      <c r="H13" s="125">
        <v>24577</v>
      </c>
      <c r="I13" s="37"/>
      <c r="J13" s="49">
        <v>14203</v>
      </c>
      <c r="K13" s="37"/>
      <c r="L13" s="125">
        <v>5306</v>
      </c>
    </row>
    <row r="14" spans="1:12" ht="18.600000000000001" customHeight="1" x14ac:dyDescent="0.25">
      <c r="B14" s="39" t="s">
        <v>198</v>
      </c>
      <c r="F14" s="49">
        <v>3226</v>
      </c>
      <c r="G14" s="37"/>
      <c r="H14" s="125">
        <v>12426</v>
      </c>
      <c r="I14" s="37"/>
      <c r="J14" s="49">
        <v>-461</v>
      </c>
      <c r="K14" s="37"/>
      <c r="L14" s="125">
        <v>6856</v>
      </c>
    </row>
    <row r="15" spans="1:12" ht="18.600000000000001" customHeight="1" x14ac:dyDescent="0.25">
      <c r="B15" s="39" t="s">
        <v>62</v>
      </c>
      <c r="F15" s="49">
        <v>-11887</v>
      </c>
      <c r="G15" s="37"/>
      <c r="H15" s="125">
        <v>-9365</v>
      </c>
      <c r="I15" s="37"/>
      <c r="J15" s="49">
        <v>-16720</v>
      </c>
      <c r="K15" s="37"/>
      <c r="L15" s="125">
        <v>-14353</v>
      </c>
    </row>
    <row r="16" spans="1:12" ht="18.600000000000001" customHeight="1" x14ac:dyDescent="0.25">
      <c r="B16" s="39" t="s">
        <v>75</v>
      </c>
      <c r="D16" s="53"/>
      <c r="F16" s="49">
        <v>0</v>
      </c>
      <c r="G16" s="37"/>
      <c r="H16" s="125">
        <v>0</v>
      </c>
      <c r="I16" s="37"/>
      <c r="J16" s="49">
        <v>0</v>
      </c>
      <c r="K16" s="37"/>
      <c r="L16" s="125">
        <v>-10557</v>
      </c>
    </row>
    <row r="17" spans="2:12" ht="18.600000000000001" customHeight="1" x14ac:dyDescent="0.25">
      <c r="B17" s="39" t="s">
        <v>63</v>
      </c>
      <c r="F17" s="49">
        <v>7363</v>
      </c>
      <c r="G17" s="37"/>
      <c r="H17" s="125">
        <v>6807</v>
      </c>
      <c r="I17" s="37"/>
      <c r="J17" s="49">
        <v>6660</v>
      </c>
      <c r="K17" s="37"/>
      <c r="L17" s="125">
        <v>5893</v>
      </c>
    </row>
    <row r="18" spans="2:12" ht="18.600000000000001" customHeight="1" x14ac:dyDescent="0.25">
      <c r="B18" s="39" t="s">
        <v>145</v>
      </c>
      <c r="F18" s="49">
        <v>2215</v>
      </c>
      <c r="G18" s="37"/>
      <c r="H18" s="125">
        <v>2385</v>
      </c>
      <c r="I18" s="37"/>
      <c r="J18" s="49">
        <v>1016</v>
      </c>
      <c r="K18" s="37"/>
      <c r="L18" s="125">
        <v>827</v>
      </c>
    </row>
    <row r="19" spans="2:12" ht="18.600000000000001" customHeight="1" x14ac:dyDescent="0.25">
      <c r="B19" s="39" t="s">
        <v>131</v>
      </c>
      <c r="D19" s="53"/>
      <c r="F19" s="49">
        <v>13717</v>
      </c>
      <c r="G19" s="37"/>
      <c r="H19" s="125">
        <v>-139234</v>
      </c>
      <c r="I19" s="37"/>
      <c r="J19" s="49">
        <v>0</v>
      </c>
      <c r="K19" s="37"/>
      <c r="L19" s="125">
        <v>0</v>
      </c>
    </row>
    <row r="20" spans="2:12" ht="18.600000000000001" customHeight="1" x14ac:dyDescent="0.25">
      <c r="B20" s="39" t="s">
        <v>146</v>
      </c>
      <c r="D20" s="53"/>
      <c r="F20" s="49">
        <v>67</v>
      </c>
      <c r="G20" s="37"/>
      <c r="H20" s="125">
        <v>2389</v>
      </c>
      <c r="I20" s="37"/>
      <c r="J20" s="49">
        <v>61</v>
      </c>
      <c r="K20" s="37"/>
      <c r="L20" s="125">
        <v>2389</v>
      </c>
    </row>
    <row r="21" spans="2:12" ht="18.600000000000001" customHeight="1" x14ac:dyDescent="0.25">
      <c r="B21" s="39" t="s">
        <v>136</v>
      </c>
      <c r="D21" s="53"/>
      <c r="F21" s="49">
        <v>0</v>
      </c>
      <c r="G21" s="37"/>
      <c r="H21" s="125">
        <v>2</v>
      </c>
      <c r="I21" s="37"/>
      <c r="J21" s="49">
        <v>0</v>
      </c>
      <c r="K21" s="37"/>
      <c r="L21" s="125">
        <v>0</v>
      </c>
    </row>
    <row r="22" spans="2:12" ht="18.600000000000001" customHeight="1" x14ac:dyDescent="0.25">
      <c r="B22" s="39" t="s">
        <v>137</v>
      </c>
      <c r="D22" s="53"/>
      <c r="F22" s="49">
        <v>0</v>
      </c>
      <c r="G22" s="37"/>
      <c r="H22" s="125">
        <v>-11721</v>
      </c>
      <c r="I22" s="37"/>
      <c r="J22" s="49">
        <v>0</v>
      </c>
      <c r="K22" s="37"/>
      <c r="L22" s="125">
        <v>0</v>
      </c>
    </row>
    <row r="23" spans="2:12" ht="18.600000000000001" customHeight="1" x14ac:dyDescent="0.25">
      <c r="B23" s="39" t="s">
        <v>147</v>
      </c>
      <c r="D23" s="53"/>
      <c r="F23" s="49">
        <v>-1</v>
      </c>
      <c r="G23" s="37"/>
      <c r="H23" s="125">
        <v>0</v>
      </c>
      <c r="I23" s="37"/>
      <c r="J23" s="49">
        <v>0</v>
      </c>
      <c r="K23" s="37"/>
      <c r="L23" s="125">
        <v>0</v>
      </c>
    </row>
    <row r="24" spans="2:12" ht="18.600000000000001" customHeight="1" x14ac:dyDescent="0.25">
      <c r="B24" s="39" t="s">
        <v>148</v>
      </c>
      <c r="D24" s="53"/>
      <c r="E24" s="39"/>
      <c r="F24" s="49">
        <v>0</v>
      </c>
      <c r="G24" s="37"/>
      <c r="H24" s="125">
        <v>22002</v>
      </c>
      <c r="I24" s="37"/>
      <c r="J24" s="49">
        <v>0</v>
      </c>
      <c r="K24" s="37"/>
      <c r="L24" s="125">
        <v>0</v>
      </c>
    </row>
    <row r="25" spans="2:12" ht="18.600000000000001" customHeight="1" x14ac:dyDescent="0.25">
      <c r="B25" s="39" t="s">
        <v>199</v>
      </c>
      <c r="F25" s="49">
        <v>12997</v>
      </c>
      <c r="G25" s="37"/>
      <c r="H25" s="125">
        <v>5</v>
      </c>
      <c r="I25" s="37"/>
      <c r="J25" s="49">
        <v>12997</v>
      </c>
      <c r="K25" s="37"/>
      <c r="L25" s="125">
        <v>0</v>
      </c>
    </row>
    <row r="26" spans="2:12" ht="18.600000000000001" customHeight="1" x14ac:dyDescent="0.25">
      <c r="B26" s="39" t="s">
        <v>205</v>
      </c>
      <c r="F26" s="49">
        <v>-54</v>
      </c>
      <c r="G26" s="37"/>
      <c r="H26" s="125">
        <v>-24</v>
      </c>
      <c r="I26" s="37"/>
      <c r="J26" s="49">
        <v>0</v>
      </c>
      <c r="K26" s="37"/>
      <c r="L26" s="125">
        <v>0</v>
      </c>
    </row>
    <row r="27" spans="2:12" ht="18.600000000000001" customHeight="1" x14ac:dyDescent="0.25">
      <c r="B27" s="39" t="s">
        <v>120</v>
      </c>
      <c r="F27" s="3">
        <v>6</v>
      </c>
      <c r="G27" s="37"/>
      <c r="H27" s="134">
        <v>0</v>
      </c>
      <c r="I27" s="37"/>
      <c r="J27" s="3">
        <v>6</v>
      </c>
      <c r="K27" s="37"/>
      <c r="L27" s="134">
        <v>0</v>
      </c>
    </row>
    <row r="28" spans="2:12" ht="3.6" customHeight="1" x14ac:dyDescent="0.25">
      <c r="B28" s="39"/>
      <c r="F28" s="49"/>
      <c r="G28" s="37"/>
      <c r="J28" s="49"/>
    </row>
    <row r="29" spans="2:12" ht="18.600000000000001" customHeight="1" x14ac:dyDescent="0.25">
      <c r="B29" s="51" t="s">
        <v>64</v>
      </c>
      <c r="F29" s="49"/>
      <c r="G29" s="44"/>
      <c r="I29" s="44"/>
      <c r="J29" s="49"/>
      <c r="K29" s="44"/>
    </row>
    <row r="30" spans="2:12" ht="18.600000000000001" customHeight="1" x14ac:dyDescent="0.25">
      <c r="C30" s="51" t="s">
        <v>65</v>
      </c>
      <c r="F30" s="49">
        <f>SUM(F10:F27)</f>
        <v>134533</v>
      </c>
      <c r="G30" s="2"/>
      <c r="H30" s="125">
        <f>SUM(H10:H27)</f>
        <v>81951</v>
      </c>
      <c r="I30" s="60"/>
      <c r="J30" s="49">
        <f>SUM(J10:J27)</f>
        <v>105165</v>
      </c>
      <c r="K30" s="61"/>
      <c r="L30" s="125">
        <f>SUM(L10:L27)</f>
        <v>50275</v>
      </c>
    </row>
    <row r="31" spans="2:12" ht="18.600000000000001" customHeight="1" x14ac:dyDescent="0.25">
      <c r="B31" s="51" t="s">
        <v>66</v>
      </c>
      <c r="D31" s="65"/>
      <c r="E31" s="26"/>
      <c r="F31" s="114"/>
      <c r="G31" s="115"/>
      <c r="H31" s="157"/>
      <c r="I31" s="116"/>
      <c r="J31" s="114"/>
      <c r="K31" s="115"/>
      <c r="L31" s="157"/>
    </row>
    <row r="32" spans="2:12" ht="18.600000000000001" customHeight="1" x14ac:dyDescent="0.25">
      <c r="B32" s="44"/>
      <c r="C32" s="89" t="s">
        <v>184</v>
      </c>
      <c r="D32" s="65"/>
      <c r="E32" s="26"/>
      <c r="F32" s="45">
        <v>-2421217</v>
      </c>
      <c r="G32" s="115"/>
      <c r="H32" s="126">
        <v>340607</v>
      </c>
      <c r="I32" s="115"/>
      <c r="J32" s="45">
        <v>-2382933</v>
      </c>
      <c r="K32" s="115"/>
      <c r="L32" s="126">
        <v>407297</v>
      </c>
    </row>
    <row r="33" spans="1:12" ht="18.600000000000001" customHeight="1" x14ac:dyDescent="0.25">
      <c r="B33" s="44"/>
      <c r="C33" s="89" t="s">
        <v>200</v>
      </c>
      <c r="D33" s="65"/>
      <c r="E33" s="26"/>
      <c r="F33" s="45">
        <v>6883</v>
      </c>
      <c r="G33" s="115"/>
      <c r="H33" s="126">
        <v>490</v>
      </c>
      <c r="I33" s="115"/>
      <c r="J33" s="45">
        <v>1670</v>
      </c>
      <c r="K33" s="115"/>
      <c r="L33" s="126">
        <v>-114</v>
      </c>
    </row>
    <row r="34" spans="1:12" ht="18.600000000000001" customHeight="1" x14ac:dyDescent="0.25">
      <c r="B34" s="44"/>
      <c r="C34" s="39" t="s">
        <v>108</v>
      </c>
      <c r="D34" s="65"/>
      <c r="E34" s="26"/>
      <c r="F34" s="45">
        <v>1026</v>
      </c>
      <c r="G34" s="115"/>
      <c r="H34" s="126">
        <v>775</v>
      </c>
      <c r="I34" s="115"/>
      <c r="J34" s="45">
        <v>0</v>
      </c>
      <c r="K34" s="115"/>
      <c r="L34" s="126">
        <v>0</v>
      </c>
    </row>
    <row r="35" spans="1:12" ht="18.600000000000001" customHeight="1" x14ac:dyDescent="0.25">
      <c r="B35" s="44"/>
      <c r="C35" s="39" t="s">
        <v>67</v>
      </c>
      <c r="D35" s="65"/>
      <c r="E35" s="26"/>
      <c r="F35" s="45">
        <v>584089</v>
      </c>
      <c r="G35" s="115"/>
      <c r="H35" s="126">
        <v>-824998</v>
      </c>
      <c r="I35" s="115"/>
      <c r="J35" s="45">
        <v>563530</v>
      </c>
      <c r="K35" s="115"/>
      <c r="L35" s="126">
        <v>-838804</v>
      </c>
    </row>
    <row r="36" spans="1:12" ht="18.600000000000001" customHeight="1" x14ac:dyDescent="0.25">
      <c r="B36" s="44"/>
      <c r="C36" s="39" t="s">
        <v>109</v>
      </c>
      <c r="D36" s="65"/>
      <c r="E36" s="26"/>
      <c r="F36" s="45">
        <v>-6377</v>
      </c>
      <c r="G36" s="115"/>
      <c r="H36" s="126">
        <v>-13624</v>
      </c>
      <c r="I36" s="115"/>
      <c r="J36" s="45">
        <v>0</v>
      </c>
      <c r="K36" s="115"/>
      <c r="L36" s="126">
        <v>0</v>
      </c>
    </row>
    <row r="37" spans="1:12" ht="18.600000000000001" customHeight="1" x14ac:dyDescent="0.25">
      <c r="B37" s="44"/>
      <c r="C37" s="39" t="s">
        <v>111</v>
      </c>
      <c r="D37" s="65"/>
      <c r="E37" s="26"/>
      <c r="F37" s="45">
        <v>-20115</v>
      </c>
      <c r="G37" s="115"/>
      <c r="H37" s="126">
        <v>-971</v>
      </c>
      <c r="I37" s="115"/>
      <c r="J37" s="45">
        <v>-3748</v>
      </c>
      <c r="K37" s="115"/>
      <c r="L37" s="126">
        <v>-133</v>
      </c>
    </row>
    <row r="38" spans="1:12" ht="18.600000000000001" customHeight="1" x14ac:dyDescent="0.25">
      <c r="B38" s="44"/>
      <c r="C38" s="39" t="s">
        <v>110</v>
      </c>
      <c r="D38" s="65"/>
      <c r="E38" s="26"/>
      <c r="F38" s="45">
        <v>-15737</v>
      </c>
      <c r="G38" s="115"/>
      <c r="H38" s="126">
        <v>-78325</v>
      </c>
      <c r="I38" s="115"/>
      <c r="J38" s="45">
        <v>-14740</v>
      </c>
      <c r="K38" s="115"/>
      <c r="L38" s="126">
        <v>-66803</v>
      </c>
    </row>
    <row r="39" spans="1:12" ht="18.600000000000001" customHeight="1" x14ac:dyDescent="0.25">
      <c r="B39" s="44"/>
      <c r="C39" s="39" t="s">
        <v>68</v>
      </c>
      <c r="D39" s="65"/>
      <c r="E39" s="26"/>
      <c r="F39" s="45">
        <v>-39354</v>
      </c>
      <c r="G39" s="115"/>
      <c r="H39" s="126">
        <v>13006</v>
      </c>
      <c r="I39" s="115"/>
      <c r="J39" s="45">
        <v>-44976</v>
      </c>
      <c r="K39" s="115"/>
      <c r="L39" s="126">
        <v>9853</v>
      </c>
    </row>
    <row r="40" spans="1:12" ht="18.600000000000001" customHeight="1" x14ac:dyDescent="0.25">
      <c r="B40" s="44"/>
      <c r="C40" s="89" t="s">
        <v>185</v>
      </c>
      <c r="D40" s="65"/>
      <c r="E40" s="26"/>
      <c r="F40" s="45">
        <v>1591655</v>
      </c>
      <c r="G40" s="115"/>
      <c r="H40" s="126">
        <v>817956</v>
      </c>
      <c r="I40" s="115"/>
      <c r="J40" s="45">
        <v>1634879</v>
      </c>
      <c r="K40" s="115"/>
      <c r="L40" s="126">
        <v>837058</v>
      </c>
    </row>
    <row r="41" spans="1:12" ht="18.600000000000001" customHeight="1" x14ac:dyDescent="0.25">
      <c r="B41" s="44"/>
      <c r="C41" s="39" t="s">
        <v>112</v>
      </c>
      <c r="D41" s="65"/>
      <c r="E41" s="26"/>
      <c r="F41" s="45">
        <v>56756</v>
      </c>
      <c r="G41" s="37"/>
      <c r="H41" s="126">
        <v>-17601</v>
      </c>
      <c r="I41" s="37"/>
      <c r="J41" s="45">
        <v>41334</v>
      </c>
      <c r="K41" s="37"/>
      <c r="L41" s="126">
        <v>-36280</v>
      </c>
    </row>
    <row r="42" spans="1:12" ht="18.600000000000001" customHeight="1" x14ac:dyDescent="0.25">
      <c r="B42" s="44"/>
      <c r="C42" s="39" t="s">
        <v>113</v>
      </c>
      <c r="D42" s="65"/>
      <c r="E42" s="26"/>
      <c r="F42" s="45">
        <v>2205</v>
      </c>
      <c r="G42" s="37"/>
      <c r="H42" s="126">
        <v>1308</v>
      </c>
      <c r="I42" s="37"/>
      <c r="J42" s="45">
        <v>-521</v>
      </c>
      <c r="K42" s="37"/>
      <c r="L42" s="126">
        <v>53</v>
      </c>
    </row>
    <row r="43" spans="1:12" ht="18.600000000000001" customHeight="1" x14ac:dyDescent="0.25">
      <c r="B43" s="44"/>
      <c r="C43" s="39" t="s">
        <v>85</v>
      </c>
      <c r="D43" s="65"/>
      <c r="E43" s="26"/>
      <c r="F43" s="21">
        <v>47</v>
      </c>
      <c r="G43" s="115"/>
      <c r="H43" s="158">
        <v>-32</v>
      </c>
      <c r="I43" s="115"/>
      <c r="J43" s="21">
        <v>0</v>
      </c>
      <c r="K43" s="115"/>
      <c r="L43" s="158">
        <v>-30</v>
      </c>
    </row>
    <row r="44" spans="1:12" ht="4.9000000000000004" customHeight="1" x14ac:dyDescent="0.25">
      <c r="A44" s="44"/>
      <c r="D44" s="65"/>
      <c r="E44" s="26"/>
      <c r="F44" s="114"/>
      <c r="G44" s="115"/>
      <c r="H44" s="157"/>
      <c r="I44" s="116"/>
      <c r="J44" s="114"/>
      <c r="K44" s="115"/>
      <c r="L44" s="157"/>
    </row>
    <row r="45" spans="1:12" ht="18.600000000000001" customHeight="1" x14ac:dyDescent="0.25">
      <c r="A45" s="44"/>
      <c r="B45" s="51" t="s">
        <v>138</v>
      </c>
      <c r="C45" s="44"/>
      <c r="D45" s="65"/>
      <c r="E45" s="26"/>
      <c r="F45" s="45">
        <f>SUM(F30:F43)</f>
        <v>-125606</v>
      </c>
      <c r="G45" s="115"/>
      <c r="H45" s="126">
        <f>SUM(H30:H43)</f>
        <v>320542</v>
      </c>
      <c r="I45" s="116"/>
      <c r="J45" s="45">
        <f>SUM(J30:J43)</f>
        <v>-100340</v>
      </c>
      <c r="K45" s="115"/>
      <c r="L45" s="126">
        <f>SUM(L30:L43)</f>
        <v>362372</v>
      </c>
    </row>
    <row r="46" spans="1:12" ht="18.600000000000001" customHeight="1" x14ac:dyDescent="0.25">
      <c r="A46" s="44"/>
      <c r="B46" s="44"/>
      <c r="C46" s="39" t="s">
        <v>69</v>
      </c>
      <c r="D46" s="65"/>
      <c r="E46" s="26"/>
      <c r="F46" s="45">
        <v>-4316</v>
      </c>
      <c r="G46" s="115"/>
      <c r="H46" s="126">
        <v>0</v>
      </c>
      <c r="I46" s="115"/>
      <c r="J46" s="45">
        <v>-1275</v>
      </c>
      <c r="K46" s="116"/>
      <c r="L46" s="126">
        <v>0</v>
      </c>
    </row>
    <row r="47" spans="1:12" ht="18.600000000000001" customHeight="1" x14ac:dyDescent="0.25">
      <c r="A47" s="44"/>
      <c r="B47" s="44"/>
      <c r="C47" s="39" t="s">
        <v>149</v>
      </c>
      <c r="D47" s="65"/>
      <c r="E47" s="26"/>
      <c r="F47" s="21">
        <v>1241</v>
      </c>
      <c r="G47" s="115"/>
      <c r="H47" s="158">
        <v>17236</v>
      </c>
      <c r="I47" s="115"/>
      <c r="J47" s="21">
        <v>886</v>
      </c>
      <c r="K47" s="116"/>
      <c r="L47" s="158">
        <v>0</v>
      </c>
    </row>
    <row r="48" spans="1:12" ht="3.6" customHeight="1" x14ac:dyDescent="0.25">
      <c r="A48" s="44"/>
      <c r="D48" s="65"/>
      <c r="E48" s="26"/>
      <c r="F48" s="114"/>
      <c r="G48" s="115"/>
      <c r="H48" s="157"/>
      <c r="I48" s="116"/>
      <c r="J48" s="114"/>
      <c r="K48" s="115"/>
      <c r="L48" s="157"/>
    </row>
    <row r="49" spans="1:12" ht="18.600000000000001" customHeight="1" x14ac:dyDescent="0.25">
      <c r="A49" s="26" t="s">
        <v>139</v>
      </c>
      <c r="C49" s="44"/>
      <c r="D49" s="65"/>
      <c r="E49" s="26"/>
      <c r="F49" s="21">
        <f>SUM(F45:F47)</f>
        <v>-128681</v>
      </c>
      <c r="G49" s="115"/>
      <c r="H49" s="158">
        <f>SUM(H45:H47)</f>
        <v>337778</v>
      </c>
      <c r="I49" s="116"/>
      <c r="J49" s="21">
        <f>SUM(J45:J47)</f>
        <v>-100729</v>
      </c>
      <c r="K49" s="115"/>
      <c r="L49" s="158">
        <f>SUM(L45:L47)</f>
        <v>362372</v>
      </c>
    </row>
    <row r="50" spans="1:12" ht="13.5" customHeight="1" x14ac:dyDescent="0.25">
      <c r="A50" s="26"/>
      <c r="C50" s="44"/>
      <c r="D50" s="65"/>
      <c r="E50" s="26"/>
      <c r="F50" s="65"/>
      <c r="G50" s="65"/>
      <c r="H50" s="65"/>
      <c r="I50" s="65"/>
      <c r="J50" s="65"/>
      <c r="K50" s="65"/>
      <c r="L50" s="229"/>
    </row>
    <row r="51" spans="1:12" ht="21.95" customHeight="1" x14ac:dyDescent="0.25">
      <c r="A51" s="230" t="s">
        <v>99</v>
      </c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</row>
    <row r="52" spans="1:12" ht="20.100000000000001" customHeight="1" x14ac:dyDescent="0.25">
      <c r="A52" s="26" t="s">
        <v>100</v>
      </c>
      <c r="B52" s="26"/>
      <c r="C52" s="26"/>
      <c r="G52" s="60"/>
      <c r="I52" s="61"/>
      <c r="K52" s="60"/>
      <c r="L52" s="135" t="s">
        <v>1</v>
      </c>
    </row>
    <row r="53" spans="1:12" ht="20.100000000000001" customHeight="1" x14ac:dyDescent="0.25">
      <c r="A53" s="26" t="s">
        <v>70</v>
      </c>
      <c r="B53" s="26"/>
      <c r="C53" s="26"/>
      <c r="G53" s="60"/>
      <c r="I53" s="61"/>
      <c r="K53" s="60"/>
    </row>
    <row r="54" spans="1:12" ht="20.100000000000001" customHeight="1" x14ac:dyDescent="0.25">
      <c r="A54" s="27" t="str">
        <f>A3</f>
        <v>สำหรับรอบระยะเวลาสามเดือนสิ้นสุดวันที่ 31 มีนาคม พ.ศ. 2567</v>
      </c>
      <c r="B54" s="27"/>
      <c r="C54" s="27"/>
      <c r="D54" s="28"/>
      <c r="E54" s="29"/>
      <c r="F54" s="1"/>
      <c r="G54" s="62"/>
      <c r="H54" s="134"/>
      <c r="I54" s="63"/>
      <c r="J54" s="1"/>
      <c r="K54" s="62"/>
      <c r="L54" s="134"/>
    </row>
    <row r="55" spans="1:12" ht="20.100000000000001" customHeight="1" x14ac:dyDescent="0.25">
      <c r="G55" s="60"/>
      <c r="I55" s="61"/>
      <c r="K55" s="60"/>
    </row>
    <row r="56" spans="1:12" ht="18.95" customHeight="1" x14ac:dyDescent="0.25">
      <c r="A56" s="44"/>
      <c r="D56" s="65"/>
      <c r="E56" s="26"/>
      <c r="F56" s="231" t="s">
        <v>0</v>
      </c>
      <c r="G56" s="231"/>
      <c r="H56" s="231"/>
      <c r="I56" s="64"/>
      <c r="J56" s="231" t="s">
        <v>76</v>
      </c>
      <c r="K56" s="231"/>
      <c r="L56" s="231"/>
    </row>
    <row r="57" spans="1:12" ht="18.95" customHeight="1" x14ac:dyDescent="0.25">
      <c r="D57" s="65"/>
      <c r="E57" s="26"/>
      <c r="F57" s="34" t="s">
        <v>142</v>
      </c>
      <c r="G57" s="26"/>
      <c r="H57" s="135" t="s">
        <v>122</v>
      </c>
      <c r="I57" s="65"/>
      <c r="J57" s="34" t="s">
        <v>142</v>
      </c>
      <c r="K57" s="26"/>
      <c r="L57" s="135" t="s">
        <v>122</v>
      </c>
    </row>
    <row r="58" spans="1:12" ht="18.95" customHeight="1" x14ac:dyDescent="0.25">
      <c r="D58" s="111" t="s">
        <v>4</v>
      </c>
      <c r="E58" s="26"/>
      <c r="F58" s="220" t="s">
        <v>5</v>
      </c>
      <c r="G58" s="26"/>
      <c r="H58" s="136" t="s">
        <v>5</v>
      </c>
      <c r="I58" s="65"/>
      <c r="J58" s="220" t="s">
        <v>5</v>
      </c>
      <c r="K58" s="26"/>
      <c r="L58" s="136" t="s">
        <v>5</v>
      </c>
    </row>
    <row r="59" spans="1:12" ht="18.95" customHeight="1" x14ac:dyDescent="0.25">
      <c r="A59" s="26" t="s">
        <v>71</v>
      </c>
      <c r="D59" s="65"/>
      <c r="E59" s="26"/>
      <c r="F59" s="49"/>
      <c r="G59" s="26"/>
      <c r="I59" s="65"/>
      <c r="J59" s="49"/>
      <c r="K59" s="26"/>
    </row>
    <row r="60" spans="1:12" ht="18.95" customHeight="1" x14ac:dyDescent="0.25">
      <c r="A60" s="51" t="s">
        <v>93</v>
      </c>
      <c r="B60" s="44"/>
      <c r="D60" s="53"/>
      <c r="E60" s="26"/>
      <c r="F60" s="49">
        <v>0</v>
      </c>
      <c r="G60" s="115"/>
      <c r="H60" s="125">
        <v>-50000</v>
      </c>
      <c r="I60" s="115"/>
      <c r="J60" s="49">
        <v>0</v>
      </c>
      <c r="K60" s="115"/>
      <c r="L60" s="125">
        <v>-50000</v>
      </c>
    </row>
    <row r="61" spans="1:12" ht="18.95" customHeight="1" x14ac:dyDescent="0.25">
      <c r="A61" s="51" t="s">
        <v>115</v>
      </c>
      <c r="B61" s="44"/>
      <c r="D61" s="53">
        <v>20.8</v>
      </c>
      <c r="E61" s="26"/>
      <c r="F61" s="49">
        <v>0</v>
      </c>
      <c r="G61" s="115"/>
      <c r="H61" s="125">
        <v>0</v>
      </c>
      <c r="I61" s="115"/>
      <c r="J61" s="49">
        <v>-27000</v>
      </c>
      <c r="K61" s="115"/>
      <c r="L61" s="125">
        <v>-47000</v>
      </c>
    </row>
    <row r="62" spans="1:12" ht="18.95" customHeight="1" x14ac:dyDescent="0.25">
      <c r="A62" s="51" t="s">
        <v>72</v>
      </c>
      <c r="B62" s="44"/>
      <c r="D62" s="53"/>
      <c r="E62" s="26"/>
      <c r="F62" s="49">
        <v>-4934</v>
      </c>
      <c r="G62" s="115"/>
      <c r="H62" s="125">
        <v>-40908</v>
      </c>
      <c r="I62" s="115"/>
      <c r="J62" s="49">
        <v>-4268</v>
      </c>
      <c r="K62" s="115"/>
      <c r="L62" s="125">
        <v>-39648</v>
      </c>
    </row>
    <row r="63" spans="1:12" ht="18.95" customHeight="1" x14ac:dyDescent="0.25">
      <c r="A63" s="51" t="s">
        <v>150</v>
      </c>
      <c r="B63" s="44"/>
      <c r="E63" s="26"/>
      <c r="F63" s="49">
        <v>1</v>
      </c>
      <c r="G63" s="115"/>
      <c r="H63" s="125">
        <v>0</v>
      </c>
      <c r="I63" s="115"/>
      <c r="J63" s="49">
        <v>0</v>
      </c>
      <c r="K63" s="115"/>
      <c r="L63" s="125">
        <v>0</v>
      </c>
    </row>
    <row r="64" spans="1:12" ht="18.95" customHeight="1" x14ac:dyDescent="0.25">
      <c r="A64" s="51" t="s">
        <v>81</v>
      </c>
      <c r="B64" s="44"/>
      <c r="E64" s="26"/>
      <c r="F64" s="49">
        <v>-707</v>
      </c>
      <c r="G64" s="115"/>
      <c r="H64" s="125">
        <v>-673</v>
      </c>
      <c r="I64" s="115"/>
      <c r="J64" s="49">
        <v>0</v>
      </c>
      <c r="K64" s="115"/>
      <c r="L64" s="125">
        <v>-673</v>
      </c>
    </row>
    <row r="65" spans="1:12" ht="18.95" customHeight="1" x14ac:dyDescent="0.25">
      <c r="A65" s="51" t="s">
        <v>73</v>
      </c>
      <c r="B65" s="44"/>
      <c r="E65" s="26"/>
      <c r="F65" s="3">
        <v>489</v>
      </c>
      <c r="G65" s="115"/>
      <c r="H65" s="134">
        <v>26</v>
      </c>
      <c r="I65" s="115"/>
      <c r="J65" s="3">
        <v>492</v>
      </c>
      <c r="K65" s="115"/>
      <c r="L65" s="134">
        <v>0</v>
      </c>
    </row>
    <row r="66" spans="1:12" ht="6" customHeight="1" x14ac:dyDescent="0.25">
      <c r="E66" s="26"/>
      <c r="F66" s="114"/>
      <c r="G66" s="115"/>
      <c r="H66" s="157"/>
      <c r="I66" s="116"/>
      <c r="J66" s="114"/>
      <c r="K66" s="115"/>
      <c r="L66" s="157"/>
    </row>
    <row r="67" spans="1:12" ht="18.95" customHeight="1" x14ac:dyDescent="0.25">
      <c r="A67" s="26" t="s">
        <v>202</v>
      </c>
      <c r="C67" s="44"/>
      <c r="E67" s="26"/>
      <c r="F67" s="21">
        <f>SUM(F60:F65)</f>
        <v>-5151</v>
      </c>
      <c r="G67" s="115"/>
      <c r="H67" s="158">
        <f>SUM(H60:H65)</f>
        <v>-91555</v>
      </c>
      <c r="I67" s="116"/>
      <c r="J67" s="21">
        <f>SUM(J60:J65)</f>
        <v>-30776</v>
      </c>
      <c r="K67" s="115"/>
      <c r="L67" s="158">
        <f>SUM(L60:L65)</f>
        <v>-137321</v>
      </c>
    </row>
    <row r="68" spans="1:12" ht="10.9" customHeight="1" x14ac:dyDescent="0.25">
      <c r="E68" s="26"/>
      <c r="F68" s="49"/>
      <c r="G68" s="115"/>
      <c r="I68" s="116"/>
      <c r="J68" s="49"/>
      <c r="K68" s="115"/>
    </row>
    <row r="69" spans="1:12" ht="18.95" customHeight="1" x14ac:dyDescent="0.25">
      <c r="A69" s="26" t="s">
        <v>74</v>
      </c>
      <c r="E69" s="26"/>
      <c r="F69" s="117"/>
      <c r="G69" s="115"/>
      <c r="H69" s="124"/>
      <c r="I69" s="116"/>
      <c r="J69" s="117"/>
      <c r="K69" s="115"/>
      <c r="L69" s="124"/>
    </row>
    <row r="70" spans="1:12" ht="18.95" customHeight="1" x14ac:dyDescent="0.25">
      <c r="A70" s="51" t="s">
        <v>201</v>
      </c>
      <c r="D70" s="50">
        <v>18</v>
      </c>
      <c r="E70" s="26"/>
      <c r="F70" s="117">
        <v>-185202</v>
      </c>
      <c r="G70" s="115"/>
      <c r="H70" s="125">
        <v>0</v>
      </c>
      <c r="I70" s="116"/>
      <c r="J70" s="117">
        <v>-185202</v>
      </c>
      <c r="K70" s="115"/>
      <c r="L70" s="125">
        <v>0</v>
      </c>
    </row>
    <row r="71" spans="1:12" ht="18.95" customHeight="1" x14ac:dyDescent="0.25">
      <c r="A71" s="51" t="s">
        <v>132</v>
      </c>
      <c r="B71" s="44"/>
      <c r="D71" s="50">
        <v>16</v>
      </c>
      <c r="E71" s="26"/>
      <c r="F71" s="49">
        <v>-5143</v>
      </c>
      <c r="G71" s="118"/>
      <c r="H71" s="125">
        <f>-7709-891</f>
        <v>-8600</v>
      </c>
      <c r="I71" s="118"/>
      <c r="J71" s="49">
        <v>-2381</v>
      </c>
      <c r="K71" s="118"/>
      <c r="L71" s="125">
        <f>-2600-195</f>
        <v>-2795</v>
      </c>
    </row>
    <row r="72" spans="1:12" ht="18.95" customHeight="1" x14ac:dyDescent="0.25">
      <c r="A72" s="51" t="s">
        <v>188</v>
      </c>
      <c r="B72" s="44"/>
      <c r="E72" s="26"/>
      <c r="F72" s="49">
        <v>-584</v>
      </c>
      <c r="G72" s="118"/>
      <c r="H72" s="125">
        <f>-1109+891</f>
        <v>-218</v>
      </c>
      <c r="I72" s="118"/>
      <c r="J72" s="49">
        <v>-105</v>
      </c>
      <c r="K72" s="118"/>
      <c r="L72" s="125">
        <v>0</v>
      </c>
    </row>
    <row r="73" spans="1:12" ht="18.95" customHeight="1" x14ac:dyDescent="0.25">
      <c r="A73" s="51" t="s">
        <v>151</v>
      </c>
      <c r="B73" s="44"/>
      <c r="E73" s="26"/>
      <c r="F73" s="3">
        <v>0</v>
      </c>
      <c r="G73" s="118"/>
      <c r="H73" s="134">
        <v>-10143</v>
      </c>
      <c r="I73" s="118"/>
      <c r="J73" s="3">
        <v>0</v>
      </c>
      <c r="K73" s="118"/>
      <c r="L73" s="134">
        <v>0</v>
      </c>
    </row>
    <row r="74" spans="1:12" ht="6" customHeight="1" x14ac:dyDescent="0.25">
      <c r="E74" s="26"/>
      <c r="F74" s="114"/>
      <c r="G74" s="115"/>
      <c r="H74" s="157"/>
      <c r="I74" s="116"/>
      <c r="J74" s="114"/>
      <c r="K74" s="115"/>
      <c r="L74" s="157"/>
    </row>
    <row r="75" spans="1:12" ht="18.95" customHeight="1" x14ac:dyDescent="0.25">
      <c r="A75" s="26" t="s">
        <v>152</v>
      </c>
      <c r="C75" s="44"/>
      <c r="E75" s="26"/>
      <c r="F75" s="21">
        <f>SUM(F70:F73)</f>
        <v>-190929</v>
      </c>
      <c r="G75" s="115"/>
      <c r="H75" s="158">
        <f>SUM(H70:H73)</f>
        <v>-18961</v>
      </c>
      <c r="I75" s="116"/>
      <c r="J75" s="21">
        <f>SUM(J70:J73)</f>
        <v>-187688</v>
      </c>
      <c r="K75" s="115"/>
      <c r="L75" s="158">
        <f>SUM(L70:L73)</f>
        <v>-2795</v>
      </c>
    </row>
    <row r="76" spans="1:12" ht="18.95" customHeight="1" x14ac:dyDescent="0.25">
      <c r="A76" s="26"/>
      <c r="C76" s="44"/>
      <c r="E76" s="26"/>
      <c r="F76" s="45"/>
      <c r="G76" s="115"/>
      <c r="H76" s="126"/>
      <c r="I76" s="116"/>
      <c r="J76" s="45"/>
      <c r="K76" s="115"/>
      <c r="L76" s="126"/>
    </row>
    <row r="77" spans="1:12" ht="18.95" customHeight="1" x14ac:dyDescent="0.25">
      <c r="A77" s="74" t="s">
        <v>203</v>
      </c>
      <c r="E77" s="26"/>
      <c r="F77" s="49">
        <f>F49+F67+F75</f>
        <v>-324761</v>
      </c>
      <c r="G77" s="119"/>
      <c r="H77" s="125">
        <f>H49+H67+H75</f>
        <v>227262</v>
      </c>
      <c r="I77" s="119"/>
      <c r="J77" s="49">
        <f>J49+J67+J75</f>
        <v>-319193</v>
      </c>
      <c r="K77" s="120"/>
      <c r="L77" s="125">
        <f>L49+L67+L75</f>
        <v>222256</v>
      </c>
    </row>
    <row r="78" spans="1:12" ht="18.95" customHeight="1" x14ac:dyDescent="0.25">
      <c r="A78" s="66" t="s">
        <v>186</v>
      </c>
      <c r="E78" s="26"/>
      <c r="F78" s="3">
        <f>'2-4'!H15</f>
        <v>702003</v>
      </c>
      <c r="G78" s="115"/>
      <c r="H78" s="134">
        <v>481211</v>
      </c>
      <c r="I78" s="115"/>
      <c r="J78" s="3">
        <f>'2-4'!L15</f>
        <v>509201</v>
      </c>
      <c r="K78" s="115"/>
      <c r="L78" s="134">
        <v>284189</v>
      </c>
    </row>
    <row r="79" spans="1:12" ht="6" customHeight="1" x14ac:dyDescent="0.25">
      <c r="E79" s="26"/>
      <c r="F79" s="49"/>
      <c r="G79" s="115"/>
      <c r="I79" s="116"/>
      <c r="J79" s="49"/>
      <c r="K79" s="115"/>
    </row>
    <row r="80" spans="1:12" ht="18.95" customHeight="1" thickBot="1" x14ac:dyDescent="0.3">
      <c r="A80" s="74" t="s">
        <v>187</v>
      </c>
      <c r="E80" s="26"/>
      <c r="F80" s="4">
        <f>SUM(F77:F78)</f>
        <v>377242</v>
      </c>
      <c r="G80" s="115"/>
      <c r="H80" s="160">
        <f>SUM(H77:H78)</f>
        <v>708473</v>
      </c>
      <c r="I80" s="116"/>
      <c r="J80" s="4">
        <f>SUM(J77:J78)</f>
        <v>190008</v>
      </c>
      <c r="K80" s="115"/>
      <c r="L80" s="160">
        <f>SUM(L77:L78)</f>
        <v>506445</v>
      </c>
    </row>
    <row r="81" spans="1:12" ht="18.95" customHeight="1" thickTop="1" x14ac:dyDescent="0.25">
      <c r="E81" s="26"/>
      <c r="F81" s="49"/>
      <c r="J81" s="49"/>
    </row>
    <row r="82" spans="1:12" ht="18.95" customHeight="1" x14ac:dyDescent="0.25">
      <c r="A82" s="26" t="s">
        <v>90</v>
      </c>
      <c r="E82" s="26"/>
      <c r="F82" s="49"/>
      <c r="G82" s="115"/>
      <c r="I82" s="116"/>
      <c r="J82" s="49"/>
      <c r="K82" s="115"/>
    </row>
    <row r="83" spans="1:12" ht="18.95" customHeight="1" x14ac:dyDescent="0.25">
      <c r="B83" s="39" t="s">
        <v>153</v>
      </c>
      <c r="C83" s="44"/>
      <c r="D83" s="65"/>
      <c r="E83" s="26"/>
      <c r="F83" s="49">
        <v>13428</v>
      </c>
      <c r="G83" s="115"/>
      <c r="H83" s="125">
        <v>1346</v>
      </c>
      <c r="I83" s="115"/>
      <c r="J83" s="49">
        <v>7880</v>
      </c>
      <c r="K83" s="119"/>
      <c r="L83" s="125">
        <v>0</v>
      </c>
    </row>
    <row r="84" spans="1:12" ht="18.95" customHeight="1" x14ac:dyDescent="0.25">
      <c r="B84" s="39" t="s">
        <v>154</v>
      </c>
      <c r="C84" s="44"/>
      <c r="D84" s="65"/>
      <c r="E84" s="26"/>
      <c r="F84" s="49">
        <v>24919</v>
      </c>
      <c r="G84" s="115"/>
      <c r="H84" s="125">
        <v>82</v>
      </c>
      <c r="I84" s="115"/>
      <c r="J84" s="49">
        <v>24656</v>
      </c>
      <c r="K84" s="119"/>
      <c r="L84" s="125">
        <v>0</v>
      </c>
    </row>
    <row r="85" spans="1:12" ht="18.95" customHeight="1" x14ac:dyDescent="0.25">
      <c r="B85" s="39" t="s">
        <v>155</v>
      </c>
      <c r="C85" s="39"/>
      <c r="D85" s="65"/>
      <c r="E85" s="26"/>
      <c r="F85" s="49"/>
      <c r="G85" s="115"/>
      <c r="I85" s="115"/>
      <c r="J85" s="49"/>
      <c r="K85" s="119"/>
    </row>
    <row r="86" spans="1:12" ht="18.95" customHeight="1" x14ac:dyDescent="0.25">
      <c r="A86" s="39"/>
      <c r="C86" s="44" t="s">
        <v>209</v>
      </c>
      <c r="D86" s="65"/>
      <c r="E86" s="26"/>
      <c r="F86" s="49">
        <v>13228</v>
      </c>
      <c r="G86" s="2"/>
      <c r="H86" s="125">
        <v>8970</v>
      </c>
      <c r="I86" s="2"/>
      <c r="J86" s="49">
        <v>7680</v>
      </c>
      <c r="K86" s="2"/>
      <c r="L86" s="125">
        <v>0</v>
      </c>
    </row>
    <row r="87" spans="1:12" ht="18.95" customHeight="1" x14ac:dyDescent="0.25">
      <c r="A87" s="39"/>
      <c r="B87" s="44"/>
      <c r="C87" s="39"/>
      <c r="D87" s="65"/>
      <c r="E87" s="26"/>
      <c r="F87" s="65"/>
      <c r="G87" s="65"/>
      <c r="H87" s="159"/>
      <c r="I87" s="65"/>
      <c r="J87" s="65"/>
      <c r="K87" s="65"/>
      <c r="L87" s="159"/>
    </row>
    <row r="88" spans="1:12" ht="18.95" customHeight="1" x14ac:dyDescent="0.25">
      <c r="A88" s="39"/>
      <c r="B88" s="44"/>
      <c r="C88" s="39"/>
      <c r="D88" s="65"/>
      <c r="E88" s="26"/>
      <c r="F88" s="65"/>
      <c r="G88" s="65"/>
      <c r="H88" s="159"/>
      <c r="I88" s="65"/>
      <c r="J88" s="65"/>
      <c r="K88" s="65"/>
      <c r="L88" s="159"/>
    </row>
    <row r="89" spans="1:12" ht="18.95" customHeight="1" x14ac:dyDescent="0.25">
      <c r="A89" s="39"/>
      <c r="B89" s="44"/>
      <c r="C89" s="39"/>
      <c r="D89" s="65"/>
      <c r="E89" s="26"/>
      <c r="F89" s="65"/>
      <c r="G89" s="65"/>
      <c r="H89" s="159"/>
      <c r="I89" s="65"/>
      <c r="J89" s="65"/>
      <c r="K89" s="65"/>
      <c r="L89" s="159"/>
    </row>
    <row r="90" spans="1:12" ht="18.95" customHeight="1" x14ac:dyDescent="0.25">
      <c r="A90" s="39"/>
      <c r="B90" s="44"/>
      <c r="C90" s="39"/>
      <c r="D90" s="65"/>
      <c r="E90" s="26"/>
      <c r="F90" s="65"/>
      <c r="G90" s="65"/>
      <c r="H90" s="159"/>
      <c r="I90" s="65"/>
      <c r="J90" s="65"/>
      <c r="K90" s="65"/>
      <c r="L90" s="159"/>
    </row>
    <row r="91" spans="1:12" ht="18.95" customHeight="1" x14ac:dyDescent="0.25">
      <c r="A91" s="39"/>
      <c r="B91" s="44"/>
      <c r="C91" s="39"/>
      <c r="D91" s="65"/>
      <c r="E91" s="26"/>
      <c r="F91" s="65"/>
      <c r="G91" s="65"/>
      <c r="H91" s="159"/>
      <c r="I91" s="65"/>
      <c r="J91" s="65"/>
      <c r="K91" s="65"/>
      <c r="L91" s="159"/>
    </row>
    <row r="92" spans="1:12" ht="18.95" customHeight="1" x14ac:dyDescent="0.25">
      <c r="A92" s="39"/>
      <c r="B92" s="44"/>
      <c r="C92" s="39"/>
      <c r="D92" s="65"/>
      <c r="E92" s="26"/>
      <c r="F92" s="65"/>
      <c r="G92" s="65"/>
      <c r="H92" s="159"/>
      <c r="I92" s="65"/>
      <c r="J92" s="65"/>
      <c r="K92" s="65"/>
      <c r="L92" s="159"/>
    </row>
    <row r="93" spans="1:12" ht="18.95" customHeight="1" x14ac:dyDescent="0.25">
      <c r="A93" s="39"/>
      <c r="B93" s="44"/>
      <c r="C93" s="39"/>
      <c r="D93" s="65"/>
      <c r="E93" s="26"/>
      <c r="F93" s="65"/>
      <c r="G93" s="65"/>
      <c r="H93" s="159"/>
      <c r="I93" s="65"/>
      <c r="J93" s="65"/>
      <c r="K93" s="65"/>
      <c r="L93" s="159"/>
    </row>
    <row r="94" spans="1:12" ht="18.95" customHeight="1" x14ac:dyDescent="0.25">
      <c r="A94" s="39"/>
      <c r="B94" s="44"/>
      <c r="C94" s="39"/>
      <c r="D94" s="65"/>
      <c r="E94" s="26"/>
      <c r="F94" s="65"/>
      <c r="G94" s="65"/>
      <c r="H94" s="159"/>
      <c r="I94" s="65"/>
      <c r="J94" s="65"/>
      <c r="K94" s="65"/>
      <c r="L94" s="159"/>
    </row>
    <row r="95" spans="1:12" ht="18.95" customHeight="1" x14ac:dyDescent="0.25">
      <c r="A95" s="39"/>
      <c r="B95" s="44"/>
      <c r="C95" s="39"/>
      <c r="D95" s="65"/>
      <c r="E95" s="26"/>
      <c r="F95" s="65"/>
      <c r="G95" s="65"/>
      <c r="H95" s="159"/>
      <c r="I95" s="65"/>
      <c r="J95" s="65"/>
      <c r="K95" s="65"/>
      <c r="L95" s="159"/>
    </row>
    <row r="96" spans="1:12" ht="18.95" customHeight="1" x14ac:dyDescent="0.25">
      <c r="A96" s="39"/>
      <c r="B96" s="44"/>
      <c r="C96" s="39"/>
      <c r="D96" s="65"/>
      <c r="E96" s="26"/>
      <c r="F96" s="65"/>
      <c r="G96" s="65"/>
      <c r="H96" s="159"/>
      <c r="I96" s="65"/>
      <c r="J96" s="65"/>
      <c r="K96" s="65"/>
      <c r="L96" s="159"/>
    </row>
    <row r="97" spans="1:12" ht="18.95" customHeight="1" x14ac:dyDescent="0.25">
      <c r="A97" s="39"/>
      <c r="B97" s="44"/>
      <c r="C97" s="39"/>
      <c r="D97" s="65"/>
      <c r="E97" s="26"/>
      <c r="F97" s="65"/>
      <c r="G97" s="65"/>
      <c r="H97" s="159"/>
      <c r="I97" s="65"/>
      <c r="J97" s="65"/>
      <c r="K97" s="65"/>
      <c r="L97" s="159"/>
    </row>
    <row r="98" spans="1:12" ht="18.95" customHeight="1" x14ac:dyDescent="0.25">
      <c r="A98" s="39"/>
      <c r="B98" s="44"/>
      <c r="C98" s="39"/>
      <c r="D98" s="65"/>
      <c r="E98" s="26"/>
      <c r="F98" s="65"/>
      <c r="G98" s="65"/>
      <c r="H98" s="159"/>
      <c r="I98" s="65"/>
      <c r="J98" s="65"/>
      <c r="K98" s="65"/>
      <c r="L98" s="159"/>
    </row>
    <row r="99" spans="1:12" ht="12.75" customHeight="1" x14ac:dyDescent="0.25">
      <c r="A99" s="39"/>
      <c r="B99" s="44"/>
      <c r="C99" s="39"/>
      <c r="D99" s="65"/>
      <c r="E99" s="26"/>
      <c r="F99" s="65"/>
      <c r="G99" s="65"/>
      <c r="H99" s="159"/>
      <c r="I99" s="65"/>
      <c r="J99" s="65"/>
      <c r="K99" s="65"/>
      <c r="L99" s="159"/>
    </row>
    <row r="100" spans="1:12" ht="21.95" customHeight="1" x14ac:dyDescent="0.25">
      <c r="A100" s="230" t="s">
        <v>99</v>
      </c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  <c r="L100" s="230"/>
    </row>
  </sheetData>
  <mergeCells count="6">
    <mergeCell ref="A100:L100"/>
    <mergeCell ref="F5:H5"/>
    <mergeCell ref="J5:L5"/>
    <mergeCell ref="A51:L51"/>
    <mergeCell ref="F56:H56"/>
    <mergeCell ref="J56:L56"/>
  </mergeCells>
  <pageMargins left="0.78740157480314965" right="0.51181102362204722" top="0.51181102362204722" bottom="0.59055118110236227" header="0.47244094488188981" footer="0.39370078740157483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ignoredErrors>
    <ignoredError sqref="D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 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 (TH)</cp:lastModifiedBy>
  <cp:lastPrinted>2024-05-10T07:17:55Z</cp:lastPrinted>
  <dcterms:created xsi:type="dcterms:W3CDTF">2017-05-03T07:03:18Z</dcterms:created>
  <dcterms:modified xsi:type="dcterms:W3CDTF">2024-05-10T07:19:53Z</dcterms:modified>
</cp:coreProperties>
</file>