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 Point Public Company Limited\Nex Point_Q1'March24\"/>
    </mc:Choice>
  </mc:AlternateContent>
  <xr:revisionPtr revIDLastSave="0" documentId="13_ncr:1_{0BD88B8D-F8F3-4BD1-B85E-455DD6AC5636}" xr6:coauthVersionLast="47" xr6:coauthVersionMax="47" xr10:uidLastSave="{00000000-0000-0000-0000-000000000000}"/>
  <bookViews>
    <workbookView xWindow="-120" yWindow="-120" windowWidth="21840" windowHeight="13020" tabRatio="851" activeTab="1" xr2:uid="{00000000-000D-0000-FFFF-FFFF00000000}"/>
  </bookViews>
  <sheets>
    <sheet name="2-4" sheetId="8" r:id="rId1"/>
    <sheet name="5-6 (3m)" sheetId="20" r:id="rId2"/>
    <sheet name="7" sheetId="21" r:id="rId3"/>
    <sheet name="8" sheetId="22" r:id="rId4"/>
    <sheet name="9-10" sheetId="2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9" i="21" l="1"/>
  <c r="V28" i="21"/>
  <c r="V25" i="21"/>
  <c r="R29" i="21"/>
  <c r="R28" i="21"/>
  <c r="R25" i="21"/>
  <c r="L148" i="8" l="1"/>
  <c r="H148" i="8"/>
  <c r="L82" i="23" l="1"/>
  <c r="J82" i="23"/>
  <c r="H82" i="23"/>
  <c r="F82" i="23"/>
  <c r="J26" i="22"/>
  <c r="J17" i="22"/>
  <c r="J31" i="21"/>
  <c r="J22" i="21"/>
  <c r="A171" i="8"/>
  <c r="H151" i="8"/>
  <c r="H29" i="8"/>
  <c r="J29" i="8"/>
  <c r="L29" i="8"/>
  <c r="L74" i="23" l="1"/>
  <c r="H74" i="23"/>
  <c r="L26" i="22"/>
  <c r="H26" i="22"/>
  <c r="F26" i="22"/>
  <c r="N26" i="22"/>
  <c r="J146" i="8" s="1"/>
  <c r="J148" i="8" s="1"/>
  <c r="P31" i="21"/>
  <c r="L31" i="21"/>
  <c r="H31" i="21"/>
  <c r="F31" i="21"/>
  <c r="T31" i="21"/>
  <c r="N31" i="21"/>
  <c r="F146" i="8" s="1"/>
  <c r="F148" i="8" s="1"/>
  <c r="L74" i="20"/>
  <c r="N15" i="22" s="1"/>
  <c r="H74" i="20"/>
  <c r="L43" i="20"/>
  <c r="L24" i="20"/>
  <c r="L16" i="20"/>
  <c r="H43" i="20"/>
  <c r="H24" i="20"/>
  <c r="H16" i="20"/>
  <c r="H32" i="20" s="1"/>
  <c r="J74" i="23"/>
  <c r="F74" i="23"/>
  <c r="A58" i="23"/>
  <c r="A57" i="23"/>
  <c r="A45" i="21"/>
  <c r="L17" i="22"/>
  <c r="H17" i="22"/>
  <c r="F17" i="22"/>
  <c r="P12" i="22"/>
  <c r="P22" i="21"/>
  <c r="L22" i="21"/>
  <c r="H22" i="21"/>
  <c r="F22" i="21"/>
  <c r="T22" i="21"/>
  <c r="N22" i="21"/>
  <c r="J74" i="20"/>
  <c r="F74" i="20"/>
  <c r="A56" i="20"/>
  <c r="A3" i="21" s="1"/>
  <c r="A3" i="22" s="1"/>
  <c r="A3" i="23" s="1"/>
  <c r="A59" i="23" s="1"/>
  <c r="J43" i="20"/>
  <c r="F43" i="20"/>
  <c r="J24" i="20"/>
  <c r="F24" i="20"/>
  <c r="J16" i="20"/>
  <c r="F16" i="20"/>
  <c r="A1" i="21"/>
  <c r="H46" i="20" l="1"/>
  <c r="L32" i="20"/>
  <c r="L46" i="20" s="1"/>
  <c r="L11" i="23"/>
  <c r="L30" i="23" s="1"/>
  <c r="L45" i="23" s="1"/>
  <c r="L49" i="23" s="1"/>
  <c r="L84" i="23" s="1"/>
  <c r="L87" i="23" s="1"/>
  <c r="H68" i="20"/>
  <c r="H11" i="23"/>
  <c r="H30" i="23" s="1"/>
  <c r="H45" i="23" s="1"/>
  <c r="H49" i="23" s="1"/>
  <c r="H84" i="23" s="1"/>
  <c r="H87" i="23" s="1"/>
  <c r="P26" i="22"/>
  <c r="V31" i="21"/>
  <c r="R22" i="21"/>
  <c r="V22" i="21"/>
  <c r="F32" i="20"/>
  <c r="J32" i="20"/>
  <c r="A54" i="20"/>
  <c r="A1" i="22"/>
  <c r="L68" i="20" l="1"/>
  <c r="R31" i="21"/>
  <c r="F30" i="23"/>
  <c r="F45" i="23" s="1"/>
  <c r="F49" i="23" s="1"/>
  <c r="F84" i="23" s="1"/>
  <c r="F87" i="23" s="1"/>
  <c r="J30" i="23"/>
  <c r="J45" i="23" s="1"/>
  <c r="J49" i="23" s="1"/>
  <c r="J84" i="23" s="1"/>
  <c r="J87" i="23" s="1"/>
  <c r="F46" i="20"/>
  <c r="F68" i="20"/>
  <c r="J46" i="20"/>
  <c r="J68" i="20"/>
  <c r="P15" i="22" l="1"/>
  <c r="P17" i="22" s="1"/>
  <c r="N17" i="22"/>
  <c r="L91" i="8" l="1"/>
  <c r="J91" i="8"/>
  <c r="H91" i="8"/>
  <c r="F91" i="8"/>
  <c r="L46" i="8"/>
  <c r="J46" i="8"/>
  <c r="H46" i="8"/>
  <c r="F46" i="8"/>
  <c r="L151" i="8" l="1"/>
  <c r="H80" i="8"/>
  <c r="J80" i="8"/>
  <c r="L80" i="8"/>
  <c r="F80" i="8"/>
  <c r="F29" i="8"/>
  <c r="J151" i="8" l="1"/>
  <c r="F48" i="8"/>
  <c r="F93" i="8"/>
  <c r="F151" i="8"/>
  <c r="H48" i="8"/>
  <c r="H93" i="8"/>
  <c r="H153" i="8" s="1"/>
  <c r="L93" i="8"/>
  <c r="L153" i="8" s="1"/>
  <c r="J48" i="8"/>
  <c r="J93" i="8"/>
  <c r="L48" i="8"/>
  <c r="F153" i="8" l="1"/>
  <c r="J153" i="8"/>
  <c r="A114" i="8" l="1"/>
  <c r="A58" i="8" l="1"/>
  <c r="A117" i="8"/>
  <c r="A116" i="8"/>
  <c r="A115" i="8"/>
  <c r="A60" i="8"/>
  <c r="A59" i="8"/>
</calcChain>
</file>

<file path=xl/sharedStrings.xml><?xml version="1.0" encoding="utf-8"?>
<sst xmlns="http://schemas.openxmlformats.org/spreadsheetml/2006/main" count="363" uniqueCount="213">
  <si>
    <t xml:space="preserve">   </t>
  </si>
  <si>
    <t>31 December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</si>
  <si>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</si>
  <si>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</si>
  <si>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</si>
  <si>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</si>
  <si>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</si>
  <si>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</si>
  <si>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</si>
  <si>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</si>
  <si>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</si>
  <si>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</si>
  <si>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</si>
  <si>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</si>
  <si>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</si>
  <si>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</si>
  <si>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</si>
  <si>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</si>
  <si>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>Unappropriated</t>
  </si>
  <si>
    <t>Non-controlling interests</t>
  </si>
  <si>
    <t>Other income</t>
  </si>
  <si>
    <t>Administrative expenses</t>
  </si>
  <si>
    <t>share capital</t>
  </si>
  <si>
    <t>Total</t>
  </si>
  <si>
    <t>Non-controlling</t>
  </si>
  <si>
    <t>interests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</si>
  <si>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</si>
  <si>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</si>
  <si>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</si>
  <si>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</si>
  <si>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</si>
  <si>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</si>
  <si>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</si>
  <si>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</si>
  <si>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</si>
  <si>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</si>
  <si>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</si>
  <si>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of the parent</t>
  </si>
  <si>
    <t>- Depreciation and amortisation</t>
  </si>
  <si>
    <t>Change in operating assets and liabilities:</t>
  </si>
  <si>
    <t>Audited</t>
  </si>
  <si>
    <t>Consolidated</t>
  </si>
  <si>
    <t xml:space="preserve">Statement of Cash Flows </t>
  </si>
  <si>
    <t>Beginning balance</t>
  </si>
  <si>
    <t xml:space="preserve">Ending balance </t>
  </si>
  <si>
    <t xml:space="preserve">Statement of Financial Position </t>
  </si>
  <si>
    <t>Statement of Comprehensive Income</t>
  </si>
  <si>
    <t>Unaudited</t>
  </si>
  <si>
    <t>Finance costs</t>
  </si>
  <si>
    <t>equity</t>
  </si>
  <si>
    <t xml:space="preserve">Cash and cash equivalents </t>
  </si>
  <si>
    <t>Dividend income</t>
  </si>
  <si>
    <t>Inventories, net</t>
  </si>
  <si>
    <t>Property, plant and equipment, net</t>
  </si>
  <si>
    <t>Intangible assets, net</t>
  </si>
  <si>
    <t>Legal reserve</t>
  </si>
  <si>
    <t xml:space="preserve">Appropriated </t>
  </si>
  <si>
    <t>- Legal reserve</t>
  </si>
  <si>
    <t>Selling expenses</t>
  </si>
  <si>
    <t>- Other non-current assets</t>
  </si>
  <si>
    <t>Baht’000</t>
  </si>
  <si>
    <t xml:space="preserve"> equity</t>
  </si>
  <si>
    <t>- Finance costs</t>
  </si>
  <si>
    <t>Deferred tax assets, net</t>
  </si>
  <si>
    <t>Separate</t>
  </si>
  <si>
    <t>- Dividend income</t>
  </si>
  <si>
    <t>Proceeds from interest income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</si>
  <si>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</si>
  <si>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</si>
  <si>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</si>
  <si>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</si>
  <si>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</si>
  <si>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</si>
  <si>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from changes</t>
  </si>
  <si>
    <t>in shareholding</t>
  </si>
  <si>
    <t xml:space="preserve"> subsidiaries</t>
  </si>
  <si>
    <t>Other non-current liabilities</t>
  </si>
  <si>
    <t>Income tax</t>
  </si>
  <si>
    <t>Deposits at financial institutions used as collateral</t>
  </si>
  <si>
    <t>financial information</t>
  </si>
  <si>
    <t>Consolidated financial information</t>
  </si>
  <si>
    <t>- Other non-current liabilities</t>
  </si>
  <si>
    <t>Note</t>
  </si>
  <si>
    <t>Total expenses</t>
  </si>
  <si>
    <t>Lease liabilities, net</t>
  </si>
  <si>
    <t>Current portion of lease liabilities, net</t>
  </si>
  <si>
    <t>Right-of-use assets, net</t>
  </si>
  <si>
    <t>Discount</t>
  </si>
  <si>
    <t>Owners of the parent</t>
  </si>
  <si>
    <t xml:space="preserve">Payments for short-term loans to related parties </t>
  </si>
  <si>
    <t>Separate financial information</t>
  </si>
  <si>
    <t>The accompanying condensed notes to the interim financial information are an integral part of this interim financial information.</t>
  </si>
  <si>
    <t>Payments for purchases of intangible assets</t>
  </si>
  <si>
    <t>Deferred tax liabilities, net</t>
  </si>
  <si>
    <t>Current portion of finance lease receivables, net</t>
  </si>
  <si>
    <t>Finance lease receivables, net</t>
  </si>
  <si>
    <t>Payments for lease liabilities</t>
  </si>
  <si>
    <t>Nex Point Public Company Limited</t>
  </si>
  <si>
    <t>Prepaid service costs</t>
  </si>
  <si>
    <t>Advance payment for purchase of inventories</t>
  </si>
  <si>
    <t>Other current assets</t>
  </si>
  <si>
    <t>Other current financial assets</t>
  </si>
  <si>
    <t>Other current liabilities</t>
  </si>
  <si>
    <t xml:space="preserve">   at par value of Baht 1 per share</t>
  </si>
  <si>
    <t xml:space="preserve">   paid-up at Baht 1 per share</t>
  </si>
  <si>
    <t>Revenue from sales</t>
  </si>
  <si>
    <t>Revenue from services</t>
  </si>
  <si>
    <t>Cost of sales</t>
  </si>
  <si>
    <t>Cost of services</t>
  </si>
  <si>
    <t>an associate</t>
  </si>
  <si>
    <t>- Write-off withholding tax receivables</t>
  </si>
  <si>
    <t>- Prepaid service costs</t>
  </si>
  <si>
    <t>- Other current assets</t>
  </si>
  <si>
    <t>- Contract liabilities</t>
  </si>
  <si>
    <t>- Other current liabilities</t>
  </si>
  <si>
    <t>- Advance payment for purchase of inventories</t>
  </si>
  <si>
    <t>- Income tax refund</t>
  </si>
  <si>
    <t xml:space="preserve">Discounts from change in shareholding interests </t>
  </si>
  <si>
    <t>in subsidiaries</t>
  </si>
  <si>
    <t xml:space="preserve">Payments for long-term loans to related parties </t>
  </si>
  <si>
    <t>- Allowance for decrease in value of inventories</t>
  </si>
  <si>
    <t>Investment in an associate</t>
  </si>
  <si>
    <t>Other non-current assets</t>
  </si>
  <si>
    <t>Retained earnings (deficits)</t>
  </si>
  <si>
    <t>Total revenues</t>
  </si>
  <si>
    <t>Dividend paid of a subsidiary</t>
  </si>
  <si>
    <t>to net cash provided by operations:</t>
  </si>
  <si>
    <t>- Finance lease receivables</t>
  </si>
  <si>
    <t>Investments in subsidiaries, net</t>
  </si>
  <si>
    <t>Short-term loans to related parties, net</t>
  </si>
  <si>
    <t>Long-term loans to related parties, net</t>
  </si>
  <si>
    <t>Payments for purchases of property, plant and equipment</t>
  </si>
  <si>
    <t>interests in</t>
  </si>
  <si>
    <t>Current portion of long-term loans to related parties, net</t>
  </si>
  <si>
    <t>Interest paid</t>
  </si>
  <si>
    <t>Opening balance as at 1 January 2023</t>
  </si>
  <si>
    <r>
      <t xml:space="preserve">Liabilities and equity </t>
    </r>
    <r>
      <rPr>
        <sz val="10"/>
        <rFont val="Arial"/>
        <family val="2"/>
      </rPr>
      <t>(continued)</t>
    </r>
  </si>
  <si>
    <t>Items that will not be subsequently reclassified to</t>
  </si>
  <si>
    <t xml:space="preserve">  benefit obligations</t>
  </si>
  <si>
    <t>Income tax on items that will not be subsequently</t>
  </si>
  <si>
    <t xml:space="preserve">  reclassified to profit or loss</t>
  </si>
  <si>
    <t>for the period</t>
  </si>
  <si>
    <t xml:space="preserve">- 2,022,926,711 ordinary shares </t>
  </si>
  <si>
    <t>- 2,021,827,399 ordinary shares</t>
  </si>
  <si>
    <t>Share of profit (loss) from an investment in</t>
  </si>
  <si>
    <t>Profit for the period</t>
  </si>
  <si>
    <t>- Changes in payables for purchase of assets</t>
  </si>
  <si>
    <t>Goodwill, net</t>
  </si>
  <si>
    <t>Other comprehensive expense</t>
  </si>
  <si>
    <t>Other comprehensive expense for the period</t>
  </si>
  <si>
    <t>- Losses on termination of finance leases</t>
  </si>
  <si>
    <t>- Gains on lease modifications and terminations</t>
  </si>
  <si>
    <t>Net increase (decrease) in cash and cash equivalents</t>
  </si>
  <si>
    <t>Cash generated from (payments in) operations</t>
  </si>
  <si>
    <t>for the period, net of tax</t>
  </si>
  <si>
    <t>As at 31 March 2024</t>
  </si>
  <si>
    <t>31 March</t>
  </si>
  <si>
    <t>2023</t>
  </si>
  <si>
    <t>Closing balance as at 31 March 2023</t>
  </si>
  <si>
    <t>- Share of (profit) loss from an investment in an associate</t>
  </si>
  <si>
    <t>- Losses on write-off property, plant and equipment</t>
  </si>
  <si>
    <t>- Gains on disposals of machine and equipment</t>
  </si>
  <si>
    <t>- Losses on disposals right-of-use asset</t>
  </si>
  <si>
    <t xml:space="preserve">Cash flows before changes in operating assets and liabilities </t>
  </si>
  <si>
    <t>Net cash receipts from (payments in) operating activities</t>
  </si>
  <si>
    <t>Proceeds from disposals of machine and equipment</t>
  </si>
  <si>
    <t>Dividend paid</t>
  </si>
  <si>
    <t>Net cash payments in financing activities</t>
  </si>
  <si>
    <t>Supplementary information</t>
  </si>
  <si>
    <t>- Changes in right-of-use assets</t>
  </si>
  <si>
    <t>- Lease modifications and changes in lease liabilities</t>
  </si>
  <si>
    <t>For the three-month period ended 31 March 2024</t>
  </si>
  <si>
    <t>Opening balance as at 1 January 2024</t>
  </si>
  <si>
    <t>Closing balance as at 31 March 2024</t>
  </si>
  <si>
    <t>2024</t>
  </si>
  <si>
    <t>-</t>
  </si>
  <si>
    <t>12,13</t>
  </si>
  <si>
    <t>Current contract assets, net</t>
  </si>
  <si>
    <t>Current contract liabilities</t>
  </si>
  <si>
    <t>Non-current contract liabilities</t>
  </si>
  <si>
    <t>Treasury shares</t>
  </si>
  <si>
    <t>Treasury</t>
  </si>
  <si>
    <t>shares</t>
  </si>
  <si>
    <t>Payments for treasury shares</t>
  </si>
  <si>
    <t>Trade and other current receivables, net</t>
  </si>
  <si>
    <t>Trade and other non-current receivables, net</t>
  </si>
  <si>
    <t>Trade and other current payables</t>
  </si>
  <si>
    <t>Trade and other non-current payables</t>
  </si>
  <si>
    <t>Corporate income tax payable</t>
  </si>
  <si>
    <t>Retained earnings</t>
  </si>
  <si>
    <t>Profit before income tax</t>
  </si>
  <si>
    <t>profit or loss</t>
  </si>
  <si>
    <t>Total comprehensive income</t>
  </si>
  <si>
    <t>Profit attributable to</t>
  </si>
  <si>
    <t xml:space="preserve">Earnings per share </t>
  </si>
  <si>
    <t>Basic earnings per share (Baht per share)</t>
  </si>
  <si>
    <t>Diluted earnings per share (Baht per share)</t>
  </si>
  <si>
    <t>Baht'000</t>
  </si>
  <si>
    <t>Profit before income tax for the period</t>
  </si>
  <si>
    <t>- Gains on remeasurement of financial assets</t>
  </si>
  <si>
    <t>- Contract assets</t>
  </si>
  <si>
    <t>- Trade and other current receivables</t>
  </si>
  <si>
    <t>- Trade and other current payables</t>
  </si>
  <si>
    <t>Net cash payments in investing activities</t>
  </si>
  <si>
    <t>Adjustments to reconcile profit before income tax</t>
  </si>
  <si>
    <t>Attributable to the owners of the parent</t>
  </si>
  <si>
    <t>Total comprehensive income attributable to</t>
  </si>
  <si>
    <t>Employees benefit obligations</t>
  </si>
  <si>
    <t>Loss on remeasurements of employees</t>
  </si>
  <si>
    <t>- Employees benefit expenses</t>
  </si>
  <si>
    <t>Equity attributable to the owners of the parent</t>
  </si>
  <si>
    <t>- (Reversal of) Expected credit loss allowance</t>
  </si>
  <si>
    <t>Total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</si>
</sst>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General\ "/>
    <numFmt numFmtId="172" formatCode="_(* #,##0.00_);_(* \(#,##0.00\);_(* \-??_);_(@_)"/>
    <numFmt numFmtId="173" formatCode="&quot; $&quot;#,##0\ ;&quot; $(&quot;#,##0\);&quot; $- &quot;;@\ "/>
    <numFmt numFmtId="174" formatCode="_-* #,##0.00_-;\-* #,##0.00_-;_-* \-??_-;_-@_-"/>
    <numFmt numFmtId="175" formatCode="#,##0.00\ ;&quot; (&quot;#,##0.00\);&quot; -&quot;#\ ;@\ "/>
    <numFmt numFmtId="176" formatCode="_(* #,##0_);_(* \(#,##0\);_(* &quot;-&quot;??_);_(@_)"/>
    <numFmt numFmtId="177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0"/>
      <color theme="1"/>
      <name val="Arial"/>
      <family val="2"/>
    </font>
    <font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70" fontId="6" fillId="0" borderId="0" applyAlignment="0"/>
    <xf numFmtId="0" fontId="1" fillId="0" borderId="0"/>
    <xf numFmtId="0" fontId="2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0" fontId="5" fillId="0" borderId="0"/>
    <xf numFmtId="0" fontId="9" fillId="0" borderId="0" applyBorder="0" applyProtection="0"/>
    <xf numFmtId="172" fontId="10" fillId="0" borderId="0" applyBorder="0" applyProtection="0"/>
    <xf numFmtId="173" fontId="2" fillId="0" borderId="0" applyFill="0" applyBorder="0" applyAlignment="0" applyProtection="0"/>
    <xf numFmtId="43" fontId="5" fillId="0" borderId="0" applyFont="0" applyFill="0" applyBorder="0" applyAlignment="0" applyProtection="0"/>
    <xf numFmtId="173" fontId="2" fillId="0" borderId="0" applyFill="0" applyBorder="0" applyAlignment="0" applyProtection="0"/>
    <xf numFmtId="171" fontId="2" fillId="0" borderId="0"/>
    <xf numFmtId="172" fontId="10" fillId="0" borderId="0" applyBorder="0" applyProtection="0"/>
    <xf numFmtId="173" fontId="2" fillId="0" borderId="0" applyBorder="0" applyProtection="0"/>
    <xf numFmtId="0" fontId="9" fillId="0" borderId="0" applyBorder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2" fillId="0" borderId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5" fontId="2" fillId="0" borderId="0" applyFill="0" applyBorder="0" applyAlignment="0" applyProtection="0"/>
    <xf numFmtId="170" fontId="6" fillId="0" borderId="0" applyAlignment="0"/>
    <xf numFmtId="0" fontId="11" fillId="0" borderId="4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14">
    <xf numFmtId="0" fontId="0" fillId="0" borderId="0" xfId="0"/>
    <xf numFmtId="166" fontId="4" fillId="0" borderId="1" xfId="0" applyNumberFormat="1" applyFont="1" applyBorder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49" fontId="4" fillId="0" borderId="0" xfId="0" quotePrefix="1" applyNumberFormat="1" applyFont="1" applyAlignment="1">
      <alignment horizontal="right" vertical="center"/>
    </xf>
    <xf numFmtId="167" fontId="4" fillId="2" borderId="0" xfId="8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2" fillId="0" borderId="0" xfId="0" quotePrefix="1" applyNumberFormat="1" applyFont="1" applyAlignment="1">
      <alignment horizontal="lef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2" borderId="0" xfId="7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7" fontId="2" fillId="2" borderId="0" xfId="9" applyNumberFormat="1" applyFont="1" applyFill="1" applyAlignment="1">
      <alignment horizontal="right" vertical="center"/>
    </xf>
    <xf numFmtId="167" fontId="2" fillId="2" borderId="1" xfId="9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vertical="center"/>
    </xf>
    <xf numFmtId="167" fontId="2" fillId="2" borderId="2" xfId="9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7" fontId="4" fillId="0" borderId="0" xfId="8" applyNumberFormat="1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lef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left" vertical="center"/>
    </xf>
    <xf numFmtId="0" fontId="4" fillId="0" borderId="0" xfId="2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2" borderId="0" xfId="1" applyNumberFormat="1" applyFont="1" applyFill="1" applyAlignment="1">
      <alignment vertical="center"/>
    </xf>
    <xf numFmtId="167" fontId="2" fillId="2" borderId="0" xfId="11" applyNumberFormat="1" applyFont="1" applyFill="1" applyAlignment="1">
      <alignment vertical="center"/>
    </xf>
    <xf numFmtId="167" fontId="2" fillId="2" borderId="5" xfId="11" applyNumberFormat="1" applyFont="1" applyFill="1" applyBorder="1" applyAlignment="1">
      <alignment horizontal="right" vertical="center"/>
    </xf>
    <xf numFmtId="167" fontId="2" fillId="2" borderId="2" xfId="11" applyNumberFormat="1" applyFont="1" applyFill="1" applyBorder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167" fontId="2" fillId="0" borderId="0" xfId="11" applyNumberFormat="1" applyFont="1" applyAlignment="1">
      <alignment vertical="center"/>
    </xf>
    <xf numFmtId="167" fontId="12" fillId="0" borderId="0" xfId="9" applyNumberFormat="1" applyFont="1" applyAlignment="1">
      <alignment horizontal="right" vertical="center"/>
    </xf>
    <xf numFmtId="165" fontId="4" fillId="0" borderId="0" xfId="2" applyFont="1" applyFill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5" fontId="4" fillId="0" borderId="0" xfId="2" applyFont="1" applyFill="1" applyBorder="1" applyAlignment="1">
      <alignment horizontal="right" vertical="center" wrapText="1"/>
    </xf>
    <xf numFmtId="166" fontId="2" fillId="0" borderId="0" xfId="6" applyNumberFormat="1" applyFont="1" applyAlignment="1">
      <alignment vertical="center"/>
    </xf>
    <xf numFmtId="166" fontId="2" fillId="0" borderId="0" xfId="6" applyNumberFormat="1" applyFont="1" applyAlignment="1">
      <alignment horizontal="left" vertical="center"/>
    </xf>
    <xf numFmtId="166" fontId="2" fillId="2" borderId="0" xfId="6" applyNumberFormat="1" applyFont="1" applyFill="1" applyAlignment="1">
      <alignment vertical="center"/>
    </xf>
    <xf numFmtId="167" fontId="2" fillId="2" borderId="1" xfId="6" applyNumberFormat="1" applyFont="1" applyFill="1" applyBorder="1" applyAlignment="1">
      <alignment vertical="center"/>
    </xf>
    <xf numFmtId="167" fontId="2" fillId="2" borderId="2" xfId="6" applyNumberFormat="1" applyFont="1" applyFill="1" applyBorder="1" applyAlignment="1">
      <alignment horizontal="right" vertical="center"/>
    </xf>
    <xf numFmtId="167" fontId="2" fillId="0" borderId="1" xfId="11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10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6" fontId="2" fillId="0" borderId="0" xfId="0" quotePrefix="1" applyNumberFormat="1" applyFont="1" applyAlignment="1">
      <alignment horizontal="center" vertical="center"/>
    </xf>
    <xf numFmtId="166" fontId="2" fillId="2" borderId="0" xfId="0" applyNumberFormat="1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167" fontId="2" fillId="0" borderId="0" xfId="6" applyNumberFormat="1" applyFont="1" applyAlignment="1">
      <alignment horizontal="right" vertical="center"/>
    </xf>
    <xf numFmtId="167" fontId="2" fillId="2" borderId="0" xfId="6" applyNumberFormat="1" applyFont="1" applyFill="1" applyAlignment="1">
      <alignment horizontal="right" vertical="center"/>
    </xf>
    <xf numFmtId="166" fontId="4" fillId="0" borderId="0" xfId="9" applyNumberFormat="1" applyFont="1" applyAlignment="1">
      <alignment horizontal="left" vertical="center"/>
    </xf>
    <xf numFmtId="166" fontId="2" fillId="0" borderId="0" xfId="9" applyNumberFormat="1" applyFont="1" applyAlignment="1">
      <alignment horizontal="center" vertical="center"/>
    </xf>
    <xf numFmtId="166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horizontal="left" vertical="center"/>
    </xf>
    <xf numFmtId="164" fontId="2" fillId="0" borderId="0" xfId="9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6" fontId="2" fillId="0" borderId="0" xfId="9" applyNumberFormat="1" applyFont="1" applyAlignment="1">
      <alignment vertical="center"/>
    </xf>
    <xf numFmtId="166" fontId="4" fillId="0" borderId="1" xfId="12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left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164" fontId="2" fillId="0" borderId="1" xfId="9" applyNumberFormat="1" applyFont="1" applyBorder="1" applyAlignment="1">
      <alignment horizontal="center" vertical="center"/>
    </xf>
    <xf numFmtId="166" fontId="4" fillId="0" borderId="0" xfId="12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8" fontId="2" fillId="0" borderId="0" xfId="9" applyNumberFormat="1" applyFont="1" applyAlignment="1">
      <alignment horizontal="center" vertical="center"/>
    </xf>
    <xf numFmtId="166" fontId="4" fillId="0" borderId="0" xfId="9" applyNumberFormat="1" applyFont="1" applyAlignment="1">
      <alignment vertical="center"/>
    </xf>
    <xf numFmtId="166" fontId="2" fillId="0" borderId="0" xfId="9" quotePrefix="1" applyNumberFormat="1" applyFont="1" applyAlignment="1">
      <alignment horizontal="left" vertical="center"/>
    </xf>
    <xf numFmtId="169" fontId="2" fillId="0" borderId="0" xfId="9" applyNumberFormat="1" applyFont="1" applyAlignment="1">
      <alignment horizontal="right" vertical="center"/>
    </xf>
    <xf numFmtId="169" fontId="2" fillId="2" borderId="0" xfId="9" applyNumberFormat="1" applyFont="1" applyFill="1" applyAlignment="1">
      <alignment horizontal="right" vertical="center"/>
    </xf>
    <xf numFmtId="0" fontId="2" fillId="2" borderId="0" xfId="11" applyFont="1" applyFill="1" applyAlignment="1">
      <alignment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6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2" fillId="0" borderId="0" xfId="11" applyFont="1" applyAlignment="1">
      <alignment horizontal="right" vertical="center"/>
    </xf>
    <xf numFmtId="166" fontId="4" fillId="0" borderId="1" xfId="13" applyNumberFormat="1" applyFont="1" applyBorder="1" applyAlignment="1">
      <alignment horizontal="left" vertical="center"/>
    </xf>
    <xf numFmtId="0" fontId="4" fillId="0" borderId="1" xfId="11" applyFont="1" applyBorder="1" applyAlignment="1">
      <alignment vertical="center"/>
    </xf>
    <xf numFmtId="0" fontId="2" fillId="0" borderId="1" xfId="11" applyFont="1" applyBorder="1" applyAlignment="1">
      <alignment horizontal="right" vertical="center"/>
    </xf>
    <xf numFmtId="0" fontId="4" fillId="0" borderId="0" xfId="11" applyFont="1" applyAlignment="1">
      <alignment horizontal="right" vertical="center"/>
    </xf>
    <xf numFmtId="0" fontId="4" fillId="0" borderId="0" xfId="11" applyFont="1" applyAlignment="1">
      <alignment horizontal="center" vertical="center"/>
    </xf>
    <xf numFmtId="167" fontId="4" fillId="0" borderId="1" xfId="11" applyNumberFormat="1" applyFont="1" applyBorder="1" applyAlignment="1">
      <alignment horizontal="right" vertical="center"/>
    </xf>
    <xf numFmtId="0" fontId="4" fillId="0" borderId="1" xfId="11" applyFont="1" applyBorder="1" applyAlignment="1">
      <alignment horizontal="right" vertical="center"/>
    </xf>
    <xf numFmtId="167" fontId="4" fillId="0" borderId="0" xfId="11" applyNumberFormat="1" applyFont="1" applyAlignment="1">
      <alignment vertical="center"/>
    </xf>
    <xf numFmtId="167" fontId="4" fillId="0" borderId="0" xfId="11" applyNumberFormat="1" applyFont="1" applyAlignment="1">
      <alignment horizontal="right" vertical="center"/>
    </xf>
    <xf numFmtId="0" fontId="4" fillId="0" borderId="0" xfId="6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0" fontId="4" fillId="0" borderId="1" xfId="8" applyFont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0" fontId="2" fillId="0" borderId="1" xfId="11" applyFont="1" applyBorder="1" applyAlignment="1">
      <alignment vertical="center"/>
    </xf>
    <xf numFmtId="166" fontId="2" fillId="0" borderId="0" xfId="6" applyNumberFormat="1" applyFont="1" applyAlignment="1">
      <alignment horizontal="center" vertical="center"/>
    </xf>
    <xf numFmtId="166" fontId="2" fillId="0" borderId="0" xfId="6" applyNumberFormat="1" applyFont="1" applyAlignment="1">
      <alignment horizontal="right" vertical="center"/>
    </xf>
    <xf numFmtId="166" fontId="4" fillId="0" borderId="1" xfId="6" applyNumberFormat="1" applyFont="1" applyBorder="1" applyAlignment="1">
      <alignment horizontal="left" vertical="center"/>
    </xf>
    <xf numFmtId="166" fontId="2" fillId="0" borderId="1" xfId="6" applyNumberFormat="1" applyFont="1" applyBorder="1" applyAlignment="1">
      <alignment horizontal="center" vertical="center"/>
    </xf>
    <xf numFmtId="166" fontId="2" fillId="0" borderId="1" xfId="6" applyNumberFormat="1" applyFont="1" applyBorder="1" applyAlignment="1">
      <alignment horizontal="right" vertical="center"/>
    </xf>
    <xf numFmtId="166" fontId="2" fillId="0" borderId="1" xfId="6" applyNumberFormat="1" applyFont="1" applyBorder="1" applyAlignment="1">
      <alignment horizontal="left" vertical="center"/>
    </xf>
    <xf numFmtId="167" fontId="2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0" fontId="2" fillId="0" borderId="0" xfId="11" quotePrefix="1" applyFont="1" applyAlignment="1">
      <alignment vertical="center"/>
    </xf>
    <xf numFmtId="167" fontId="2" fillId="0" borderId="0" xfId="6" applyNumberFormat="1" applyFont="1" applyAlignment="1">
      <alignment vertical="center"/>
    </xf>
    <xf numFmtId="166" fontId="2" fillId="0" borderId="1" xfId="6" applyNumberFormat="1" applyFont="1" applyBorder="1" applyAlignment="1">
      <alignment vertical="center"/>
    </xf>
    <xf numFmtId="167" fontId="2" fillId="2" borderId="0" xfId="6" applyNumberFormat="1" applyFont="1" applyFill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4" fillId="0" borderId="0" xfId="7" applyNumberFormat="1" applyFont="1" applyAlignment="1">
      <alignment horizontal="center" vertical="center"/>
    </xf>
    <xf numFmtId="166" fontId="2" fillId="0" borderId="0" xfId="7" quotePrefix="1" applyNumberFormat="1" applyAlignment="1">
      <alignment horizontal="left" vertical="center"/>
    </xf>
    <xf numFmtId="166" fontId="2" fillId="0" borderId="0" xfId="7" applyNumberFormat="1" applyAlignment="1">
      <alignment horizontal="left" vertical="center"/>
    </xf>
    <xf numFmtId="166" fontId="2" fillId="0" borderId="0" xfId="7" applyNumberFormat="1" applyAlignment="1">
      <alignment horizontal="center" vertical="center"/>
    </xf>
    <xf numFmtId="167" fontId="2" fillId="0" borderId="0" xfId="7" applyNumberFormat="1" applyAlignment="1">
      <alignment horizontal="right" vertical="center"/>
    </xf>
    <xf numFmtId="167" fontId="2" fillId="2" borderId="0" xfId="7" applyNumberFormat="1" applyFill="1" applyAlignment="1">
      <alignment horizontal="right" vertical="center"/>
    </xf>
    <xf numFmtId="169" fontId="2" fillId="0" borderId="0" xfId="7" applyNumberFormat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2" borderId="1" xfId="7" applyNumberFormat="1" applyFill="1" applyBorder="1" applyAlignment="1">
      <alignment horizontal="right" vertical="center"/>
    </xf>
    <xf numFmtId="167" fontId="2" fillId="2" borderId="2" xfId="7" applyNumberFormat="1" applyFill="1" applyBorder="1" applyAlignment="1">
      <alignment horizontal="right" vertical="center"/>
    </xf>
    <xf numFmtId="176" fontId="2" fillId="0" borderId="0" xfId="44" applyNumberFormat="1" applyFont="1" applyAlignment="1">
      <alignment horizontal="right" vertical="center"/>
    </xf>
    <xf numFmtId="167" fontId="2" fillId="2" borderId="0" xfId="11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0" xfId="7" applyNumberFormat="1" applyFill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3" fillId="0" borderId="0" xfId="14"/>
    <xf numFmtId="169" fontId="2" fillId="2" borderId="0" xfId="7" applyNumberFormat="1" applyFill="1" applyAlignment="1">
      <alignment horizontal="right" vertical="center"/>
    </xf>
    <xf numFmtId="0" fontId="4" fillId="0" borderId="0" xfId="0" quotePrefix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7" fontId="2" fillId="0" borderId="0" xfId="9" applyNumberFormat="1" applyFont="1" applyFill="1" applyAlignment="1">
      <alignment horizontal="right" vertical="center"/>
    </xf>
    <xf numFmtId="167" fontId="2" fillId="0" borderId="1" xfId="9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7" fontId="4" fillId="0" borderId="1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Alignment="1">
      <alignment horizontal="right" vertical="center"/>
    </xf>
    <xf numFmtId="167" fontId="2" fillId="0" borderId="2" xfId="11" applyNumberFormat="1" applyFont="1" applyFill="1" applyBorder="1" applyAlignment="1">
      <alignment vertical="center"/>
    </xf>
    <xf numFmtId="166" fontId="2" fillId="0" borderId="0" xfId="9" applyNumberFormat="1" applyFont="1" applyFill="1" applyAlignment="1">
      <alignment vertical="center"/>
    </xf>
    <xf numFmtId="169" fontId="2" fillId="0" borderId="0" xfId="9" applyNumberFormat="1" applyFont="1" applyFill="1" applyAlignment="1">
      <alignment horizontal="right" vertical="center"/>
    </xf>
    <xf numFmtId="0" fontId="2" fillId="0" borderId="0" xfId="11" applyFont="1" applyFill="1" applyAlignment="1">
      <alignment vertical="center"/>
    </xf>
    <xf numFmtId="167" fontId="2" fillId="0" borderId="2" xfId="9" applyNumberFormat="1" applyFont="1" applyFill="1" applyBorder="1" applyAlignment="1">
      <alignment horizontal="right" vertical="center"/>
    </xf>
    <xf numFmtId="169" fontId="2" fillId="0" borderId="0" xfId="7" applyNumberFormat="1" applyFill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6" applyNumberFormat="1" applyFont="1" applyFill="1" applyAlignment="1">
      <alignment horizontal="left" vertical="center"/>
    </xf>
    <xf numFmtId="0" fontId="2" fillId="0" borderId="0" xfId="11" applyFont="1" applyFill="1" applyAlignment="1">
      <alignment horizontal="center" vertical="center"/>
    </xf>
    <xf numFmtId="167" fontId="2" fillId="0" borderId="0" xfId="11" applyNumberFormat="1" applyFont="1" applyFill="1" applyAlignment="1">
      <alignment horizontal="right" vertical="center"/>
    </xf>
    <xf numFmtId="167" fontId="2" fillId="0" borderId="0" xfId="11" applyNumberFormat="1" applyFont="1" applyFill="1" applyAlignment="1">
      <alignment vertical="center"/>
    </xf>
    <xf numFmtId="166" fontId="2" fillId="0" borderId="0" xfId="6" applyNumberFormat="1" applyFont="1" applyFill="1" applyAlignment="1">
      <alignment vertical="center"/>
    </xf>
    <xf numFmtId="167" fontId="2" fillId="0" borderId="5" xfId="11" applyNumberFormat="1" applyFont="1" applyFill="1" applyBorder="1" applyAlignment="1">
      <alignment horizontal="right" vertical="center"/>
    </xf>
    <xf numFmtId="167" fontId="2" fillId="0" borderId="2" xfId="11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right" vertical="center"/>
    </xf>
    <xf numFmtId="167" fontId="2" fillId="0" borderId="1" xfId="7" applyNumberFormat="1" applyFill="1" applyBorder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167" fontId="2" fillId="0" borderId="2" xfId="7" applyNumberFormat="1" applyFill="1" applyBorder="1" applyAlignment="1">
      <alignment horizontal="right" vertical="center"/>
    </xf>
    <xf numFmtId="167" fontId="13" fillId="0" borderId="0" xfId="0" applyNumberFormat="1" applyFont="1" applyAlignment="1">
      <alignment horizontal="left" vertical="center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quotePrefix="1" applyNumberFormat="1" applyFont="1" applyFill="1" applyAlignment="1">
      <alignment horizontal="right" vertical="center"/>
    </xf>
    <xf numFmtId="167" fontId="2" fillId="0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6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7" fontId="2" fillId="2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77" fontId="2" fillId="0" borderId="0" xfId="1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7" fontId="2" fillId="2" borderId="1" xfId="1" applyNumberFormat="1" applyFont="1" applyFill="1" applyBorder="1" applyAlignment="1">
      <alignment vertical="center"/>
    </xf>
    <xf numFmtId="167" fontId="2" fillId="2" borderId="0" xfId="1" applyNumberFormat="1" applyFont="1" applyFill="1" applyAlignment="1">
      <alignment horizontal="right" vertical="center"/>
    </xf>
    <xf numFmtId="167" fontId="2" fillId="2" borderId="2" xfId="1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horizontal="right" vertical="center"/>
    </xf>
    <xf numFmtId="0" fontId="4" fillId="0" borderId="1" xfId="8" applyFont="1" applyFill="1" applyBorder="1" applyAlignment="1">
      <alignment horizontal="right" vertical="center"/>
    </xf>
    <xf numFmtId="166" fontId="2" fillId="2" borderId="1" xfId="6" applyNumberFormat="1" applyFont="1" applyFill="1" applyBorder="1" applyAlignment="1">
      <alignment vertical="center"/>
    </xf>
    <xf numFmtId="166" fontId="2" fillId="0" borderId="0" xfId="6" applyNumberFormat="1" applyFont="1" applyFill="1" applyAlignment="1">
      <alignment horizontal="left" vertical="center"/>
    </xf>
    <xf numFmtId="0" fontId="2" fillId="0" borderId="0" xfId="11" quotePrefix="1" applyFont="1" applyFill="1" applyAlignment="1">
      <alignment vertical="center"/>
    </xf>
    <xf numFmtId="166" fontId="4" fillId="0" borderId="0" xfId="6" applyNumberFormat="1" applyFont="1" applyFill="1" applyAlignment="1">
      <alignment horizontal="center" vertical="center"/>
    </xf>
    <xf numFmtId="166" fontId="4" fillId="0" borderId="0" xfId="6" applyNumberFormat="1" applyFont="1" applyFill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167" fontId="2" fillId="0" borderId="0" xfId="6" applyNumberFormat="1" applyFont="1" applyFill="1" applyAlignment="1">
      <alignment vertical="center"/>
    </xf>
    <xf numFmtId="167" fontId="2" fillId="0" borderId="1" xfId="6" applyNumberFormat="1" applyFont="1" applyFill="1" applyBorder="1" applyAlignment="1">
      <alignment vertical="center"/>
    </xf>
    <xf numFmtId="166" fontId="2" fillId="0" borderId="1" xfId="6" applyNumberFormat="1" applyFont="1" applyFill="1" applyBorder="1" applyAlignment="1">
      <alignment vertical="center"/>
    </xf>
    <xf numFmtId="167" fontId="2" fillId="0" borderId="2" xfId="6" applyNumberFormat="1" applyFont="1" applyFill="1" applyBorder="1" applyAlignment="1">
      <alignment horizontal="right" vertical="center"/>
    </xf>
    <xf numFmtId="166" fontId="2" fillId="0" borderId="0" xfId="0" quotePrefix="1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67" fontId="2" fillId="0" borderId="0" xfId="6" applyNumberFormat="1" applyFont="1" applyFill="1" applyBorder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2" fillId="0" borderId="1" xfId="11" applyFont="1" applyBorder="1" applyAlignment="1">
      <alignment horizontal="left" vertical="center" shrinkToFit="1"/>
    </xf>
    <xf numFmtId="167" fontId="4" fillId="0" borderId="3" xfId="11" applyNumberFormat="1" applyFont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0" fontId="2" fillId="0" borderId="1" xfId="11" applyFont="1" applyBorder="1" applyAlignment="1">
      <alignment horizontal="left" vertical="center"/>
    </xf>
  </cellXfs>
  <cellStyles count="60">
    <cellStyle name="Comma" xfId="1" builtinId="3"/>
    <cellStyle name="Comma 10 14 3" xfId="28" xr:uid="{F8394331-510F-4BD2-BF95-E1600CFEC943}"/>
    <cellStyle name="Comma 10 14 3 2" xfId="54" xr:uid="{DDADC5A7-C45D-4D6C-BB91-8CF91872E078}"/>
    <cellStyle name="Comma 11 2 2 4" xfId="34" xr:uid="{EF4BF93A-B09F-4119-9713-E0071DA7D33F}"/>
    <cellStyle name="Comma 11 2 2 4 2" xfId="55" xr:uid="{217ABDA4-A13E-40C5-ACAD-0C80A1DF831E}"/>
    <cellStyle name="Comma 12" xfId="45" xr:uid="{582A2D98-6271-4625-B4E5-D3166638C924}"/>
    <cellStyle name="Comma 12 2" xfId="59" xr:uid="{79506172-5E1B-44E0-9CC4-503CDA9E982B}"/>
    <cellStyle name="Comma 12 2 2" xfId="2" xr:uid="{00000000-0005-0000-0000-000001000000}"/>
    <cellStyle name="Comma 12 2 2 2" xfId="20" xr:uid="{E232EA38-721A-4BE2-99CA-7BA714FE3517}"/>
    <cellStyle name="Comma 12 2 2 2 2" xfId="51" xr:uid="{68B367BC-B4A5-4130-9E55-F09C13C9882A}"/>
    <cellStyle name="Comma 12 2 2 3" xfId="16" xr:uid="{846F252B-45AC-47DC-86CE-AEF096F3487A}"/>
    <cellStyle name="Comma 12 2 2 3 2" xfId="49" xr:uid="{3F105BF6-0E79-4F5A-B91F-657CCD5FC660}"/>
    <cellStyle name="Comma 13 2 3" xfId="38" xr:uid="{9BCE3934-49C9-4A48-ACD5-0906244C6547}"/>
    <cellStyle name="Comma 162" xfId="37" xr:uid="{5E076ED9-8209-44C1-BA59-85CCF07D8C32}"/>
    <cellStyle name="Comma 162 2" xfId="57" xr:uid="{1B99B64C-1926-43CA-9189-5E41644C4D22}"/>
    <cellStyle name="Comma 175" xfId="31" xr:uid="{3A2E3DFC-72EB-42BD-8223-3DA71169E487}"/>
    <cellStyle name="Comma 176" xfId="26" xr:uid="{2CB98149-D328-48DA-99F8-135AECA5CF02}"/>
    <cellStyle name="Comma 182" xfId="36" xr:uid="{AB1BC58F-8D74-4EE6-A564-BACAE10836A3}"/>
    <cellStyle name="Comma 2" xfId="3" xr:uid="{00000000-0005-0000-0000-000002000000}"/>
    <cellStyle name="Comma 2 2" xfId="15" xr:uid="{00000000-0005-0000-0000-000003000000}"/>
    <cellStyle name="Comma 2 2 2" xfId="35" xr:uid="{9C8A7AAB-863A-4372-B7D0-69B5972568F1}"/>
    <cellStyle name="Comma 2 2 2 2" xfId="56" xr:uid="{98C739A3-912E-4558-A676-51BAD287F75C}"/>
    <cellStyle name="Comma 2 2 3" xfId="48" xr:uid="{E64A9AB9-3976-4E3C-96B9-A6E6EAA08651}"/>
    <cellStyle name="Comma 2 3" xfId="21" xr:uid="{A2EE7C00-FE47-451E-B3F8-05A4A8B3834C}"/>
    <cellStyle name="Comma 2 3 2" xfId="52" xr:uid="{6EDCC18C-A2E5-44C6-8676-ABD9E578B78E}"/>
    <cellStyle name="Comma 2 4" xfId="47" xr:uid="{E30C7002-6776-47F1-9EAD-8528CCEFEB93}"/>
    <cellStyle name="Comma 3" xfId="22" xr:uid="{D94922CF-63FC-4A9C-B19F-979A7684F177}"/>
    <cellStyle name="Comma 3 2" xfId="29" xr:uid="{F302854F-CBCB-4804-B522-342A8A118EFC}"/>
    <cellStyle name="Comma 3 2 2" xfId="41" xr:uid="{37E6B279-AE01-4B45-AB53-A7F7929D3AEC}"/>
    <cellStyle name="Comma 3 3" xfId="39" xr:uid="{739F57A1-3D5C-4EF0-B340-0178E966FF71}"/>
    <cellStyle name="Comma 3 4" xfId="53" xr:uid="{74A3B58C-47B8-4F2C-92F0-1A8D495397C5}"/>
    <cellStyle name="Comma 4" xfId="19" xr:uid="{4DE8DF9D-A0C4-41A6-A374-AA93D258023B}"/>
    <cellStyle name="Comma 4 2" xfId="50" xr:uid="{4AA40341-84AB-4F51-9D7B-985EF539AAF3}"/>
    <cellStyle name="Comma 4 2 2 2 2 2" xfId="40" xr:uid="{79582EC5-3FF2-42D1-94B7-777C9C055A3A}"/>
    <cellStyle name="Comma 4 2 2 2 2 2 2" xfId="58" xr:uid="{67A77610-BBFD-4821-9527-CC2363C80C82}"/>
    <cellStyle name="Comma 5" xfId="27" xr:uid="{74F5CF05-6523-4EA0-90C5-4A928224C10E}"/>
    <cellStyle name="Comma 5 34" xfId="32" xr:uid="{E017CBD7-34CA-4B42-8B78-94741746529E}"/>
    <cellStyle name="Comma 6" xfId="46" xr:uid="{BFFCED29-F7B0-49BD-9323-7F89A080F891}"/>
    <cellStyle name="Explanatory Text 11" xfId="33" xr:uid="{3916E5FF-10F6-47E3-99DE-0C20981DCF4C}"/>
    <cellStyle name="Explanatory Text 2" xfId="30" xr:uid="{0074CB06-4042-46B1-AAFD-BF2A1C3EEBCE}"/>
    <cellStyle name="Hyperlink 2" xfId="43" xr:uid="{CB69545F-CE86-4021-BEB4-F5894116BD34}"/>
    <cellStyle name="Normal" xfId="0" builtinId="0"/>
    <cellStyle name="Normal 10 4" xfId="4" xr:uid="{00000000-0005-0000-0000-000005000000}"/>
    <cellStyle name="Normal 2" xfId="5" xr:uid="{00000000-0005-0000-0000-000006000000}"/>
    <cellStyle name="Normal 2 13" xfId="6" xr:uid="{00000000-0005-0000-0000-000007000000}"/>
    <cellStyle name="Normal 2 2" xfId="44" xr:uid="{4A219F1D-02EC-48A6-B114-A49B98604AE6}"/>
    <cellStyle name="Normal 296" xfId="24" xr:uid="{D3D8A172-DF9C-4D66-8848-7F28753F191E}"/>
    <cellStyle name="Normal 3" xfId="7" xr:uid="{00000000-0005-0000-0000-000008000000}"/>
    <cellStyle name="Normal 3 2" xfId="8" xr:uid="{00000000-0005-0000-0000-000009000000}"/>
    <cellStyle name="Normal 3 2 2" xfId="17" xr:uid="{D79E29F2-2F5A-495C-8712-A3F2EF22AD60}"/>
    <cellStyle name="Normal 3 3 2 3" xfId="18" xr:uid="{A2F3D619-20C4-4749-BFE8-189EF3341646}"/>
    <cellStyle name="Normal 4" xfId="42" xr:uid="{B9E5F112-7BB4-4A9E-AF2D-2027A1072B49}"/>
    <cellStyle name="Normal_EGCO_June10 TE" xfId="9" xr:uid="{00000000-0005-0000-0000-00000A000000}"/>
    <cellStyle name="Normal_Interlink Communication_EQ2_10_Interlink Communication_EQ2_12" xfId="10" xr:uid="{00000000-0005-0000-0000-00000B000000}"/>
    <cellStyle name="Normal_KEGCO_2002" xfId="11" xr:uid="{00000000-0005-0000-0000-00000C000000}"/>
    <cellStyle name="Normal_Sheet5" xfId="12" xr:uid="{00000000-0005-0000-0000-00000D000000}"/>
    <cellStyle name="Normal_Sheet7 2" xfId="13" xr:uid="{00000000-0005-0000-0000-00000E000000}"/>
    <cellStyle name="Percent 2" xfId="23" xr:uid="{18B5BCF1-D8C3-44A4-B33A-4C8001F97FB4}"/>
    <cellStyle name="ข้อความอธิบาย 9" xfId="25" xr:uid="{C7B1FC03-AD32-4E80-94FE-4817AB565ADC}"/>
    <cellStyle name="ปกติ_USCT2" xfId="14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C55FD-67BB-4E1B-B230-2ED81624FFD0}">
  <sheetPr>
    <tabColor rgb="FFCCFFCC"/>
  </sheetPr>
  <dimension ref="A1:M171"/>
  <sheetViews>
    <sheetView topLeftCell="A166" zoomScaleNormal="100" zoomScaleSheetLayoutView="115" workbookViewId="0">
      <selection activeCell="D127" sqref="D127"/>
    </sheetView>
  </sheetViews>
  <sheetFormatPr defaultColWidth="9.42578125" defaultRowHeight="16.5" customHeight="1" x14ac:dyDescent="0.25"/>
  <cols>
    <col min="1" max="2" width="1.5703125" style="4" customWidth="1"/>
    <col min="3" max="3" width="41.85546875" style="4" customWidth="1"/>
    <col min="4" max="4" width="6.42578125" style="8" customWidth="1"/>
    <col min="5" max="5" width="0.5703125" style="4" customWidth="1"/>
    <col min="6" max="6" width="13.5703125" style="10" customWidth="1"/>
    <col min="7" max="7" width="0.5703125" style="4" customWidth="1"/>
    <col min="8" max="8" width="13.5703125" style="140" customWidth="1"/>
    <col min="9" max="9" width="0.5703125" style="35" customWidth="1"/>
    <col min="10" max="10" width="13.5703125" style="10" customWidth="1"/>
    <col min="11" max="11" width="0.5703125" style="36" customWidth="1"/>
    <col min="12" max="12" width="13.5703125" style="140" customWidth="1"/>
    <col min="13" max="16384" width="9.42578125" style="5"/>
  </cols>
  <sheetData>
    <row r="1" spans="1:12" ht="16.5" customHeight="1" x14ac:dyDescent="0.25">
      <c r="A1" s="2" t="s">
        <v>97</v>
      </c>
      <c r="B1" s="2"/>
      <c r="C1" s="2"/>
    </row>
    <row r="2" spans="1:12" ht="16.5" customHeight="1" x14ac:dyDescent="0.25">
      <c r="A2" s="2" t="s">
        <v>45</v>
      </c>
      <c r="B2" s="2"/>
      <c r="C2" s="2"/>
    </row>
    <row r="3" spans="1:12" ht="16.5" customHeight="1" x14ac:dyDescent="0.25">
      <c r="A3" s="1" t="s">
        <v>155</v>
      </c>
      <c r="B3" s="1"/>
      <c r="C3" s="1"/>
      <c r="D3" s="9"/>
      <c r="E3" s="7"/>
      <c r="F3" s="11"/>
      <c r="G3" s="7"/>
      <c r="H3" s="168"/>
      <c r="I3" s="37"/>
      <c r="J3" s="11"/>
      <c r="K3" s="38"/>
      <c r="L3" s="168"/>
    </row>
    <row r="4" spans="1:12" ht="16.5" customHeight="1" x14ac:dyDescent="0.25">
      <c r="A4" s="2"/>
      <c r="B4" s="2"/>
      <c r="C4" s="2"/>
    </row>
    <row r="6" spans="1:12" ht="16.5" customHeight="1" x14ac:dyDescent="0.25">
      <c r="F6" s="207" t="s">
        <v>41</v>
      </c>
      <c r="G6" s="207"/>
      <c r="H6" s="207"/>
      <c r="I6" s="10"/>
      <c r="J6" s="207" t="s">
        <v>64</v>
      </c>
      <c r="K6" s="207"/>
      <c r="L6" s="207"/>
    </row>
    <row r="7" spans="1:12" ht="16.5" customHeight="1" x14ac:dyDescent="0.25">
      <c r="A7" s="5"/>
      <c r="D7" s="12"/>
      <c r="E7" s="2"/>
      <c r="F7" s="208" t="s">
        <v>79</v>
      </c>
      <c r="G7" s="208"/>
      <c r="H7" s="208"/>
      <c r="I7" s="30"/>
      <c r="J7" s="208" t="s">
        <v>79</v>
      </c>
      <c r="K7" s="208"/>
      <c r="L7" s="208"/>
    </row>
    <row r="8" spans="1:12" ht="16.5" customHeight="1" x14ac:dyDescent="0.25">
      <c r="E8" s="2"/>
      <c r="F8" s="30" t="s">
        <v>47</v>
      </c>
      <c r="G8" s="31"/>
      <c r="H8" s="175" t="s">
        <v>40</v>
      </c>
      <c r="I8" s="30"/>
      <c r="J8" s="30" t="s">
        <v>47</v>
      </c>
      <c r="K8" s="30"/>
      <c r="L8" s="175" t="s">
        <v>40</v>
      </c>
    </row>
    <row r="9" spans="1:12" ht="16.5" customHeight="1" x14ac:dyDescent="0.25">
      <c r="E9" s="2"/>
      <c r="F9" s="13" t="s">
        <v>156</v>
      </c>
      <c r="G9" s="30"/>
      <c r="H9" s="176" t="s">
        <v>1</v>
      </c>
      <c r="I9" s="39"/>
      <c r="J9" s="13" t="s">
        <v>156</v>
      </c>
      <c r="K9" s="142"/>
      <c r="L9" s="176" t="s">
        <v>1</v>
      </c>
    </row>
    <row r="10" spans="1:12" ht="16.5" customHeight="1" x14ac:dyDescent="0.25">
      <c r="E10" s="2"/>
      <c r="F10" s="24">
        <v>2024</v>
      </c>
      <c r="G10" s="32"/>
      <c r="H10" s="176" t="s">
        <v>157</v>
      </c>
      <c r="I10" s="39"/>
      <c r="J10" s="24">
        <v>2024</v>
      </c>
      <c r="K10" s="32"/>
      <c r="L10" s="176" t="s">
        <v>157</v>
      </c>
    </row>
    <row r="11" spans="1:12" ht="16.5" customHeight="1" x14ac:dyDescent="0.25">
      <c r="D11" s="6" t="s">
        <v>2</v>
      </c>
      <c r="E11" s="2"/>
      <c r="F11" s="20" t="s">
        <v>60</v>
      </c>
      <c r="G11" s="2"/>
      <c r="H11" s="152" t="s">
        <v>60</v>
      </c>
      <c r="I11" s="39"/>
      <c r="J11" s="20" t="s">
        <v>60</v>
      </c>
      <c r="K11" s="40"/>
      <c r="L11" s="152" t="s">
        <v>60</v>
      </c>
    </row>
    <row r="12" spans="1:12" ht="16.5" customHeight="1" x14ac:dyDescent="0.25">
      <c r="D12" s="3"/>
      <c r="E12" s="2"/>
      <c r="F12" s="14"/>
      <c r="G12" s="2"/>
      <c r="H12" s="153"/>
      <c r="I12" s="39"/>
      <c r="J12" s="14"/>
      <c r="K12" s="40"/>
      <c r="L12" s="153"/>
    </row>
    <row r="13" spans="1:12" ht="16.5" customHeight="1" x14ac:dyDescent="0.25">
      <c r="A13" s="2" t="s">
        <v>3</v>
      </c>
      <c r="F13" s="15"/>
      <c r="I13" s="36"/>
      <c r="J13" s="15"/>
      <c r="K13" s="35"/>
    </row>
    <row r="14" spans="1:12" ht="16.5" customHeight="1" x14ac:dyDescent="0.25">
      <c r="A14" s="2"/>
      <c r="F14" s="15"/>
      <c r="I14" s="36"/>
      <c r="J14" s="15"/>
      <c r="K14" s="35"/>
    </row>
    <row r="15" spans="1:12" ht="16.5" customHeight="1" x14ac:dyDescent="0.25">
      <c r="A15" s="60" t="s">
        <v>4</v>
      </c>
      <c r="F15" s="15"/>
      <c r="G15" s="22"/>
      <c r="I15" s="36"/>
      <c r="J15" s="15"/>
      <c r="K15" s="35"/>
    </row>
    <row r="16" spans="1:12" ht="16.5" customHeight="1" x14ac:dyDescent="0.25">
      <c r="A16" s="2"/>
      <c r="F16" s="15"/>
      <c r="G16" s="22"/>
      <c r="I16" s="36"/>
      <c r="J16" s="15"/>
      <c r="K16" s="35"/>
    </row>
    <row r="17" spans="1:13" ht="16.5" customHeight="1" x14ac:dyDescent="0.25">
      <c r="A17" s="4" t="s">
        <v>50</v>
      </c>
      <c r="D17" s="8">
        <v>7</v>
      </c>
      <c r="F17" s="15">
        <v>377242</v>
      </c>
      <c r="G17" s="25"/>
      <c r="H17" s="140">
        <v>702003</v>
      </c>
      <c r="I17" s="25"/>
      <c r="J17" s="15">
        <v>190008</v>
      </c>
      <c r="K17" s="10"/>
      <c r="L17" s="140">
        <v>509201</v>
      </c>
    </row>
    <row r="18" spans="1:13" ht="16.5" customHeight="1" x14ac:dyDescent="0.25">
      <c r="A18" s="4" t="s">
        <v>184</v>
      </c>
      <c r="D18" s="8">
        <v>8</v>
      </c>
      <c r="F18" s="15">
        <v>5560048</v>
      </c>
      <c r="G18" s="22"/>
      <c r="H18" s="140">
        <v>3299894</v>
      </c>
      <c r="I18" s="22"/>
      <c r="J18" s="15">
        <v>5521114</v>
      </c>
      <c r="L18" s="140">
        <v>3291700</v>
      </c>
    </row>
    <row r="19" spans="1:13" ht="16.5" customHeight="1" x14ac:dyDescent="0.25">
      <c r="A19" s="180" t="s">
        <v>177</v>
      </c>
      <c r="B19" s="180"/>
      <c r="C19" s="180"/>
      <c r="F19" s="15">
        <v>38826</v>
      </c>
      <c r="G19" s="22"/>
      <c r="H19" s="140">
        <v>45715</v>
      </c>
      <c r="I19" s="22"/>
      <c r="J19" s="15">
        <v>17673</v>
      </c>
      <c r="L19" s="140">
        <v>19343</v>
      </c>
      <c r="M19" s="174"/>
    </row>
    <row r="20" spans="1:13" ht="16.5" customHeight="1" x14ac:dyDescent="0.25">
      <c r="A20" s="180" t="s">
        <v>94</v>
      </c>
      <c r="B20" s="180"/>
      <c r="C20" s="180"/>
      <c r="D20" s="181">
        <v>9</v>
      </c>
      <c r="E20" s="180"/>
      <c r="F20" s="15">
        <v>58796</v>
      </c>
      <c r="G20" s="182"/>
      <c r="H20" s="140">
        <v>58266</v>
      </c>
      <c r="I20" s="182"/>
      <c r="J20" s="15">
        <v>6495</v>
      </c>
      <c r="K20" s="183"/>
      <c r="L20" s="140">
        <v>6495</v>
      </c>
      <c r="M20" s="174"/>
    </row>
    <row r="21" spans="1:13" ht="16.5" customHeight="1" x14ac:dyDescent="0.25">
      <c r="A21" s="4" t="s">
        <v>129</v>
      </c>
      <c r="D21" s="17">
        <v>20.8</v>
      </c>
      <c r="E21" s="5"/>
      <c r="F21" s="15">
        <v>429334</v>
      </c>
      <c r="G21" s="22"/>
      <c r="H21" s="140">
        <v>429334</v>
      </c>
      <c r="I21" s="22"/>
      <c r="J21" s="15">
        <v>429334</v>
      </c>
      <c r="L21" s="140">
        <v>429334</v>
      </c>
      <c r="M21" s="174"/>
    </row>
    <row r="22" spans="1:13" ht="16.5" customHeight="1" x14ac:dyDescent="0.25">
      <c r="A22" s="4" t="s">
        <v>133</v>
      </c>
      <c r="D22" s="17">
        <v>20.8</v>
      </c>
      <c r="E22" s="5"/>
      <c r="F22" s="15">
        <v>0</v>
      </c>
      <c r="G22" s="22"/>
      <c r="H22" s="140">
        <v>0</v>
      </c>
      <c r="I22" s="22"/>
      <c r="J22" s="15">
        <v>363010</v>
      </c>
      <c r="L22" s="140">
        <v>363010</v>
      </c>
      <c r="M22" s="174"/>
    </row>
    <row r="23" spans="1:13" ht="16.5" customHeight="1" x14ac:dyDescent="0.25">
      <c r="A23" s="4" t="s">
        <v>52</v>
      </c>
      <c r="D23" s="8">
        <v>10</v>
      </c>
      <c r="F23" s="15">
        <v>2209417</v>
      </c>
      <c r="G23" s="22"/>
      <c r="H23" s="140">
        <v>2806503</v>
      </c>
      <c r="I23" s="22"/>
      <c r="J23" s="15">
        <v>2021972</v>
      </c>
      <c r="L23" s="140">
        <v>2598499</v>
      </c>
      <c r="M23" s="174"/>
    </row>
    <row r="24" spans="1:13" ht="16.5" customHeight="1" x14ac:dyDescent="0.25">
      <c r="A24" s="4" t="s">
        <v>98</v>
      </c>
      <c r="F24" s="15">
        <v>59478</v>
      </c>
      <c r="G24" s="22"/>
      <c r="H24" s="140">
        <v>53101</v>
      </c>
      <c r="I24" s="22"/>
      <c r="J24" s="15">
        <v>0</v>
      </c>
      <c r="L24" s="140">
        <v>0</v>
      </c>
      <c r="M24" s="174"/>
    </row>
    <row r="25" spans="1:13" ht="16.5" customHeight="1" x14ac:dyDescent="0.25">
      <c r="A25" s="4" t="s">
        <v>99</v>
      </c>
      <c r="F25" s="15">
        <v>166371</v>
      </c>
      <c r="G25" s="22"/>
      <c r="H25" s="140">
        <v>146256</v>
      </c>
      <c r="I25" s="22"/>
      <c r="J25" s="15">
        <v>151946</v>
      </c>
      <c r="L25" s="140">
        <v>148198</v>
      </c>
      <c r="M25" s="174"/>
    </row>
    <row r="26" spans="1:13" ht="16.5" customHeight="1" x14ac:dyDescent="0.25">
      <c r="A26" s="4" t="s">
        <v>101</v>
      </c>
      <c r="D26" s="8">
        <v>6</v>
      </c>
      <c r="F26" s="15">
        <v>10299</v>
      </c>
      <c r="G26" s="22"/>
      <c r="H26" s="140">
        <v>10245</v>
      </c>
      <c r="I26" s="22"/>
      <c r="J26" s="15">
        <v>0</v>
      </c>
      <c r="L26" s="140">
        <v>0</v>
      </c>
      <c r="M26" s="174"/>
    </row>
    <row r="27" spans="1:13" ht="16.5" customHeight="1" x14ac:dyDescent="0.25">
      <c r="A27" s="4" t="s">
        <v>100</v>
      </c>
      <c r="F27" s="16">
        <v>283712</v>
      </c>
      <c r="G27" s="22"/>
      <c r="H27" s="168">
        <v>267586</v>
      </c>
      <c r="I27" s="22"/>
      <c r="J27" s="16">
        <v>276454</v>
      </c>
      <c r="L27" s="168">
        <v>253484</v>
      </c>
      <c r="M27" s="174"/>
    </row>
    <row r="28" spans="1:13" ht="16.5" customHeight="1" x14ac:dyDescent="0.25">
      <c r="F28" s="15"/>
      <c r="G28" s="22"/>
      <c r="I28" s="36"/>
      <c r="J28" s="15"/>
    </row>
    <row r="29" spans="1:13" ht="16.5" customHeight="1" x14ac:dyDescent="0.25">
      <c r="A29" s="61" t="s">
        <v>5</v>
      </c>
      <c r="F29" s="16">
        <f>SUM(F17:F27)</f>
        <v>9193523</v>
      </c>
      <c r="G29" s="22"/>
      <c r="H29" s="168">
        <f>SUM(H17:H27)</f>
        <v>7818903</v>
      </c>
      <c r="I29" s="36"/>
      <c r="J29" s="16">
        <f>SUM(J17:J27)</f>
        <v>8978006</v>
      </c>
      <c r="L29" s="168">
        <f>SUM(L17:L27)</f>
        <v>7619264</v>
      </c>
    </row>
    <row r="30" spans="1:13" ht="16.5" customHeight="1" x14ac:dyDescent="0.25">
      <c r="F30" s="15"/>
      <c r="G30" s="22"/>
      <c r="I30" s="36"/>
      <c r="J30" s="15"/>
    </row>
    <row r="31" spans="1:13" ht="16.5" customHeight="1" x14ac:dyDescent="0.25">
      <c r="A31" s="2" t="s">
        <v>6</v>
      </c>
      <c r="F31" s="15"/>
      <c r="G31" s="22"/>
      <c r="I31" s="36"/>
      <c r="J31" s="15"/>
    </row>
    <row r="32" spans="1:13" ht="16.5" customHeight="1" x14ac:dyDescent="0.25">
      <c r="F32" s="15"/>
      <c r="G32" s="22"/>
      <c r="I32" s="36"/>
      <c r="J32" s="15"/>
    </row>
    <row r="33" spans="1:12" ht="16.5" customHeight="1" x14ac:dyDescent="0.25">
      <c r="A33" s="4" t="s">
        <v>78</v>
      </c>
      <c r="F33" s="15">
        <v>1541</v>
      </c>
      <c r="G33" s="22"/>
      <c r="H33" s="140">
        <v>1541</v>
      </c>
      <c r="I33" s="22"/>
      <c r="J33" s="15">
        <v>131</v>
      </c>
      <c r="L33" s="140">
        <v>131</v>
      </c>
    </row>
    <row r="34" spans="1:12" ht="16.5" customHeight="1" x14ac:dyDescent="0.25">
      <c r="A34" s="4" t="s">
        <v>185</v>
      </c>
      <c r="D34" s="8">
        <v>8</v>
      </c>
      <c r="F34" s="15">
        <v>576387</v>
      </c>
      <c r="G34" s="22"/>
      <c r="H34" s="140">
        <v>415090</v>
      </c>
      <c r="I34" s="22"/>
      <c r="J34" s="15">
        <v>576387</v>
      </c>
      <c r="L34" s="140">
        <v>415090</v>
      </c>
    </row>
    <row r="35" spans="1:12" ht="16.5" customHeight="1" x14ac:dyDescent="0.25">
      <c r="A35" s="4" t="s">
        <v>95</v>
      </c>
      <c r="D35" s="8">
        <v>9</v>
      </c>
      <c r="F35" s="15">
        <v>1588</v>
      </c>
      <c r="G35" s="22"/>
      <c r="H35" s="140">
        <v>2556</v>
      </c>
      <c r="I35" s="22"/>
      <c r="J35" s="15">
        <v>0</v>
      </c>
      <c r="L35" s="140">
        <v>0</v>
      </c>
    </row>
    <row r="36" spans="1:12" ht="16.5" customHeight="1" x14ac:dyDescent="0.25">
      <c r="A36" s="4" t="s">
        <v>128</v>
      </c>
      <c r="D36" s="8">
        <v>11</v>
      </c>
      <c r="F36" s="15">
        <v>0</v>
      </c>
      <c r="G36" s="22"/>
      <c r="H36" s="140">
        <v>0</v>
      </c>
      <c r="I36" s="22"/>
      <c r="J36" s="15">
        <v>395454</v>
      </c>
      <c r="L36" s="140">
        <v>395454</v>
      </c>
    </row>
    <row r="37" spans="1:12" ht="16.5" customHeight="1" x14ac:dyDescent="0.25">
      <c r="A37" s="4" t="s">
        <v>121</v>
      </c>
      <c r="D37" s="8">
        <v>11</v>
      </c>
      <c r="F37" s="15">
        <v>1287350</v>
      </c>
      <c r="G37" s="22"/>
      <c r="H37" s="140">
        <v>1301067</v>
      </c>
      <c r="I37" s="22"/>
      <c r="J37" s="15">
        <v>848250</v>
      </c>
      <c r="L37" s="140">
        <v>848250</v>
      </c>
    </row>
    <row r="38" spans="1:12" ht="16.5" customHeight="1" x14ac:dyDescent="0.25">
      <c r="A38" s="4" t="s">
        <v>130</v>
      </c>
      <c r="D38" s="17">
        <v>20.8</v>
      </c>
      <c r="F38" s="15">
        <v>0</v>
      </c>
      <c r="G38" s="22"/>
      <c r="H38" s="140">
        <v>0</v>
      </c>
      <c r="I38" s="22"/>
      <c r="J38" s="15">
        <v>378611</v>
      </c>
      <c r="L38" s="140">
        <v>350056</v>
      </c>
    </row>
    <row r="39" spans="1:12" ht="16.5" customHeight="1" x14ac:dyDescent="0.25">
      <c r="A39" s="4" t="s">
        <v>53</v>
      </c>
      <c r="D39" s="8">
        <v>12</v>
      </c>
      <c r="F39" s="15">
        <v>745607</v>
      </c>
      <c r="G39" s="22"/>
      <c r="H39" s="140">
        <v>732634</v>
      </c>
      <c r="I39" s="22"/>
      <c r="J39" s="15">
        <v>645076</v>
      </c>
      <c r="L39" s="140">
        <v>628817</v>
      </c>
    </row>
    <row r="40" spans="1:12" ht="16.5" customHeight="1" x14ac:dyDescent="0.25">
      <c r="A40" s="4" t="s">
        <v>86</v>
      </c>
      <c r="D40" s="8">
        <v>13</v>
      </c>
      <c r="F40" s="15">
        <v>47663</v>
      </c>
      <c r="G40" s="22"/>
      <c r="H40" s="140">
        <v>38109</v>
      </c>
      <c r="I40" s="22"/>
      <c r="J40" s="15">
        <v>17335</v>
      </c>
      <c r="L40" s="140">
        <v>10496</v>
      </c>
    </row>
    <row r="41" spans="1:12" ht="16.5" customHeight="1" x14ac:dyDescent="0.25">
      <c r="A41" s="4" t="s">
        <v>147</v>
      </c>
      <c r="F41" s="15">
        <v>201498</v>
      </c>
      <c r="G41" s="22"/>
      <c r="H41" s="140">
        <v>201498</v>
      </c>
      <c r="I41" s="22"/>
      <c r="J41" s="15">
        <v>0</v>
      </c>
      <c r="L41" s="140">
        <v>0</v>
      </c>
    </row>
    <row r="42" spans="1:12" ht="16.5" customHeight="1" x14ac:dyDescent="0.25">
      <c r="A42" s="4" t="s">
        <v>54</v>
      </c>
      <c r="D42" s="8">
        <v>12</v>
      </c>
      <c r="F42" s="15">
        <v>418514</v>
      </c>
      <c r="G42" s="22"/>
      <c r="H42" s="140">
        <v>423145</v>
      </c>
      <c r="I42" s="22"/>
      <c r="J42" s="15">
        <v>6733</v>
      </c>
      <c r="L42" s="140">
        <v>7291</v>
      </c>
    </row>
    <row r="43" spans="1:12" ht="16.5" customHeight="1" x14ac:dyDescent="0.25">
      <c r="A43" s="4" t="s">
        <v>63</v>
      </c>
      <c r="F43" s="15">
        <v>57831</v>
      </c>
      <c r="G43" s="22"/>
      <c r="H43" s="140">
        <v>45788</v>
      </c>
      <c r="I43" s="22"/>
      <c r="J43" s="15">
        <v>21045</v>
      </c>
      <c r="L43" s="140">
        <v>18614</v>
      </c>
    </row>
    <row r="44" spans="1:12" ht="16.5" customHeight="1" x14ac:dyDescent="0.25">
      <c r="A44" s="4" t="s">
        <v>122</v>
      </c>
      <c r="F44" s="16">
        <v>79730</v>
      </c>
      <c r="G44" s="22"/>
      <c r="H44" s="168">
        <v>47176</v>
      </c>
      <c r="I44" s="22"/>
      <c r="J44" s="16">
        <v>55290</v>
      </c>
      <c r="L44" s="168">
        <v>25991</v>
      </c>
    </row>
    <row r="45" spans="1:12" ht="16.5" customHeight="1" x14ac:dyDescent="0.25">
      <c r="F45" s="15"/>
      <c r="G45" s="22"/>
      <c r="I45" s="36"/>
      <c r="J45" s="15"/>
      <c r="K45" s="35"/>
    </row>
    <row r="46" spans="1:12" ht="16.5" customHeight="1" x14ac:dyDescent="0.25">
      <c r="A46" s="2" t="s">
        <v>8</v>
      </c>
      <c r="B46" s="5"/>
      <c r="F46" s="16">
        <f>SUM(F33:F44)</f>
        <v>3417709</v>
      </c>
      <c r="G46" s="22"/>
      <c r="H46" s="168">
        <f>SUM(H33:H44)</f>
        <v>3208604</v>
      </c>
      <c r="I46" s="36"/>
      <c r="J46" s="16">
        <f>SUM(J33:J44)</f>
        <v>2944312</v>
      </c>
      <c r="K46" s="35"/>
      <c r="L46" s="168">
        <f>SUM(L33:L44)</f>
        <v>2700190</v>
      </c>
    </row>
    <row r="47" spans="1:12" ht="16.5" customHeight="1" x14ac:dyDescent="0.25">
      <c r="F47" s="15"/>
      <c r="G47" s="22"/>
      <c r="I47" s="36"/>
      <c r="J47" s="15"/>
      <c r="K47" s="35"/>
    </row>
    <row r="48" spans="1:12" ht="16.5" customHeight="1" thickBot="1" x14ac:dyDescent="0.3">
      <c r="A48" s="2" t="s">
        <v>14</v>
      </c>
      <c r="F48" s="63">
        <f>F29+F46</f>
        <v>12611232</v>
      </c>
      <c r="G48" s="22"/>
      <c r="H48" s="177">
        <f>H29+H46</f>
        <v>11027507</v>
      </c>
      <c r="I48" s="36"/>
      <c r="J48" s="63">
        <f>J29+J46</f>
        <v>11922318</v>
      </c>
      <c r="K48" s="35"/>
      <c r="L48" s="177">
        <f>L29+L46</f>
        <v>10319454</v>
      </c>
    </row>
    <row r="49" spans="1:12" ht="16.5" customHeight="1" thickTop="1" x14ac:dyDescent="0.25">
      <c r="A49" s="2"/>
      <c r="G49" s="22"/>
    </row>
    <row r="50" spans="1:12" ht="16.5" customHeight="1" x14ac:dyDescent="0.25">
      <c r="A50" s="2"/>
      <c r="G50" s="22"/>
    </row>
    <row r="51" spans="1:12" ht="16.5" customHeight="1" x14ac:dyDescent="0.25">
      <c r="A51" s="2"/>
      <c r="G51" s="22"/>
    </row>
    <row r="52" spans="1:12" ht="16.5" customHeight="1" x14ac:dyDescent="0.25">
      <c r="A52" s="4" t="s">
        <v>7</v>
      </c>
      <c r="G52" s="22"/>
    </row>
    <row r="53" spans="1:12" ht="16.5" customHeight="1" x14ac:dyDescent="0.25">
      <c r="A53" s="2"/>
      <c r="G53" s="22"/>
    </row>
    <row r="54" spans="1:12" ht="16.5" customHeight="1" x14ac:dyDescent="0.25">
      <c r="A54" s="2"/>
      <c r="G54" s="22"/>
    </row>
    <row r="55" spans="1:12" ht="16.5" customHeight="1" x14ac:dyDescent="0.25">
      <c r="A55" s="2"/>
      <c r="G55" s="22"/>
    </row>
    <row r="56" spans="1:12" ht="27.75" customHeight="1" x14ac:dyDescent="0.25">
      <c r="A56" s="2"/>
      <c r="G56" s="22"/>
    </row>
    <row r="57" spans="1:12" ht="21.95" customHeight="1" x14ac:dyDescent="0.25">
      <c r="A57" s="209" t="s">
        <v>91</v>
      </c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</row>
    <row r="58" spans="1:12" ht="16.5" customHeight="1" x14ac:dyDescent="0.25">
      <c r="A58" s="2" t="str">
        <f>A1</f>
        <v>Nex Point Public Company Limited</v>
      </c>
      <c r="B58" s="2"/>
      <c r="C58" s="2"/>
      <c r="G58" s="22"/>
    </row>
    <row r="59" spans="1:12" ht="16.5" customHeight="1" x14ac:dyDescent="0.25">
      <c r="A59" s="2" t="str">
        <f>+A2</f>
        <v xml:space="preserve">Statement of Financial Position </v>
      </c>
      <c r="B59" s="2"/>
      <c r="C59" s="2"/>
      <c r="G59" s="22"/>
    </row>
    <row r="60" spans="1:12" ht="16.5" customHeight="1" x14ac:dyDescent="0.25">
      <c r="A60" s="1" t="str">
        <f>+A3</f>
        <v>As at 31 March 2024</v>
      </c>
      <c r="B60" s="1"/>
      <c r="C60" s="1"/>
      <c r="D60" s="9"/>
      <c r="E60" s="7"/>
      <c r="F60" s="11"/>
      <c r="G60" s="23"/>
      <c r="H60" s="168"/>
      <c r="I60" s="37"/>
      <c r="J60" s="11"/>
      <c r="K60" s="38"/>
      <c r="L60" s="168"/>
    </row>
    <row r="61" spans="1:12" ht="16.5" customHeight="1" x14ac:dyDescent="0.25">
      <c r="A61" s="2"/>
      <c r="B61" s="2"/>
      <c r="C61" s="2"/>
      <c r="G61" s="22"/>
    </row>
    <row r="62" spans="1:12" ht="16.5" customHeight="1" x14ac:dyDescent="0.25">
      <c r="G62" s="22"/>
    </row>
    <row r="63" spans="1:12" ht="16.5" customHeight="1" x14ac:dyDescent="0.25">
      <c r="F63" s="207" t="s">
        <v>41</v>
      </c>
      <c r="G63" s="207"/>
      <c r="H63" s="207"/>
      <c r="I63" s="10"/>
      <c r="J63" s="207" t="s">
        <v>64</v>
      </c>
      <c r="K63" s="207"/>
      <c r="L63" s="207"/>
    </row>
    <row r="64" spans="1:12" ht="16.5" customHeight="1" x14ac:dyDescent="0.25">
      <c r="A64" s="5"/>
      <c r="D64" s="12"/>
      <c r="E64" s="2"/>
      <c r="F64" s="208" t="s">
        <v>79</v>
      </c>
      <c r="G64" s="208"/>
      <c r="H64" s="208"/>
      <c r="I64" s="30"/>
      <c r="J64" s="208" t="s">
        <v>79</v>
      </c>
      <c r="K64" s="208"/>
      <c r="L64" s="208"/>
    </row>
    <row r="65" spans="1:12" ht="16.5" customHeight="1" x14ac:dyDescent="0.25">
      <c r="E65" s="2"/>
      <c r="F65" s="30" t="s">
        <v>47</v>
      </c>
      <c r="G65" s="31"/>
      <c r="H65" s="175" t="s">
        <v>40</v>
      </c>
      <c r="I65" s="30"/>
      <c r="J65" s="30" t="s">
        <v>47</v>
      </c>
      <c r="K65" s="30"/>
      <c r="L65" s="175" t="s">
        <v>40</v>
      </c>
    </row>
    <row r="66" spans="1:12" ht="16.5" customHeight="1" x14ac:dyDescent="0.25">
      <c r="E66" s="2"/>
      <c r="F66" s="13" t="s">
        <v>156</v>
      </c>
      <c r="G66" s="142"/>
      <c r="H66" s="176" t="s">
        <v>1</v>
      </c>
      <c r="I66" s="39"/>
      <c r="J66" s="13" t="s">
        <v>156</v>
      </c>
      <c r="K66" s="142"/>
      <c r="L66" s="176" t="s">
        <v>1</v>
      </c>
    </row>
    <row r="67" spans="1:12" ht="16.5" customHeight="1" x14ac:dyDescent="0.25">
      <c r="E67" s="2"/>
      <c r="F67" s="24">
        <v>2024</v>
      </c>
      <c r="G67" s="32"/>
      <c r="H67" s="176" t="s">
        <v>157</v>
      </c>
      <c r="I67" s="39"/>
      <c r="J67" s="24">
        <v>2024</v>
      </c>
      <c r="K67" s="32"/>
      <c r="L67" s="176" t="s">
        <v>157</v>
      </c>
    </row>
    <row r="68" spans="1:12" ht="16.5" customHeight="1" x14ac:dyDescent="0.25">
      <c r="D68" s="6" t="s">
        <v>2</v>
      </c>
      <c r="E68" s="2"/>
      <c r="F68" s="20" t="s">
        <v>60</v>
      </c>
      <c r="G68" s="2"/>
      <c r="H68" s="152" t="s">
        <v>60</v>
      </c>
      <c r="I68" s="39"/>
      <c r="J68" s="20" t="s">
        <v>60</v>
      </c>
      <c r="K68" s="40"/>
      <c r="L68" s="152" t="s">
        <v>60</v>
      </c>
    </row>
    <row r="69" spans="1:12" ht="16.5" customHeight="1" x14ac:dyDescent="0.25">
      <c r="D69" s="3"/>
      <c r="E69" s="2"/>
      <c r="F69" s="18"/>
      <c r="G69" s="34"/>
      <c r="H69" s="175"/>
      <c r="I69" s="39"/>
      <c r="J69" s="18"/>
      <c r="K69" s="40"/>
      <c r="L69" s="175"/>
    </row>
    <row r="70" spans="1:12" ht="16.5" customHeight="1" x14ac:dyDescent="0.25">
      <c r="A70" s="2" t="s">
        <v>67</v>
      </c>
      <c r="F70" s="15"/>
      <c r="G70" s="22"/>
      <c r="I70" s="36"/>
      <c r="J70" s="15"/>
      <c r="K70" s="35"/>
    </row>
    <row r="71" spans="1:12" ht="16.5" customHeight="1" x14ac:dyDescent="0.25">
      <c r="A71" s="2"/>
      <c r="F71" s="15"/>
      <c r="G71" s="22"/>
      <c r="I71" s="36"/>
      <c r="J71" s="15"/>
      <c r="K71" s="35"/>
    </row>
    <row r="72" spans="1:12" ht="16.5" customHeight="1" x14ac:dyDescent="0.25">
      <c r="A72" s="2" t="s">
        <v>9</v>
      </c>
      <c r="F72" s="15"/>
      <c r="G72" s="22"/>
      <c r="I72" s="36"/>
      <c r="J72" s="15"/>
      <c r="K72" s="35"/>
    </row>
    <row r="73" spans="1:12" ht="16.5" customHeight="1" x14ac:dyDescent="0.25">
      <c r="A73" s="2"/>
      <c r="F73" s="15"/>
      <c r="G73" s="22"/>
      <c r="I73" s="36"/>
      <c r="J73" s="15"/>
      <c r="K73" s="35"/>
    </row>
    <row r="74" spans="1:12" ht="16.5" customHeight="1" x14ac:dyDescent="0.25">
      <c r="A74" s="4" t="s">
        <v>186</v>
      </c>
      <c r="D74" s="8">
        <v>14</v>
      </c>
      <c r="F74" s="15">
        <v>7370246</v>
      </c>
      <c r="G74" s="25"/>
      <c r="H74" s="140">
        <v>5909938</v>
      </c>
      <c r="I74" s="25"/>
      <c r="J74" s="15">
        <v>7310214</v>
      </c>
      <c r="K74" s="10"/>
      <c r="L74" s="140">
        <v>5807040</v>
      </c>
    </row>
    <row r="75" spans="1:12" ht="16.5" customHeight="1" x14ac:dyDescent="0.25">
      <c r="A75" s="180" t="s">
        <v>178</v>
      </c>
      <c r="B75" s="180"/>
      <c r="C75" s="180"/>
      <c r="D75" s="8">
        <v>15</v>
      </c>
      <c r="F75" s="15">
        <v>143340</v>
      </c>
      <c r="G75" s="25"/>
      <c r="H75" s="140">
        <v>122447</v>
      </c>
      <c r="I75" s="25"/>
      <c r="J75" s="15">
        <v>47439</v>
      </c>
      <c r="K75" s="10"/>
      <c r="L75" s="140">
        <v>41389</v>
      </c>
    </row>
    <row r="76" spans="1:12" ht="16.5" customHeight="1" x14ac:dyDescent="0.25">
      <c r="A76" s="4" t="s">
        <v>85</v>
      </c>
      <c r="D76" s="8">
        <v>16</v>
      </c>
      <c r="F76" s="15">
        <v>15566</v>
      </c>
      <c r="G76" s="25"/>
      <c r="H76" s="140">
        <v>13694</v>
      </c>
      <c r="I76" s="25"/>
      <c r="J76" s="15">
        <v>4989</v>
      </c>
      <c r="K76" s="10"/>
      <c r="L76" s="140">
        <v>3902</v>
      </c>
    </row>
    <row r="77" spans="1:12" ht="16.5" customHeight="1" x14ac:dyDescent="0.25">
      <c r="A77" s="4" t="s">
        <v>188</v>
      </c>
      <c r="F77" s="15">
        <v>70753</v>
      </c>
      <c r="G77" s="25"/>
      <c r="H77" s="140">
        <v>47083</v>
      </c>
      <c r="I77" s="25"/>
      <c r="J77" s="15">
        <v>57530</v>
      </c>
      <c r="K77" s="10"/>
      <c r="L77" s="140">
        <v>38575</v>
      </c>
    </row>
    <row r="78" spans="1:12" ht="16.5" customHeight="1" x14ac:dyDescent="0.25">
      <c r="A78" s="4" t="s">
        <v>102</v>
      </c>
      <c r="D78" s="17"/>
      <c r="F78" s="16">
        <v>8316</v>
      </c>
      <c r="G78" s="25"/>
      <c r="H78" s="168">
        <v>6111</v>
      </c>
      <c r="I78" s="25"/>
      <c r="J78" s="16">
        <v>484</v>
      </c>
      <c r="K78" s="10"/>
      <c r="L78" s="168">
        <v>1005</v>
      </c>
    </row>
    <row r="79" spans="1:12" ht="16.5" customHeight="1" x14ac:dyDescent="0.25">
      <c r="D79" s="17"/>
      <c r="F79" s="15"/>
      <c r="G79" s="25"/>
      <c r="I79" s="10"/>
      <c r="J79" s="15"/>
      <c r="K79" s="10"/>
    </row>
    <row r="80" spans="1:12" ht="16.5" customHeight="1" x14ac:dyDescent="0.25">
      <c r="A80" s="2" t="s">
        <v>10</v>
      </c>
      <c r="B80" s="5"/>
      <c r="F80" s="16">
        <f>SUM(F74:F78)</f>
        <v>7608221</v>
      </c>
      <c r="G80" s="22"/>
      <c r="H80" s="168">
        <f>SUM(H74:H78)</f>
        <v>6099273</v>
      </c>
      <c r="I80" s="36"/>
      <c r="J80" s="16">
        <f>SUM(J74:J78)</f>
        <v>7420656</v>
      </c>
      <c r="L80" s="168">
        <f>SUM(L74:L78)</f>
        <v>5891911</v>
      </c>
    </row>
    <row r="81" spans="1:12" ht="16.5" customHeight="1" x14ac:dyDescent="0.25">
      <c r="F81" s="15"/>
      <c r="G81" s="22"/>
      <c r="I81" s="36"/>
      <c r="J81" s="15"/>
    </row>
    <row r="82" spans="1:12" ht="16.5" customHeight="1" x14ac:dyDescent="0.25">
      <c r="A82" s="2" t="s">
        <v>11</v>
      </c>
      <c r="F82" s="15"/>
      <c r="G82" s="22"/>
      <c r="I82" s="36"/>
      <c r="J82" s="15"/>
    </row>
    <row r="83" spans="1:12" ht="16.5" customHeight="1" x14ac:dyDescent="0.25">
      <c r="A83" s="2"/>
      <c r="F83" s="15"/>
      <c r="G83" s="22"/>
      <c r="I83" s="36"/>
      <c r="J83" s="15"/>
    </row>
    <row r="84" spans="1:12" ht="16.5" customHeight="1" x14ac:dyDescent="0.25">
      <c r="A84" s="4" t="s">
        <v>187</v>
      </c>
      <c r="D84" s="8">
        <v>14</v>
      </c>
      <c r="F84" s="15">
        <v>545099</v>
      </c>
      <c r="G84" s="25"/>
      <c r="H84" s="140">
        <v>388538</v>
      </c>
      <c r="I84" s="25"/>
      <c r="J84" s="15">
        <v>545099</v>
      </c>
      <c r="K84" s="10"/>
      <c r="L84" s="140">
        <v>388538</v>
      </c>
    </row>
    <row r="85" spans="1:12" ht="16.5" customHeight="1" x14ac:dyDescent="0.25">
      <c r="A85" s="180" t="s">
        <v>179</v>
      </c>
      <c r="B85" s="180"/>
      <c r="C85" s="180"/>
      <c r="D85" s="8">
        <v>15</v>
      </c>
      <c r="F85" s="15">
        <v>71511</v>
      </c>
      <c r="G85" s="22"/>
      <c r="H85" s="140">
        <v>43004</v>
      </c>
      <c r="I85" s="22"/>
      <c r="J85" s="15">
        <v>55705</v>
      </c>
      <c r="L85" s="140">
        <v>27777</v>
      </c>
    </row>
    <row r="86" spans="1:12" ht="16.5" customHeight="1" x14ac:dyDescent="0.25">
      <c r="A86" s="4" t="s">
        <v>84</v>
      </c>
      <c r="D86" s="8">
        <v>16</v>
      </c>
      <c r="F86" s="65">
        <v>32445</v>
      </c>
      <c r="G86" s="5"/>
      <c r="H86" s="184">
        <v>26232</v>
      </c>
      <c r="I86" s="5"/>
      <c r="J86" s="65">
        <v>11117</v>
      </c>
      <c r="K86" s="62"/>
      <c r="L86" s="140">
        <v>6905</v>
      </c>
    </row>
    <row r="87" spans="1:12" ht="16.5" customHeight="1" x14ac:dyDescent="0.25">
      <c r="A87" s="4" t="s">
        <v>93</v>
      </c>
      <c r="D87" s="64"/>
      <c r="F87" s="65">
        <v>83905</v>
      </c>
      <c r="G87" s="5"/>
      <c r="H87" s="184">
        <v>75668</v>
      </c>
      <c r="I87" s="5"/>
      <c r="J87" s="188" t="s">
        <v>175</v>
      </c>
      <c r="K87" s="62"/>
      <c r="L87" s="140">
        <v>0</v>
      </c>
    </row>
    <row r="88" spans="1:12" ht="16.5" customHeight="1" x14ac:dyDescent="0.25">
      <c r="A88" s="4" t="s">
        <v>207</v>
      </c>
      <c r="D88" s="64"/>
      <c r="F88" s="15">
        <v>39007</v>
      </c>
      <c r="G88" s="22"/>
      <c r="H88" s="140">
        <v>36568</v>
      </c>
      <c r="I88" s="22"/>
      <c r="J88" s="15">
        <v>10561</v>
      </c>
      <c r="L88" s="140">
        <v>9545</v>
      </c>
    </row>
    <row r="89" spans="1:12" ht="16.5" customHeight="1" x14ac:dyDescent="0.25">
      <c r="A89" s="4" t="s">
        <v>76</v>
      </c>
      <c r="F89" s="16">
        <v>8389</v>
      </c>
      <c r="G89" s="22"/>
      <c r="H89" s="168">
        <v>8342</v>
      </c>
      <c r="I89" s="22"/>
      <c r="J89" s="16">
        <v>658</v>
      </c>
      <c r="L89" s="168">
        <v>658</v>
      </c>
    </row>
    <row r="90" spans="1:12" ht="16.5" customHeight="1" x14ac:dyDescent="0.25">
      <c r="F90" s="15"/>
      <c r="G90" s="22"/>
      <c r="I90" s="36"/>
      <c r="J90" s="15"/>
      <c r="K90" s="10"/>
    </row>
    <row r="91" spans="1:12" ht="16.5" customHeight="1" x14ac:dyDescent="0.25">
      <c r="A91" s="2" t="s">
        <v>12</v>
      </c>
      <c r="B91" s="5"/>
      <c r="F91" s="16">
        <f>SUM(F84:F89)</f>
        <v>780356</v>
      </c>
      <c r="G91" s="22"/>
      <c r="H91" s="168">
        <f>SUM(H84:H89)</f>
        <v>578352</v>
      </c>
      <c r="I91" s="36"/>
      <c r="J91" s="16">
        <f>SUM(J84:J89)</f>
        <v>623140</v>
      </c>
      <c r="K91" s="35"/>
      <c r="L91" s="168">
        <f>SUM(L84:L89)</f>
        <v>433423</v>
      </c>
    </row>
    <row r="92" spans="1:12" ht="16.5" customHeight="1" x14ac:dyDescent="0.25">
      <c r="A92" s="2"/>
      <c r="F92" s="15"/>
      <c r="G92" s="22"/>
      <c r="I92" s="36"/>
      <c r="J92" s="15"/>
      <c r="K92" s="35"/>
    </row>
    <row r="93" spans="1:12" ht="16.5" customHeight="1" x14ac:dyDescent="0.25">
      <c r="A93" s="2" t="s">
        <v>13</v>
      </c>
      <c r="B93" s="2"/>
      <c r="F93" s="16">
        <f>F80+F91</f>
        <v>8388577</v>
      </c>
      <c r="G93" s="22"/>
      <c r="H93" s="168">
        <f>H80+H91</f>
        <v>6677625</v>
      </c>
      <c r="I93" s="36"/>
      <c r="J93" s="16">
        <f>J80+J91</f>
        <v>8043796</v>
      </c>
      <c r="K93" s="35"/>
      <c r="L93" s="168">
        <f>L80+L91</f>
        <v>6325334</v>
      </c>
    </row>
    <row r="94" spans="1:12" ht="16.5" customHeight="1" x14ac:dyDescent="0.25">
      <c r="A94" s="2"/>
      <c r="B94" s="2"/>
      <c r="G94" s="22"/>
    </row>
    <row r="95" spans="1:12" ht="16.5" customHeight="1" x14ac:dyDescent="0.25">
      <c r="A95" s="2"/>
      <c r="B95" s="2"/>
      <c r="G95" s="22"/>
    </row>
    <row r="96" spans="1:12" ht="16.5" customHeight="1" x14ac:dyDescent="0.25">
      <c r="A96" s="2"/>
      <c r="B96" s="2"/>
      <c r="G96" s="22"/>
    </row>
    <row r="97" spans="1:7" ht="16.5" customHeight="1" x14ac:dyDescent="0.25">
      <c r="A97" s="2"/>
      <c r="B97" s="2"/>
      <c r="G97" s="22"/>
    </row>
    <row r="98" spans="1:7" ht="16.5" customHeight="1" x14ac:dyDescent="0.25">
      <c r="A98" s="2"/>
      <c r="B98" s="2"/>
      <c r="G98" s="22"/>
    </row>
    <row r="99" spans="1:7" ht="16.5" customHeight="1" x14ac:dyDescent="0.25">
      <c r="A99" s="2"/>
      <c r="B99" s="2"/>
      <c r="G99" s="22"/>
    </row>
    <row r="100" spans="1:7" ht="16.5" customHeight="1" x14ac:dyDescent="0.25">
      <c r="A100" s="2"/>
      <c r="B100" s="2"/>
      <c r="G100" s="22"/>
    </row>
    <row r="101" spans="1:7" ht="16.5" customHeight="1" x14ac:dyDescent="0.25">
      <c r="A101" s="2"/>
      <c r="B101" s="2"/>
      <c r="G101" s="22"/>
    </row>
    <row r="102" spans="1:7" ht="16.5" customHeight="1" x14ac:dyDescent="0.25">
      <c r="A102" s="2"/>
      <c r="B102" s="2"/>
      <c r="G102" s="22"/>
    </row>
    <row r="103" spans="1:7" ht="16.5" customHeight="1" x14ac:dyDescent="0.25">
      <c r="A103" s="2"/>
      <c r="B103" s="2"/>
      <c r="G103" s="22"/>
    </row>
    <row r="104" spans="1:7" ht="16.5" customHeight="1" x14ac:dyDescent="0.25">
      <c r="A104" s="2"/>
      <c r="B104" s="2"/>
      <c r="G104" s="22"/>
    </row>
    <row r="105" spans="1:7" ht="16.5" customHeight="1" x14ac:dyDescent="0.25">
      <c r="A105" s="2"/>
      <c r="B105" s="2"/>
      <c r="G105" s="22"/>
    </row>
    <row r="106" spans="1:7" ht="16.5" customHeight="1" x14ac:dyDescent="0.25">
      <c r="A106" s="2"/>
      <c r="B106" s="2"/>
      <c r="G106" s="22"/>
    </row>
    <row r="107" spans="1:7" ht="16.5" customHeight="1" x14ac:dyDescent="0.25">
      <c r="A107" s="2"/>
      <c r="B107" s="2"/>
      <c r="G107" s="22"/>
    </row>
    <row r="108" spans="1:7" ht="16.5" customHeight="1" x14ac:dyDescent="0.25">
      <c r="A108" s="2"/>
      <c r="B108" s="2"/>
      <c r="G108" s="22"/>
    </row>
    <row r="109" spans="1:7" ht="16.5" customHeight="1" x14ac:dyDescent="0.25">
      <c r="A109" s="2"/>
      <c r="B109" s="2"/>
      <c r="G109" s="22"/>
    </row>
    <row r="110" spans="1:7" ht="16.5" customHeight="1" x14ac:dyDescent="0.25">
      <c r="A110" s="2"/>
      <c r="B110" s="2"/>
      <c r="G110" s="22"/>
    </row>
    <row r="111" spans="1:7" ht="16.5" customHeight="1" x14ac:dyDescent="0.25">
      <c r="A111" s="2"/>
      <c r="B111" s="2"/>
      <c r="G111" s="22"/>
    </row>
    <row r="112" spans="1:7" ht="16.5" customHeight="1" x14ac:dyDescent="0.25">
      <c r="A112" s="2"/>
      <c r="B112" s="2"/>
      <c r="G112" s="22"/>
    </row>
    <row r="113" spans="1:12" ht="30" customHeight="1" x14ac:dyDescent="0.25">
      <c r="A113" s="2"/>
      <c r="B113" s="2"/>
      <c r="G113" s="22"/>
    </row>
    <row r="114" spans="1:12" ht="21.95" customHeight="1" x14ac:dyDescent="0.25">
      <c r="A114" s="209" t="str">
        <f>$A$57</f>
        <v>The accompanying condensed notes to the interim financial information are an integral part of this interim financial information.</v>
      </c>
      <c r="B114" s="209"/>
      <c r="C114" s="209"/>
      <c r="D114" s="209"/>
      <c r="E114" s="209"/>
      <c r="F114" s="209"/>
      <c r="G114" s="209"/>
      <c r="H114" s="209"/>
      <c r="I114" s="209"/>
      <c r="J114" s="209"/>
      <c r="K114" s="209"/>
      <c r="L114" s="209"/>
    </row>
    <row r="115" spans="1:12" ht="16.5" customHeight="1" x14ac:dyDescent="0.25">
      <c r="A115" s="2" t="str">
        <f>+A1</f>
        <v>Nex Point Public Company Limited</v>
      </c>
      <c r="B115" s="2"/>
      <c r="C115" s="2"/>
      <c r="G115" s="22"/>
    </row>
    <row r="116" spans="1:12" ht="16.5" customHeight="1" x14ac:dyDescent="0.25">
      <c r="A116" s="2" t="str">
        <f>+A2</f>
        <v xml:space="preserve">Statement of Financial Position </v>
      </c>
      <c r="B116" s="2"/>
      <c r="C116" s="2"/>
      <c r="G116" s="22"/>
    </row>
    <row r="117" spans="1:12" ht="16.5" customHeight="1" x14ac:dyDescent="0.25">
      <c r="A117" s="1" t="str">
        <f>+A3</f>
        <v>As at 31 March 2024</v>
      </c>
      <c r="B117" s="1"/>
      <c r="C117" s="1"/>
      <c r="D117" s="9"/>
      <c r="E117" s="7"/>
      <c r="F117" s="11"/>
      <c r="G117" s="23"/>
      <c r="H117" s="168"/>
      <c r="I117" s="37"/>
      <c r="J117" s="11"/>
      <c r="K117" s="38"/>
      <c r="L117" s="168"/>
    </row>
    <row r="118" spans="1:12" ht="16.5" customHeight="1" x14ac:dyDescent="0.25">
      <c r="A118" s="2"/>
      <c r="B118" s="2"/>
      <c r="C118" s="2"/>
      <c r="G118" s="22"/>
    </row>
    <row r="119" spans="1:12" ht="16.5" customHeight="1" x14ac:dyDescent="0.25">
      <c r="G119" s="22"/>
    </row>
    <row r="120" spans="1:12" ht="16.5" customHeight="1" x14ac:dyDescent="0.25">
      <c r="F120" s="207" t="s">
        <v>41</v>
      </c>
      <c r="G120" s="207"/>
      <c r="H120" s="207"/>
      <c r="I120" s="10"/>
      <c r="J120" s="207" t="s">
        <v>64</v>
      </c>
      <c r="K120" s="207"/>
      <c r="L120" s="207"/>
    </row>
    <row r="121" spans="1:12" ht="16.5" customHeight="1" x14ac:dyDescent="0.25">
      <c r="A121" s="5"/>
      <c r="D121" s="12"/>
      <c r="E121" s="2"/>
      <c r="F121" s="208" t="s">
        <v>79</v>
      </c>
      <c r="G121" s="208"/>
      <c r="H121" s="208"/>
      <c r="I121" s="30"/>
      <c r="J121" s="208" t="s">
        <v>79</v>
      </c>
      <c r="K121" s="208"/>
      <c r="L121" s="208"/>
    </row>
    <row r="122" spans="1:12" ht="16.5" customHeight="1" x14ac:dyDescent="0.25">
      <c r="E122" s="2"/>
      <c r="F122" s="30" t="s">
        <v>47</v>
      </c>
      <c r="G122" s="31"/>
      <c r="H122" s="175" t="s">
        <v>40</v>
      </c>
      <c r="I122" s="30"/>
      <c r="J122" s="30" t="s">
        <v>47</v>
      </c>
      <c r="K122" s="30"/>
      <c r="L122" s="175" t="s">
        <v>40</v>
      </c>
    </row>
    <row r="123" spans="1:12" ht="16.5" customHeight="1" x14ac:dyDescent="0.25">
      <c r="E123" s="2"/>
      <c r="F123" s="13" t="s">
        <v>156</v>
      </c>
      <c r="G123" s="142"/>
      <c r="H123" s="176" t="s">
        <v>1</v>
      </c>
      <c r="I123" s="39"/>
      <c r="J123" s="13" t="s">
        <v>156</v>
      </c>
      <c r="K123" s="142"/>
      <c r="L123" s="176" t="s">
        <v>1</v>
      </c>
    </row>
    <row r="124" spans="1:12" ht="16.5" customHeight="1" x14ac:dyDescent="0.25">
      <c r="E124" s="2"/>
      <c r="F124" s="24">
        <v>2024</v>
      </c>
      <c r="G124" s="32"/>
      <c r="H124" s="176" t="s">
        <v>157</v>
      </c>
      <c r="I124" s="39"/>
      <c r="J124" s="24">
        <v>2024</v>
      </c>
      <c r="K124" s="32"/>
      <c r="L124" s="176" t="s">
        <v>157</v>
      </c>
    </row>
    <row r="125" spans="1:12" ht="16.5" customHeight="1" x14ac:dyDescent="0.25">
      <c r="D125" s="6" t="s">
        <v>82</v>
      </c>
      <c r="E125" s="2"/>
      <c r="F125" s="20" t="s">
        <v>60</v>
      </c>
      <c r="G125" s="2"/>
      <c r="H125" s="152" t="s">
        <v>60</v>
      </c>
      <c r="I125" s="39"/>
      <c r="J125" s="20" t="s">
        <v>60</v>
      </c>
      <c r="K125" s="40"/>
      <c r="L125" s="152" t="s">
        <v>60</v>
      </c>
    </row>
    <row r="126" spans="1:12" ht="16.5" customHeight="1" x14ac:dyDescent="0.25">
      <c r="D126" s="3"/>
      <c r="E126" s="2"/>
      <c r="F126" s="18"/>
      <c r="G126" s="34"/>
      <c r="H126" s="175"/>
      <c r="I126" s="39"/>
      <c r="J126" s="18"/>
      <c r="K126" s="40"/>
      <c r="L126" s="175"/>
    </row>
    <row r="127" spans="1:12" ht="16.5" customHeight="1" x14ac:dyDescent="0.25">
      <c r="A127" s="2" t="s">
        <v>136</v>
      </c>
      <c r="F127" s="15"/>
      <c r="G127" s="22"/>
      <c r="I127" s="36"/>
      <c r="J127" s="15"/>
      <c r="K127" s="35"/>
    </row>
    <row r="128" spans="1:12" ht="16.5" customHeight="1" x14ac:dyDescent="0.25">
      <c r="A128" s="2"/>
      <c r="F128" s="15"/>
      <c r="G128" s="22"/>
      <c r="I128" s="36"/>
      <c r="J128" s="15"/>
      <c r="K128" s="35"/>
    </row>
    <row r="129" spans="1:12" ht="16.5" customHeight="1" x14ac:dyDescent="0.25">
      <c r="A129" s="2" t="s">
        <v>68</v>
      </c>
      <c r="F129" s="15"/>
      <c r="G129" s="22"/>
      <c r="I129" s="36"/>
      <c r="J129" s="15"/>
      <c r="K129" s="35"/>
    </row>
    <row r="130" spans="1:12" ht="16.5" customHeight="1" x14ac:dyDescent="0.25">
      <c r="A130" s="2"/>
      <c r="F130" s="15"/>
      <c r="G130" s="22"/>
      <c r="I130" s="36"/>
      <c r="J130" s="15"/>
      <c r="K130" s="35"/>
    </row>
    <row r="131" spans="1:12" ht="16.5" customHeight="1" x14ac:dyDescent="0.25">
      <c r="A131" s="4" t="s">
        <v>15</v>
      </c>
      <c r="F131" s="15"/>
      <c r="G131" s="22"/>
      <c r="I131" s="36"/>
      <c r="J131" s="15"/>
      <c r="K131" s="35"/>
    </row>
    <row r="132" spans="1:12" ht="16.5" customHeight="1" x14ac:dyDescent="0.25">
      <c r="B132" s="4" t="s">
        <v>32</v>
      </c>
      <c r="F132" s="65"/>
      <c r="G132" s="5"/>
      <c r="H132" s="178"/>
      <c r="I132" s="62"/>
      <c r="J132" s="66"/>
      <c r="K132" s="62"/>
      <c r="L132" s="178"/>
    </row>
    <row r="133" spans="1:12" ht="16.5" customHeight="1" x14ac:dyDescent="0.25">
      <c r="C133" s="19" t="s">
        <v>142</v>
      </c>
      <c r="F133" s="65"/>
      <c r="G133" s="5"/>
      <c r="H133" s="178"/>
      <c r="I133" s="62"/>
      <c r="J133" s="66"/>
      <c r="K133" s="62"/>
      <c r="L133" s="178"/>
    </row>
    <row r="134" spans="1:12" ht="16.5" customHeight="1" thickBot="1" x14ac:dyDescent="0.3">
      <c r="C134" s="4" t="s">
        <v>103</v>
      </c>
      <c r="F134" s="63">
        <v>2022927</v>
      </c>
      <c r="G134" s="22"/>
      <c r="H134" s="177">
        <v>2022927</v>
      </c>
      <c r="I134" s="22"/>
      <c r="J134" s="63">
        <v>2022927</v>
      </c>
      <c r="L134" s="177">
        <v>2022927</v>
      </c>
    </row>
    <row r="135" spans="1:12" ht="16.5" customHeight="1" thickTop="1" x14ac:dyDescent="0.25">
      <c r="F135" s="185"/>
      <c r="G135" s="22"/>
      <c r="H135" s="186"/>
      <c r="I135" s="22"/>
      <c r="J135" s="185"/>
      <c r="L135" s="186"/>
    </row>
    <row r="136" spans="1:12" ht="16.5" customHeight="1" x14ac:dyDescent="0.25">
      <c r="B136" s="4" t="s">
        <v>16</v>
      </c>
      <c r="F136" s="65"/>
      <c r="G136" s="5"/>
      <c r="H136" s="178"/>
      <c r="I136" s="62"/>
      <c r="J136" s="66"/>
      <c r="K136" s="62"/>
      <c r="L136" s="178"/>
    </row>
    <row r="137" spans="1:12" ht="16.5" customHeight="1" x14ac:dyDescent="0.25">
      <c r="B137" s="19"/>
      <c r="C137" s="19" t="s">
        <v>143</v>
      </c>
      <c r="F137" s="68"/>
      <c r="G137" s="22"/>
      <c r="H137" s="179"/>
      <c r="I137" s="36"/>
      <c r="J137" s="68"/>
      <c r="L137" s="179"/>
    </row>
    <row r="138" spans="1:12" ht="16.5" customHeight="1" x14ac:dyDescent="0.25">
      <c r="B138" s="19"/>
      <c r="C138" s="4" t="s">
        <v>104</v>
      </c>
      <c r="F138" s="68">
        <v>2021827</v>
      </c>
      <c r="G138" s="22"/>
      <c r="H138" s="179">
        <v>2021827</v>
      </c>
      <c r="I138" s="36"/>
      <c r="J138" s="68">
        <v>2021827</v>
      </c>
      <c r="L138" s="179">
        <v>2021827</v>
      </c>
    </row>
    <row r="139" spans="1:12" ht="16.5" customHeight="1" x14ac:dyDescent="0.25">
      <c r="A139" s="4" t="s">
        <v>17</v>
      </c>
      <c r="F139" s="68">
        <v>1542574</v>
      </c>
      <c r="G139" s="22"/>
      <c r="H139" s="179">
        <v>1542574</v>
      </c>
      <c r="I139" s="22"/>
      <c r="J139" s="68">
        <v>1542574</v>
      </c>
      <c r="L139" s="179">
        <v>1542574</v>
      </c>
    </row>
    <row r="140" spans="1:12" s="184" customFormat="1" ht="16.5" customHeight="1" x14ac:dyDescent="0.25">
      <c r="A140" s="180" t="s">
        <v>180</v>
      </c>
      <c r="B140" s="180"/>
      <c r="C140" s="180"/>
      <c r="D140" s="181">
        <v>18</v>
      </c>
      <c r="E140" s="180"/>
      <c r="F140" s="68">
        <v>-185202</v>
      </c>
      <c r="G140" s="182"/>
      <c r="H140" s="179">
        <v>0</v>
      </c>
      <c r="I140" s="182"/>
      <c r="J140" s="68">
        <v>-185202</v>
      </c>
      <c r="K140" s="183"/>
      <c r="L140" s="179">
        <v>0</v>
      </c>
    </row>
    <row r="141" spans="1:12" ht="16.5" customHeight="1" x14ac:dyDescent="0.25">
      <c r="A141" s="4" t="s">
        <v>117</v>
      </c>
      <c r="F141" s="68"/>
      <c r="G141" s="22"/>
      <c r="H141" s="179"/>
      <c r="I141" s="22"/>
      <c r="J141" s="68"/>
      <c r="L141" s="179"/>
    </row>
    <row r="142" spans="1:12" ht="16.5" customHeight="1" x14ac:dyDescent="0.25">
      <c r="B142" s="4" t="s">
        <v>118</v>
      </c>
      <c r="F142" s="68">
        <v>-4687</v>
      </c>
      <c r="G142" s="22"/>
      <c r="H142" s="179">
        <v>-4687</v>
      </c>
      <c r="I142" s="22"/>
      <c r="J142" s="68">
        <v>0</v>
      </c>
      <c r="L142" s="179">
        <v>0</v>
      </c>
    </row>
    <row r="143" spans="1:12" ht="16.5" customHeight="1" x14ac:dyDescent="0.25">
      <c r="A143" s="4" t="s">
        <v>189</v>
      </c>
      <c r="F143" s="15"/>
      <c r="G143" s="22"/>
      <c r="I143" s="22"/>
      <c r="J143" s="15"/>
    </row>
    <row r="144" spans="1:12" ht="16.5" customHeight="1" x14ac:dyDescent="0.25">
      <c r="B144" s="4" t="s">
        <v>56</v>
      </c>
      <c r="F144" s="15"/>
      <c r="G144" s="22"/>
      <c r="I144" s="22"/>
      <c r="J144" s="15"/>
    </row>
    <row r="145" spans="1:12" ht="16.5" customHeight="1" x14ac:dyDescent="0.25">
      <c r="B145" s="19"/>
      <c r="C145" s="19" t="s">
        <v>57</v>
      </c>
      <c r="F145" s="68">
        <v>32092</v>
      </c>
      <c r="G145" s="22"/>
      <c r="H145" s="179">
        <v>32092</v>
      </c>
      <c r="I145" s="22"/>
      <c r="J145" s="68">
        <v>32092</v>
      </c>
      <c r="L145" s="179">
        <v>32092</v>
      </c>
    </row>
    <row r="146" spans="1:12" ht="16.5" customHeight="1" x14ac:dyDescent="0.25">
      <c r="B146" s="4" t="s">
        <v>18</v>
      </c>
      <c r="F146" s="16">
        <f>'7'!N31</f>
        <v>596221</v>
      </c>
      <c r="G146" s="22"/>
      <c r="H146" s="168">
        <v>546917</v>
      </c>
      <c r="I146" s="22"/>
      <c r="J146" s="16">
        <f>'8'!N26</f>
        <v>467231</v>
      </c>
      <c r="L146" s="168">
        <v>397627</v>
      </c>
    </row>
    <row r="147" spans="1:12" ht="16.5" customHeight="1" x14ac:dyDescent="0.25">
      <c r="A147" s="2"/>
      <c r="F147" s="15"/>
      <c r="G147" s="22"/>
      <c r="I147" s="36"/>
      <c r="J147" s="15"/>
    </row>
    <row r="148" spans="1:12" ht="16.5" customHeight="1" x14ac:dyDescent="0.25">
      <c r="A148" s="2" t="s">
        <v>210</v>
      </c>
      <c r="B148" s="2"/>
      <c r="C148" s="2"/>
      <c r="F148" s="15">
        <f>SUM(F138:F146)</f>
        <v>4002825</v>
      </c>
      <c r="G148" s="10"/>
      <c r="H148" s="140">
        <f>SUM(H138:H146)</f>
        <v>4138723</v>
      </c>
      <c r="I148" s="10"/>
      <c r="J148" s="15">
        <f>SUM(J138:J146)</f>
        <v>3878522</v>
      </c>
      <c r="K148" s="10"/>
      <c r="L148" s="140">
        <f>SUM(L138:L146)</f>
        <v>3994120</v>
      </c>
    </row>
    <row r="149" spans="1:12" ht="16.5" customHeight="1" x14ac:dyDescent="0.25">
      <c r="A149" s="4" t="s">
        <v>19</v>
      </c>
      <c r="F149" s="16">
        <v>219830</v>
      </c>
      <c r="G149" s="25"/>
      <c r="H149" s="168">
        <v>211159</v>
      </c>
      <c r="I149" s="25"/>
      <c r="J149" s="16">
        <v>0</v>
      </c>
      <c r="K149" s="10"/>
      <c r="L149" s="168">
        <v>0</v>
      </c>
    </row>
    <row r="150" spans="1:12" ht="16.5" customHeight="1" x14ac:dyDescent="0.25">
      <c r="A150" s="2"/>
      <c r="F150" s="15"/>
      <c r="G150" s="22"/>
      <c r="I150" s="36"/>
      <c r="J150" s="15"/>
      <c r="K150" s="35"/>
    </row>
    <row r="151" spans="1:12" ht="16.5" customHeight="1" x14ac:dyDescent="0.25">
      <c r="A151" s="2" t="s">
        <v>69</v>
      </c>
      <c r="B151" s="2"/>
      <c r="F151" s="16">
        <f>SUM(F148:F149)</f>
        <v>4222655</v>
      </c>
      <c r="G151" s="25"/>
      <c r="H151" s="168">
        <f>SUM(H148:H149)</f>
        <v>4349882</v>
      </c>
      <c r="I151" s="10"/>
      <c r="J151" s="16">
        <f>SUM(J148:J149)</f>
        <v>3878522</v>
      </c>
      <c r="K151" s="10"/>
      <c r="L151" s="168">
        <f>SUM(L148:L149)</f>
        <v>3994120</v>
      </c>
    </row>
    <row r="152" spans="1:12" ht="16.5" customHeight="1" x14ac:dyDescent="0.25">
      <c r="A152" s="2"/>
      <c r="F152" s="15"/>
      <c r="G152" s="22"/>
      <c r="I152" s="36"/>
      <c r="J152" s="15"/>
      <c r="K152" s="35"/>
    </row>
    <row r="153" spans="1:12" ht="16.5" customHeight="1" thickBot="1" x14ac:dyDescent="0.3">
      <c r="A153" s="2" t="s">
        <v>70</v>
      </c>
      <c r="F153" s="63">
        <f>SUM(F151,F93)</f>
        <v>12611232</v>
      </c>
      <c r="G153" s="22"/>
      <c r="H153" s="177">
        <f>SUM(H93+H151)</f>
        <v>11027507</v>
      </c>
      <c r="I153" s="36"/>
      <c r="J153" s="63">
        <f>SUM(J151,J93)</f>
        <v>11922318</v>
      </c>
      <c r="L153" s="177">
        <f>SUM(L151,L93)</f>
        <v>10319454</v>
      </c>
    </row>
    <row r="154" spans="1:12" ht="16.5" customHeight="1" thickTop="1" x14ac:dyDescent="0.25">
      <c r="A154" s="2"/>
      <c r="G154" s="22"/>
      <c r="I154" s="36"/>
    </row>
    <row r="155" spans="1:12" ht="16.5" customHeight="1" x14ac:dyDescent="0.25">
      <c r="A155" s="2"/>
      <c r="G155" s="22"/>
      <c r="I155" s="36"/>
    </row>
    <row r="156" spans="1:12" ht="16.5" customHeight="1" x14ac:dyDescent="0.25">
      <c r="A156" s="2"/>
      <c r="G156" s="22"/>
      <c r="I156" s="36"/>
    </row>
    <row r="157" spans="1:12" ht="16.5" customHeight="1" x14ac:dyDescent="0.25">
      <c r="A157" s="2"/>
      <c r="G157" s="22"/>
      <c r="I157" s="36"/>
    </row>
    <row r="158" spans="1:12" ht="16.5" customHeight="1" x14ac:dyDescent="0.25">
      <c r="A158" s="2"/>
      <c r="G158" s="22"/>
      <c r="I158" s="36"/>
    </row>
    <row r="159" spans="1:12" ht="16.5" customHeight="1" x14ac:dyDescent="0.25">
      <c r="A159" s="2"/>
      <c r="G159" s="22"/>
      <c r="I159" s="36"/>
    </row>
    <row r="160" spans="1:12" ht="16.5" customHeight="1" x14ac:dyDescent="0.25">
      <c r="A160" s="2"/>
      <c r="G160" s="22"/>
      <c r="I160" s="36"/>
    </row>
    <row r="161" spans="1:12" ht="16.5" customHeight="1" x14ac:dyDescent="0.25">
      <c r="A161" s="2"/>
      <c r="G161" s="22"/>
      <c r="I161" s="36"/>
    </row>
    <row r="162" spans="1:12" ht="16.5" customHeight="1" x14ac:dyDescent="0.25">
      <c r="A162" s="2"/>
      <c r="G162" s="22"/>
      <c r="I162" s="36"/>
    </row>
    <row r="163" spans="1:12" ht="16.5" customHeight="1" x14ac:dyDescent="0.25">
      <c r="A163" s="2"/>
      <c r="G163" s="22"/>
      <c r="I163" s="36"/>
    </row>
    <row r="164" spans="1:12" ht="16.5" customHeight="1" x14ac:dyDescent="0.25">
      <c r="A164" s="2"/>
      <c r="G164" s="22"/>
      <c r="I164" s="36"/>
    </row>
    <row r="165" spans="1:12" ht="16.5" customHeight="1" x14ac:dyDescent="0.25">
      <c r="A165" s="2"/>
      <c r="G165" s="22"/>
      <c r="I165" s="36"/>
    </row>
    <row r="166" spans="1:12" ht="16.5" customHeight="1" x14ac:dyDescent="0.25">
      <c r="A166" s="2"/>
      <c r="G166" s="22"/>
      <c r="I166" s="36"/>
    </row>
    <row r="167" spans="1:12" ht="16.5" customHeight="1" x14ac:dyDescent="0.25">
      <c r="A167" s="2"/>
      <c r="G167" s="22"/>
      <c r="I167" s="36"/>
    </row>
    <row r="168" spans="1:12" ht="16.5" customHeight="1" x14ac:dyDescent="0.25">
      <c r="A168" s="2"/>
      <c r="G168" s="22"/>
      <c r="I168" s="36"/>
    </row>
    <row r="169" spans="1:12" ht="16.5" customHeight="1" x14ac:dyDescent="0.25">
      <c r="A169" s="2"/>
      <c r="G169" s="22"/>
      <c r="I169" s="36"/>
    </row>
    <row r="170" spans="1:12" ht="27" customHeight="1" x14ac:dyDescent="0.25"/>
    <row r="171" spans="1:12" ht="21.95" customHeight="1" x14ac:dyDescent="0.25">
      <c r="A171" s="209" t="str">
        <f>$A$57</f>
        <v>The accompanying condensed notes to the interim financial information are an integral part of this interim financial information.</v>
      </c>
      <c r="B171" s="209"/>
      <c r="C171" s="209"/>
      <c r="D171" s="209"/>
      <c r="E171" s="209"/>
      <c r="F171" s="209"/>
      <c r="G171" s="209"/>
      <c r="H171" s="209"/>
      <c r="I171" s="209"/>
      <c r="J171" s="209"/>
      <c r="K171" s="209"/>
      <c r="L171" s="209"/>
    </row>
  </sheetData>
  <mergeCells count="15">
    <mergeCell ref="A171:L171"/>
    <mergeCell ref="F64:H64"/>
    <mergeCell ref="J64:L64"/>
    <mergeCell ref="F120:H120"/>
    <mergeCell ref="J120:L120"/>
    <mergeCell ref="F121:H121"/>
    <mergeCell ref="J121:L121"/>
    <mergeCell ref="A114:L114"/>
    <mergeCell ref="F6:H6"/>
    <mergeCell ref="J6:L6"/>
    <mergeCell ref="F7:H7"/>
    <mergeCell ref="J7:L7"/>
    <mergeCell ref="F63:H63"/>
    <mergeCell ref="J63:L63"/>
    <mergeCell ref="A57:L57"/>
  </mergeCells>
  <pageMargins left="0.78740157480314998" right="0.511811023622047" top="0.511811023622047" bottom="0.59055118110236204" header="0.47244094488188998" footer="0.39370078740157499"/>
  <pageSetup paperSize="9" scale="83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4" max="16383" man="1"/>
  </rowBreaks>
  <ignoredErrors>
    <ignoredError sqref="H10:L10 H67:L67 H124:L1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187AF-A790-4208-A3B4-6F385B84AE9C}">
  <sheetPr>
    <tabColor rgb="FFCCFFCC"/>
  </sheetPr>
  <dimension ref="A1:L106"/>
  <sheetViews>
    <sheetView tabSelected="1" topLeftCell="A66" zoomScale="120" zoomScaleNormal="120" zoomScaleSheetLayoutView="115" workbookViewId="0">
      <selection activeCell="C72" sqref="C72"/>
    </sheetView>
  </sheetViews>
  <sheetFormatPr defaultColWidth="6.5703125" defaultRowHeight="16.5" customHeight="1" x14ac:dyDescent="0.25"/>
  <cols>
    <col min="1" max="2" width="1.42578125" style="71" customWidth="1"/>
    <col min="3" max="3" width="41.7109375" style="71" customWidth="1"/>
    <col min="4" max="4" width="6.5703125" style="70" customWidth="1"/>
    <col min="5" max="5" width="0.5703125" style="71" customWidth="1"/>
    <col min="6" max="6" width="11.5703125" style="72" customWidth="1"/>
    <col min="7" max="7" width="0.5703125" style="71" customWidth="1"/>
    <col min="8" max="8" width="11.5703125" style="149" customWidth="1"/>
    <col min="9" max="9" width="0.5703125" style="70" customWidth="1"/>
    <col min="10" max="10" width="11.5703125" style="72" customWidth="1"/>
    <col min="11" max="11" width="0.5703125" style="71" customWidth="1"/>
    <col min="12" max="12" width="11.5703125" style="149" customWidth="1"/>
    <col min="13" max="16384" width="6.5703125" style="76"/>
  </cols>
  <sheetData>
    <row r="1" spans="1:12" ht="16.5" customHeight="1" x14ac:dyDescent="0.25">
      <c r="A1" s="69" t="s">
        <v>97</v>
      </c>
      <c r="B1" s="69"/>
      <c r="C1" s="69"/>
      <c r="G1" s="73"/>
      <c r="I1" s="74"/>
      <c r="K1" s="73"/>
      <c r="L1" s="160" t="s">
        <v>47</v>
      </c>
    </row>
    <row r="2" spans="1:12" ht="16.5" customHeight="1" x14ac:dyDescent="0.25">
      <c r="A2" s="69" t="s">
        <v>46</v>
      </c>
      <c r="B2" s="69"/>
      <c r="C2" s="69"/>
      <c r="G2" s="73"/>
      <c r="I2" s="74"/>
      <c r="K2" s="73"/>
    </row>
    <row r="3" spans="1:12" ht="16.5" customHeight="1" x14ac:dyDescent="0.25">
      <c r="A3" s="77" t="s">
        <v>171</v>
      </c>
      <c r="B3" s="78"/>
      <c r="C3" s="78"/>
      <c r="D3" s="79"/>
      <c r="E3" s="80"/>
      <c r="F3" s="81"/>
      <c r="G3" s="82"/>
      <c r="H3" s="150"/>
      <c r="I3" s="83"/>
      <c r="J3" s="81"/>
      <c r="K3" s="82"/>
      <c r="L3" s="150"/>
    </row>
    <row r="4" spans="1:12" ht="16.5" customHeight="1" x14ac:dyDescent="0.25">
      <c r="A4" s="84"/>
      <c r="B4" s="69"/>
      <c r="C4" s="69"/>
      <c r="G4" s="73"/>
      <c r="I4" s="74"/>
      <c r="K4" s="73"/>
    </row>
    <row r="5" spans="1:12" ht="16.5" customHeight="1" x14ac:dyDescent="0.25">
      <c r="A5" s="84"/>
      <c r="B5" s="69"/>
      <c r="C5" s="69"/>
      <c r="G5" s="73"/>
      <c r="I5" s="74"/>
      <c r="K5" s="73"/>
    </row>
    <row r="6" spans="1:12" ht="16.5" customHeight="1" x14ac:dyDescent="0.25">
      <c r="F6" s="207" t="s">
        <v>41</v>
      </c>
      <c r="G6" s="207"/>
      <c r="H6" s="207"/>
      <c r="I6" s="85"/>
      <c r="J6" s="207" t="s">
        <v>64</v>
      </c>
      <c r="K6" s="207"/>
      <c r="L6" s="207"/>
    </row>
    <row r="7" spans="1:12" s="5" customFormat="1" ht="16.5" customHeight="1" x14ac:dyDescent="0.25">
      <c r="B7" s="4"/>
      <c r="C7" s="4"/>
      <c r="D7" s="12"/>
      <c r="E7" s="2"/>
      <c r="F7" s="208" t="s">
        <v>79</v>
      </c>
      <c r="G7" s="208"/>
      <c r="H7" s="208"/>
      <c r="I7" s="31"/>
      <c r="J7" s="208" t="s">
        <v>79</v>
      </c>
      <c r="K7" s="208"/>
      <c r="L7" s="208"/>
    </row>
    <row r="8" spans="1:12" s="5" customFormat="1" ht="16.5" customHeight="1" x14ac:dyDescent="0.25">
      <c r="A8" s="4"/>
      <c r="B8" s="4"/>
      <c r="C8" s="4"/>
      <c r="D8" s="8"/>
      <c r="E8" s="2"/>
      <c r="F8" s="24">
        <v>2024</v>
      </c>
      <c r="G8" s="32"/>
      <c r="H8" s="151">
        <v>2023</v>
      </c>
      <c r="I8" s="3"/>
      <c r="J8" s="24">
        <v>2024</v>
      </c>
      <c r="K8" s="32"/>
      <c r="L8" s="151">
        <v>2023</v>
      </c>
    </row>
    <row r="9" spans="1:12" s="5" customFormat="1" ht="16.5" customHeight="1" x14ac:dyDescent="0.25">
      <c r="A9" s="4"/>
      <c r="B9" s="4"/>
      <c r="C9" s="4"/>
      <c r="D9" s="6" t="s">
        <v>82</v>
      </c>
      <c r="E9" s="2"/>
      <c r="F9" s="20" t="s">
        <v>60</v>
      </c>
      <c r="G9" s="2"/>
      <c r="H9" s="152" t="s">
        <v>60</v>
      </c>
      <c r="I9" s="3"/>
      <c r="J9" s="20" t="s">
        <v>60</v>
      </c>
      <c r="K9" s="2"/>
      <c r="L9" s="152" t="s">
        <v>60</v>
      </c>
    </row>
    <row r="10" spans="1:12" s="5" customFormat="1" ht="16.5" customHeight="1" x14ac:dyDescent="0.25">
      <c r="A10" s="4"/>
      <c r="B10" s="4"/>
      <c r="C10" s="4"/>
      <c r="D10" s="3"/>
      <c r="E10" s="2"/>
      <c r="F10" s="14"/>
      <c r="G10" s="2"/>
      <c r="H10" s="153"/>
      <c r="I10" s="3"/>
      <c r="J10" s="14"/>
      <c r="K10" s="2"/>
      <c r="L10" s="153"/>
    </row>
    <row r="11" spans="1:12" ht="16.5" customHeight="1" x14ac:dyDescent="0.25">
      <c r="A11" s="71" t="s">
        <v>105</v>
      </c>
      <c r="F11" s="26">
        <v>2366504</v>
      </c>
      <c r="G11" s="86"/>
      <c r="H11" s="149">
        <v>3088396</v>
      </c>
      <c r="I11" s="86"/>
      <c r="J11" s="26">
        <v>2310526</v>
      </c>
      <c r="K11" s="86"/>
      <c r="L11" s="149">
        <v>2993061</v>
      </c>
    </row>
    <row r="12" spans="1:12" ht="16.5" customHeight="1" x14ac:dyDescent="0.25">
      <c r="A12" s="71" t="s">
        <v>106</v>
      </c>
      <c r="F12" s="26">
        <v>119998</v>
      </c>
      <c r="G12" s="86"/>
      <c r="H12" s="149">
        <v>122232</v>
      </c>
      <c r="I12" s="86"/>
      <c r="J12" s="26">
        <v>0</v>
      </c>
      <c r="K12" s="76"/>
      <c r="L12" s="149">
        <v>0</v>
      </c>
    </row>
    <row r="13" spans="1:12" ht="16.5" customHeight="1" x14ac:dyDescent="0.25">
      <c r="A13" s="71" t="s">
        <v>51</v>
      </c>
      <c r="D13" s="87"/>
      <c r="F13" s="26">
        <v>0</v>
      </c>
      <c r="G13" s="86"/>
      <c r="H13" s="149">
        <v>0</v>
      </c>
      <c r="I13" s="86"/>
      <c r="J13" s="26">
        <v>0</v>
      </c>
      <c r="K13" s="86"/>
      <c r="L13" s="149">
        <v>10557</v>
      </c>
    </row>
    <row r="14" spans="1:12" ht="16.5" customHeight="1" x14ac:dyDescent="0.25">
      <c r="A14" s="71" t="s">
        <v>20</v>
      </c>
      <c r="F14" s="27">
        <v>23048</v>
      </c>
      <c r="G14" s="86"/>
      <c r="H14" s="150">
        <v>18125</v>
      </c>
      <c r="I14" s="86"/>
      <c r="J14" s="27">
        <v>33667</v>
      </c>
      <c r="K14" s="86"/>
      <c r="L14" s="150">
        <v>31502</v>
      </c>
    </row>
    <row r="15" spans="1:12" ht="16.5" customHeight="1" x14ac:dyDescent="0.25">
      <c r="F15" s="26"/>
      <c r="G15" s="86"/>
      <c r="I15" s="86"/>
      <c r="J15" s="26"/>
      <c r="K15" s="86"/>
    </row>
    <row r="16" spans="1:12" ht="16.5" customHeight="1" x14ac:dyDescent="0.25">
      <c r="A16" s="69" t="s">
        <v>124</v>
      </c>
      <c r="F16" s="27">
        <f>SUM(F11:F14)</f>
        <v>2509550</v>
      </c>
      <c r="G16" s="86"/>
      <c r="H16" s="150">
        <f>SUM(H11:H14)</f>
        <v>3228753</v>
      </c>
      <c r="I16" s="86"/>
      <c r="J16" s="27">
        <f>SUM(J11:J14)</f>
        <v>2344193</v>
      </c>
      <c r="K16" s="86"/>
      <c r="L16" s="150">
        <f>SUM(L11:L14)</f>
        <v>3035120</v>
      </c>
    </row>
    <row r="17" spans="1:12" ht="16.5" customHeight="1" x14ac:dyDescent="0.25">
      <c r="F17" s="26"/>
      <c r="G17" s="86"/>
      <c r="I17" s="86"/>
      <c r="J17" s="26"/>
      <c r="K17" s="86"/>
    </row>
    <row r="18" spans="1:12" ht="16.5" customHeight="1" x14ac:dyDescent="0.25">
      <c r="A18" s="71" t="s">
        <v>107</v>
      </c>
      <c r="D18" s="87"/>
      <c r="F18" s="26">
        <v>-2226503</v>
      </c>
      <c r="G18" s="73"/>
      <c r="H18" s="149">
        <v>-3006449</v>
      </c>
      <c r="I18" s="73"/>
      <c r="J18" s="26">
        <v>-2187666</v>
      </c>
      <c r="K18" s="73"/>
      <c r="L18" s="149">
        <v>-2923448</v>
      </c>
    </row>
    <row r="19" spans="1:12" ht="16.5" customHeight="1" x14ac:dyDescent="0.25">
      <c r="A19" s="71" t="s">
        <v>108</v>
      </c>
      <c r="D19" s="87"/>
      <c r="F19" s="26">
        <v>-78709</v>
      </c>
      <c r="G19" s="73"/>
      <c r="H19" s="149">
        <v>-84776</v>
      </c>
      <c r="I19" s="73"/>
      <c r="J19" s="26">
        <v>0</v>
      </c>
      <c r="K19" s="73"/>
      <c r="L19" s="149">
        <v>0</v>
      </c>
    </row>
    <row r="20" spans="1:12" ht="16.5" customHeight="1" x14ac:dyDescent="0.25">
      <c r="A20" s="71" t="s">
        <v>58</v>
      </c>
      <c r="E20" s="86"/>
      <c r="F20" s="26">
        <v>-24038</v>
      </c>
      <c r="G20" s="86"/>
      <c r="H20" s="149">
        <v>-19553</v>
      </c>
      <c r="I20" s="86"/>
      <c r="J20" s="26">
        <v>-13855</v>
      </c>
      <c r="K20" s="86"/>
      <c r="L20" s="149">
        <v>-9105</v>
      </c>
    </row>
    <row r="21" spans="1:12" ht="16.5" customHeight="1" x14ac:dyDescent="0.25">
      <c r="A21" s="71" t="s">
        <v>21</v>
      </c>
      <c r="E21" s="86"/>
      <c r="F21" s="26">
        <v>-78433</v>
      </c>
      <c r="G21" s="86"/>
      <c r="H21" s="149">
        <v>-78700</v>
      </c>
      <c r="I21" s="86"/>
      <c r="J21" s="26">
        <v>-48609</v>
      </c>
      <c r="K21" s="86"/>
      <c r="L21" s="149">
        <v>-42760</v>
      </c>
    </row>
    <row r="22" spans="1:12" ht="16.5" customHeight="1" x14ac:dyDescent="0.25">
      <c r="A22" s="71" t="s">
        <v>48</v>
      </c>
      <c r="E22" s="86"/>
      <c r="F22" s="27">
        <v>-7363</v>
      </c>
      <c r="G22" s="86"/>
      <c r="H22" s="150">
        <v>-6807</v>
      </c>
      <c r="I22" s="86"/>
      <c r="J22" s="27">
        <v>-6660</v>
      </c>
      <c r="K22" s="86"/>
      <c r="L22" s="150">
        <v>-5893</v>
      </c>
    </row>
    <row r="23" spans="1:12" ht="16.5" customHeight="1" x14ac:dyDescent="0.25">
      <c r="F23" s="26"/>
      <c r="G23" s="86"/>
      <c r="I23" s="86"/>
      <c r="J23" s="26"/>
      <c r="K23" s="86"/>
    </row>
    <row r="24" spans="1:12" ht="16.5" customHeight="1" x14ac:dyDescent="0.25">
      <c r="A24" s="69" t="s">
        <v>83</v>
      </c>
      <c r="E24" s="86"/>
      <c r="F24" s="27">
        <f>SUM(F18:F23)</f>
        <v>-2415046</v>
      </c>
      <c r="G24" s="86"/>
      <c r="H24" s="150">
        <f>SUM(H18:H23)</f>
        <v>-3196285</v>
      </c>
      <c r="I24" s="72"/>
      <c r="J24" s="27">
        <f>SUM(J18:J23)</f>
        <v>-2256790</v>
      </c>
      <c r="K24" s="72"/>
      <c r="L24" s="150">
        <f>SUM(L18:L23)</f>
        <v>-2981206</v>
      </c>
    </row>
    <row r="25" spans="1:12" ht="16.5" customHeight="1" x14ac:dyDescent="0.25">
      <c r="A25" s="69"/>
      <c r="E25" s="86"/>
      <c r="F25" s="26"/>
      <c r="G25" s="86"/>
      <c r="I25" s="72"/>
      <c r="J25" s="26"/>
      <c r="K25" s="72"/>
    </row>
    <row r="26" spans="1:12" ht="16.5" customHeight="1" x14ac:dyDescent="0.25">
      <c r="A26" s="71" t="s">
        <v>144</v>
      </c>
      <c r="F26" s="26"/>
      <c r="G26" s="86"/>
      <c r="I26" s="86"/>
      <c r="J26" s="26"/>
      <c r="K26" s="86"/>
    </row>
    <row r="27" spans="1:12" ht="16.5" customHeight="1" x14ac:dyDescent="0.25">
      <c r="B27" s="71" t="s">
        <v>109</v>
      </c>
      <c r="D27" s="87"/>
      <c r="F27" s="27">
        <v>-13717</v>
      </c>
      <c r="G27" s="86"/>
      <c r="H27" s="150">
        <v>139234</v>
      </c>
      <c r="I27" s="86"/>
      <c r="J27" s="27">
        <v>0</v>
      </c>
      <c r="K27" s="86"/>
      <c r="L27" s="150">
        <v>0</v>
      </c>
    </row>
    <row r="28" spans="1:12" ht="16.5" customHeight="1" x14ac:dyDescent="0.25">
      <c r="F28" s="26"/>
      <c r="G28" s="73"/>
      <c r="I28" s="72"/>
      <c r="J28" s="26"/>
      <c r="K28" s="72"/>
    </row>
    <row r="29" spans="1:12" ht="16.5" customHeight="1" x14ac:dyDescent="0.25">
      <c r="A29" s="69" t="s">
        <v>190</v>
      </c>
      <c r="F29" s="26">
        <v>80787</v>
      </c>
      <c r="G29" s="72"/>
      <c r="H29" s="149">
        <v>171702</v>
      </c>
      <c r="I29" s="72"/>
      <c r="J29" s="26">
        <v>87403</v>
      </c>
      <c r="K29" s="72"/>
      <c r="L29" s="149">
        <v>53914</v>
      </c>
    </row>
    <row r="30" spans="1:12" ht="16.5" customHeight="1" x14ac:dyDescent="0.25">
      <c r="A30" s="71" t="s">
        <v>77</v>
      </c>
      <c r="D30" s="70">
        <v>17</v>
      </c>
      <c r="F30" s="27">
        <v>-22812</v>
      </c>
      <c r="G30" s="86"/>
      <c r="H30" s="150">
        <v>-12655</v>
      </c>
      <c r="I30" s="86"/>
      <c r="J30" s="27">
        <v>-17799</v>
      </c>
      <c r="K30" s="86"/>
      <c r="L30" s="150">
        <v>-9404</v>
      </c>
    </row>
    <row r="31" spans="1:12" ht="16.5" customHeight="1" x14ac:dyDescent="0.25">
      <c r="F31" s="26"/>
      <c r="G31" s="86"/>
      <c r="I31" s="86"/>
      <c r="J31" s="26"/>
      <c r="K31" s="86"/>
    </row>
    <row r="32" spans="1:12" ht="16.5" customHeight="1" x14ac:dyDescent="0.25">
      <c r="A32" s="69" t="s">
        <v>145</v>
      </c>
      <c r="F32" s="27">
        <f>SUM(F29:F30)</f>
        <v>57975</v>
      </c>
      <c r="G32" s="72"/>
      <c r="H32" s="150">
        <f>SUM(H29:H30)</f>
        <v>159047</v>
      </c>
      <c r="I32" s="72"/>
      <c r="J32" s="27">
        <f>SUM(J29:J30)</f>
        <v>69604</v>
      </c>
      <c r="K32" s="72"/>
      <c r="L32" s="150">
        <f>SUM(L29:L30)</f>
        <v>44510</v>
      </c>
    </row>
    <row r="33" spans="1:12" ht="16.5" customHeight="1" x14ac:dyDescent="0.25">
      <c r="F33" s="26"/>
      <c r="G33" s="73"/>
      <c r="I33" s="72"/>
      <c r="J33" s="26"/>
      <c r="K33" s="72"/>
    </row>
    <row r="34" spans="1:12" ht="16.5" customHeight="1" x14ac:dyDescent="0.25">
      <c r="A34" s="88" t="s">
        <v>148</v>
      </c>
      <c r="F34" s="26"/>
      <c r="G34" s="76"/>
      <c r="I34" s="76"/>
      <c r="J34" s="26"/>
      <c r="K34" s="76"/>
    </row>
    <row r="35" spans="1:12" ht="16.5" customHeight="1" x14ac:dyDescent="0.25">
      <c r="A35" s="76" t="s">
        <v>137</v>
      </c>
      <c r="B35" s="76"/>
      <c r="C35" s="76"/>
      <c r="D35" s="76"/>
      <c r="E35" s="76"/>
      <c r="F35" s="26"/>
      <c r="G35" s="76"/>
      <c r="I35" s="76"/>
      <c r="J35" s="26"/>
      <c r="K35" s="76"/>
    </row>
    <row r="36" spans="1:12" ht="16.5" customHeight="1" x14ac:dyDescent="0.25">
      <c r="A36" s="76"/>
      <c r="B36" s="76" t="s">
        <v>191</v>
      </c>
      <c r="C36" s="76"/>
      <c r="D36" s="76"/>
      <c r="E36" s="76"/>
      <c r="F36" s="26"/>
      <c r="G36" s="76"/>
      <c r="I36" s="76"/>
      <c r="J36" s="26"/>
      <c r="K36" s="76"/>
    </row>
    <row r="37" spans="1:12" ht="16.5" customHeight="1" x14ac:dyDescent="0.25">
      <c r="A37" s="76"/>
      <c r="B37" s="76"/>
      <c r="C37" s="76" t="s">
        <v>208</v>
      </c>
      <c r="D37" s="76"/>
      <c r="E37" s="76"/>
      <c r="F37" s="26"/>
      <c r="G37" s="76"/>
      <c r="I37" s="76"/>
      <c r="J37" s="26"/>
      <c r="K37" s="76"/>
    </row>
    <row r="38" spans="1:12" ht="16.5" customHeight="1" x14ac:dyDescent="0.25">
      <c r="A38" s="76"/>
      <c r="B38" s="76"/>
      <c r="C38" s="76" t="s">
        <v>138</v>
      </c>
      <c r="D38" s="76"/>
      <c r="E38" s="76"/>
      <c r="F38" s="26">
        <v>0</v>
      </c>
      <c r="G38" s="76"/>
      <c r="H38" s="149">
        <v>-1895</v>
      </c>
      <c r="I38" s="50"/>
      <c r="J38" s="26">
        <v>0</v>
      </c>
      <c r="K38" s="76"/>
      <c r="L38" s="149">
        <v>0</v>
      </c>
    </row>
    <row r="39" spans="1:12" ht="16.5" customHeight="1" x14ac:dyDescent="0.25">
      <c r="A39" s="76"/>
      <c r="B39" s="76"/>
      <c r="C39" s="76" t="s">
        <v>139</v>
      </c>
      <c r="D39" s="76"/>
      <c r="E39" s="76"/>
      <c r="F39" s="26"/>
      <c r="G39" s="76"/>
      <c r="I39" s="76"/>
      <c r="J39" s="26"/>
      <c r="K39" s="76"/>
    </row>
    <row r="40" spans="1:12" ht="16.5" customHeight="1" x14ac:dyDescent="0.25">
      <c r="A40" s="76"/>
      <c r="B40" s="76"/>
      <c r="C40" s="76" t="s">
        <v>140</v>
      </c>
      <c r="D40" s="76"/>
      <c r="E40" s="76"/>
      <c r="F40" s="27">
        <v>0</v>
      </c>
      <c r="G40" s="76"/>
      <c r="H40" s="150">
        <v>379</v>
      </c>
      <c r="I40" s="76"/>
      <c r="J40" s="27">
        <v>0</v>
      </c>
      <c r="K40" s="76"/>
      <c r="L40" s="150">
        <v>0</v>
      </c>
    </row>
    <row r="41" spans="1:12" ht="16.5" customHeight="1" x14ac:dyDescent="0.25">
      <c r="A41" s="76"/>
      <c r="B41" s="76"/>
      <c r="C41" s="76"/>
      <c r="D41" s="76"/>
      <c r="E41" s="76"/>
      <c r="F41" s="26"/>
      <c r="G41" s="76"/>
      <c r="I41" s="76"/>
      <c r="J41" s="26"/>
      <c r="K41" s="76"/>
    </row>
    <row r="42" spans="1:12" ht="16.5" customHeight="1" x14ac:dyDescent="0.25">
      <c r="A42" s="88" t="s">
        <v>148</v>
      </c>
      <c r="B42" s="76"/>
      <c r="C42" s="76"/>
      <c r="D42" s="76"/>
      <c r="E42" s="76"/>
      <c r="F42" s="26"/>
      <c r="G42" s="76"/>
      <c r="I42" s="76"/>
      <c r="J42" s="26"/>
      <c r="K42" s="76"/>
    </row>
    <row r="43" spans="1:12" ht="16.5" customHeight="1" x14ac:dyDescent="0.5">
      <c r="A43" s="76"/>
      <c r="B43" s="88" t="s">
        <v>154</v>
      </c>
      <c r="C43" s="144"/>
      <c r="D43" s="76"/>
      <c r="E43" s="76"/>
      <c r="F43" s="27">
        <f>SUM(F37:F40)</f>
        <v>0</v>
      </c>
      <c r="G43" s="76"/>
      <c r="H43" s="150">
        <f>SUM(H37:H40)</f>
        <v>-1516</v>
      </c>
      <c r="I43" s="76"/>
      <c r="J43" s="27">
        <f>SUM(J37:J40)</f>
        <v>0</v>
      </c>
      <c r="K43" s="76"/>
      <c r="L43" s="150">
        <f>SUM(L37:L40)</f>
        <v>0</v>
      </c>
    </row>
    <row r="44" spans="1:12" ht="16.5" customHeight="1" x14ac:dyDescent="0.25">
      <c r="A44" s="76"/>
      <c r="B44" s="76"/>
      <c r="C44" s="76"/>
      <c r="D44" s="76"/>
      <c r="E44" s="76"/>
      <c r="F44" s="26"/>
      <c r="G44" s="76"/>
      <c r="I44" s="76"/>
      <c r="J44" s="26"/>
      <c r="K44" s="76"/>
    </row>
    <row r="45" spans="1:12" ht="16.5" customHeight="1" x14ac:dyDescent="0.25">
      <c r="A45" s="88" t="s">
        <v>192</v>
      </c>
      <c r="B45" s="76"/>
      <c r="C45" s="76"/>
      <c r="D45" s="76"/>
      <c r="E45" s="76"/>
      <c r="F45" s="26"/>
      <c r="G45" s="76"/>
      <c r="I45" s="76"/>
      <c r="J45" s="26"/>
      <c r="K45" s="76"/>
    </row>
    <row r="46" spans="1:12" ht="16.5" customHeight="1" thickBot="1" x14ac:dyDescent="0.3">
      <c r="A46" s="76"/>
      <c r="B46" s="69" t="s">
        <v>141</v>
      </c>
      <c r="F46" s="28">
        <f>F32+F43</f>
        <v>57975</v>
      </c>
      <c r="G46" s="48"/>
      <c r="H46" s="154">
        <f>H32+H43</f>
        <v>157531</v>
      </c>
      <c r="I46" s="48"/>
      <c r="J46" s="28">
        <f>J32+J43</f>
        <v>69604</v>
      </c>
      <c r="K46" s="48"/>
      <c r="L46" s="154">
        <f>L32+L43</f>
        <v>44510</v>
      </c>
    </row>
    <row r="47" spans="1:12" ht="16.5" customHeight="1" thickTop="1" x14ac:dyDescent="0.25">
      <c r="A47" s="76"/>
      <c r="F47" s="76"/>
      <c r="G47" s="76"/>
      <c r="H47" s="155"/>
      <c r="I47" s="76"/>
      <c r="J47" s="76"/>
      <c r="K47" s="76"/>
      <c r="L47" s="155"/>
    </row>
    <row r="48" spans="1:12" ht="16.5" customHeight="1" x14ac:dyDescent="0.25">
      <c r="A48" s="76"/>
      <c r="B48" s="76"/>
      <c r="C48" s="76"/>
      <c r="D48" s="76"/>
      <c r="E48" s="76"/>
      <c r="F48" s="76"/>
      <c r="G48" s="76"/>
      <c r="H48" s="155"/>
      <c r="I48" s="76"/>
      <c r="J48" s="76"/>
      <c r="K48" s="76"/>
      <c r="L48" s="155"/>
    </row>
    <row r="49" spans="1:12" ht="16.5" customHeight="1" x14ac:dyDescent="0.25">
      <c r="A49" s="76"/>
      <c r="B49" s="76"/>
      <c r="C49" s="76"/>
      <c r="D49" s="76"/>
      <c r="E49" s="76"/>
      <c r="F49" s="76"/>
      <c r="G49" s="76"/>
      <c r="H49" s="155"/>
      <c r="I49" s="76"/>
      <c r="J49" s="76"/>
      <c r="K49" s="76"/>
      <c r="L49" s="155"/>
    </row>
    <row r="50" spans="1:12" ht="16.5" customHeight="1" x14ac:dyDescent="0.25">
      <c r="A50" s="76"/>
      <c r="B50" s="76"/>
      <c r="C50" s="76"/>
      <c r="D50" s="76"/>
      <c r="E50" s="76"/>
      <c r="F50" s="76"/>
      <c r="G50" s="76"/>
      <c r="H50" s="155"/>
      <c r="I50" s="76"/>
      <c r="J50" s="76"/>
      <c r="K50" s="76"/>
      <c r="L50" s="155"/>
    </row>
    <row r="51" spans="1:12" ht="16.5" customHeight="1" x14ac:dyDescent="0.25">
      <c r="A51" s="76"/>
      <c r="B51" s="76"/>
      <c r="C51" s="76"/>
      <c r="D51" s="76"/>
      <c r="E51" s="76"/>
      <c r="F51" s="76"/>
      <c r="G51" s="76"/>
      <c r="H51" s="155"/>
      <c r="I51" s="76"/>
      <c r="J51" s="76"/>
      <c r="K51" s="76"/>
      <c r="L51" s="155"/>
    </row>
    <row r="52" spans="1:12" ht="16.5" customHeight="1" x14ac:dyDescent="0.25">
      <c r="A52" s="76"/>
      <c r="B52" s="76"/>
      <c r="C52" s="76"/>
      <c r="D52" s="76"/>
      <c r="E52" s="76"/>
      <c r="F52" s="76"/>
      <c r="G52" s="76"/>
      <c r="H52" s="155"/>
      <c r="I52" s="76"/>
      <c r="J52" s="76"/>
      <c r="K52" s="76"/>
      <c r="L52" s="155"/>
    </row>
    <row r="53" spans="1:12" s="5" customFormat="1" ht="21.95" customHeight="1" x14ac:dyDescent="0.25">
      <c r="A53" s="209" t="s">
        <v>91</v>
      </c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</row>
    <row r="54" spans="1:12" ht="16.5" customHeight="1" x14ac:dyDescent="0.25">
      <c r="A54" s="69" t="str">
        <f>A1</f>
        <v>Nex Point Public Company Limited</v>
      </c>
      <c r="B54" s="69"/>
      <c r="C54" s="69"/>
      <c r="G54" s="73"/>
      <c r="I54" s="74"/>
      <c r="K54" s="73"/>
      <c r="L54" s="160" t="s">
        <v>47</v>
      </c>
    </row>
    <row r="55" spans="1:12" ht="16.5" customHeight="1" x14ac:dyDescent="0.25">
      <c r="A55" s="69" t="s">
        <v>46</v>
      </c>
      <c r="B55" s="69"/>
      <c r="C55" s="69"/>
      <c r="G55" s="73"/>
      <c r="I55" s="74"/>
      <c r="K55" s="73"/>
    </row>
    <row r="56" spans="1:12" ht="16.5" customHeight="1" x14ac:dyDescent="0.25">
      <c r="A56" s="77" t="str">
        <f>+A3</f>
        <v>For the three-month period ended 31 March 2024</v>
      </c>
      <c r="B56" s="78"/>
      <c r="C56" s="78"/>
      <c r="D56" s="79"/>
      <c r="E56" s="80"/>
      <c r="F56" s="81"/>
      <c r="G56" s="82"/>
      <c r="H56" s="150"/>
      <c r="I56" s="83"/>
      <c r="J56" s="81"/>
      <c r="K56" s="82"/>
      <c r="L56" s="150"/>
    </row>
    <row r="57" spans="1:12" ht="16.5" customHeight="1" x14ac:dyDescent="0.25">
      <c r="A57" s="84"/>
      <c r="B57" s="69"/>
      <c r="C57" s="69"/>
      <c r="G57" s="73"/>
      <c r="I57" s="74"/>
      <c r="K57" s="73"/>
    </row>
    <row r="58" spans="1:12" ht="16.5" customHeight="1" x14ac:dyDescent="0.25">
      <c r="A58" s="84"/>
      <c r="B58" s="69"/>
      <c r="C58" s="69"/>
      <c r="G58" s="73"/>
      <c r="I58" s="74"/>
      <c r="K58" s="73"/>
    </row>
    <row r="59" spans="1:12" ht="16.5" customHeight="1" x14ac:dyDescent="0.25">
      <c r="F59" s="207" t="s">
        <v>41</v>
      </c>
      <c r="G59" s="207"/>
      <c r="H59" s="207"/>
      <c r="I59" s="85"/>
      <c r="J59" s="207" t="s">
        <v>64</v>
      </c>
      <c r="K59" s="207"/>
      <c r="L59" s="207"/>
    </row>
    <row r="60" spans="1:12" s="5" customFormat="1" ht="16.5" customHeight="1" x14ac:dyDescent="0.25">
      <c r="B60" s="4"/>
      <c r="C60" s="4"/>
      <c r="D60" s="12"/>
      <c r="E60" s="2"/>
      <c r="F60" s="208" t="s">
        <v>79</v>
      </c>
      <c r="G60" s="208"/>
      <c r="H60" s="208"/>
      <c r="I60" s="31"/>
      <c r="J60" s="208" t="s">
        <v>79</v>
      </c>
      <c r="K60" s="208"/>
      <c r="L60" s="208"/>
    </row>
    <row r="61" spans="1:12" s="5" customFormat="1" ht="16.5" customHeight="1" x14ac:dyDescent="0.25">
      <c r="A61" s="4"/>
      <c r="B61" s="4"/>
      <c r="C61" s="4"/>
      <c r="D61" s="8"/>
      <c r="E61" s="2"/>
      <c r="F61" s="24">
        <v>2024</v>
      </c>
      <c r="G61" s="32"/>
      <c r="H61" s="151">
        <v>2023</v>
      </c>
      <c r="I61" s="3"/>
      <c r="J61" s="24">
        <v>2024</v>
      </c>
      <c r="K61" s="32"/>
      <c r="L61" s="151">
        <v>2023</v>
      </c>
    </row>
    <row r="62" spans="1:12" s="5" customFormat="1" ht="16.5" customHeight="1" x14ac:dyDescent="0.25">
      <c r="A62" s="4"/>
      <c r="B62" s="4"/>
      <c r="C62" s="4"/>
      <c r="D62" s="6" t="s">
        <v>82</v>
      </c>
      <c r="E62" s="2"/>
      <c r="F62" s="20" t="s">
        <v>60</v>
      </c>
      <c r="G62" s="2"/>
      <c r="H62" s="152" t="s">
        <v>60</v>
      </c>
      <c r="I62" s="3"/>
      <c r="J62" s="20" t="s">
        <v>60</v>
      </c>
      <c r="K62" s="2"/>
      <c r="L62" s="152" t="s">
        <v>60</v>
      </c>
    </row>
    <row r="63" spans="1:12" s="5" customFormat="1" ht="16.5" customHeight="1" x14ac:dyDescent="0.25">
      <c r="A63" s="4"/>
      <c r="B63" s="4"/>
      <c r="C63" s="4"/>
      <c r="D63" s="8"/>
      <c r="E63" s="2"/>
      <c r="F63" s="14"/>
      <c r="G63" s="2"/>
      <c r="H63" s="153"/>
      <c r="I63" s="3"/>
      <c r="J63" s="14"/>
      <c r="K63" s="2"/>
      <c r="L63" s="153"/>
    </row>
    <row r="64" spans="1:12" ht="16.5" customHeight="1" x14ac:dyDescent="0.25">
      <c r="A64" s="69" t="s">
        <v>193</v>
      </c>
      <c r="F64" s="26"/>
      <c r="G64" s="73"/>
      <c r="I64" s="74"/>
      <c r="J64" s="26"/>
      <c r="K64" s="73"/>
    </row>
    <row r="65" spans="1:12" ht="16.5" customHeight="1" x14ac:dyDescent="0.25">
      <c r="A65" s="76"/>
      <c r="B65" s="89" t="s">
        <v>88</v>
      </c>
      <c r="F65" s="26">
        <v>49304</v>
      </c>
      <c r="G65" s="90"/>
      <c r="H65" s="149">
        <v>152085</v>
      </c>
      <c r="I65" s="90"/>
      <c r="J65" s="26">
        <v>69604</v>
      </c>
      <c r="K65" s="90"/>
      <c r="L65" s="149">
        <v>44510</v>
      </c>
    </row>
    <row r="66" spans="1:12" ht="16.5" customHeight="1" x14ac:dyDescent="0.25">
      <c r="A66" s="76"/>
      <c r="B66" s="128" t="s">
        <v>19</v>
      </c>
      <c r="F66" s="27">
        <v>8671</v>
      </c>
      <c r="G66" s="90"/>
      <c r="H66" s="150">
        <v>6962</v>
      </c>
      <c r="I66" s="90"/>
      <c r="J66" s="27">
        <v>0</v>
      </c>
      <c r="K66" s="90"/>
      <c r="L66" s="150">
        <v>0</v>
      </c>
    </row>
    <row r="67" spans="1:12" ht="16.5" customHeight="1" x14ac:dyDescent="0.25">
      <c r="A67" s="129"/>
      <c r="F67" s="91"/>
      <c r="G67" s="90"/>
      <c r="H67" s="156"/>
      <c r="I67" s="90"/>
      <c r="J67" s="91"/>
      <c r="K67" s="90"/>
      <c r="L67" s="156"/>
    </row>
    <row r="68" spans="1:12" ht="16.5" customHeight="1" thickBot="1" x14ac:dyDescent="0.3">
      <c r="A68" s="129"/>
      <c r="C68" s="48"/>
      <c r="D68" s="48"/>
      <c r="E68" s="48"/>
      <c r="F68" s="28">
        <f>F32</f>
        <v>57975</v>
      </c>
      <c r="G68" s="48"/>
      <c r="H68" s="154">
        <f>H32</f>
        <v>159047</v>
      </c>
      <c r="I68" s="48"/>
      <c r="J68" s="28">
        <f>J32</f>
        <v>69604</v>
      </c>
      <c r="K68" s="48"/>
      <c r="L68" s="154">
        <f>L32</f>
        <v>44510</v>
      </c>
    </row>
    <row r="69" spans="1:12" ht="16.5" customHeight="1" thickTop="1" x14ac:dyDescent="0.25">
      <c r="A69" s="129"/>
      <c r="C69" s="48"/>
      <c r="D69" s="48"/>
      <c r="E69" s="48"/>
      <c r="F69" s="92"/>
      <c r="G69" s="48"/>
      <c r="H69" s="157"/>
      <c r="I69" s="48"/>
      <c r="J69" s="92"/>
      <c r="K69" s="48"/>
      <c r="L69" s="157"/>
    </row>
    <row r="70" spans="1:12" ht="16.5" customHeight="1" x14ac:dyDescent="0.25">
      <c r="A70" s="93" t="s">
        <v>206</v>
      </c>
      <c r="C70" s="48"/>
      <c r="D70" s="48"/>
      <c r="E70" s="48"/>
      <c r="F70" s="92"/>
      <c r="G70" s="48"/>
      <c r="H70" s="157"/>
      <c r="I70" s="48"/>
      <c r="J70" s="92"/>
      <c r="K70" s="48"/>
      <c r="L70" s="157"/>
    </row>
    <row r="71" spans="1:12" ht="16.5" customHeight="1" x14ac:dyDescent="0.25">
      <c r="A71" s="76"/>
      <c r="B71" s="89" t="s">
        <v>88</v>
      </c>
      <c r="F71" s="26">
        <v>49304</v>
      </c>
      <c r="G71" s="90"/>
      <c r="H71" s="149">
        <v>151312</v>
      </c>
      <c r="I71" s="90"/>
      <c r="J71" s="26">
        <v>69604</v>
      </c>
      <c r="K71" s="90"/>
      <c r="L71" s="149">
        <v>44510</v>
      </c>
    </row>
    <row r="72" spans="1:12" ht="16.5" customHeight="1" x14ac:dyDescent="0.25">
      <c r="A72" s="76"/>
      <c r="B72" s="128" t="s">
        <v>19</v>
      </c>
      <c r="F72" s="27">
        <v>8671</v>
      </c>
      <c r="G72" s="90"/>
      <c r="H72" s="150">
        <v>6219</v>
      </c>
      <c r="I72" s="90"/>
      <c r="J72" s="27">
        <v>0</v>
      </c>
      <c r="K72" s="90"/>
      <c r="L72" s="150">
        <v>0</v>
      </c>
    </row>
    <row r="73" spans="1:12" ht="16.5" customHeight="1" x14ac:dyDescent="0.25">
      <c r="A73" s="129"/>
      <c r="F73" s="91"/>
      <c r="G73" s="90"/>
      <c r="H73" s="156"/>
      <c r="I73" s="90"/>
      <c r="J73" s="91"/>
      <c r="K73" s="90"/>
      <c r="L73" s="156"/>
    </row>
    <row r="74" spans="1:12" ht="16.5" customHeight="1" thickBot="1" x14ac:dyDescent="0.3">
      <c r="A74" s="129"/>
      <c r="F74" s="29">
        <f>SUM(F71:F72)</f>
        <v>57975</v>
      </c>
      <c r="G74" s="90"/>
      <c r="H74" s="158">
        <f>SUM(H71:H72)</f>
        <v>157531</v>
      </c>
      <c r="I74" s="90"/>
      <c r="J74" s="29">
        <f>SUM(J71:J72)</f>
        <v>69604</v>
      </c>
      <c r="K74" s="90"/>
      <c r="L74" s="158">
        <f>SUM(L71:L72)</f>
        <v>44510</v>
      </c>
    </row>
    <row r="75" spans="1:12" ht="16.5" customHeight="1" thickTop="1" x14ac:dyDescent="0.25">
      <c r="A75" s="129"/>
      <c r="F75" s="26"/>
      <c r="G75" s="90"/>
      <c r="I75" s="90"/>
      <c r="J75" s="26"/>
      <c r="K75" s="90"/>
    </row>
    <row r="76" spans="1:12" ht="16.5" customHeight="1" x14ac:dyDescent="0.25">
      <c r="A76" s="93" t="s">
        <v>194</v>
      </c>
      <c r="B76" s="129"/>
      <c r="C76" s="129"/>
      <c r="D76" s="130">
        <v>19</v>
      </c>
      <c r="E76" s="131"/>
      <c r="F76" s="132"/>
      <c r="G76" s="131"/>
      <c r="H76" s="141"/>
      <c r="I76" s="131"/>
      <c r="J76" s="132"/>
      <c r="K76" s="131"/>
      <c r="L76" s="141"/>
    </row>
    <row r="77" spans="1:12" ht="16.5" customHeight="1" x14ac:dyDescent="0.25">
      <c r="A77" s="93"/>
      <c r="B77" s="129"/>
      <c r="C77" s="129"/>
      <c r="D77" s="130"/>
      <c r="E77" s="131"/>
      <c r="F77" s="132"/>
      <c r="G77" s="131"/>
      <c r="H77" s="141"/>
      <c r="I77" s="131"/>
      <c r="J77" s="132"/>
      <c r="K77" s="131"/>
      <c r="L77" s="141"/>
    </row>
    <row r="78" spans="1:12" ht="16.5" customHeight="1" x14ac:dyDescent="0.25">
      <c r="A78" s="93"/>
      <c r="B78" s="129" t="s">
        <v>195</v>
      </c>
      <c r="C78" s="129"/>
      <c r="D78" s="130"/>
      <c r="E78" s="129"/>
      <c r="F78" s="145">
        <v>0.02</v>
      </c>
      <c r="G78" s="133"/>
      <c r="H78" s="159">
        <v>9.0826675935365156E-2</v>
      </c>
      <c r="I78" s="133"/>
      <c r="J78" s="145">
        <v>0.03</v>
      </c>
      <c r="K78" s="133"/>
      <c r="L78" s="159">
        <v>2.6581815076326419E-2</v>
      </c>
    </row>
    <row r="79" spans="1:12" ht="16.5" customHeight="1" x14ac:dyDescent="0.25">
      <c r="A79" s="93"/>
      <c r="F79" s="26"/>
      <c r="J79" s="26"/>
    </row>
    <row r="80" spans="1:12" ht="16.5" customHeight="1" x14ac:dyDescent="0.25">
      <c r="A80" s="93"/>
      <c r="B80" s="129" t="s">
        <v>196</v>
      </c>
      <c r="C80" s="129"/>
      <c r="D80" s="130"/>
      <c r="E80" s="129"/>
      <c r="F80" s="145">
        <v>0.02</v>
      </c>
      <c r="G80" s="76"/>
      <c r="H80" s="159">
        <v>0.08</v>
      </c>
      <c r="I80" s="76"/>
      <c r="J80" s="145">
        <v>0.03</v>
      </c>
      <c r="K80" s="76"/>
      <c r="L80" s="159">
        <v>0.02</v>
      </c>
    </row>
    <row r="81" spans="1:12" ht="16.5" customHeight="1" x14ac:dyDescent="0.25">
      <c r="A81" s="93"/>
      <c r="B81" s="129"/>
      <c r="C81" s="129"/>
      <c r="D81" s="130"/>
      <c r="E81" s="129"/>
      <c r="F81" s="76"/>
      <c r="G81" s="76"/>
      <c r="H81" s="155"/>
      <c r="I81" s="76"/>
      <c r="J81" s="76"/>
      <c r="K81" s="76"/>
      <c r="L81" s="155"/>
    </row>
    <row r="82" spans="1:12" ht="16.5" customHeight="1" x14ac:dyDescent="0.25">
      <c r="A82" s="93"/>
      <c r="B82" s="129"/>
      <c r="C82" s="129"/>
      <c r="D82" s="130"/>
      <c r="E82" s="129"/>
      <c r="F82" s="76"/>
      <c r="G82" s="76"/>
      <c r="H82" s="155"/>
      <c r="I82" s="76"/>
      <c r="J82" s="76"/>
      <c r="K82" s="76"/>
      <c r="L82" s="155"/>
    </row>
    <row r="83" spans="1:12" ht="16.5" customHeight="1" x14ac:dyDescent="0.25">
      <c r="A83" s="93"/>
      <c r="B83" s="129"/>
      <c r="C83" s="129"/>
      <c r="D83" s="130"/>
      <c r="E83" s="129"/>
      <c r="F83" s="76"/>
      <c r="G83" s="76"/>
      <c r="H83" s="155"/>
      <c r="I83" s="76"/>
      <c r="J83" s="76"/>
      <c r="K83" s="76"/>
      <c r="L83" s="155"/>
    </row>
    <row r="84" spans="1:12" ht="16.5" customHeight="1" x14ac:dyDescent="0.25">
      <c r="A84" s="93"/>
      <c r="B84" s="129"/>
      <c r="C84" s="129"/>
      <c r="D84" s="130"/>
      <c r="E84" s="129"/>
      <c r="F84" s="76"/>
      <c r="G84" s="76"/>
      <c r="H84" s="155"/>
      <c r="I84" s="76"/>
      <c r="J84" s="76"/>
      <c r="K84" s="76"/>
      <c r="L84" s="155"/>
    </row>
    <row r="85" spans="1:12" ht="16.5" customHeight="1" x14ac:dyDescent="0.25">
      <c r="A85" s="93"/>
      <c r="B85" s="129"/>
      <c r="C85" s="129"/>
      <c r="D85" s="130"/>
      <c r="E85" s="129"/>
      <c r="F85" s="76"/>
      <c r="G85" s="76"/>
      <c r="H85" s="155"/>
      <c r="I85" s="76"/>
      <c r="J85" s="76"/>
      <c r="K85" s="76"/>
      <c r="L85" s="155"/>
    </row>
    <row r="86" spans="1:12" ht="16.5" customHeight="1" x14ac:dyDescent="0.25">
      <c r="A86" s="93"/>
      <c r="B86" s="129"/>
      <c r="C86" s="129"/>
      <c r="D86" s="130"/>
      <c r="E86" s="129"/>
      <c r="F86" s="76"/>
      <c r="G86" s="76"/>
      <c r="H86" s="155"/>
      <c r="I86" s="76"/>
      <c r="J86" s="76"/>
      <c r="K86" s="76"/>
      <c r="L86" s="155"/>
    </row>
    <row r="87" spans="1:12" ht="16.5" customHeight="1" x14ac:dyDescent="0.25">
      <c r="A87" s="93"/>
      <c r="B87" s="129"/>
      <c r="C87" s="129"/>
      <c r="D87" s="130"/>
      <c r="E87" s="129"/>
      <c r="F87" s="76"/>
      <c r="G87" s="76"/>
      <c r="H87" s="155"/>
      <c r="I87" s="76"/>
      <c r="J87" s="76"/>
      <c r="K87" s="76"/>
      <c r="L87" s="155"/>
    </row>
    <row r="88" spans="1:12" ht="16.5" customHeight="1" x14ac:dyDescent="0.25">
      <c r="A88" s="93"/>
      <c r="B88" s="129"/>
      <c r="C88" s="129"/>
      <c r="D88" s="130"/>
      <c r="E88" s="129"/>
      <c r="F88" s="76"/>
      <c r="G88" s="76"/>
      <c r="H88" s="155"/>
      <c r="I88" s="76"/>
      <c r="J88" s="76"/>
      <c r="K88" s="76"/>
      <c r="L88" s="155"/>
    </row>
    <row r="89" spans="1:12" ht="16.5" customHeight="1" x14ac:dyDescent="0.25">
      <c r="A89" s="93"/>
      <c r="B89" s="129"/>
      <c r="C89" s="129"/>
      <c r="D89" s="130"/>
      <c r="E89" s="129"/>
      <c r="F89" s="76"/>
      <c r="G89" s="76"/>
      <c r="H89" s="155"/>
      <c r="I89" s="76"/>
      <c r="J89" s="76"/>
      <c r="K89" s="76"/>
      <c r="L89" s="155"/>
    </row>
    <row r="90" spans="1:12" ht="16.5" customHeight="1" x14ac:dyDescent="0.25">
      <c r="A90" s="93"/>
      <c r="B90" s="129"/>
      <c r="C90" s="129"/>
      <c r="D90" s="130"/>
      <c r="E90" s="129"/>
      <c r="F90" s="76"/>
      <c r="G90" s="76"/>
      <c r="H90" s="155"/>
      <c r="I90" s="76"/>
      <c r="J90" s="76"/>
      <c r="K90" s="76"/>
      <c r="L90" s="155"/>
    </row>
    <row r="91" spans="1:12" ht="16.5" customHeight="1" x14ac:dyDescent="0.25">
      <c r="A91" s="93"/>
      <c r="B91" s="129"/>
      <c r="C91" s="129"/>
      <c r="D91" s="130"/>
      <c r="E91" s="129"/>
      <c r="F91" s="76"/>
      <c r="G91" s="76"/>
      <c r="H91" s="155"/>
      <c r="I91" s="76"/>
      <c r="J91" s="76"/>
      <c r="K91" s="76"/>
      <c r="L91" s="155"/>
    </row>
    <row r="92" spans="1:12" ht="16.5" customHeight="1" x14ac:dyDescent="0.25">
      <c r="A92" s="93"/>
      <c r="B92" s="129"/>
      <c r="C92" s="129"/>
      <c r="D92" s="130"/>
      <c r="E92" s="129"/>
      <c r="F92" s="76"/>
      <c r="G92" s="76"/>
      <c r="H92" s="155"/>
      <c r="I92" s="76"/>
      <c r="J92" s="76"/>
      <c r="K92" s="76"/>
      <c r="L92" s="155"/>
    </row>
    <row r="93" spans="1:12" ht="16.5" customHeight="1" x14ac:dyDescent="0.25">
      <c r="A93" s="93"/>
      <c r="B93" s="129"/>
      <c r="C93" s="129"/>
      <c r="D93" s="130"/>
      <c r="E93" s="129"/>
      <c r="F93" s="76"/>
      <c r="G93" s="76"/>
      <c r="H93" s="155"/>
      <c r="I93" s="76"/>
      <c r="J93" s="76"/>
      <c r="K93" s="76"/>
      <c r="L93" s="155"/>
    </row>
    <row r="94" spans="1:12" ht="16.5" customHeight="1" x14ac:dyDescent="0.25">
      <c r="A94" s="93"/>
      <c r="B94" s="129"/>
      <c r="C94" s="129"/>
      <c r="D94" s="130"/>
      <c r="E94" s="129"/>
      <c r="F94" s="76"/>
      <c r="G94" s="76"/>
      <c r="H94" s="155"/>
      <c r="I94" s="76"/>
      <c r="J94" s="76"/>
      <c r="K94" s="76"/>
      <c r="L94" s="155"/>
    </row>
    <row r="95" spans="1:12" ht="16.5" customHeight="1" x14ac:dyDescent="0.25">
      <c r="A95" s="93"/>
      <c r="B95" s="129"/>
      <c r="C95" s="129"/>
      <c r="D95" s="130"/>
      <c r="E95" s="129"/>
      <c r="F95" s="76"/>
      <c r="G95" s="76"/>
      <c r="H95" s="155"/>
      <c r="I95" s="76"/>
      <c r="J95" s="76"/>
      <c r="K95" s="76"/>
      <c r="L95" s="155"/>
    </row>
    <row r="96" spans="1:12" ht="16.5" customHeight="1" x14ac:dyDescent="0.25">
      <c r="A96" s="93"/>
      <c r="B96" s="129"/>
      <c r="C96" s="129"/>
      <c r="D96" s="130"/>
      <c r="E96" s="129"/>
      <c r="F96" s="76"/>
      <c r="G96" s="76"/>
      <c r="H96" s="155"/>
      <c r="I96" s="76"/>
      <c r="J96" s="76"/>
      <c r="K96" s="76"/>
      <c r="L96" s="155"/>
    </row>
    <row r="97" spans="1:12" ht="16.5" customHeight="1" x14ac:dyDescent="0.25">
      <c r="A97" s="93"/>
      <c r="B97" s="129"/>
      <c r="C97" s="129"/>
      <c r="D97" s="130"/>
      <c r="E97" s="129"/>
      <c r="F97" s="76"/>
      <c r="G97" s="76"/>
      <c r="H97" s="155"/>
      <c r="I97" s="76"/>
      <c r="J97" s="76"/>
      <c r="K97" s="76"/>
      <c r="L97" s="155"/>
    </row>
    <row r="98" spans="1:12" ht="16.5" customHeight="1" x14ac:dyDescent="0.25">
      <c r="A98" s="93"/>
      <c r="B98" s="129"/>
      <c r="C98" s="129"/>
      <c r="D98" s="130"/>
      <c r="E98" s="129"/>
      <c r="F98" s="76"/>
      <c r="G98" s="76"/>
      <c r="H98" s="155"/>
      <c r="I98" s="76"/>
      <c r="J98" s="76"/>
      <c r="K98" s="76"/>
      <c r="L98" s="155"/>
    </row>
    <row r="99" spans="1:12" ht="16.5" customHeight="1" x14ac:dyDescent="0.25">
      <c r="A99" s="93"/>
      <c r="B99" s="129"/>
      <c r="C99" s="129"/>
      <c r="D99" s="130"/>
      <c r="E99" s="129"/>
      <c r="F99" s="76"/>
      <c r="G99" s="76"/>
      <c r="H99" s="155"/>
      <c r="I99" s="76"/>
      <c r="J99" s="76"/>
      <c r="K99" s="76"/>
      <c r="L99" s="155"/>
    </row>
    <row r="100" spans="1:12" ht="16.5" customHeight="1" x14ac:dyDescent="0.25">
      <c r="A100" s="93"/>
      <c r="B100" s="129"/>
      <c r="C100" s="129"/>
      <c r="D100" s="130"/>
      <c r="E100" s="129"/>
      <c r="F100" s="76"/>
      <c r="G100" s="76"/>
      <c r="H100" s="155"/>
      <c r="I100" s="76"/>
      <c r="J100" s="76"/>
      <c r="K100" s="76"/>
      <c r="L100" s="155"/>
    </row>
    <row r="101" spans="1:12" ht="16.5" customHeight="1" x14ac:dyDescent="0.25">
      <c r="A101" s="93"/>
      <c r="B101" s="129"/>
      <c r="C101" s="129"/>
      <c r="D101" s="130"/>
      <c r="E101" s="129"/>
      <c r="F101" s="76"/>
      <c r="G101" s="76"/>
      <c r="H101" s="155"/>
      <c r="I101" s="76"/>
      <c r="J101" s="76"/>
      <c r="K101" s="76"/>
      <c r="L101" s="155"/>
    </row>
    <row r="102" spans="1:12" ht="16.5" customHeight="1" x14ac:dyDescent="0.25">
      <c r="A102" s="93"/>
      <c r="B102" s="129"/>
      <c r="C102" s="129"/>
      <c r="D102" s="130"/>
      <c r="E102" s="129"/>
      <c r="F102" s="76"/>
      <c r="G102" s="76"/>
      <c r="H102" s="155"/>
      <c r="I102" s="76"/>
      <c r="J102" s="76"/>
      <c r="K102" s="76"/>
      <c r="L102" s="155"/>
    </row>
    <row r="103" spans="1:12" ht="16.5" customHeight="1" x14ac:dyDescent="0.25">
      <c r="A103" s="93"/>
      <c r="B103" s="129"/>
      <c r="C103" s="129"/>
      <c r="D103" s="130"/>
      <c r="E103" s="129"/>
      <c r="F103" s="76"/>
      <c r="G103" s="76"/>
      <c r="H103" s="155"/>
      <c r="I103" s="76"/>
      <c r="J103" s="76"/>
      <c r="K103" s="76"/>
      <c r="L103" s="155"/>
    </row>
    <row r="104" spans="1:12" ht="16.5" customHeight="1" x14ac:dyDescent="0.25">
      <c r="A104" s="93"/>
      <c r="B104" s="129"/>
      <c r="C104" s="129"/>
      <c r="D104" s="130"/>
      <c r="E104" s="129"/>
      <c r="F104" s="76"/>
      <c r="G104" s="76"/>
      <c r="H104" s="155"/>
      <c r="I104" s="76"/>
      <c r="J104" s="76"/>
      <c r="K104" s="76"/>
      <c r="L104" s="155"/>
    </row>
    <row r="105" spans="1:12" ht="16.5" customHeight="1" x14ac:dyDescent="0.25">
      <c r="A105" s="93"/>
      <c r="B105" s="129"/>
      <c r="C105" s="129"/>
      <c r="D105" s="130"/>
      <c r="E105" s="129"/>
      <c r="F105" s="76"/>
      <c r="G105" s="76"/>
      <c r="H105" s="155"/>
      <c r="I105" s="76"/>
      <c r="J105" s="76"/>
      <c r="K105" s="76"/>
      <c r="L105" s="155"/>
    </row>
    <row r="106" spans="1:12" s="5" customFormat="1" ht="21.95" customHeight="1" x14ac:dyDescent="0.25">
      <c r="A106" s="209" t="s">
        <v>91</v>
      </c>
      <c r="B106" s="209"/>
      <c r="C106" s="209"/>
      <c r="D106" s="209"/>
      <c r="E106" s="209"/>
      <c r="F106" s="209"/>
      <c r="G106" s="209"/>
      <c r="H106" s="209"/>
      <c r="I106" s="209"/>
      <c r="J106" s="209"/>
      <c r="K106" s="209"/>
      <c r="L106" s="209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</mergeCells>
  <pageMargins left="0.78740157480314965" right="0.51181102362204722" top="0.51181102362204722" bottom="0.59055118110236227" header="0.47244094488188981" footer="0.39370078740157483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07EEA-6A4D-40D1-B1E2-839405E82EB2}">
  <sheetPr>
    <tabColor rgb="FFCCFFCC"/>
  </sheetPr>
  <dimension ref="A1:V45"/>
  <sheetViews>
    <sheetView topLeftCell="A13" zoomScale="85" zoomScaleNormal="85" zoomScaleSheetLayoutView="115" workbookViewId="0">
      <selection activeCell="D52" sqref="D52"/>
    </sheetView>
  </sheetViews>
  <sheetFormatPr defaultColWidth="9.42578125" defaultRowHeight="16.5" customHeight="1" x14ac:dyDescent="0.25"/>
  <cols>
    <col min="1" max="2" width="1.42578125" style="48" customWidth="1"/>
    <col min="3" max="3" width="35.85546875" style="48" customWidth="1"/>
    <col min="4" max="4" width="6.5703125" style="48" customWidth="1"/>
    <col min="5" max="5" width="0.5703125" style="96" customWidth="1"/>
    <col min="6" max="6" width="13.85546875" style="47" customWidth="1"/>
    <col min="7" max="7" width="0.5703125" style="96" customWidth="1"/>
    <col min="8" max="8" width="14.5703125" style="47" customWidth="1"/>
    <col min="9" max="9" width="0.5703125" style="96" customWidth="1"/>
    <col min="10" max="10" width="13.42578125" style="47" customWidth="1"/>
    <col min="11" max="11" width="0.5703125" style="96" customWidth="1"/>
    <col min="12" max="12" width="13.5703125" style="47" bestFit="1" customWidth="1"/>
    <col min="13" max="13" width="0.5703125" style="96" customWidth="1"/>
    <col min="14" max="14" width="15.42578125" style="47" bestFit="1" customWidth="1"/>
    <col min="15" max="15" width="0.5703125" style="96" customWidth="1"/>
    <col min="16" max="16" width="15.42578125" style="96" bestFit="1" customWidth="1"/>
    <col min="17" max="17" width="0.5703125" style="96" customWidth="1"/>
    <col min="18" max="18" width="13.42578125" style="96" customWidth="1"/>
    <col min="19" max="19" width="0.5703125" style="96" customWidth="1"/>
    <col min="20" max="20" width="15.140625" style="96" customWidth="1"/>
    <col min="21" max="21" width="0.5703125" style="96" customWidth="1"/>
    <col min="22" max="22" width="13" style="47" customWidth="1"/>
    <col min="23" max="16384" width="9.42578125" style="48"/>
  </cols>
  <sheetData>
    <row r="1" spans="1:22" ht="16.5" customHeight="1" x14ac:dyDescent="0.25">
      <c r="A1" s="94" t="str">
        <f>+'5-6 (3m)'!A1</f>
        <v>Nex Point Public Company Limited</v>
      </c>
      <c r="B1" s="95"/>
      <c r="C1" s="95"/>
      <c r="D1" s="95"/>
      <c r="V1" s="75" t="s">
        <v>47</v>
      </c>
    </row>
    <row r="2" spans="1:22" ht="16.5" customHeight="1" x14ac:dyDescent="0.25">
      <c r="A2" s="94" t="s">
        <v>71</v>
      </c>
      <c r="B2" s="95"/>
      <c r="C2" s="95"/>
      <c r="D2" s="95"/>
    </row>
    <row r="3" spans="1:22" ht="16.5" customHeight="1" x14ac:dyDescent="0.25">
      <c r="A3" s="97" t="str">
        <f>'5-6 (3m)'!A56</f>
        <v>For the three-month period ended 31 March 2024</v>
      </c>
      <c r="B3" s="98"/>
      <c r="C3" s="98"/>
      <c r="D3" s="98"/>
      <c r="E3" s="99"/>
      <c r="F3" s="59"/>
      <c r="G3" s="99"/>
      <c r="H3" s="59"/>
      <c r="I3" s="99"/>
      <c r="J3" s="59"/>
      <c r="K3" s="99"/>
      <c r="L3" s="59"/>
      <c r="M3" s="99"/>
      <c r="N3" s="59"/>
      <c r="O3" s="99"/>
      <c r="P3" s="99"/>
      <c r="Q3" s="99"/>
      <c r="R3" s="99"/>
      <c r="S3" s="99"/>
      <c r="T3" s="99"/>
      <c r="U3" s="99"/>
      <c r="V3" s="59"/>
    </row>
    <row r="6" spans="1:22" ht="16.5" customHeight="1" x14ac:dyDescent="0.25">
      <c r="B6" s="100"/>
      <c r="C6" s="100"/>
      <c r="D6" s="100"/>
      <c r="E6" s="101"/>
      <c r="F6" s="102"/>
      <c r="G6" s="103"/>
      <c r="H6" s="102"/>
      <c r="I6" s="103"/>
      <c r="J6" s="102"/>
      <c r="K6" s="103"/>
      <c r="L6" s="102"/>
      <c r="M6" s="103"/>
      <c r="N6" s="102"/>
      <c r="O6" s="103"/>
      <c r="P6" s="103"/>
      <c r="Q6" s="103"/>
      <c r="R6" s="103"/>
      <c r="S6" s="103"/>
      <c r="T6" s="102"/>
      <c r="U6" s="103"/>
      <c r="V6" s="102" t="s">
        <v>80</v>
      </c>
    </row>
    <row r="7" spans="1:22" ht="16.5" customHeight="1" x14ac:dyDescent="0.25">
      <c r="B7" s="100"/>
      <c r="C7" s="100"/>
      <c r="D7" s="100"/>
      <c r="E7" s="101"/>
      <c r="F7" s="210" t="s">
        <v>205</v>
      </c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104"/>
      <c r="T7" s="104"/>
      <c r="U7" s="100"/>
      <c r="V7" s="105"/>
    </row>
    <row r="8" spans="1:22" ht="16.5" customHeight="1" x14ac:dyDescent="0.25">
      <c r="E8" s="101"/>
      <c r="F8" s="48"/>
      <c r="G8" s="48"/>
      <c r="H8" s="48"/>
      <c r="I8" s="48"/>
      <c r="J8" s="48"/>
      <c r="K8" s="41"/>
      <c r="L8" s="48"/>
      <c r="M8" s="41"/>
      <c r="N8" s="41"/>
      <c r="O8" s="41"/>
      <c r="P8" s="41" t="s">
        <v>87</v>
      </c>
      <c r="Q8" s="41"/>
      <c r="R8" s="48"/>
      <c r="S8" s="48"/>
      <c r="T8" s="48"/>
      <c r="U8" s="48"/>
      <c r="V8" s="48"/>
    </row>
    <row r="9" spans="1:22" ht="16.5" customHeight="1" x14ac:dyDescent="0.25">
      <c r="E9" s="101"/>
      <c r="F9" s="48"/>
      <c r="G9" s="41"/>
      <c r="H9" s="106"/>
      <c r="I9" s="41"/>
      <c r="J9" s="106"/>
      <c r="K9" s="41"/>
      <c r="L9" s="106"/>
      <c r="M9" s="41"/>
      <c r="N9" s="41"/>
      <c r="O9" s="41"/>
      <c r="P9" s="41" t="s">
        <v>73</v>
      </c>
      <c r="Q9" s="41"/>
      <c r="R9" s="41"/>
      <c r="S9" s="41"/>
      <c r="T9" s="41"/>
      <c r="U9" s="41"/>
      <c r="V9" s="41"/>
    </row>
    <row r="10" spans="1:22" ht="16.5" customHeight="1" x14ac:dyDescent="0.25">
      <c r="E10" s="101"/>
      <c r="F10" s="41" t="s">
        <v>34</v>
      </c>
      <c r="G10" s="41"/>
      <c r="H10" s="106"/>
      <c r="I10" s="41"/>
      <c r="J10" s="96"/>
      <c r="L10" s="211" t="s">
        <v>123</v>
      </c>
      <c r="M10" s="211"/>
      <c r="N10" s="211"/>
      <c r="O10" s="41"/>
      <c r="P10" s="41" t="s">
        <v>74</v>
      </c>
      <c r="Q10" s="41"/>
      <c r="R10" s="41"/>
      <c r="S10" s="48"/>
      <c r="T10" s="48"/>
      <c r="U10" s="41"/>
      <c r="V10" s="96"/>
    </row>
    <row r="11" spans="1:22" ht="16.5" customHeight="1" x14ac:dyDescent="0.25">
      <c r="E11" s="101"/>
      <c r="F11" s="106" t="s">
        <v>33</v>
      </c>
      <c r="G11" s="41"/>
      <c r="H11" s="106" t="s">
        <v>36</v>
      </c>
      <c r="I11" s="41"/>
      <c r="J11" s="41" t="s">
        <v>181</v>
      </c>
      <c r="K11" s="41"/>
      <c r="O11" s="41"/>
      <c r="P11" s="41" t="s">
        <v>132</v>
      </c>
      <c r="Q11" s="41"/>
      <c r="R11" s="41" t="s">
        <v>212</v>
      </c>
      <c r="S11" s="41"/>
      <c r="T11" s="41" t="s">
        <v>24</v>
      </c>
      <c r="U11" s="41"/>
      <c r="V11" s="41" t="s">
        <v>23</v>
      </c>
    </row>
    <row r="12" spans="1:22" ht="16.5" customHeight="1" x14ac:dyDescent="0.25">
      <c r="E12" s="101"/>
      <c r="F12" s="100" t="s">
        <v>22</v>
      </c>
      <c r="G12" s="41"/>
      <c r="H12" s="106" t="s">
        <v>35</v>
      </c>
      <c r="I12" s="41"/>
      <c r="J12" s="192" t="s">
        <v>182</v>
      </c>
      <c r="K12" s="41"/>
      <c r="L12" s="106" t="s">
        <v>55</v>
      </c>
      <c r="M12" s="41"/>
      <c r="N12" s="41" t="s">
        <v>18</v>
      </c>
      <c r="O12" s="41"/>
      <c r="P12" s="41" t="s">
        <v>75</v>
      </c>
      <c r="Q12" s="41"/>
      <c r="R12" s="41" t="s">
        <v>37</v>
      </c>
      <c r="S12" s="41"/>
      <c r="T12" s="41" t="s">
        <v>25</v>
      </c>
      <c r="U12" s="41"/>
      <c r="V12" s="41" t="s">
        <v>61</v>
      </c>
    </row>
    <row r="13" spans="1:22" ht="16.5" customHeight="1" x14ac:dyDescent="0.25">
      <c r="D13" s="6" t="s">
        <v>82</v>
      </c>
      <c r="E13" s="107"/>
      <c r="F13" s="108" t="s">
        <v>60</v>
      </c>
      <c r="G13" s="134"/>
      <c r="H13" s="108" t="s">
        <v>60</v>
      </c>
      <c r="I13" s="41"/>
      <c r="J13" s="193" t="s">
        <v>197</v>
      </c>
      <c r="K13" s="134"/>
      <c r="L13" s="108" t="s">
        <v>60</v>
      </c>
      <c r="M13" s="134"/>
      <c r="N13" s="108" t="s">
        <v>60</v>
      </c>
      <c r="O13" s="41"/>
      <c r="P13" s="108" t="s">
        <v>60</v>
      </c>
      <c r="Q13" s="41"/>
      <c r="R13" s="108" t="s">
        <v>60</v>
      </c>
      <c r="S13" s="41"/>
      <c r="T13" s="108" t="s">
        <v>60</v>
      </c>
      <c r="U13" s="41"/>
      <c r="V13" s="108" t="s">
        <v>60</v>
      </c>
    </row>
    <row r="14" spans="1:22" s="157" customFormat="1" ht="16.5" customHeight="1" x14ac:dyDescent="0.25">
      <c r="A14" s="161"/>
      <c r="E14" s="162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35"/>
      <c r="V14" s="163"/>
    </row>
    <row r="15" spans="1:22" s="157" customFormat="1" ht="16.5" customHeight="1" x14ac:dyDescent="0.25">
      <c r="A15" s="161" t="s">
        <v>135</v>
      </c>
      <c r="B15" s="161"/>
      <c r="E15" s="162"/>
      <c r="F15" s="163">
        <v>1674453</v>
      </c>
      <c r="G15" s="163"/>
      <c r="H15" s="163">
        <v>1542574</v>
      </c>
      <c r="I15" s="163"/>
      <c r="J15" s="163">
        <v>0</v>
      </c>
      <c r="K15" s="163"/>
      <c r="L15" s="163">
        <v>32092</v>
      </c>
      <c r="M15" s="163"/>
      <c r="N15" s="163">
        <v>-177722</v>
      </c>
      <c r="O15" s="163"/>
      <c r="P15" s="163">
        <v>-4687</v>
      </c>
      <c r="R15" s="164">
        <v>3066710</v>
      </c>
      <c r="S15" s="163"/>
      <c r="T15" s="163">
        <v>218554</v>
      </c>
      <c r="U15" s="163"/>
      <c r="V15" s="42">
        <v>3285264</v>
      </c>
    </row>
    <row r="16" spans="1:22" s="157" customFormat="1" ht="6" customHeight="1" x14ac:dyDescent="0.25">
      <c r="A16" s="161"/>
      <c r="B16" s="161"/>
      <c r="E16" s="162"/>
      <c r="F16" s="42"/>
      <c r="G16" s="42"/>
      <c r="H16" s="42"/>
      <c r="I16" s="42"/>
      <c r="J16" s="42"/>
      <c r="K16" s="42"/>
      <c r="L16" s="42"/>
      <c r="M16" s="42"/>
      <c r="N16" s="42"/>
      <c r="O16" s="164"/>
      <c r="P16" s="42"/>
      <c r="Q16" s="164"/>
      <c r="R16" s="164"/>
      <c r="S16" s="164"/>
      <c r="T16" s="42"/>
      <c r="U16" s="42"/>
      <c r="V16" s="42"/>
    </row>
    <row r="17" spans="1:22" s="157" customFormat="1" ht="16.5" customHeight="1" x14ac:dyDescent="0.25">
      <c r="A17" s="161" t="s">
        <v>72</v>
      </c>
      <c r="B17" s="161"/>
      <c r="E17" s="16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164"/>
      <c r="S17" s="42"/>
      <c r="T17" s="42"/>
      <c r="U17" s="42"/>
      <c r="V17" s="42"/>
    </row>
    <row r="18" spans="1:22" s="157" customFormat="1" ht="16.5" customHeight="1" x14ac:dyDescent="0.25">
      <c r="A18" s="157" t="s">
        <v>125</v>
      </c>
      <c r="D18" s="162"/>
      <c r="E18" s="162"/>
      <c r="F18" s="42">
        <v>0</v>
      </c>
      <c r="G18" s="42"/>
      <c r="H18" s="42">
        <v>0</v>
      </c>
      <c r="I18" s="42"/>
      <c r="J18" s="42">
        <v>0</v>
      </c>
      <c r="K18" s="42"/>
      <c r="L18" s="42">
        <v>0</v>
      </c>
      <c r="M18" s="42"/>
      <c r="N18" s="42">
        <v>0</v>
      </c>
      <c r="O18" s="42"/>
      <c r="P18" s="42">
        <v>0</v>
      </c>
      <c r="Q18" s="42"/>
      <c r="R18" s="164">
        <v>0</v>
      </c>
      <c r="S18" s="42"/>
      <c r="T18" s="42">
        <v>-10143</v>
      </c>
      <c r="U18" s="42"/>
      <c r="V18" s="42">
        <v>-10143</v>
      </c>
    </row>
    <row r="19" spans="1:22" s="157" customFormat="1" ht="16.5" customHeight="1" x14ac:dyDescent="0.25">
      <c r="A19" s="157" t="s">
        <v>145</v>
      </c>
      <c r="E19" s="162"/>
      <c r="F19" s="42">
        <v>0</v>
      </c>
      <c r="G19" s="42"/>
      <c r="H19" s="42">
        <v>0</v>
      </c>
      <c r="I19" s="42"/>
      <c r="J19" s="42">
        <v>0</v>
      </c>
      <c r="K19" s="42"/>
      <c r="L19" s="42">
        <v>0</v>
      </c>
      <c r="M19" s="42"/>
      <c r="N19" s="42">
        <v>152085</v>
      </c>
      <c r="O19" s="42"/>
      <c r="P19" s="42">
        <v>0</v>
      </c>
      <c r="Q19" s="42"/>
      <c r="R19" s="164">
        <v>152085</v>
      </c>
      <c r="S19" s="42"/>
      <c r="T19" s="42">
        <v>6962</v>
      </c>
      <c r="U19" s="42"/>
      <c r="V19" s="42">
        <v>159047</v>
      </c>
    </row>
    <row r="20" spans="1:22" s="157" customFormat="1" ht="16.5" customHeight="1" x14ac:dyDescent="0.25">
      <c r="A20" s="157" t="s">
        <v>149</v>
      </c>
      <c r="E20" s="162"/>
      <c r="F20" s="42">
        <v>0</v>
      </c>
      <c r="G20" s="42"/>
      <c r="H20" s="42">
        <v>0</v>
      </c>
      <c r="I20" s="42"/>
      <c r="J20" s="42">
        <v>0</v>
      </c>
      <c r="K20" s="42"/>
      <c r="L20" s="42">
        <v>0</v>
      </c>
      <c r="M20" s="42"/>
      <c r="N20" s="42">
        <v>-773</v>
      </c>
      <c r="O20" s="42"/>
      <c r="P20" s="42">
        <v>0</v>
      </c>
      <c r="Q20" s="42"/>
      <c r="R20" s="164">
        <v>-773</v>
      </c>
      <c r="S20" s="42"/>
      <c r="T20" s="42">
        <v>-743</v>
      </c>
      <c r="U20" s="42"/>
      <c r="V20" s="42">
        <v>-1516</v>
      </c>
    </row>
    <row r="21" spans="1:22" s="157" customFormat="1" ht="16.5" customHeight="1" x14ac:dyDescent="0.25">
      <c r="A21" s="165"/>
      <c r="E21" s="162"/>
      <c r="F21" s="166"/>
      <c r="G21" s="163"/>
      <c r="H21" s="166"/>
      <c r="I21" s="163"/>
      <c r="J21" s="166"/>
      <c r="K21" s="163"/>
      <c r="L21" s="166"/>
      <c r="M21" s="163"/>
      <c r="N21" s="166"/>
      <c r="O21" s="163"/>
      <c r="P21" s="166"/>
      <c r="Q21" s="163"/>
      <c r="R21" s="166"/>
      <c r="S21" s="163"/>
      <c r="T21" s="166"/>
      <c r="U21" s="163"/>
      <c r="V21" s="166"/>
    </row>
    <row r="22" spans="1:22" s="157" customFormat="1" ht="16.5" customHeight="1" thickBot="1" x14ac:dyDescent="0.3">
      <c r="A22" s="161" t="s">
        <v>158</v>
      </c>
      <c r="E22" s="162"/>
      <c r="F22" s="167">
        <f>SUM(F15:F20)</f>
        <v>1674453</v>
      </c>
      <c r="G22" s="163"/>
      <c r="H22" s="167">
        <f>SUM(H15:H20)</f>
        <v>1542574</v>
      </c>
      <c r="I22" s="163"/>
      <c r="J22" s="167">
        <f>SUM(J15:J20)</f>
        <v>0</v>
      </c>
      <c r="K22" s="163"/>
      <c r="L22" s="167">
        <f>SUM(L15:L20)</f>
        <v>32092</v>
      </c>
      <c r="M22" s="163"/>
      <c r="N22" s="167">
        <f>SUM(N15:N20)</f>
        <v>-26410</v>
      </c>
      <c r="O22" s="163"/>
      <c r="P22" s="167">
        <f>SUM(P15:P20)</f>
        <v>-4687</v>
      </c>
      <c r="Q22" s="163"/>
      <c r="R22" s="167">
        <f>SUM(R15:R20)</f>
        <v>3218022</v>
      </c>
      <c r="S22" s="163"/>
      <c r="T22" s="167">
        <f>SUM(T15:T20)</f>
        <v>214630</v>
      </c>
      <c r="U22" s="163"/>
      <c r="V22" s="167">
        <f>SUM(V15:V20)</f>
        <v>3432652</v>
      </c>
    </row>
    <row r="23" spans="1:22" s="157" customFormat="1" ht="16.5" customHeight="1" thickTop="1" x14ac:dyDescent="0.25">
      <c r="A23" s="161"/>
      <c r="E23" s="162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</row>
    <row r="24" spans="1:22" s="157" customFormat="1" ht="16.5" customHeight="1" x14ac:dyDescent="0.25">
      <c r="A24" s="161"/>
      <c r="E24" s="162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</row>
    <row r="25" spans="1:22" ht="16.5" customHeight="1" x14ac:dyDescent="0.25">
      <c r="A25" s="94" t="s">
        <v>172</v>
      </c>
      <c r="B25" s="94"/>
      <c r="E25" s="109"/>
      <c r="F25" s="139">
        <v>2021827</v>
      </c>
      <c r="G25" s="47"/>
      <c r="H25" s="139">
        <v>1542574</v>
      </c>
      <c r="I25" s="47"/>
      <c r="J25" s="139">
        <v>0</v>
      </c>
      <c r="K25" s="47"/>
      <c r="L25" s="139">
        <v>32092</v>
      </c>
      <c r="M25" s="47"/>
      <c r="N25" s="139">
        <v>546917</v>
      </c>
      <c r="O25" s="47"/>
      <c r="P25" s="139">
        <v>-4687</v>
      </c>
      <c r="Q25" s="48"/>
      <c r="R25" s="44">
        <f>SUM(F25:P25)</f>
        <v>4138723</v>
      </c>
      <c r="S25" s="47"/>
      <c r="T25" s="139">
        <v>211159</v>
      </c>
      <c r="U25" s="47"/>
      <c r="V25" s="43">
        <f>SUM(R25:T25)</f>
        <v>4349882</v>
      </c>
    </row>
    <row r="26" spans="1:22" ht="6" customHeight="1" x14ac:dyDescent="0.25">
      <c r="A26" s="94"/>
      <c r="B26" s="94"/>
      <c r="E26" s="109"/>
      <c r="F26" s="43"/>
      <c r="G26" s="42"/>
      <c r="H26" s="43"/>
      <c r="I26" s="42"/>
      <c r="J26" s="43"/>
      <c r="K26" s="42"/>
      <c r="L26" s="43"/>
      <c r="M26" s="42"/>
      <c r="N26" s="43"/>
      <c r="O26" s="49"/>
      <c r="P26" s="43"/>
      <c r="Q26" s="49"/>
      <c r="R26" s="44"/>
      <c r="S26" s="49"/>
      <c r="T26" s="43"/>
      <c r="U26" s="42"/>
      <c r="V26" s="43"/>
    </row>
    <row r="27" spans="1:22" ht="16.5" customHeight="1" x14ac:dyDescent="0.25">
      <c r="A27" s="94" t="s">
        <v>72</v>
      </c>
      <c r="B27" s="94"/>
      <c r="E27" s="109"/>
      <c r="F27" s="43"/>
      <c r="G27" s="42"/>
      <c r="H27" s="43"/>
      <c r="I27" s="42"/>
      <c r="J27" s="43"/>
      <c r="K27" s="42"/>
      <c r="L27" s="43"/>
      <c r="M27" s="42"/>
      <c r="N27" s="43"/>
      <c r="O27" s="42"/>
      <c r="P27" s="43"/>
      <c r="Q27" s="42"/>
      <c r="R27" s="44"/>
      <c r="S27" s="42"/>
      <c r="T27" s="43"/>
      <c r="U27" s="42"/>
      <c r="V27" s="43"/>
    </row>
    <row r="28" spans="1:22" ht="16.5" customHeight="1" x14ac:dyDescent="0.25">
      <c r="A28" s="157" t="s">
        <v>180</v>
      </c>
      <c r="B28" s="157"/>
      <c r="C28" s="157"/>
      <c r="D28" s="109">
        <v>18</v>
      </c>
      <c r="E28" s="109"/>
      <c r="F28" s="43">
        <v>0</v>
      </c>
      <c r="G28" s="42"/>
      <c r="H28" s="43">
        <v>0</v>
      </c>
      <c r="I28" s="42"/>
      <c r="J28" s="43">
        <v>-185202</v>
      </c>
      <c r="K28" s="42"/>
      <c r="L28" s="43">
        <v>0</v>
      </c>
      <c r="M28" s="42"/>
      <c r="N28" s="43">
        <v>0</v>
      </c>
      <c r="O28" s="42"/>
      <c r="P28" s="43">
        <v>0</v>
      </c>
      <c r="Q28" s="42"/>
      <c r="R28" s="44">
        <f t="shared" ref="R28:R29" si="0">SUM(F28:P28)</f>
        <v>-185202</v>
      </c>
      <c r="S28" s="42"/>
      <c r="T28" s="43">
        <v>0</v>
      </c>
      <c r="U28" s="42"/>
      <c r="V28" s="43">
        <f t="shared" ref="V28:V29" si="1">SUM(R28:T28)</f>
        <v>-185202</v>
      </c>
    </row>
    <row r="29" spans="1:22" ht="16.5" customHeight="1" x14ac:dyDescent="0.25">
      <c r="A29" s="48" t="s">
        <v>145</v>
      </c>
      <c r="E29" s="109"/>
      <c r="F29" s="43">
        <v>0</v>
      </c>
      <c r="G29" s="42"/>
      <c r="H29" s="43">
        <v>0</v>
      </c>
      <c r="I29" s="42"/>
      <c r="J29" s="43">
        <v>0</v>
      </c>
      <c r="K29" s="42"/>
      <c r="L29" s="43">
        <v>0</v>
      </c>
      <c r="M29" s="42"/>
      <c r="N29" s="43">
        <v>49304</v>
      </c>
      <c r="O29" s="42"/>
      <c r="P29" s="43">
        <v>0</v>
      </c>
      <c r="Q29" s="42"/>
      <c r="R29" s="44">
        <f t="shared" si="0"/>
        <v>49304</v>
      </c>
      <c r="S29" s="42"/>
      <c r="T29" s="43">
        <v>8671</v>
      </c>
      <c r="U29" s="42"/>
      <c r="V29" s="43">
        <f t="shared" si="1"/>
        <v>57975</v>
      </c>
    </row>
    <row r="30" spans="1:22" ht="16.5" customHeight="1" x14ac:dyDescent="0.25">
      <c r="A30" s="54"/>
      <c r="E30" s="109"/>
      <c r="F30" s="45"/>
      <c r="G30" s="47"/>
      <c r="H30" s="45"/>
      <c r="I30" s="47"/>
      <c r="J30" s="45"/>
      <c r="K30" s="47"/>
      <c r="L30" s="45"/>
      <c r="M30" s="47"/>
      <c r="N30" s="45"/>
      <c r="O30" s="47"/>
      <c r="P30" s="45"/>
      <c r="Q30" s="47"/>
      <c r="R30" s="45"/>
      <c r="S30" s="47"/>
      <c r="T30" s="45"/>
      <c r="U30" s="47"/>
      <c r="V30" s="45"/>
    </row>
    <row r="31" spans="1:22" ht="16.5" customHeight="1" thickBot="1" x14ac:dyDescent="0.3">
      <c r="A31" s="94" t="s">
        <v>173</v>
      </c>
      <c r="E31" s="109"/>
      <c r="F31" s="46">
        <f>SUM(F25:F29)</f>
        <v>2021827</v>
      </c>
      <c r="G31" s="47"/>
      <c r="H31" s="46">
        <f>SUM(H25:H29)</f>
        <v>1542574</v>
      </c>
      <c r="I31" s="47"/>
      <c r="J31" s="46">
        <f>SUM(J25:J29)</f>
        <v>-185202</v>
      </c>
      <c r="K31" s="47"/>
      <c r="L31" s="46">
        <f>SUM(L25:L29)</f>
        <v>32092</v>
      </c>
      <c r="M31" s="47"/>
      <c r="N31" s="46">
        <f>SUM(N25:N29)</f>
        <v>596221</v>
      </c>
      <c r="O31" s="47"/>
      <c r="P31" s="46">
        <f>SUM(P25:P29)</f>
        <v>-4687</v>
      </c>
      <c r="Q31" s="47"/>
      <c r="R31" s="46">
        <f>SUM(R25:R29)</f>
        <v>4002825</v>
      </c>
      <c r="S31" s="47"/>
      <c r="T31" s="46">
        <f>SUM(T25:T29)</f>
        <v>219830</v>
      </c>
      <c r="U31" s="47"/>
      <c r="V31" s="46">
        <f>SUM(V25:V29)</f>
        <v>4222655</v>
      </c>
    </row>
    <row r="32" spans="1:22" ht="16.5" customHeight="1" thickTop="1" x14ac:dyDescent="0.25"/>
    <row r="44" spans="1:22" ht="3.75" customHeight="1" x14ac:dyDescent="0.25"/>
    <row r="45" spans="1:22" ht="22.35" customHeight="1" x14ac:dyDescent="0.25">
      <c r="A45" s="110" t="str">
        <f>'8'!A34</f>
        <v>The accompanying condensed notes to the interim financial information are an integral part of this interim financial information.</v>
      </c>
      <c r="B45" s="110"/>
      <c r="C45" s="110"/>
      <c r="D45" s="110"/>
      <c r="E45" s="99"/>
      <c r="F45" s="59"/>
      <c r="G45" s="99"/>
      <c r="H45" s="59"/>
      <c r="I45" s="99"/>
      <c r="J45" s="59"/>
      <c r="K45" s="99"/>
      <c r="L45" s="59"/>
      <c r="M45" s="99"/>
      <c r="N45" s="59"/>
      <c r="O45" s="99"/>
      <c r="P45" s="99"/>
      <c r="Q45" s="99"/>
      <c r="R45" s="99"/>
      <c r="S45" s="99"/>
      <c r="T45" s="99"/>
      <c r="U45" s="99"/>
      <c r="V45" s="59"/>
    </row>
  </sheetData>
  <mergeCells count="2">
    <mergeCell ref="F7:R7"/>
    <mergeCell ref="L10:N10"/>
  </mergeCells>
  <pageMargins left="0.78740157480314965" right="0.51181102362204722" top="0.51181102362204722" bottom="0.59055118110236227" header="0.47244094488188981" footer="0.39370078740157483"/>
  <pageSetup paperSize="9" scale="75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142B5-72D2-4E02-A042-01BC51DC4297}">
  <sheetPr>
    <tabColor rgb="FFCCFFCC"/>
  </sheetPr>
  <dimension ref="A1:P34"/>
  <sheetViews>
    <sheetView topLeftCell="A29" zoomScaleNormal="100" zoomScaleSheetLayoutView="100" workbookViewId="0">
      <selection activeCell="C28" sqref="C28"/>
    </sheetView>
  </sheetViews>
  <sheetFormatPr defaultColWidth="9.42578125" defaultRowHeight="16.5" customHeight="1" x14ac:dyDescent="0.25"/>
  <cols>
    <col min="1" max="2" width="1.42578125" style="55" customWidth="1"/>
    <col min="3" max="3" width="37.5703125" style="55" customWidth="1"/>
    <col min="4" max="4" width="5.5703125" style="55" customWidth="1"/>
    <col min="5" max="5" width="1.5703125" style="111" customWidth="1"/>
    <col min="6" max="6" width="13.5703125" style="111" customWidth="1"/>
    <col min="7" max="7" width="0.5703125" style="112" customWidth="1"/>
    <col min="8" max="8" width="13.5703125" style="55" customWidth="1"/>
    <col min="9" max="9" width="0.5703125" style="55" customWidth="1"/>
    <col min="10" max="10" width="12.5703125" style="112" customWidth="1"/>
    <col min="11" max="11" width="0.5703125" style="55" customWidth="1"/>
    <col min="12" max="12" width="14.42578125" style="112" bestFit="1" customWidth="1"/>
    <col min="13" max="13" width="0.5703125" style="112" customWidth="1"/>
    <col min="14" max="14" width="15.5703125" style="112" bestFit="1" customWidth="1"/>
    <col min="15" max="15" width="0.5703125" style="55" customWidth="1"/>
    <col min="16" max="16" width="13.5703125" style="112" customWidth="1"/>
    <col min="17" max="16384" width="9.42578125" style="54"/>
  </cols>
  <sheetData>
    <row r="1" spans="1:16" ht="16.5" customHeight="1" x14ac:dyDescent="0.25">
      <c r="A1" s="94" t="str">
        <f>+'5-6 (3m)'!A1</f>
        <v>Nex Point Public Company Limited</v>
      </c>
      <c r="B1" s="94"/>
      <c r="C1" s="94"/>
      <c r="D1" s="94"/>
      <c r="H1" s="94"/>
      <c r="I1" s="94"/>
      <c r="J1" s="94"/>
      <c r="K1" s="94"/>
      <c r="L1" s="94"/>
      <c r="M1" s="94"/>
      <c r="N1" s="55"/>
      <c r="O1" s="94"/>
      <c r="P1" s="75" t="s">
        <v>47</v>
      </c>
    </row>
    <row r="2" spans="1:16" ht="16.5" customHeight="1" x14ac:dyDescent="0.25">
      <c r="A2" s="94" t="s">
        <v>71</v>
      </c>
      <c r="B2" s="94"/>
      <c r="C2" s="94"/>
      <c r="D2" s="94"/>
      <c r="H2" s="94"/>
      <c r="I2" s="94"/>
      <c r="J2" s="94"/>
      <c r="K2" s="94"/>
      <c r="L2" s="94"/>
      <c r="M2" s="94"/>
      <c r="N2" s="55"/>
      <c r="O2" s="94"/>
      <c r="P2" s="94"/>
    </row>
    <row r="3" spans="1:16" ht="16.5" customHeight="1" x14ac:dyDescent="0.25">
      <c r="A3" s="97" t="str">
        <f>'7'!A3</f>
        <v>For the three-month period ended 31 March 2024</v>
      </c>
      <c r="B3" s="113"/>
      <c r="C3" s="113"/>
      <c r="D3" s="113"/>
      <c r="E3" s="114"/>
      <c r="F3" s="114"/>
      <c r="G3" s="115"/>
      <c r="H3" s="113"/>
      <c r="I3" s="113"/>
      <c r="J3" s="113"/>
      <c r="K3" s="113"/>
      <c r="L3" s="113"/>
      <c r="M3" s="113"/>
      <c r="N3" s="116"/>
      <c r="O3" s="113"/>
      <c r="P3" s="113"/>
    </row>
    <row r="4" spans="1:16" ht="16.5" customHeight="1" x14ac:dyDescent="0.25">
      <c r="A4" s="94"/>
      <c r="E4" s="117"/>
      <c r="F4" s="67"/>
      <c r="G4" s="118"/>
      <c r="H4" s="67"/>
      <c r="I4" s="67"/>
      <c r="J4" s="118"/>
      <c r="K4" s="67"/>
      <c r="L4" s="118"/>
      <c r="M4" s="118"/>
      <c r="N4" s="67"/>
      <c r="O4" s="67"/>
      <c r="P4" s="118"/>
    </row>
    <row r="5" spans="1:16" ht="16.5" customHeight="1" x14ac:dyDescent="0.25">
      <c r="A5" s="94"/>
      <c r="E5" s="117"/>
      <c r="F5" s="67"/>
      <c r="G5" s="118"/>
      <c r="H5" s="67"/>
      <c r="I5" s="67"/>
      <c r="J5" s="118"/>
      <c r="K5" s="67"/>
      <c r="L5" s="118"/>
      <c r="M5" s="118"/>
      <c r="N5" s="67"/>
      <c r="O5" s="67"/>
      <c r="P5" s="118"/>
    </row>
    <row r="6" spans="1:16" ht="16.5" customHeight="1" x14ac:dyDescent="0.25">
      <c r="A6" s="94"/>
      <c r="D6" s="111"/>
      <c r="E6" s="112"/>
      <c r="F6" s="114"/>
      <c r="G6" s="115"/>
      <c r="H6" s="116"/>
      <c r="I6" s="116"/>
      <c r="J6" s="116"/>
      <c r="K6" s="116"/>
      <c r="L6" s="116"/>
      <c r="M6" s="116"/>
      <c r="N6" s="116"/>
      <c r="O6" s="116"/>
      <c r="P6" s="143" t="s">
        <v>90</v>
      </c>
    </row>
    <row r="7" spans="1:16" ht="16.5" customHeight="1" x14ac:dyDescent="0.25">
      <c r="A7" s="94"/>
      <c r="D7" s="111"/>
      <c r="E7" s="112"/>
      <c r="F7" s="119" t="s">
        <v>34</v>
      </c>
      <c r="J7" s="197"/>
      <c r="L7" s="212" t="s">
        <v>123</v>
      </c>
      <c r="M7" s="212"/>
      <c r="N7" s="212"/>
      <c r="P7" s="118"/>
    </row>
    <row r="8" spans="1:16" ht="16.5" customHeight="1" x14ac:dyDescent="0.25">
      <c r="A8" s="94"/>
      <c r="D8" s="111"/>
      <c r="E8" s="112"/>
      <c r="F8" s="119" t="s">
        <v>33</v>
      </c>
      <c r="G8" s="118"/>
      <c r="H8" s="119" t="s">
        <v>36</v>
      </c>
      <c r="I8" s="118"/>
      <c r="J8" s="198" t="s">
        <v>181</v>
      </c>
      <c r="K8" s="118"/>
      <c r="O8" s="118"/>
      <c r="P8" s="119" t="s">
        <v>23</v>
      </c>
    </row>
    <row r="9" spans="1:16" ht="16.5" customHeight="1" x14ac:dyDescent="0.25">
      <c r="A9" s="94"/>
      <c r="D9" s="54"/>
      <c r="E9" s="112"/>
      <c r="F9" s="105" t="s">
        <v>22</v>
      </c>
      <c r="G9" s="118"/>
      <c r="H9" s="119" t="s">
        <v>35</v>
      </c>
      <c r="I9" s="118"/>
      <c r="J9" s="199" t="s">
        <v>182</v>
      </c>
      <c r="K9" s="118"/>
      <c r="L9" s="119" t="s">
        <v>55</v>
      </c>
      <c r="M9" s="51"/>
      <c r="N9" s="52" t="s">
        <v>18</v>
      </c>
      <c r="O9" s="118"/>
      <c r="P9" s="119" t="s">
        <v>49</v>
      </c>
    </row>
    <row r="10" spans="1:16" ht="16.5" customHeight="1" x14ac:dyDescent="0.25">
      <c r="A10" s="94"/>
      <c r="D10" s="6" t="s">
        <v>82</v>
      </c>
      <c r="E10" s="112"/>
      <c r="F10" s="20" t="s">
        <v>60</v>
      </c>
      <c r="G10" s="120"/>
      <c r="H10" s="20" t="s">
        <v>60</v>
      </c>
      <c r="I10" s="118"/>
      <c r="J10" s="152" t="s">
        <v>60</v>
      </c>
      <c r="K10" s="118"/>
      <c r="L10" s="20" t="s">
        <v>60</v>
      </c>
      <c r="M10" s="53"/>
      <c r="N10" s="20" t="s">
        <v>60</v>
      </c>
      <c r="O10" s="118"/>
      <c r="P10" s="20" t="s">
        <v>60</v>
      </c>
    </row>
    <row r="11" spans="1:16" ht="16.5" customHeight="1" x14ac:dyDescent="0.25">
      <c r="A11" s="94"/>
      <c r="D11" s="101"/>
      <c r="F11" s="33"/>
      <c r="G11" s="120"/>
      <c r="H11" s="33"/>
      <c r="I11" s="118"/>
      <c r="J11" s="33"/>
      <c r="K11" s="118"/>
      <c r="L11" s="33"/>
      <c r="M11" s="53"/>
      <c r="N11" s="33"/>
      <c r="O11" s="118"/>
      <c r="P11" s="33"/>
    </row>
    <row r="12" spans="1:16" ht="16.5" customHeight="1" x14ac:dyDescent="0.25">
      <c r="A12" s="94" t="s">
        <v>135</v>
      </c>
      <c r="B12" s="121"/>
      <c r="D12" s="111"/>
      <c r="E12" s="112"/>
      <c r="F12" s="165">
        <v>1674453</v>
      </c>
      <c r="G12" s="165"/>
      <c r="H12" s="165">
        <v>1542574</v>
      </c>
      <c r="I12" s="195"/>
      <c r="J12" s="206">
        <v>0</v>
      </c>
      <c r="K12" s="195"/>
      <c r="L12" s="165">
        <v>32092</v>
      </c>
      <c r="M12" s="165"/>
      <c r="N12" s="165">
        <v>-25894</v>
      </c>
      <c r="O12" s="165"/>
      <c r="P12" s="165">
        <f>SUM(F12,H12,L12,N12)</f>
        <v>3223225</v>
      </c>
    </row>
    <row r="13" spans="1:16" ht="6" customHeight="1" x14ac:dyDescent="0.25">
      <c r="A13" s="94"/>
      <c r="B13" s="121"/>
      <c r="D13" s="111"/>
      <c r="E13" s="112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</row>
    <row r="14" spans="1:16" ht="16.5" customHeight="1" x14ac:dyDescent="0.25">
      <c r="A14" s="94" t="s">
        <v>72</v>
      </c>
      <c r="B14" s="121"/>
      <c r="D14" s="111"/>
      <c r="E14" s="112"/>
      <c r="F14" s="200"/>
      <c r="G14" s="165"/>
      <c r="H14" s="200"/>
      <c r="I14" s="165"/>
      <c r="J14" s="200"/>
      <c r="K14" s="165"/>
      <c r="L14" s="200"/>
      <c r="M14" s="165"/>
      <c r="N14" s="200"/>
      <c r="O14" s="165"/>
      <c r="P14" s="200"/>
    </row>
    <row r="15" spans="1:16" ht="16.5" customHeight="1" x14ac:dyDescent="0.25">
      <c r="A15" s="55" t="s">
        <v>145</v>
      </c>
      <c r="B15" s="121"/>
      <c r="D15" s="111"/>
      <c r="E15" s="112"/>
      <c r="F15" s="201">
        <v>0</v>
      </c>
      <c r="G15" s="165"/>
      <c r="H15" s="201">
        <v>0</v>
      </c>
      <c r="I15" s="165"/>
      <c r="J15" s="201">
        <v>0</v>
      </c>
      <c r="K15" s="165"/>
      <c r="L15" s="201">
        <v>0</v>
      </c>
      <c r="M15" s="165"/>
      <c r="N15" s="201">
        <f>'5-6 (3m)'!L74</f>
        <v>44510</v>
      </c>
      <c r="O15" s="165"/>
      <c r="P15" s="202">
        <f>SUM(F15,H15,L15,N15)</f>
        <v>44510</v>
      </c>
    </row>
    <row r="16" spans="1:16" ht="12.75" x14ac:dyDescent="0.25">
      <c r="D16" s="111"/>
      <c r="E16" s="112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</row>
    <row r="17" spans="1:16" ht="16.5" customHeight="1" thickBot="1" x14ac:dyDescent="0.3">
      <c r="A17" s="94" t="s">
        <v>158</v>
      </c>
      <c r="D17" s="111"/>
      <c r="E17" s="112"/>
      <c r="F17" s="203">
        <f>SUM(F12:F15)</f>
        <v>1674453</v>
      </c>
      <c r="G17" s="179"/>
      <c r="H17" s="203">
        <f>SUM(H12:H15)</f>
        <v>1542574</v>
      </c>
      <c r="I17" s="179"/>
      <c r="J17" s="203">
        <f>SUM(J12:J15)</f>
        <v>0</v>
      </c>
      <c r="K17" s="179"/>
      <c r="L17" s="203">
        <f>SUM(L12:L15)</f>
        <v>32092</v>
      </c>
      <c r="M17" s="179"/>
      <c r="N17" s="203">
        <f>SUM(N12:N15)</f>
        <v>18616</v>
      </c>
      <c r="O17" s="179"/>
      <c r="P17" s="203">
        <f>SUM(P12:P15)</f>
        <v>3267735</v>
      </c>
    </row>
    <row r="18" spans="1:16" ht="16.5" customHeight="1" thickTop="1" x14ac:dyDescent="0.25">
      <c r="A18" s="94"/>
      <c r="D18" s="111"/>
      <c r="E18" s="112"/>
      <c r="F18" s="67"/>
      <c r="G18" s="67"/>
      <c r="H18" s="67"/>
      <c r="I18" s="67"/>
      <c r="J18" s="187"/>
      <c r="K18" s="67"/>
      <c r="L18" s="67"/>
      <c r="M18" s="67"/>
      <c r="N18" s="67"/>
      <c r="O18" s="67"/>
      <c r="P18" s="67"/>
    </row>
    <row r="19" spans="1:16" ht="16.5" customHeight="1" x14ac:dyDescent="0.25">
      <c r="A19" s="94"/>
      <c r="D19" s="111"/>
      <c r="E19" s="112"/>
      <c r="F19" s="67"/>
      <c r="G19" s="67"/>
      <c r="H19" s="67"/>
      <c r="I19" s="67"/>
      <c r="J19" s="187"/>
      <c r="K19" s="67"/>
      <c r="L19" s="67"/>
      <c r="M19" s="67"/>
      <c r="N19" s="67"/>
      <c r="O19" s="67"/>
      <c r="P19" s="67"/>
    </row>
    <row r="20" spans="1:16" ht="16.5" customHeight="1" x14ac:dyDescent="0.25">
      <c r="A20" s="94" t="s">
        <v>172</v>
      </c>
      <c r="B20" s="121"/>
      <c r="D20" s="111"/>
      <c r="E20" s="112"/>
      <c r="F20" s="56">
        <v>2021827.399</v>
      </c>
      <c r="G20" s="54"/>
      <c r="H20" s="56">
        <v>1542574</v>
      </c>
      <c r="J20" s="43">
        <v>0</v>
      </c>
      <c r="L20" s="56">
        <v>32092</v>
      </c>
      <c r="M20" s="54"/>
      <c r="N20" s="56">
        <v>397627</v>
      </c>
      <c r="O20" s="54"/>
      <c r="P20" s="56">
        <v>3994120.3990000002</v>
      </c>
    </row>
    <row r="21" spans="1:16" ht="6" customHeight="1" x14ac:dyDescent="0.25">
      <c r="A21" s="94"/>
      <c r="B21" s="121"/>
      <c r="D21" s="111"/>
      <c r="E21" s="112"/>
      <c r="F21" s="124"/>
      <c r="G21" s="122"/>
      <c r="H21" s="124"/>
      <c r="I21" s="122"/>
      <c r="J21" s="43"/>
      <c r="K21" s="122"/>
      <c r="L21" s="124"/>
      <c r="M21" s="122"/>
      <c r="N21" s="124"/>
      <c r="O21" s="122"/>
      <c r="P21" s="124"/>
    </row>
    <row r="22" spans="1:16" ht="16.5" customHeight="1" x14ac:dyDescent="0.25">
      <c r="A22" s="94" t="s">
        <v>72</v>
      </c>
      <c r="B22" s="121"/>
      <c r="D22" s="111"/>
      <c r="E22" s="112"/>
      <c r="F22" s="124"/>
      <c r="G22" s="54"/>
      <c r="H22" s="124"/>
      <c r="I22" s="54"/>
      <c r="J22" s="43"/>
      <c r="K22" s="54"/>
      <c r="L22" s="124"/>
      <c r="M22" s="54"/>
      <c r="N22" s="124"/>
      <c r="O22" s="54"/>
      <c r="P22" s="124"/>
    </row>
    <row r="23" spans="1:16" ht="16.5" customHeight="1" x14ac:dyDescent="0.25">
      <c r="A23" s="195" t="s">
        <v>180</v>
      </c>
      <c r="B23" s="196"/>
      <c r="C23" s="195"/>
      <c r="D23" s="111">
        <v>18</v>
      </c>
      <c r="E23" s="112"/>
      <c r="F23" s="124">
        <v>0</v>
      </c>
      <c r="G23" s="54"/>
      <c r="H23" s="124">
        <v>0</v>
      </c>
      <c r="I23" s="54"/>
      <c r="J23" s="43">
        <v>-185202</v>
      </c>
      <c r="K23" s="54"/>
      <c r="L23" s="124">
        <v>0</v>
      </c>
      <c r="M23" s="54"/>
      <c r="N23" s="124">
        <v>0</v>
      </c>
      <c r="O23" s="54"/>
      <c r="P23" s="124">
        <v>-185202</v>
      </c>
    </row>
    <row r="24" spans="1:16" ht="16.5" customHeight="1" x14ac:dyDescent="0.25">
      <c r="A24" s="55" t="s">
        <v>145</v>
      </c>
      <c r="B24" s="121"/>
      <c r="D24" s="111"/>
      <c r="E24" s="112"/>
      <c r="F24" s="57">
        <v>0</v>
      </c>
      <c r="G24" s="54"/>
      <c r="H24" s="57">
        <v>0</v>
      </c>
      <c r="I24" s="54"/>
      <c r="J24" s="189">
        <v>0</v>
      </c>
      <c r="K24" s="54"/>
      <c r="L24" s="57">
        <v>0</v>
      </c>
      <c r="M24" s="54"/>
      <c r="N24" s="57">
        <v>69604</v>
      </c>
      <c r="O24" s="54"/>
      <c r="P24" s="194">
        <v>69604</v>
      </c>
    </row>
    <row r="25" spans="1:16" ht="12.75" x14ac:dyDescent="0.25">
      <c r="D25" s="111"/>
      <c r="E25" s="112"/>
      <c r="F25" s="68"/>
      <c r="G25" s="67"/>
      <c r="H25" s="68"/>
      <c r="I25" s="67"/>
      <c r="J25" s="190"/>
      <c r="K25" s="67"/>
      <c r="L25" s="68"/>
      <c r="M25" s="67"/>
      <c r="N25" s="68"/>
      <c r="O25" s="67"/>
      <c r="P25" s="68"/>
    </row>
    <row r="26" spans="1:16" ht="16.5" customHeight="1" thickBot="1" x14ac:dyDescent="0.3">
      <c r="A26" s="94" t="s">
        <v>173</v>
      </c>
      <c r="D26" s="111"/>
      <c r="E26" s="112"/>
      <c r="F26" s="58">
        <f>SUM(F20:F24)</f>
        <v>2021827.399</v>
      </c>
      <c r="G26" s="67"/>
      <c r="H26" s="58">
        <f>SUM(H20:H24)</f>
        <v>1542574</v>
      </c>
      <c r="I26" s="67"/>
      <c r="J26" s="191">
        <f>SUM(J20:J24)</f>
        <v>-185202</v>
      </c>
      <c r="K26" s="67"/>
      <c r="L26" s="58">
        <f>SUM(L20:L24)</f>
        <v>32092</v>
      </c>
      <c r="M26" s="67"/>
      <c r="N26" s="58">
        <f>SUM(N20:N24)</f>
        <v>467231</v>
      </c>
      <c r="O26" s="67"/>
      <c r="P26" s="58">
        <f>SUM(P20:P24)</f>
        <v>3878522.3990000002</v>
      </c>
    </row>
    <row r="27" spans="1:16" ht="16.5" customHeight="1" thickTop="1" x14ac:dyDescent="0.25">
      <c r="A27" s="94"/>
      <c r="D27" s="111"/>
      <c r="E27" s="112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1:16" ht="16.5" customHeight="1" x14ac:dyDescent="0.25">
      <c r="A28" s="94"/>
      <c r="D28" s="111"/>
      <c r="E28" s="112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1:16" ht="16.5" customHeight="1" x14ac:dyDescent="0.25">
      <c r="A29" s="94"/>
      <c r="D29" s="111"/>
      <c r="E29" s="112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</row>
    <row r="30" spans="1:16" ht="16.5" customHeight="1" x14ac:dyDescent="0.25">
      <c r="A30" s="94"/>
      <c r="D30" s="111"/>
      <c r="E30" s="112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</row>
    <row r="31" spans="1:16" ht="16.5" customHeight="1" x14ac:dyDescent="0.25">
      <c r="A31" s="94"/>
      <c r="D31" s="111"/>
      <c r="E31" s="112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</row>
    <row r="32" spans="1:16" ht="16.5" customHeight="1" x14ac:dyDescent="0.25">
      <c r="A32" s="94"/>
      <c r="D32" s="111"/>
      <c r="E32" s="112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</row>
    <row r="33" spans="1:16" ht="10.5" customHeight="1" x14ac:dyDescent="0.25">
      <c r="A33" s="94"/>
      <c r="D33" s="111"/>
      <c r="E33" s="112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</row>
    <row r="34" spans="1:16" ht="22.35" customHeight="1" x14ac:dyDescent="0.25">
      <c r="A34" s="116" t="s">
        <v>91</v>
      </c>
      <c r="B34" s="116"/>
      <c r="C34" s="116"/>
      <c r="D34" s="116"/>
      <c r="E34" s="114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</row>
  </sheetData>
  <mergeCells count="1">
    <mergeCell ref="L7:N7"/>
  </mergeCells>
  <pageMargins left="0.78740157480314998" right="0.511811023622047" top="0.511811023622047" bottom="0.59055118110236204" header="0.47244094488188998" footer="0.39370078740157499"/>
  <pageSetup paperSize="9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3D701-984B-4099-9DAF-00FC1C8F229C}">
  <sheetPr>
    <tabColor rgb="FFCCFFCC"/>
  </sheetPr>
  <dimension ref="A1:L112"/>
  <sheetViews>
    <sheetView topLeftCell="A95" zoomScaleNormal="100" zoomScaleSheetLayoutView="100" workbookViewId="0">
      <selection activeCell="C105" sqref="C105"/>
    </sheetView>
  </sheetViews>
  <sheetFormatPr defaultColWidth="9.42578125" defaultRowHeight="16.5" customHeight="1" x14ac:dyDescent="0.25"/>
  <cols>
    <col min="1" max="1" width="1.5703125" style="4" customWidth="1"/>
    <col min="2" max="2" width="1.42578125" style="4" customWidth="1"/>
    <col min="3" max="3" width="48.85546875" style="4" customWidth="1"/>
    <col min="4" max="4" width="5.5703125" style="8" customWidth="1"/>
    <col min="5" max="5" width="0.5703125" style="4" customWidth="1"/>
    <col min="6" max="6" width="11.42578125" style="10" customWidth="1"/>
    <col min="7" max="7" width="0.5703125" style="4" customWidth="1"/>
    <col min="8" max="8" width="11.42578125" style="140" customWidth="1"/>
    <col min="9" max="9" width="0.5703125" style="8" customWidth="1"/>
    <col min="10" max="10" width="11.42578125" style="10" customWidth="1"/>
    <col min="11" max="11" width="0.5703125" style="4" customWidth="1"/>
    <col min="12" max="12" width="11.42578125" style="140" customWidth="1"/>
    <col min="13" max="16384" width="9.42578125" style="5"/>
  </cols>
  <sheetData>
    <row r="1" spans="1:12" ht="16.5" customHeight="1" x14ac:dyDescent="0.25">
      <c r="A1" s="2" t="s">
        <v>97</v>
      </c>
      <c r="B1" s="2"/>
      <c r="C1" s="2"/>
      <c r="D1" s="3"/>
      <c r="G1" s="22"/>
      <c r="I1" s="125"/>
      <c r="K1" s="22"/>
      <c r="L1" s="160" t="s">
        <v>47</v>
      </c>
    </row>
    <row r="2" spans="1:12" ht="16.5" customHeight="1" x14ac:dyDescent="0.25">
      <c r="A2" s="2" t="s">
        <v>42</v>
      </c>
      <c r="B2" s="2"/>
      <c r="C2" s="2"/>
      <c r="D2" s="3"/>
      <c r="G2" s="22"/>
      <c r="I2" s="125"/>
      <c r="K2" s="22"/>
    </row>
    <row r="3" spans="1:12" ht="16.5" customHeight="1" x14ac:dyDescent="0.25">
      <c r="A3" s="1" t="str">
        <f>+'8'!A3</f>
        <v>For the three-month period ended 31 March 2024</v>
      </c>
      <c r="B3" s="1"/>
      <c r="C3" s="1"/>
      <c r="D3" s="6"/>
      <c r="E3" s="7"/>
      <c r="F3" s="11"/>
      <c r="G3" s="23"/>
      <c r="H3" s="168"/>
      <c r="I3" s="126"/>
      <c r="J3" s="11"/>
      <c r="K3" s="23"/>
      <c r="L3" s="168"/>
    </row>
    <row r="4" spans="1:12" ht="16.5" customHeight="1" x14ac:dyDescent="0.25">
      <c r="G4" s="22"/>
      <c r="I4" s="125"/>
      <c r="K4" s="22"/>
    </row>
    <row r="5" spans="1:12" ht="16.5" customHeight="1" x14ac:dyDescent="0.25">
      <c r="G5" s="22"/>
      <c r="I5" s="125"/>
      <c r="K5" s="22"/>
    </row>
    <row r="6" spans="1:12" ht="16.5" customHeight="1" x14ac:dyDescent="0.25">
      <c r="F6" s="207" t="s">
        <v>41</v>
      </c>
      <c r="G6" s="207"/>
      <c r="H6" s="207"/>
      <c r="I6" s="85"/>
      <c r="J6" s="207" t="s">
        <v>64</v>
      </c>
      <c r="K6" s="207"/>
      <c r="L6" s="207"/>
    </row>
    <row r="7" spans="1:12" ht="16.5" customHeight="1" x14ac:dyDescent="0.25">
      <c r="A7" s="5"/>
      <c r="E7" s="2"/>
      <c r="F7" s="208" t="s">
        <v>79</v>
      </c>
      <c r="G7" s="208"/>
      <c r="H7" s="208"/>
      <c r="I7" s="31"/>
      <c r="J7" s="208" t="s">
        <v>79</v>
      </c>
      <c r="K7" s="208"/>
      <c r="L7" s="208"/>
    </row>
    <row r="8" spans="1:12" ht="16.5" customHeight="1" x14ac:dyDescent="0.25">
      <c r="E8" s="2"/>
      <c r="F8" s="146" t="s">
        <v>174</v>
      </c>
      <c r="G8" s="24"/>
      <c r="H8" s="169" t="s">
        <v>157</v>
      </c>
      <c r="I8" s="24"/>
      <c r="J8" s="146" t="s">
        <v>174</v>
      </c>
      <c r="K8" s="24"/>
      <c r="L8" s="169" t="s">
        <v>157</v>
      </c>
    </row>
    <row r="9" spans="1:12" ht="16.5" customHeight="1" x14ac:dyDescent="0.25">
      <c r="D9" s="6" t="s">
        <v>2</v>
      </c>
      <c r="E9" s="2"/>
      <c r="F9" s="20" t="s">
        <v>60</v>
      </c>
      <c r="G9" s="24"/>
      <c r="H9" s="152" t="s">
        <v>60</v>
      </c>
      <c r="I9" s="24"/>
      <c r="J9" s="20" t="s">
        <v>60</v>
      </c>
      <c r="K9" s="24"/>
      <c r="L9" s="152" t="s">
        <v>60</v>
      </c>
    </row>
    <row r="10" spans="1:12" ht="16.5" customHeight="1" x14ac:dyDescent="0.25">
      <c r="A10" s="2" t="s">
        <v>26</v>
      </c>
      <c r="F10" s="15"/>
      <c r="G10" s="22"/>
      <c r="I10" s="125"/>
      <c r="J10" s="15"/>
      <c r="K10" s="22"/>
    </row>
    <row r="11" spans="1:12" ht="16.5" customHeight="1" x14ac:dyDescent="0.25">
      <c r="A11" s="4" t="s">
        <v>198</v>
      </c>
      <c r="F11" s="15">
        <v>80787</v>
      </c>
      <c r="G11" s="25"/>
      <c r="H11" s="140">
        <f>'5-6 (3m)'!H29</f>
        <v>171702</v>
      </c>
      <c r="I11" s="25"/>
      <c r="J11" s="15">
        <v>87403</v>
      </c>
      <c r="K11" s="25"/>
      <c r="L11" s="140">
        <f>'5-6 (3m)'!L29</f>
        <v>53914</v>
      </c>
    </row>
    <row r="12" spans="1:12" ht="16.5" customHeight="1" x14ac:dyDescent="0.25">
      <c r="A12" s="4" t="s">
        <v>204</v>
      </c>
      <c r="F12" s="15"/>
      <c r="G12" s="25"/>
      <c r="I12" s="25"/>
      <c r="J12" s="15"/>
      <c r="K12" s="25"/>
    </row>
    <row r="13" spans="1:12" ht="16.5" customHeight="1" x14ac:dyDescent="0.25">
      <c r="B13" s="4" t="s">
        <v>126</v>
      </c>
      <c r="F13" s="15"/>
      <c r="G13" s="25"/>
      <c r="I13" s="25"/>
      <c r="J13" s="15"/>
      <c r="K13" s="25"/>
    </row>
    <row r="14" spans="1:12" ht="16.5" customHeight="1" x14ac:dyDescent="0.25">
      <c r="A14" s="4" t="s">
        <v>0</v>
      </c>
      <c r="B14" s="19" t="s">
        <v>38</v>
      </c>
      <c r="D14" s="8" t="s">
        <v>176</v>
      </c>
      <c r="F14" s="15">
        <v>26097</v>
      </c>
      <c r="G14" s="25"/>
      <c r="H14" s="140">
        <v>24577</v>
      </c>
      <c r="I14" s="25"/>
      <c r="J14" s="15">
        <v>14203</v>
      </c>
      <c r="K14" s="25"/>
      <c r="L14" s="140">
        <v>5306</v>
      </c>
    </row>
    <row r="15" spans="1:12" ht="16.5" customHeight="1" x14ac:dyDescent="0.25">
      <c r="B15" s="19" t="s">
        <v>211</v>
      </c>
      <c r="F15" s="15">
        <v>3226</v>
      </c>
      <c r="G15" s="25"/>
      <c r="H15" s="140">
        <v>12426</v>
      </c>
      <c r="I15" s="25"/>
      <c r="J15" s="15">
        <v>-461</v>
      </c>
      <c r="K15" s="25"/>
      <c r="L15" s="140">
        <v>6856</v>
      </c>
    </row>
    <row r="16" spans="1:12" ht="16.5" customHeight="1" x14ac:dyDescent="0.25">
      <c r="B16" s="19" t="s">
        <v>27</v>
      </c>
      <c r="F16" s="15">
        <v>-11887</v>
      </c>
      <c r="G16" s="25"/>
      <c r="H16" s="140">
        <v>-9365</v>
      </c>
      <c r="I16" s="25"/>
      <c r="J16" s="15">
        <v>-16720</v>
      </c>
      <c r="K16" s="25"/>
      <c r="L16" s="140">
        <v>-14353</v>
      </c>
    </row>
    <row r="17" spans="2:12" ht="16.5" customHeight="1" x14ac:dyDescent="0.25">
      <c r="B17" s="19" t="s">
        <v>65</v>
      </c>
      <c r="D17" s="17"/>
      <c r="F17" s="15">
        <v>0</v>
      </c>
      <c r="G17" s="25"/>
      <c r="H17" s="140">
        <v>0</v>
      </c>
      <c r="I17" s="25"/>
      <c r="J17" s="15">
        <v>0</v>
      </c>
      <c r="K17" s="25"/>
      <c r="L17" s="140">
        <v>-10557</v>
      </c>
    </row>
    <row r="18" spans="2:12" ht="16.5" customHeight="1" x14ac:dyDescent="0.25">
      <c r="B18" s="19" t="s">
        <v>62</v>
      </c>
      <c r="F18" s="15">
        <v>7363</v>
      </c>
      <c r="G18" s="25"/>
      <c r="H18" s="140">
        <v>6807</v>
      </c>
      <c r="I18" s="25"/>
      <c r="J18" s="15">
        <v>6660</v>
      </c>
      <c r="K18" s="25"/>
      <c r="L18" s="140">
        <v>5893</v>
      </c>
    </row>
    <row r="19" spans="2:12" ht="16.5" customHeight="1" x14ac:dyDescent="0.25">
      <c r="B19" s="19" t="s">
        <v>209</v>
      </c>
      <c r="F19" s="15">
        <v>2215</v>
      </c>
      <c r="G19" s="25"/>
      <c r="H19" s="140">
        <v>2385</v>
      </c>
      <c r="I19" s="25"/>
      <c r="J19" s="15">
        <v>1016</v>
      </c>
      <c r="K19" s="25"/>
      <c r="L19" s="140">
        <v>827</v>
      </c>
    </row>
    <row r="20" spans="2:12" ht="16.5" customHeight="1" x14ac:dyDescent="0.25">
      <c r="B20" s="19" t="s">
        <v>159</v>
      </c>
      <c r="D20" s="17"/>
      <c r="F20" s="15">
        <v>13717</v>
      </c>
      <c r="G20" s="25"/>
      <c r="H20" s="140">
        <v>-139234</v>
      </c>
      <c r="I20" s="25"/>
      <c r="J20" s="15">
        <v>0</v>
      </c>
      <c r="K20" s="25"/>
      <c r="L20" s="140">
        <v>0</v>
      </c>
    </row>
    <row r="21" spans="2:12" ht="16.5" customHeight="1" x14ac:dyDescent="0.25">
      <c r="B21" s="19" t="s">
        <v>160</v>
      </c>
      <c r="D21" s="17"/>
      <c r="F21" s="15">
        <v>67</v>
      </c>
      <c r="G21" s="10"/>
      <c r="H21" s="140">
        <v>2389</v>
      </c>
      <c r="I21" s="10"/>
      <c r="J21" s="15">
        <v>61</v>
      </c>
      <c r="K21" s="10"/>
      <c r="L21" s="140">
        <v>2389</v>
      </c>
    </row>
    <row r="22" spans="2:12" ht="16.5" customHeight="1" x14ac:dyDescent="0.25">
      <c r="B22" s="19" t="s">
        <v>150</v>
      </c>
      <c r="D22" s="17"/>
      <c r="F22" s="15">
        <v>0</v>
      </c>
      <c r="G22" s="10"/>
      <c r="H22" s="140">
        <v>2</v>
      </c>
      <c r="I22" s="10"/>
      <c r="J22" s="15">
        <v>0</v>
      </c>
      <c r="K22" s="10"/>
      <c r="L22" s="140">
        <v>0</v>
      </c>
    </row>
    <row r="23" spans="2:12" ht="16.5" customHeight="1" x14ac:dyDescent="0.25">
      <c r="B23" s="19" t="s">
        <v>151</v>
      </c>
      <c r="C23" s="19"/>
      <c r="F23" s="15">
        <v>0</v>
      </c>
      <c r="G23" s="25"/>
      <c r="H23" s="140">
        <v>-11721</v>
      </c>
      <c r="I23" s="25"/>
      <c r="J23" s="15">
        <v>0</v>
      </c>
      <c r="K23" s="8"/>
      <c r="L23" s="140">
        <v>0</v>
      </c>
    </row>
    <row r="24" spans="2:12" ht="16.5" customHeight="1" x14ac:dyDescent="0.25">
      <c r="B24" s="19" t="s">
        <v>161</v>
      </c>
      <c r="C24" s="19"/>
      <c r="F24" s="15">
        <v>-1</v>
      </c>
      <c r="G24" s="25"/>
      <c r="H24" s="140">
        <v>0</v>
      </c>
      <c r="I24" s="25"/>
      <c r="J24" s="15">
        <v>0</v>
      </c>
      <c r="K24" s="8"/>
      <c r="L24" s="140">
        <v>0</v>
      </c>
    </row>
    <row r="25" spans="2:12" ht="16.5" customHeight="1" x14ac:dyDescent="0.25">
      <c r="B25" s="19" t="s">
        <v>162</v>
      </c>
      <c r="C25" s="19"/>
      <c r="F25" s="15">
        <v>0</v>
      </c>
      <c r="G25" s="25"/>
      <c r="H25" s="140">
        <v>22002</v>
      </c>
      <c r="I25" s="25"/>
      <c r="J25" s="15">
        <v>0</v>
      </c>
      <c r="K25" s="8"/>
      <c r="L25" s="140">
        <v>0</v>
      </c>
    </row>
    <row r="26" spans="2:12" ht="16.5" customHeight="1" x14ac:dyDescent="0.25">
      <c r="B26" s="19" t="s">
        <v>120</v>
      </c>
      <c r="F26" s="15">
        <v>12997</v>
      </c>
      <c r="G26" s="25"/>
      <c r="H26" s="140">
        <v>5</v>
      </c>
      <c r="I26" s="25"/>
      <c r="J26" s="15">
        <v>12997</v>
      </c>
      <c r="K26" s="8"/>
      <c r="L26" s="140">
        <v>0</v>
      </c>
    </row>
    <row r="27" spans="2:12" ht="16.5" customHeight="1" x14ac:dyDescent="0.25">
      <c r="B27" s="19" t="s">
        <v>199</v>
      </c>
      <c r="F27" s="15">
        <v>-54</v>
      </c>
      <c r="G27" s="25"/>
      <c r="H27" s="140">
        <v>-24</v>
      </c>
      <c r="I27" s="25"/>
      <c r="J27" s="15">
        <v>0</v>
      </c>
      <c r="K27" s="8"/>
      <c r="L27" s="140">
        <v>0</v>
      </c>
    </row>
    <row r="28" spans="2:12" ht="16.5" customHeight="1" x14ac:dyDescent="0.25">
      <c r="B28" s="19" t="s">
        <v>110</v>
      </c>
      <c r="F28" s="16">
        <v>6</v>
      </c>
      <c r="G28" s="25"/>
      <c r="H28" s="168">
        <v>0</v>
      </c>
      <c r="I28" s="25"/>
      <c r="J28" s="16">
        <v>6</v>
      </c>
      <c r="K28" s="25"/>
      <c r="L28" s="168">
        <v>0</v>
      </c>
    </row>
    <row r="29" spans="2:12" ht="16.5" customHeight="1" x14ac:dyDescent="0.25">
      <c r="B29" s="19"/>
      <c r="F29" s="15"/>
      <c r="G29" s="25"/>
      <c r="I29" s="25"/>
      <c r="J29" s="15"/>
      <c r="K29" s="25"/>
    </row>
    <row r="30" spans="2:12" ht="16.5" customHeight="1" x14ac:dyDescent="0.25">
      <c r="B30" s="4" t="s">
        <v>163</v>
      </c>
      <c r="F30" s="15">
        <f>SUM(F11:F29)</f>
        <v>134533</v>
      </c>
      <c r="G30" s="10"/>
      <c r="H30" s="140">
        <f>SUM(H11:H29)</f>
        <v>81951</v>
      </c>
      <c r="I30" s="10"/>
      <c r="J30" s="15">
        <f>SUM(J11:J29)</f>
        <v>105165</v>
      </c>
      <c r="K30" s="10"/>
      <c r="L30" s="140">
        <f>SUM(L11:L29)</f>
        <v>50275</v>
      </c>
    </row>
    <row r="31" spans="2:12" ht="16.5" customHeight="1" x14ac:dyDescent="0.25">
      <c r="B31" s="4" t="s">
        <v>39</v>
      </c>
      <c r="D31" s="3"/>
      <c r="E31" s="2"/>
      <c r="F31" s="15"/>
      <c r="G31" s="22"/>
      <c r="I31" s="93"/>
      <c r="J31" s="21"/>
      <c r="K31" s="127"/>
      <c r="L31" s="171"/>
    </row>
    <row r="32" spans="2:12" ht="16.5" customHeight="1" x14ac:dyDescent="0.25">
      <c r="B32" s="5"/>
      <c r="C32" s="19" t="s">
        <v>201</v>
      </c>
      <c r="D32" s="3"/>
      <c r="E32" s="2"/>
      <c r="F32" s="132">
        <v>-2421217</v>
      </c>
      <c r="G32" s="93"/>
      <c r="H32" s="141">
        <v>340607</v>
      </c>
      <c r="I32" s="93"/>
      <c r="J32" s="132">
        <v>-2382933</v>
      </c>
      <c r="K32" s="93"/>
      <c r="L32" s="141">
        <v>407297</v>
      </c>
    </row>
    <row r="33" spans="1:12" ht="16.5" customHeight="1" x14ac:dyDescent="0.25">
      <c r="B33" s="5"/>
      <c r="C33" s="204" t="s">
        <v>200</v>
      </c>
      <c r="D33" s="3"/>
      <c r="E33" s="2"/>
      <c r="F33" s="132">
        <v>6883</v>
      </c>
      <c r="G33" s="93"/>
      <c r="H33" s="141">
        <v>490</v>
      </c>
      <c r="I33" s="93"/>
      <c r="J33" s="132">
        <v>1670</v>
      </c>
      <c r="K33" s="93"/>
      <c r="L33" s="141">
        <v>-114</v>
      </c>
    </row>
    <row r="34" spans="1:12" ht="16.5" customHeight="1" x14ac:dyDescent="0.25">
      <c r="B34" s="5"/>
      <c r="C34" s="19" t="s">
        <v>127</v>
      </c>
      <c r="D34" s="3"/>
      <c r="E34" s="2"/>
      <c r="F34" s="132">
        <v>1026</v>
      </c>
      <c r="G34" s="93"/>
      <c r="H34" s="141">
        <v>775</v>
      </c>
      <c r="I34" s="93"/>
      <c r="J34" s="132">
        <v>0</v>
      </c>
      <c r="K34" s="93"/>
      <c r="L34" s="141">
        <v>0</v>
      </c>
    </row>
    <row r="35" spans="1:12" ht="16.5" customHeight="1" x14ac:dyDescent="0.25">
      <c r="B35" s="5"/>
      <c r="C35" s="19" t="s">
        <v>28</v>
      </c>
      <c r="D35" s="3"/>
      <c r="E35" s="2"/>
      <c r="F35" s="132">
        <v>584089</v>
      </c>
      <c r="G35" s="93"/>
      <c r="H35" s="141">
        <v>-824998</v>
      </c>
      <c r="I35" s="93"/>
      <c r="J35" s="132">
        <v>563530</v>
      </c>
      <c r="K35" s="93"/>
      <c r="L35" s="141">
        <v>-838804</v>
      </c>
    </row>
    <row r="36" spans="1:12" ht="16.5" customHeight="1" x14ac:dyDescent="0.25">
      <c r="B36" s="5"/>
      <c r="C36" s="19" t="s">
        <v>111</v>
      </c>
      <c r="D36" s="3"/>
      <c r="E36" s="2"/>
      <c r="F36" s="132">
        <v>-6377</v>
      </c>
      <c r="G36" s="93"/>
      <c r="H36" s="141">
        <v>-13624</v>
      </c>
      <c r="I36" s="93"/>
      <c r="J36" s="132">
        <v>0</v>
      </c>
      <c r="K36" s="93"/>
      <c r="L36" s="141">
        <v>0</v>
      </c>
    </row>
    <row r="37" spans="1:12" ht="16.5" customHeight="1" x14ac:dyDescent="0.25">
      <c r="B37" s="5"/>
      <c r="C37" s="19" t="s">
        <v>115</v>
      </c>
      <c r="D37" s="3"/>
      <c r="E37" s="2"/>
      <c r="F37" s="132">
        <v>-20115</v>
      </c>
      <c r="G37" s="93"/>
      <c r="H37" s="141">
        <v>-971</v>
      </c>
      <c r="I37" s="93"/>
      <c r="J37" s="132">
        <v>-3748</v>
      </c>
      <c r="K37" s="93"/>
      <c r="L37" s="141">
        <v>-133</v>
      </c>
    </row>
    <row r="38" spans="1:12" ht="16.5" customHeight="1" x14ac:dyDescent="0.25">
      <c r="B38" s="5"/>
      <c r="C38" s="19" t="s">
        <v>112</v>
      </c>
      <c r="D38" s="3"/>
      <c r="E38" s="2"/>
      <c r="F38" s="132">
        <v>-15737</v>
      </c>
      <c r="G38" s="93"/>
      <c r="H38" s="141">
        <v>-78325</v>
      </c>
      <c r="I38" s="93"/>
      <c r="J38" s="132">
        <v>-14740</v>
      </c>
      <c r="K38" s="93"/>
      <c r="L38" s="141">
        <v>-66803</v>
      </c>
    </row>
    <row r="39" spans="1:12" ht="16.5" customHeight="1" x14ac:dyDescent="0.25">
      <c r="B39" s="5"/>
      <c r="C39" s="19" t="s">
        <v>59</v>
      </c>
      <c r="D39" s="3"/>
      <c r="E39" s="2"/>
      <c r="F39" s="132">
        <v>-39354</v>
      </c>
      <c r="G39" s="93"/>
      <c r="H39" s="141">
        <v>13006</v>
      </c>
      <c r="I39" s="93"/>
      <c r="J39" s="132">
        <v>-44976</v>
      </c>
      <c r="K39" s="93"/>
      <c r="L39" s="141">
        <v>9853</v>
      </c>
    </row>
    <row r="40" spans="1:12" ht="16.5" customHeight="1" x14ac:dyDescent="0.25">
      <c r="B40" s="5"/>
      <c r="C40" s="19" t="s">
        <v>202</v>
      </c>
      <c r="D40" s="3"/>
      <c r="E40" s="2"/>
      <c r="F40" s="132">
        <v>1591655</v>
      </c>
      <c r="G40" s="93"/>
      <c r="H40" s="141">
        <v>817956</v>
      </c>
      <c r="I40" s="93"/>
      <c r="J40" s="132">
        <v>1634879</v>
      </c>
      <c r="K40" s="93"/>
      <c r="L40" s="141">
        <v>837058</v>
      </c>
    </row>
    <row r="41" spans="1:12" ht="16.5" customHeight="1" x14ac:dyDescent="0.25">
      <c r="B41" s="5"/>
      <c r="C41" s="19" t="s">
        <v>113</v>
      </c>
      <c r="D41" s="3"/>
      <c r="E41" s="2"/>
      <c r="F41" s="132">
        <v>56756</v>
      </c>
      <c r="G41" s="93"/>
      <c r="H41" s="141">
        <v>-17601</v>
      </c>
      <c r="I41" s="93"/>
      <c r="J41" s="132">
        <v>41334</v>
      </c>
      <c r="K41" s="93"/>
      <c r="L41" s="141">
        <v>-36280</v>
      </c>
    </row>
    <row r="42" spans="1:12" ht="16.5" customHeight="1" x14ac:dyDescent="0.25">
      <c r="B42" s="5"/>
      <c r="C42" s="19" t="s">
        <v>114</v>
      </c>
      <c r="D42" s="3"/>
      <c r="E42" s="2"/>
      <c r="F42" s="132">
        <v>2205</v>
      </c>
      <c r="G42" s="93"/>
      <c r="H42" s="141">
        <v>1308</v>
      </c>
      <c r="I42" s="93"/>
      <c r="J42" s="132">
        <v>-521</v>
      </c>
      <c r="K42" s="93"/>
      <c r="L42" s="141">
        <v>53</v>
      </c>
    </row>
    <row r="43" spans="1:12" ht="16.5" customHeight="1" x14ac:dyDescent="0.25">
      <c r="B43" s="5"/>
      <c r="C43" s="19" t="s">
        <v>81</v>
      </c>
      <c r="D43" s="3"/>
      <c r="E43" s="2"/>
      <c r="F43" s="136">
        <v>47</v>
      </c>
      <c r="G43" s="93"/>
      <c r="H43" s="170">
        <v>-32</v>
      </c>
      <c r="I43" s="93"/>
      <c r="J43" s="136">
        <v>0</v>
      </c>
      <c r="K43" s="25"/>
      <c r="L43" s="170">
        <v>-30</v>
      </c>
    </row>
    <row r="44" spans="1:12" ht="16.5" customHeight="1" x14ac:dyDescent="0.25">
      <c r="B44" s="5"/>
      <c r="C44" s="19"/>
      <c r="D44" s="3"/>
      <c r="E44" s="2"/>
      <c r="F44" s="21"/>
      <c r="G44" s="93"/>
      <c r="H44" s="171"/>
      <c r="J44" s="15"/>
    </row>
    <row r="45" spans="1:12" ht="16.5" customHeight="1" x14ac:dyDescent="0.25">
      <c r="A45" s="5"/>
      <c r="B45" s="4" t="s">
        <v>153</v>
      </c>
      <c r="C45" s="5"/>
      <c r="D45" s="3"/>
      <c r="E45" s="2"/>
      <c r="F45" s="132">
        <f>SUM(F30:F43)</f>
        <v>-125606</v>
      </c>
      <c r="G45" s="131"/>
      <c r="H45" s="141">
        <f>SUM(H30:H43)</f>
        <v>320542</v>
      </c>
      <c r="I45" s="93"/>
      <c r="J45" s="132">
        <f>SUM(J30:J43)</f>
        <v>-100340</v>
      </c>
      <c r="K45" s="127"/>
      <c r="L45" s="141">
        <f>SUM(L30:L43)</f>
        <v>362372</v>
      </c>
    </row>
    <row r="46" spans="1:12" ht="16.5" customHeight="1" x14ac:dyDescent="0.25">
      <c r="A46" s="5"/>
      <c r="C46" s="19" t="s">
        <v>29</v>
      </c>
      <c r="D46" s="3"/>
      <c r="E46" s="2"/>
      <c r="F46" s="132">
        <v>-4316</v>
      </c>
      <c r="G46" s="131"/>
      <c r="H46" s="141" t="s">
        <v>175</v>
      </c>
      <c r="I46" s="93"/>
      <c r="J46" s="132">
        <v>-1275</v>
      </c>
      <c r="K46" s="127"/>
      <c r="L46" s="141">
        <v>0</v>
      </c>
    </row>
    <row r="47" spans="1:12" ht="16.5" customHeight="1" x14ac:dyDescent="0.25">
      <c r="A47" s="5"/>
      <c r="C47" s="19" t="s">
        <v>116</v>
      </c>
      <c r="D47" s="3"/>
      <c r="E47" s="2"/>
      <c r="F47" s="136">
        <v>1241</v>
      </c>
      <c r="G47" s="93"/>
      <c r="H47" s="170">
        <v>17236</v>
      </c>
      <c r="I47" s="93"/>
      <c r="J47" s="136">
        <v>886</v>
      </c>
      <c r="K47" s="93"/>
      <c r="L47" s="170">
        <v>0</v>
      </c>
    </row>
    <row r="48" spans="1:12" ht="16.5" customHeight="1" x14ac:dyDescent="0.25">
      <c r="A48" s="5"/>
      <c r="D48" s="3"/>
      <c r="E48" s="2"/>
      <c r="F48" s="21"/>
      <c r="G48" s="93"/>
      <c r="H48" s="171"/>
      <c r="I48" s="127"/>
      <c r="J48" s="21"/>
      <c r="K48" s="93"/>
      <c r="L48" s="171"/>
    </row>
    <row r="49" spans="1:12" ht="16.5" customHeight="1" x14ac:dyDescent="0.25">
      <c r="A49" s="2" t="s">
        <v>164</v>
      </c>
      <c r="B49" s="2"/>
      <c r="C49" s="2"/>
      <c r="D49" s="3"/>
      <c r="E49" s="131"/>
      <c r="F49" s="136">
        <f>SUM(F45:F47)</f>
        <v>-128681</v>
      </c>
      <c r="G49" s="131"/>
      <c r="H49" s="170">
        <f>SUM(H45:H47)</f>
        <v>337778</v>
      </c>
      <c r="I49" s="127"/>
      <c r="J49" s="136">
        <f>SUM(J45:J47)</f>
        <v>-100729</v>
      </c>
      <c r="K49" s="93"/>
      <c r="L49" s="170">
        <f>SUM(L45:L47)</f>
        <v>362372</v>
      </c>
    </row>
    <row r="50" spans="1:12" ht="16.5" customHeight="1" x14ac:dyDescent="0.25">
      <c r="F50" s="147"/>
      <c r="G50" s="147"/>
      <c r="H50" s="172"/>
      <c r="I50" s="85"/>
      <c r="J50" s="147"/>
      <c r="K50" s="147"/>
      <c r="L50" s="172"/>
    </row>
    <row r="51" spans="1:12" ht="16.5" customHeight="1" x14ac:dyDescent="0.25">
      <c r="F51" s="147"/>
      <c r="G51" s="147"/>
      <c r="H51" s="172"/>
      <c r="I51" s="85"/>
      <c r="J51" s="147"/>
      <c r="K51" s="147"/>
      <c r="L51" s="172"/>
    </row>
    <row r="52" spans="1:12" ht="16.5" customHeight="1" x14ac:dyDescent="0.25">
      <c r="F52" s="147"/>
      <c r="G52" s="147"/>
      <c r="H52" s="172"/>
      <c r="I52" s="85"/>
      <c r="J52" s="147"/>
      <c r="K52" s="147"/>
      <c r="L52" s="172"/>
    </row>
    <row r="53" spans="1:12" ht="16.5" customHeight="1" x14ac:dyDescent="0.25">
      <c r="F53" s="147"/>
      <c r="G53" s="147"/>
      <c r="H53" s="172"/>
      <c r="I53" s="85"/>
      <c r="J53" s="147"/>
      <c r="K53" s="147"/>
      <c r="L53" s="172"/>
    </row>
    <row r="54" spans="1:12" ht="16.5" customHeight="1" x14ac:dyDescent="0.25">
      <c r="F54" s="147"/>
      <c r="G54" s="147"/>
      <c r="H54" s="172"/>
      <c r="I54" s="85"/>
      <c r="J54" s="147"/>
      <c r="K54" s="147"/>
      <c r="L54" s="172"/>
    </row>
    <row r="55" spans="1:12" ht="18.75" customHeight="1" x14ac:dyDescent="0.25">
      <c r="F55" s="147"/>
      <c r="G55" s="147"/>
      <c r="H55" s="172"/>
      <c r="I55" s="85"/>
      <c r="J55" s="147"/>
      <c r="K55" s="147"/>
      <c r="L55" s="172"/>
    </row>
    <row r="56" spans="1:12" ht="22.35" customHeight="1" x14ac:dyDescent="0.25">
      <c r="A56" s="213" t="s">
        <v>91</v>
      </c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</row>
    <row r="57" spans="1:12" ht="16.5" customHeight="1" x14ac:dyDescent="0.25">
      <c r="A57" s="2" t="str">
        <f>+A1</f>
        <v>Nex Point Public Company Limited</v>
      </c>
      <c r="B57" s="2"/>
      <c r="C57" s="2"/>
      <c r="D57" s="3"/>
      <c r="G57" s="22"/>
      <c r="I57" s="125"/>
      <c r="K57" s="22"/>
      <c r="L57" s="160" t="s">
        <v>47</v>
      </c>
    </row>
    <row r="58" spans="1:12" ht="16.5" customHeight="1" x14ac:dyDescent="0.25">
      <c r="A58" s="2" t="str">
        <f>A2</f>
        <v xml:space="preserve">Statement of Cash Flows </v>
      </c>
      <c r="B58" s="2"/>
      <c r="C58" s="2"/>
      <c r="D58" s="3"/>
      <c r="G58" s="22"/>
      <c r="I58" s="125"/>
      <c r="K58" s="22"/>
    </row>
    <row r="59" spans="1:12" ht="16.5" customHeight="1" x14ac:dyDescent="0.25">
      <c r="A59" s="1" t="str">
        <f>+A3</f>
        <v>For the three-month period ended 31 March 2024</v>
      </c>
      <c r="B59" s="1"/>
      <c r="C59" s="1"/>
      <c r="D59" s="6"/>
      <c r="E59" s="7"/>
      <c r="F59" s="11"/>
      <c r="G59" s="23"/>
      <c r="H59" s="168"/>
      <c r="I59" s="126"/>
      <c r="J59" s="11"/>
      <c r="K59" s="23"/>
      <c r="L59" s="168"/>
    </row>
    <row r="60" spans="1:12" ht="16.5" customHeight="1" x14ac:dyDescent="0.25">
      <c r="A60" s="2"/>
      <c r="B60" s="2"/>
      <c r="C60" s="2"/>
      <c r="D60" s="3"/>
      <c r="G60" s="22"/>
      <c r="I60" s="125"/>
      <c r="K60" s="22"/>
    </row>
    <row r="61" spans="1:12" ht="16.5" customHeight="1" x14ac:dyDescent="0.25">
      <c r="A61" s="2"/>
      <c r="B61" s="2"/>
      <c r="C61" s="2"/>
      <c r="D61" s="3"/>
      <c r="G61" s="22"/>
      <c r="I61" s="125"/>
      <c r="K61" s="22"/>
    </row>
    <row r="62" spans="1:12" ht="16.5" customHeight="1" x14ac:dyDescent="0.25">
      <c r="F62" s="207" t="s">
        <v>41</v>
      </c>
      <c r="G62" s="207"/>
      <c r="H62" s="207"/>
      <c r="I62" s="85"/>
      <c r="J62" s="207" t="s">
        <v>64</v>
      </c>
      <c r="K62" s="207"/>
      <c r="L62" s="207"/>
    </row>
    <row r="63" spans="1:12" ht="16.5" customHeight="1" x14ac:dyDescent="0.25">
      <c r="A63" s="5"/>
      <c r="E63" s="2"/>
      <c r="F63" s="208" t="s">
        <v>79</v>
      </c>
      <c r="G63" s="208"/>
      <c r="H63" s="208"/>
      <c r="I63" s="31"/>
      <c r="J63" s="208" t="s">
        <v>79</v>
      </c>
      <c r="K63" s="208"/>
      <c r="L63" s="208"/>
    </row>
    <row r="64" spans="1:12" ht="16.5" customHeight="1" x14ac:dyDescent="0.25">
      <c r="E64" s="2"/>
      <c r="F64" s="146" t="s">
        <v>174</v>
      </c>
      <c r="G64" s="24"/>
      <c r="H64" s="169" t="s">
        <v>157</v>
      </c>
      <c r="I64" s="24"/>
      <c r="J64" s="146" t="s">
        <v>174</v>
      </c>
      <c r="K64" s="24"/>
      <c r="L64" s="169" t="s">
        <v>157</v>
      </c>
    </row>
    <row r="65" spans="1:12" ht="16.5" customHeight="1" x14ac:dyDescent="0.25">
      <c r="D65" s="6" t="s">
        <v>2</v>
      </c>
      <c r="E65" s="2"/>
      <c r="F65" s="20" t="s">
        <v>60</v>
      </c>
      <c r="G65" s="24"/>
      <c r="H65" s="152" t="s">
        <v>60</v>
      </c>
      <c r="I65" s="24"/>
      <c r="J65" s="20" t="s">
        <v>60</v>
      </c>
      <c r="K65" s="24"/>
      <c r="L65" s="152" t="s">
        <v>60</v>
      </c>
    </row>
    <row r="66" spans="1:12" ht="16.5" customHeight="1" x14ac:dyDescent="0.25">
      <c r="A66" s="2" t="s">
        <v>30</v>
      </c>
      <c r="E66" s="2"/>
      <c r="F66" s="21"/>
      <c r="G66" s="93"/>
      <c r="H66" s="171"/>
      <c r="I66" s="127"/>
      <c r="J66" s="21"/>
      <c r="K66" s="93"/>
      <c r="L66" s="171"/>
    </row>
    <row r="67" spans="1:12" ht="16.5" customHeight="1" x14ac:dyDescent="0.25">
      <c r="A67" s="4" t="s">
        <v>89</v>
      </c>
      <c r="D67" s="17"/>
      <c r="E67" s="2"/>
      <c r="F67" s="15">
        <v>0</v>
      </c>
      <c r="G67" s="93"/>
      <c r="H67" s="140">
        <v>-50000</v>
      </c>
      <c r="I67" s="93"/>
      <c r="J67" s="15">
        <v>0</v>
      </c>
      <c r="K67" s="93"/>
      <c r="L67" s="140">
        <v>-50000</v>
      </c>
    </row>
    <row r="68" spans="1:12" ht="16.5" customHeight="1" x14ac:dyDescent="0.25">
      <c r="A68" s="4" t="s">
        <v>119</v>
      </c>
      <c r="D68" s="17">
        <v>20.8</v>
      </c>
      <c r="E68" s="2"/>
      <c r="F68" s="15">
        <v>0</v>
      </c>
      <c r="G68" s="93"/>
      <c r="H68" s="140">
        <v>0</v>
      </c>
      <c r="I68" s="93"/>
      <c r="J68" s="15">
        <v>-27000</v>
      </c>
      <c r="K68" s="93"/>
      <c r="L68" s="140">
        <v>-47000</v>
      </c>
    </row>
    <row r="69" spans="1:12" ht="16.5" customHeight="1" x14ac:dyDescent="0.25">
      <c r="A69" s="4" t="s">
        <v>131</v>
      </c>
      <c r="B69" s="5"/>
      <c r="D69" s="3"/>
      <c r="E69" s="2"/>
      <c r="F69" s="132">
        <v>-4934</v>
      </c>
      <c r="G69" s="93"/>
      <c r="H69" s="141">
        <v>-40908</v>
      </c>
      <c r="I69" s="93"/>
      <c r="J69" s="132">
        <v>-4268</v>
      </c>
      <c r="K69" s="5"/>
      <c r="L69" s="141">
        <v>-39648</v>
      </c>
    </row>
    <row r="70" spans="1:12" ht="16.5" customHeight="1" x14ac:dyDescent="0.25">
      <c r="A70" s="5" t="s">
        <v>165</v>
      </c>
      <c r="D70" s="3"/>
      <c r="E70" s="2"/>
      <c r="F70" s="132">
        <v>1</v>
      </c>
      <c r="G70" s="93"/>
      <c r="H70" s="141">
        <v>0</v>
      </c>
      <c r="I70" s="93"/>
      <c r="J70" s="132">
        <v>0</v>
      </c>
      <c r="K70" s="93"/>
      <c r="L70" s="141">
        <v>0</v>
      </c>
    </row>
    <row r="71" spans="1:12" ht="16.5" customHeight="1" x14ac:dyDescent="0.25">
      <c r="A71" s="4" t="s">
        <v>92</v>
      </c>
      <c r="D71" s="3"/>
      <c r="E71" s="2"/>
      <c r="F71" s="132">
        <v>-707</v>
      </c>
      <c r="G71" s="93"/>
      <c r="H71" s="141">
        <v>-673</v>
      </c>
      <c r="I71" s="93"/>
      <c r="J71" s="132">
        <v>0</v>
      </c>
      <c r="K71" s="5"/>
      <c r="L71" s="141">
        <v>-673</v>
      </c>
    </row>
    <row r="72" spans="1:12" ht="16.5" customHeight="1" x14ac:dyDescent="0.25">
      <c r="A72" s="4" t="s">
        <v>66</v>
      </c>
      <c r="D72" s="3"/>
      <c r="E72" s="2"/>
      <c r="F72" s="136">
        <v>489</v>
      </c>
      <c r="G72" s="93"/>
      <c r="H72" s="170">
        <v>26</v>
      </c>
      <c r="I72" s="93"/>
      <c r="J72" s="136">
        <v>492</v>
      </c>
      <c r="K72" s="93"/>
      <c r="L72" s="170">
        <v>0</v>
      </c>
    </row>
    <row r="73" spans="1:12" ht="16.5" customHeight="1" x14ac:dyDescent="0.25">
      <c r="D73" s="3"/>
      <c r="E73" s="2"/>
      <c r="F73" s="132"/>
      <c r="G73" s="93"/>
      <c r="H73" s="141"/>
      <c r="I73" s="93"/>
      <c r="J73" s="132"/>
      <c r="K73" s="93"/>
      <c r="L73" s="141"/>
    </row>
    <row r="74" spans="1:12" ht="16.5" customHeight="1" x14ac:dyDescent="0.25">
      <c r="A74" s="2" t="s">
        <v>203</v>
      </c>
      <c r="B74" s="2"/>
      <c r="C74" s="5"/>
      <c r="D74" s="3"/>
      <c r="E74" s="2"/>
      <c r="F74" s="136">
        <f>SUM(F67:F72)</f>
        <v>-5151</v>
      </c>
      <c r="G74" s="131"/>
      <c r="H74" s="170">
        <f>SUM(H67:H72)</f>
        <v>-91555</v>
      </c>
      <c r="I74" s="127"/>
      <c r="J74" s="136">
        <f>SUM(J67:J72)</f>
        <v>-30776</v>
      </c>
      <c r="K74" s="93"/>
      <c r="L74" s="170">
        <f>SUM(L67:L72)</f>
        <v>-137321</v>
      </c>
    </row>
    <row r="75" spans="1:12" ht="16.5" customHeight="1" x14ac:dyDescent="0.25">
      <c r="A75" s="2"/>
      <c r="B75" s="2"/>
      <c r="C75" s="5"/>
      <c r="D75" s="3"/>
      <c r="E75" s="2"/>
      <c r="F75" s="132"/>
      <c r="G75" s="93"/>
      <c r="H75" s="141"/>
      <c r="I75" s="127"/>
      <c r="J75" s="132"/>
      <c r="K75" s="93"/>
      <c r="L75" s="141"/>
    </row>
    <row r="76" spans="1:12" ht="16.5" customHeight="1" x14ac:dyDescent="0.25">
      <c r="A76" s="2" t="s">
        <v>31</v>
      </c>
      <c r="B76" s="2"/>
      <c r="C76" s="5"/>
      <c r="D76" s="3"/>
      <c r="E76" s="2"/>
      <c r="F76" s="132"/>
      <c r="G76" s="93"/>
      <c r="H76" s="141"/>
      <c r="I76" s="127"/>
      <c r="J76" s="132"/>
      <c r="K76" s="93"/>
      <c r="L76" s="141"/>
    </row>
    <row r="77" spans="1:12" ht="16.5" customHeight="1" x14ac:dyDescent="0.25">
      <c r="A77" s="180" t="s">
        <v>183</v>
      </c>
      <c r="B77" s="205"/>
      <c r="C77" s="184"/>
      <c r="D77" s="8">
        <v>18</v>
      </c>
      <c r="E77" s="2"/>
      <c r="F77" s="132">
        <v>-185202</v>
      </c>
      <c r="G77" s="93"/>
      <c r="H77" s="141">
        <v>0</v>
      </c>
      <c r="I77" s="127"/>
      <c r="J77" s="132">
        <v>-185202</v>
      </c>
      <c r="K77" s="93"/>
      <c r="L77" s="141">
        <v>0</v>
      </c>
    </row>
    <row r="78" spans="1:12" ht="16.5" customHeight="1" x14ac:dyDescent="0.25">
      <c r="A78" s="19" t="s">
        <v>96</v>
      </c>
      <c r="B78" s="2"/>
      <c r="C78" s="5"/>
      <c r="D78" s="8">
        <v>16</v>
      </c>
      <c r="E78" s="2"/>
      <c r="F78" s="132">
        <v>-5143</v>
      </c>
      <c r="G78" s="93"/>
      <c r="H78" s="141">
        <v>-8600</v>
      </c>
      <c r="I78" s="127"/>
      <c r="J78" s="132">
        <v>-2381</v>
      </c>
      <c r="K78" s="93"/>
      <c r="L78" s="141">
        <v>-2795</v>
      </c>
    </row>
    <row r="79" spans="1:12" ht="16.5" customHeight="1" x14ac:dyDescent="0.25">
      <c r="A79" s="19" t="s">
        <v>134</v>
      </c>
      <c r="B79" s="2"/>
      <c r="C79" s="5"/>
      <c r="E79" s="2"/>
      <c r="F79" s="132">
        <v>-584</v>
      </c>
      <c r="G79" s="93"/>
      <c r="H79" s="141">
        <v>-218</v>
      </c>
      <c r="I79" s="127"/>
      <c r="J79" s="132">
        <v>-105</v>
      </c>
      <c r="K79" s="93"/>
      <c r="L79" s="141">
        <v>0</v>
      </c>
    </row>
    <row r="80" spans="1:12" ht="16.5" customHeight="1" x14ac:dyDescent="0.25">
      <c r="A80" s="19" t="s">
        <v>166</v>
      </c>
      <c r="B80" s="2"/>
      <c r="C80" s="5"/>
      <c r="D80" s="3"/>
      <c r="E80" s="2"/>
      <c r="F80" s="136">
        <v>0</v>
      </c>
      <c r="G80" s="93"/>
      <c r="H80" s="170">
        <v>-10143</v>
      </c>
      <c r="I80" s="93"/>
      <c r="J80" s="136">
        <v>0</v>
      </c>
      <c r="K80" s="93"/>
      <c r="L80" s="170">
        <v>0</v>
      </c>
    </row>
    <row r="81" spans="1:12" ht="16.5" customHeight="1" x14ac:dyDescent="0.25">
      <c r="A81" s="2"/>
      <c r="B81" s="2"/>
      <c r="C81" s="5"/>
      <c r="D81" s="3"/>
      <c r="E81" s="2"/>
      <c r="F81" s="132"/>
      <c r="G81" s="93"/>
      <c r="H81" s="141"/>
      <c r="I81" s="127"/>
      <c r="J81" s="132"/>
      <c r="K81" s="93"/>
      <c r="L81" s="141"/>
    </row>
    <row r="82" spans="1:12" ht="16.5" customHeight="1" x14ac:dyDescent="0.25">
      <c r="A82" s="2" t="s">
        <v>167</v>
      </c>
      <c r="B82" s="2"/>
      <c r="C82" s="5"/>
      <c r="D82" s="3"/>
      <c r="E82" s="2"/>
      <c r="F82" s="136">
        <f>SUM(F77:G80)</f>
        <v>-190929</v>
      </c>
      <c r="G82" s="131"/>
      <c r="H82" s="170">
        <f>SUM(H77:H80)</f>
        <v>-18961</v>
      </c>
      <c r="I82" s="127"/>
      <c r="J82" s="136">
        <f>SUM(J77:J80)</f>
        <v>-187688</v>
      </c>
      <c r="K82" s="93"/>
      <c r="L82" s="170">
        <f>SUM(L77:L80)</f>
        <v>-2795</v>
      </c>
    </row>
    <row r="83" spans="1:12" ht="16.5" customHeight="1" x14ac:dyDescent="0.25">
      <c r="A83" s="2"/>
      <c r="B83" s="2"/>
      <c r="C83" s="2"/>
      <c r="D83" s="3"/>
      <c r="E83" s="2"/>
      <c r="F83" s="132"/>
      <c r="G83" s="93"/>
      <c r="H83" s="141"/>
      <c r="I83" s="131"/>
      <c r="J83" s="132"/>
      <c r="K83" s="93"/>
      <c r="L83" s="141"/>
    </row>
    <row r="84" spans="1:12" ht="16.5" customHeight="1" x14ac:dyDescent="0.25">
      <c r="A84" s="2" t="s">
        <v>152</v>
      </c>
      <c r="B84" s="2"/>
      <c r="C84" s="2"/>
      <c r="D84" s="3"/>
      <c r="E84" s="2"/>
      <c r="F84" s="132">
        <f>SUM(F82,F74,F49)</f>
        <v>-324761</v>
      </c>
      <c r="G84" s="93"/>
      <c r="H84" s="141">
        <f>SUM(H82,H74,H49)</f>
        <v>227262</v>
      </c>
      <c r="I84" s="127"/>
      <c r="J84" s="132">
        <f>SUM(J82,J74,J49)</f>
        <v>-319193</v>
      </c>
      <c r="K84" s="93"/>
      <c r="L84" s="141">
        <f>SUM(L82,L74,L49)</f>
        <v>222256</v>
      </c>
    </row>
    <row r="85" spans="1:12" ht="16.5" customHeight="1" x14ac:dyDescent="0.25">
      <c r="A85" s="4" t="s">
        <v>43</v>
      </c>
      <c r="D85" s="3"/>
      <c r="E85" s="2"/>
      <c r="F85" s="136">
        <v>702003</v>
      </c>
      <c r="G85" s="93"/>
      <c r="H85" s="170">
        <v>481211</v>
      </c>
      <c r="I85" s="93"/>
      <c r="J85" s="136">
        <v>509201</v>
      </c>
      <c r="K85" s="93"/>
      <c r="L85" s="170">
        <v>284189</v>
      </c>
    </row>
    <row r="86" spans="1:12" ht="16.5" customHeight="1" x14ac:dyDescent="0.25">
      <c r="D86" s="3"/>
      <c r="E86" s="2"/>
      <c r="F86" s="21"/>
      <c r="G86" s="93"/>
      <c r="H86" s="171"/>
      <c r="I86" s="127"/>
      <c r="J86" s="21"/>
      <c r="K86" s="93"/>
      <c r="L86" s="171"/>
    </row>
    <row r="87" spans="1:12" ht="16.5" customHeight="1" thickBot="1" x14ac:dyDescent="0.3">
      <c r="A87" s="2" t="s">
        <v>44</v>
      </c>
      <c r="D87" s="3"/>
      <c r="E87" s="2"/>
      <c r="F87" s="137">
        <f>SUM(F84:F85)</f>
        <v>377242</v>
      </c>
      <c r="G87" s="93"/>
      <c r="H87" s="173">
        <f>SUM(H84:H85)</f>
        <v>708473</v>
      </c>
      <c r="I87" s="127"/>
      <c r="J87" s="137">
        <f>SUM(J84:J85)</f>
        <v>190008</v>
      </c>
      <c r="K87" s="93"/>
      <c r="L87" s="173">
        <f>SUM(L84:L85)</f>
        <v>506445</v>
      </c>
    </row>
    <row r="88" spans="1:12" ht="16.5" customHeight="1" thickTop="1" x14ac:dyDescent="0.25">
      <c r="E88" s="2"/>
      <c r="F88" s="21"/>
      <c r="G88" s="93"/>
      <c r="H88" s="171"/>
      <c r="I88" s="127"/>
      <c r="J88" s="21"/>
      <c r="K88" s="93"/>
      <c r="L88" s="171"/>
    </row>
    <row r="89" spans="1:12" ht="16.5" customHeight="1" x14ac:dyDescent="0.25">
      <c r="C89" s="5"/>
      <c r="D89" s="3"/>
      <c r="E89" s="2"/>
      <c r="F89" s="21"/>
      <c r="G89" s="93"/>
      <c r="H89" s="171"/>
      <c r="I89" s="127"/>
      <c r="J89" s="21"/>
      <c r="K89" s="93"/>
      <c r="L89" s="171"/>
    </row>
    <row r="90" spans="1:12" ht="16.5" customHeight="1" x14ac:dyDescent="0.25">
      <c r="A90" s="2" t="s">
        <v>168</v>
      </c>
      <c r="D90" s="3"/>
      <c r="E90" s="2"/>
      <c r="F90" s="21"/>
      <c r="G90" s="93"/>
      <c r="H90" s="171"/>
      <c r="I90" s="127"/>
      <c r="J90" s="21"/>
      <c r="K90" s="93"/>
      <c r="L90" s="171"/>
    </row>
    <row r="91" spans="1:12" ht="16.5" customHeight="1" x14ac:dyDescent="0.25">
      <c r="B91" s="19" t="s">
        <v>169</v>
      </c>
      <c r="D91" s="148"/>
      <c r="F91" s="132">
        <v>13428</v>
      </c>
      <c r="G91" s="25"/>
      <c r="H91" s="141">
        <v>1346</v>
      </c>
      <c r="I91" s="138"/>
      <c r="J91" s="132">
        <v>7880</v>
      </c>
      <c r="K91" s="129"/>
      <c r="L91" s="141">
        <v>0</v>
      </c>
    </row>
    <row r="92" spans="1:12" ht="16.5" customHeight="1" x14ac:dyDescent="0.25">
      <c r="B92" s="19" t="s">
        <v>146</v>
      </c>
      <c r="D92" s="148"/>
      <c r="F92" s="132">
        <v>24919</v>
      </c>
      <c r="G92" s="25"/>
      <c r="H92" s="141">
        <v>82</v>
      </c>
      <c r="I92" s="138"/>
      <c r="J92" s="132">
        <v>24656</v>
      </c>
      <c r="K92" s="129"/>
      <c r="L92" s="141">
        <v>0</v>
      </c>
    </row>
    <row r="93" spans="1:12" ht="16.5" customHeight="1" x14ac:dyDescent="0.25">
      <c r="B93" s="19" t="s">
        <v>170</v>
      </c>
      <c r="E93" s="2"/>
      <c r="F93" s="132">
        <v>13228</v>
      </c>
      <c r="H93" s="141">
        <v>8970</v>
      </c>
      <c r="I93" s="4"/>
      <c r="J93" s="132">
        <v>7680</v>
      </c>
      <c r="L93" s="141">
        <v>0</v>
      </c>
    </row>
    <row r="94" spans="1:12" ht="16.5" customHeight="1" x14ac:dyDescent="0.25">
      <c r="A94" s="19"/>
      <c r="E94" s="2"/>
      <c r="F94" s="131"/>
      <c r="H94" s="141"/>
      <c r="I94" s="4"/>
      <c r="J94" s="131"/>
      <c r="L94" s="141"/>
    </row>
    <row r="95" spans="1:12" ht="16.5" customHeight="1" x14ac:dyDescent="0.25">
      <c r="A95" s="19"/>
      <c r="E95" s="2"/>
      <c r="F95" s="131"/>
      <c r="H95" s="141"/>
      <c r="I95" s="4"/>
      <c r="J95" s="131"/>
      <c r="L95" s="141"/>
    </row>
    <row r="96" spans="1:12" ht="16.5" customHeight="1" x14ac:dyDescent="0.25">
      <c r="A96" s="19"/>
      <c r="E96" s="2"/>
      <c r="F96" s="131"/>
      <c r="H96" s="141"/>
      <c r="I96" s="4"/>
      <c r="J96" s="131"/>
      <c r="L96" s="141"/>
    </row>
    <row r="97" spans="1:12" ht="16.5" customHeight="1" x14ac:dyDescent="0.25">
      <c r="A97" s="19"/>
      <c r="E97" s="2"/>
      <c r="F97" s="131"/>
      <c r="H97" s="141"/>
      <c r="I97" s="4"/>
      <c r="J97" s="131"/>
      <c r="L97" s="141"/>
    </row>
    <row r="98" spans="1:12" ht="16.5" customHeight="1" x14ac:dyDescent="0.25">
      <c r="A98" s="19"/>
      <c r="E98" s="2"/>
      <c r="F98" s="131"/>
      <c r="H98" s="141"/>
      <c r="I98" s="4"/>
      <c r="J98" s="131"/>
      <c r="L98" s="141"/>
    </row>
    <row r="99" spans="1:12" ht="16.5" customHeight="1" x14ac:dyDescent="0.25">
      <c r="A99" s="19"/>
      <c r="E99" s="2"/>
      <c r="F99" s="131"/>
      <c r="H99" s="141"/>
      <c r="I99" s="4"/>
      <c r="J99" s="131"/>
      <c r="L99" s="141"/>
    </row>
    <row r="100" spans="1:12" ht="16.5" customHeight="1" x14ac:dyDescent="0.25">
      <c r="A100" s="19"/>
      <c r="E100" s="2"/>
      <c r="F100" s="131"/>
      <c r="H100" s="141"/>
      <c r="I100" s="4"/>
      <c r="J100" s="131"/>
      <c r="L100" s="141"/>
    </row>
    <row r="101" spans="1:12" ht="16.5" customHeight="1" x14ac:dyDescent="0.25">
      <c r="A101" s="19"/>
      <c r="E101" s="2"/>
      <c r="F101" s="131"/>
      <c r="H101" s="141"/>
      <c r="I101" s="4"/>
      <c r="J101" s="131"/>
      <c r="L101" s="141"/>
    </row>
    <row r="102" spans="1:12" ht="16.5" customHeight="1" x14ac:dyDescent="0.25">
      <c r="A102" s="19"/>
      <c r="E102" s="2"/>
      <c r="F102" s="131"/>
      <c r="H102" s="141"/>
      <c r="I102" s="4"/>
      <c r="J102" s="131"/>
      <c r="L102" s="141"/>
    </row>
    <row r="103" spans="1:12" ht="16.5" customHeight="1" x14ac:dyDescent="0.25">
      <c r="A103" s="19"/>
      <c r="E103" s="2"/>
      <c r="F103" s="131"/>
      <c r="H103" s="141"/>
      <c r="I103" s="4"/>
      <c r="J103" s="131"/>
      <c r="L103" s="141"/>
    </row>
    <row r="104" spans="1:12" ht="16.5" customHeight="1" x14ac:dyDescent="0.25">
      <c r="A104" s="19"/>
      <c r="E104" s="2"/>
      <c r="F104" s="131"/>
      <c r="H104" s="141"/>
      <c r="I104" s="4"/>
      <c r="J104" s="131"/>
      <c r="L104" s="141"/>
    </row>
    <row r="105" spans="1:12" ht="16.5" customHeight="1" x14ac:dyDescent="0.25">
      <c r="A105" s="19"/>
      <c r="E105" s="2"/>
      <c r="F105" s="131"/>
      <c r="H105" s="141"/>
      <c r="I105" s="4"/>
      <c r="J105" s="131"/>
      <c r="L105" s="141"/>
    </row>
    <row r="106" spans="1:12" ht="16.5" customHeight="1" x14ac:dyDescent="0.25">
      <c r="A106" s="19"/>
      <c r="E106" s="2"/>
      <c r="F106" s="131"/>
      <c r="H106" s="141"/>
      <c r="I106" s="4"/>
      <c r="J106" s="131"/>
      <c r="L106" s="141"/>
    </row>
    <row r="107" spans="1:12" ht="16.350000000000001" customHeight="1" x14ac:dyDescent="0.25">
      <c r="A107" s="19"/>
      <c r="E107" s="2"/>
      <c r="F107" s="131"/>
      <c r="H107" s="141"/>
      <c r="I107" s="4"/>
      <c r="J107" s="131"/>
      <c r="L107" s="141"/>
    </row>
    <row r="108" spans="1:12" ht="16.5" customHeight="1" x14ac:dyDescent="0.25">
      <c r="A108" s="19"/>
      <c r="E108" s="2"/>
      <c r="F108" s="131"/>
      <c r="H108" s="141"/>
      <c r="I108" s="4"/>
      <c r="J108" s="131"/>
      <c r="L108" s="141"/>
    </row>
    <row r="109" spans="1:12" ht="16.5" customHeight="1" x14ac:dyDescent="0.25">
      <c r="A109" s="19"/>
      <c r="E109" s="2"/>
      <c r="F109" s="131"/>
      <c r="H109" s="141"/>
      <c r="I109" s="4"/>
      <c r="J109" s="131"/>
      <c r="L109" s="141"/>
    </row>
    <row r="110" spans="1:12" ht="16.5" customHeight="1" x14ac:dyDescent="0.25">
      <c r="A110" s="19"/>
      <c r="E110" s="2"/>
      <c r="F110" s="131"/>
      <c r="H110" s="141"/>
      <c r="I110" s="4"/>
      <c r="J110" s="131"/>
      <c r="L110" s="141"/>
    </row>
    <row r="111" spans="1:12" ht="16.5" customHeight="1" x14ac:dyDescent="0.25">
      <c r="A111" s="19"/>
      <c r="E111" s="2"/>
      <c r="F111" s="131"/>
      <c r="H111" s="141"/>
      <c r="I111" s="4"/>
      <c r="J111" s="131"/>
      <c r="L111" s="141"/>
    </row>
    <row r="112" spans="1:12" ht="22.35" customHeight="1" x14ac:dyDescent="0.25">
      <c r="A112" s="213" t="s">
        <v>91</v>
      </c>
      <c r="B112" s="213"/>
      <c r="C112" s="213"/>
      <c r="D112" s="213"/>
      <c r="E112" s="213"/>
      <c r="F112" s="213"/>
      <c r="G112" s="213"/>
      <c r="H112" s="213"/>
      <c r="I112" s="213"/>
      <c r="J112" s="213"/>
      <c r="K112" s="213"/>
      <c r="L112" s="213"/>
    </row>
  </sheetData>
  <mergeCells count="10">
    <mergeCell ref="F63:H63"/>
    <mergeCell ref="J63:L63"/>
    <mergeCell ref="A112:L112"/>
    <mergeCell ref="F6:H6"/>
    <mergeCell ref="J6:L6"/>
    <mergeCell ref="F7:H7"/>
    <mergeCell ref="J7:L7"/>
    <mergeCell ref="A56:L56"/>
    <mergeCell ref="F62:H62"/>
    <mergeCell ref="J62:L62"/>
  </mergeCells>
  <pageMargins left="0.78740157480314998" right="0.511811023622047" top="0.511811023622047" bottom="0.59055118110236204" header="0.47244094488188998" footer="0.39370078740157499"/>
  <pageSetup paperSize="9" scale="85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  <ignoredErrors>
    <ignoredError sqref="F8:L8 F64:L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 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Thanisorn Saetang (TH)</cp:lastModifiedBy>
  <cp:lastPrinted>2024-05-10T07:09:05Z</cp:lastPrinted>
  <dcterms:created xsi:type="dcterms:W3CDTF">2014-03-04T07:14:12Z</dcterms:created>
  <dcterms:modified xsi:type="dcterms:W3CDTF">2024-05-10T07:09:16Z</dcterms:modified>
</cp:coreProperties>
</file>