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Mar24'Q1  (TNG-14)\"/>
    </mc:Choice>
  </mc:AlternateContent>
  <xr:revisionPtr revIDLastSave="0" documentId="13_ncr:1_{10F69357-D562-4B93-BED0-EDACEB66A927}" xr6:coauthVersionLast="47" xr6:coauthVersionMax="47" xr10:uidLastSave="{00000000-0000-0000-0000-000000000000}"/>
  <bookViews>
    <workbookView xWindow="-120" yWindow="-120" windowWidth="29040" windowHeight="15720" activeTab="4" xr2:uid="{AEFAA834-0FC0-44B5-9A99-50D1A7CE10E1}"/>
  </bookViews>
  <sheets>
    <sheet name="2-4" sheetId="1" r:id="rId1"/>
    <sheet name="Thai5(3M)" sheetId="2" r:id="rId2"/>
    <sheet name="Thai6" sheetId="4" r:id="rId3"/>
    <sheet name="Thai7" sheetId="6" r:id="rId4"/>
    <sheet name="Thai8-9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0" i="5" l="1"/>
  <c r="G74" i="5"/>
  <c r="I70" i="5"/>
  <c r="G60" i="5"/>
  <c r="G35" i="2" l="1"/>
  <c r="Q20" i="4" s="1"/>
  <c r="Q22" i="4" s="1"/>
  <c r="G123" i="1" s="1"/>
  <c r="K74" i="5"/>
  <c r="I41" i="2"/>
  <c r="I31" i="2"/>
  <c r="K22" i="4"/>
  <c r="I22" i="4"/>
  <c r="G17" i="4"/>
  <c r="G22" i="4"/>
  <c r="K20" i="6"/>
  <c r="M41" i="2"/>
  <c r="M31" i="2"/>
  <c r="I37" i="2"/>
  <c r="I82" i="5" l="1"/>
  <c r="I60" i="5"/>
  <c r="I24" i="5"/>
  <c r="I36" i="5" s="1"/>
  <c r="I40" i="5" s="1"/>
  <c r="I13" i="2"/>
  <c r="I19" i="2" s="1"/>
  <c r="I22" i="2" s="1"/>
  <c r="I25" i="2" s="1"/>
  <c r="O19" i="4"/>
  <c r="S19" i="4" s="1"/>
  <c r="Q17" i="4"/>
  <c r="M17" i="4"/>
  <c r="K17" i="4"/>
  <c r="O17" i="4" s="1"/>
  <c r="I17" i="4"/>
  <c r="O15" i="4"/>
  <c r="S15" i="4" s="1"/>
  <c r="O14" i="4"/>
  <c r="S14" i="4" s="1"/>
  <c r="I73" i="5" l="1"/>
  <c r="I76" i="5" s="1"/>
  <c r="S17" i="4"/>
  <c r="I122" i="1" l="1"/>
  <c r="I125" i="1" s="1"/>
  <c r="I80" i="1"/>
  <c r="I72" i="1"/>
  <c r="I35" i="1"/>
  <c r="I23" i="1"/>
  <c r="I82" i="1" l="1"/>
  <c r="I127" i="1" s="1"/>
  <c r="I37" i="1"/>
  <c r="M15" i="6" l="1"/>
  <c r="K15" i="6"/>
  <c r="I15" i="6"/>
  <c r="G15" i="6"/>
  <c r="O13" i="6"/>
  <c r="O15" i="6" l="1"/>
  <c r="G72" i="1"/>
  <c r="K82" i="5" l="1"/>
  <c r="G82" i="5"/>
  <c r="G20" i="6" l="1"/>
  <c r="I20" i="6"/>
  <c r="O17" i="6" l="1"/>
  <c r="M70" i="5" l="1"/>
  <c r="K70" i="5"/>
  <c r="M60" i="5"/>
  <c r="K60" i="5"/>
  <c r="M24" i="5" l="1"/>
  <c r="M13" i="2"/>
  <c r="M19" i="2" s="1"/>
  <c r="K13" i="2"/>
  <c r="K19" i="2" s="1"/>
  <c r="K11" i="5" s="1"/>
  <c r="G13" i="2"/>
  <c r="G19" i="2" s="1"/>
  <c r="M72" i="1"/>
  <c r="K72" i="1"/>
  <c r="M80" i="1"/>
  <c r="K80" i="1"/>
  <c r="G80" i="1"/>
  <c r="M35" i="1"/>
  <c r="K35" i="1"/>
  <c r="G35" i="1"/>
  <c r="K23" i="1"/>
  <c r="G23" i="1"/>
  <c r="G22" i="2" l="1"/>
  <c r="G25" i="2" s="1"/>
  <c r="G11" i="5"/>
  <c r="K82" i="1"/>
  <c r="G82" i="1"/>
  <c r="M82" i="1"/>
  <c r="G37" i="1"/>
  <c r="G28" i="2" l="1"/>
  <c r="G31" i="2" s="1"/>
  <c r="G34" i="2"/>
  <c r="A47" i="5"/>
  <c r="M36" i="5"/>
  <c r="M40" i="5" s="1"/>
  <c r="M22" i="2"/>
  <c r="M25" i="2" s="1"/>
  <c r="M122" i="1"/>
  <c r="M125" i="1" s="1"/>
  <c r="M23" i="1"/>
  <c r="M82" i="5"/>
  <c r="A43" i="2"/>
  <c r="A141" i="1"/>
  <c r="A98" i="1"/>
  <c r="A95" i="1"/>
  <c r="A50" i="1"/>
  <c r="G37" i="2" l="1"/>
  <c r="M20" i="4"/>
  <c r="M22" i="4" s="1"/>
  <c r="G120" i="1" s="1"/>
  <c r="G41" i="2"/>
  <c r="G24" i="5"/>
  <c r="G36" i="5" s="1"/>
  <c r="G40" i="5" s="1"/>
  <c r="G73" i="5" s="1"/>
  <c r="G76" i="5" s="1"/>
  <c r="K22" i="2"/>
  <c r="A27" i="4"/>
  <c r="A44" i="5" s="1"/>
  <c r="A94" i="5" s="1"/>
  <c r="A27" i="6"/>
  <c r="K37" i="1"/>
  <c r="M37" i="1"/>
  <c r="M127" i="1"/>
  <c r="M73" i="5"/>
  <c r="M76" i="5" s="1"/>
  <c r="O20" i="4" l="1"/>
  <c r="O22" i="4"/>
  <c r="S20" i="4"/>
  <c r="S22" i="4" s="1"/>
  <c r="K25" i="2"/>
  <c r="K28" i="2"/>
  <c r="M37" i="2"/>
  <c r="K24" i="5"/>
  <c r="K36" i="5" s="1"/>
  <c r="K40" i="5" s="1"/>
  <c r="K73" i="5" s="1"/>
  <c r="K76" i="5" s="1"/>
  <c r="K34" i="2" l="1"/>
  <c r="K37" i="2" s="1"/>
  <c r="M18" i="6"/>
  <c r="M20" i="6" s="1"/>
  <c r="K41" i="2"/>
  <c r="K31" i="2"/>
  <c r="O18" i="6"/>
  <c r="K120" i="1" l="1"/>
  <c r="K122" i="1" s="1"/>
  <c r="K125" i="1" s="1"/>
  <c r="K127" i="1" s="1"/>
  <c r="O20" i="6"/>
  <c r="G122" i="1" l="1"/>
  <c r="G125" i="1" s="1"/>
  <c r="G127" i="1" s="1"/>
</calcChain>
</file>

<file path=xl/sharedStrings.xml><?xml version="1.0" encoding="utf-8"?>
<sst xmlns="http://schemas.openxmlformats.org/spreadsheetml/2006/main" count="312" uniqueCount="159">
  <si>
    <t>บริษัท ทีเอ็มที สตีล จำกัด (มหาชน)</t>
  </si>
  <si>
    <t>31 ธันวาคม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</si>
  <si>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</si>
  <si>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</si>
  <si>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</si>
  <si>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</si>
  <si>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</si>
  <si>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</si>
  <si>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เงินจ่ายล่วงหน้าค่าซื้อสินค้า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</si>
  <si>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</si>
  <si>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</si>
  <si>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</si>
  <si>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</si>
  <si>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</si>
  <si>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</si>
  <si>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</si>
  <si>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</si>
  <si>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</si>
  <si>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</si>
  <si>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</si>
  <si>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       กรรมการ 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</si>
  <si>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</si>
  <si>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</si>
  <si>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</si>
  <si>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</si>
  <si>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เงินรับล่วงหน้าค่าสินค้าจากลูกค้า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</si>
  <si>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</si>
  <si>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</si>
  <si>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</si>
  <si>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</si>
  <si>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</si>
  <si>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</si>
  <si>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</si>
  <si>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</si>
  <si>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</si>
  <si>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หุ้นสามัญจำนวน 870,758,034 หุ้น</t>
  </si>
  <si>
    <t>มูลค่าที่ตราไว้หุ้นละ 1 บาท</t>
  </si>
  <si>
    <t>ทุนที่ออกและชำระแล้ว</t>
  </si>
  <si>
    <t xml:space="preserve">มูลค่าที่ได้รับชำระแล้วหุ้นละ 1 บาท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</si>
  <si>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</si>
  <si>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</si>
  <si>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</si>
  <si>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</si>
  <si>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</si>
  <si>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</si>
  <si>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 xml:space="preserve">บริษัท ทีเอ็มที สตีล จำกัด (มหาชน) </t>
  </si>
  <si>
    <t xml:space="preserve">งบกำไรขาดทุนเบ็ดเสร็จ 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</si>
  <si>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</si>
  <si>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</si>
  <si>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</si>
  <si>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</si>
  <si>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</si>
  <si>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</si>
  <si>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 - ดอกเบี้ยจ่าย</t>
  </si>
  <si>
    <t>ภาษีเงินได้</t>
  </si>
  <si>
    <t>กำไรขาดทุนเบ็ดเสร็จอื่น</t>
  </si>
  <si>
    <t>-</t>
  </si>
  <si>
    <t>กำไรก่อนภาษีเงินได้</t>
  </si>
  <si>
    <t>จัดสรรแล้ว -</t>
  </si>
  <si>
    <t>ทุนที่ออก</t>
  </si>
  <si>
    <t>ทุนสำรอง</t>
  </si>
  <si>
    <t>และชำระแล้ว</t>
  </si>
  <si>
    <t>ตามกฎหมาย</t>
  </si>
  <si>
    <t>รวม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</si>
  <si>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</si>
  <si>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</si>
  <si>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</si>
  <si>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สินค้าคงเหลือ</t>
  </si>
  <si>
    <t>ค่าเสื่อมราคาและค่าตัดจำหน่าย</t>
  </si>
  <si>
    <t>กำไรจากมูลค่ายุติธรรมของอนุพันธ์ทางการเงิน</t>
  </si>
  <si>
    <t>- สัญญาซื้อขายเงินตราต่างประเทศล่วงหน้า</t>
  </si>
  <si>
    <t>ค่าใช้จ่ายผลประโยชน์พนักงาน</t>
  </si>
  <si>
    <t>ดอกเบี้ยจ่าย</t>
  </si>
  <si>
    <t>การเปลี่ยนแปลงของสินทรัพย์และหนี้สินดำเนินงาน</t>
  </si>
  <si>
    <t>ภาระผูกพันผลประโยชน์พนักงานจ่าย</t>
  </si>
  <si>
    <t>ก่อนดอกเบี้ยจ่ายและภาษีเงินได้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</si>
  <si>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</si>
  <si>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</si>
  <si>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</si>
  <si>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</si>
  <si>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</si>
  <si>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</si>
  <si>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</si>
  <si>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</si>
  <si>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</si>
  <si>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</si>
  <si>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จ่ายคืนเงินกู้ยืมระยะยาวจากสถาบันการเงิน</t>
  </si>
  <si>
    <t>เงินสดจ่ายชำระหนี้ตามสัญญาเช่า</t>
  </si>
  <si>
    <t>เงินสดและรายการเทียบเท่าเงินสดประกอบด้วย</t>
  </si>
  <si>
    <t>- เงินสดในมือ</t>
  </si>
  <si>
    <t>- เงินฝากสถาบันการเงิน</t>
  </si>
  <si>
    <t>รายการที่ไม่ใช่เงินสด</t>
  </si>
  <si>
    <t>เจ้าหนี้อื่นจากการซื้อที่ดิน อาคารและอุปกรณ์</t>
  </si>
  <si>
    <t>เจ้าหนี้อื่นจากการซื้อสินทรัพย์ไม่มีตัวตน</t>
  </si>
  <si>
    <t>พ.ศ. 2566</t>
  </si>
  <si>
    <t>ยอดคงเหลือวันที่ 1 มกราคม พ.ศ. 2566</t>
  </si>
  <si>
    <t>ข้อมูลทางการเงินเฉพาะกิจการ</t>
  </si>
  <si>
    <t>ข้อมูลทางการเงินรวม</t>
  </si>
  <si>
    <t>ส่วนได้เสียที่ไม่มีอำนาจควบคุม</t>
  </si>
  <si>
    <t>ส่วนของส่วนได้เสียที่ไม่มีอำนาจควบคุม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</si>
  <si>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</si>
  <si>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</si>
  <si>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รวมส่วนของ</t>
  </si>
  <si>
    <t>ผู้เป็นเจ้าของ</t>
  </si>
  <si>
    <t>ส่วนได้เสียที่</t>
  </si>
  <si>
    <t>ไม่มีอำนาจควบคุม</t>
  </si>
  <si>
    <t>เจ้าของ</t>
  </si>
  <si>
    <t>เงินลงทุนในบริษัทย่อย</t>
  </si>
  <si>
    <t>เงินสดจ่ายเพื่อซื้อเงินลงทุนในบริษัทย่อย</t>
  </si>
  <si>
    <t>ภาษีเงินได้รอขอคืน</t>
  </si>
  <si>
    <t>หนี้สินอนุพันธ์ทางการเงิน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</si>
  <si>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</si>
  <si>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</si>
  <si>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(วันที่มีอำนาจควบคุมในบริษัทย่อย)</t>
  </si>
  <si>
    <t>กระแสเงินสดก่อนการเปลี่ยนแปลงในสินทรัพย์</t>
  </si>
  <si>
    <t>และหนี้สินดำเนินงาน</t>
  </si>
  <si>
    <t>เงินสดรับจากการเปลี่ยนแปลงส่วนได้เสีย</t>
  </si>
  <si>
    <t>ที่ไม่มีอำนาจควบคุม</t>
  </si>
  <si>
    <t>จะได้รับของสินค้าคงเหลือ</t>
  </si>
  <si>
    <t>ส่วนของหนี้สินตามสัญญาเช่า</t>
  </si>
  <si>
    <t>ณ วันที่ 31 มีนาคม พ.ศ. 2567</t>
  </si>
  <si>
    <t>31 มีนาคม</t>
  </si>
  <si>
    <t>พ.ศ. 2567</t>
  </si>
  <si>
    <t>ยอดคงเหลือ ณ วันที่ 31 มีนาคม พ.ศ. 2566</t>
  </si>
  <si>
    <t>ยอดคงเหลือ ณ วันที่ 31 มีนาคม พ.ศ. 2567</t>
  </si>
  <si>
    <t>ยอดคงเหลือวันที่ 1 มกราคม พ.ศ. 2567</t>
  </si>
  <si>
    <t>ยอดคงเหลือวันที่ 16 มีนาคม พ.ศ. 2566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</si>
  <si>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</si>
  <si>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เพิ่มขึ้น (ลดลง) สุทธิ</t>
  </si>
  <si>
    <t xml:space="preserve">งบฐานะการเงิน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</si>
  <si>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</si>
  <si>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</si>
  <si>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</si>
  <si>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รวมส่วนของผู้เป็นเจ้าของของบริษัท</t>
  </si>
  <si>
    <t>สำหรับรอบระยะเวลาสามเดือนสิ้นสุดวันที่ 31 มีนาคม พ.ศ. 2567</t>
  </si>
  <si>
    <t>ยังไม่ได้ตรวจสอบ</t>
  </si>
  <si>
    <t>ตรวจสอบแล้ว</t>
  </si>
  <si>
    <t>กำไรสำหรับรอบระยะเวลา</t>
  </si>
  <si>
    <t>กำไรเบ็ดเสร็จรวมสำหรับรอบระยะเวลา</t>
  </si>
  <si>
    <t>ส่วนของผู้เป็นเจ้าของของบริษัท</t>
  </si>
  <si>
    <t>ข้อมูลทางการเงินรวม (ยังไม่ได้ตรวจสอบ)</t>
  </si>
  <si>
    <t>งบการเปลี่ยนแปลงส่วนของเจ้าของ</t>
  </si>
  <si>
    <t>ของบริษัท</t>
  </si>
  <si>
    <t>กำไร (ขาดทุน) เบ็ดเสร็จรวมสำหรับรอบระยะเวลา</t>
  </si>
  <si>
    <t>ข้อมูลทางการเงินเฉพาะกิจการ (ยังไม่ได้ตรวจสอบ)</t>
  </si>
  <si>
    <t>ยอดคงเหลือต้นรอบระยะเวลา</t>
  </si>
  <si>
    <t>ยอดคงเหลือปลายรอบระยะเวลา</t>
  </si>
  <si>
    <t>รายการที่ไม่ใช่เงินสดที่มีสาระสำคัญสำหรับรอบระยะเวลาสามเดือนสิ้นสุดวันที่ 31 มีนาคม พ.ศ. 2567 และ พ.ศ. 2566 มีดังนี้</t>
  </si>
  <si>
    <t>การแบ่งปันกำไร:</t>
  </si>
  <si>
    <t>การแบ่งปันกำไรเบ็ดเสร็จรวม:</t>
  </si>
  <si>
    <t>สินทรัพย์อนุพันธ์ทางการเงิน</t>
  </si>
  <si>
    <t>ค่าเผื่อผลขาดทุนที่คาดว่าจะเกิดขึ้น</t>
  </si>
  <si>
    <t xml:space="preserve">ขาดทุน (กำไร) จากการจำหน่ายอุปกรณ์ </t>
  </si>
  <si>
    <t>กระแสเงินสดได้มาจาก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</si>
  <si>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</si>
  <si>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เงินสดสุทธิ (ใช้ไปใน) ได้มาจากกิจกรรมจัดหาเงิน</t>
  </si>
  <si>
    <t>กลับรายการค่าเผื่อมูลค่าสุทธิที่คาดว่า</t>
  </si>
  <si>
    <t>ลูกหนี้การค้าและลูกหนี้หมุนเวียนอื่น</t>
  </si>
  <si>
    <t>ลูกหนี้ค่าหุ้น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</si>
</sst>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#,##0;\(#,##0\)"/>
    <numFmt numFmtId="167" formatCode="#,##0.00;\(#,##0.00\)"/>
    <numFmt numFmtId="168" formatCode="_-* #,##0_-;\-* #,##0_-;_-* &quot;-&quot;??_-;_-@_-"/>
  </numFmts>
  <fonts count="12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3"/>
      <color theme="1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3"/>
      <color indexed="8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164" fontId="3" fillId="0" borderId="0" applyFont="0" applyFill="0" applyBorder="0" applyAlignment="0" applyProtection="0"/>
  </cellStyleXfs>
  <cellXfs count="17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0" xfId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7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0" fontId="6" fillId="0" borderId="1" xfId="1" applyFont="1" applyBorder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7" fillId="0" borderId="1" xfId="1" applyFont="1" applyBorder="1" applyAlignment="1">
      <alignment horizontal="right" vertical="center"/>
    </xf>
    <xf numFmtId="0" fontId="7" fillId="0" borderId="1" xfId="1" applyFont="1" applyFill="1" applyBorder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6" fillId="2" borderId="0" xfId="1" applyFont="1" applyFill="1" applyAlignment="1">
      <alignment horizontal="right" vertical="center"/>
    </xf>
    <xf numFmtId="165" fontId="6" fillId="2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5" fontId="6" fillId="2" borderId="1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1" xfId="1" applyNumberFormat="1" applyFont="1" applyBorder="1" applyAlignment="1">
      <alignment horizontal="right" vertical="center"/>
    </xf>
    <xf numFmtId="165" fontId="6" fillId="2" borderId="2" xfId="1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horizontal="right" vertical="center"/>
    </xf>
    <xf numFmtId="165" fontId="6" fillId="0" borderId="2" xfId="1" applyNumberFormat="1" applyFont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166" fontId="6" fillId="2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65" fontId="6" fillId="0" borderId="0" xfId="1" quotePrefix="1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165" fontId="6" fillId="2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2" borderId="1" xfId="1" quotePrefix="1" applyNumberFormat="1" applyFont="1" applyFill="1" applyBorder="1" applyAlignment="1">
      <alignment horizontal="right" vertical="center"/>
    </xf>
    <xf numFmtId="165" fontId="6" fillId="0" borderId="1" xfId="1" quotePrefix="1" applyNumberFormat="1" applyFont="1" applyFill="1" applyBorder="1" applyAlignment="1">
      <alignment horizontal="right" vertical="center"/>
    </xf>
    <xf numFmtId="165" fontId="6" fillId="0" borderId="1" xfId="1" quotePrefix="1" applyNumberFormat="1" applyFont="1" applyBorder="1" applyAlignment="1">
      <alignment horizontal="right" vertical="center"/>
    </xf>
    <xf numFmtId="166" fontId="6" fillId="0" borderId="0" xfId="1" applyNumberFormat="1" applyFont="1" applyAlignment="1">
      <alignment vertical="center"/>
    </xf>
    <xf numFmtId="167" fontId="6" fillId="2" borderId="2" xfId="1" applyNumberFormat="1" applyFont="1" applyFill="1" applyBorder="1" applyAlignment="1">
      <alignment horizontal="right" vertical="center"/>
    </xf>
    <xf numFmtId="167" fontId="6" fillId="0" borderId="2" xfId="1" applyNumberFormat="1" applyFont="1" applyFill="1" applyBorder="1" applyAlignment="1">
      <alignment horizontal="right" vertical="center"/>
    </xf>
    <xf numFmtId="167" fontId="6" fillId="0" borderId="0" xfId="1" applyNumberFormat="1" applyFont="1" applyAlignment="1">
      <alignment horizontal="right" vertical="center"/>
    </xf>
    <xf numFmtId="167" fontId="6" fillId="0" borderId="2" xfId="1" applyNumberFormat="1" applyFont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0" fontId="7" fillId="0" borderId="0" xfId="1" quotePrefix="1" applyFont="1" applyAlignment="1">
      <alignment horizontal="right" vertical="center"/>
    </xf>
    <xf numFmtId="0" fontId="6" fillId="2" borderId="0" xfId="1" applyFont="1" applyFill="1" applyAlignment="1">
      <alignment vertical="center"/>
    </xf>
    <xf numFmtId="165" fontId="6" fillId="2" borderId="0" xfId="1" applyNumberFormat="1" applyFont="1" applyFill="1" applyAlignment="1">
      <alignment horizontal="right"/>
    </xf>
    <xf numFmtId="165" fontId="6" fillId="0" borderId="0" xfId="1" applyNumberFormat="1" applyFont="1" applyFill="1" applyAlignment="1">
      <alignment horizontal="right"/>
    </xf>
    <xf numFmtId="3" fontId="6" fillId="0" borderId="0" xfId="1" applyNumberFormat="1" applyFont="1" applyAlignment="1">
      <alignment horizontal="right"/>
    </xf>
    <xf numFmtId="165" fontId="6" fillId="2" borderId="0" xfId="2" applyNumberFormat="1" applyFont="1" applyFill="1" applyAlignment="1">
      <alignment horizontal="right" vertical="center"/>
    </xf>
    <xf numFmtId="165" fontId="6" fillId="0" borderId="0" xfId="2" applyNumberFormat="1" applyFont="1" applyFill="1" applyAlignment="1">
      <alignment horizontal="right" vertical="center"/>
    </xf>
    <xf numFmtId="3" fontId="6" fillId="0" borderId="0" xfId="2" applyNumberFormat="1" applyFont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5" fontId="6" fillId="2" borderId="1" xfId="3" applyNumberFormat="1" applyFont="1" applyFill="1" applyBorder="1" applyAlignment="1">
      <alignment horizontal="right" vertical="center"/>
    </xf>
    <xf numFmtId="165" fontId="6" fillId="0" borderId="1" xfId="3" applyNumberFormat="1" applyFont="1" applyFill="1" applyBorder="1" applyAlignment="1">
      <alignment horizontal="right" vertical="center"/>
    </xf>
    <xf numFmtId="3" fontId="6" fillId="0" borderId="1" xfId="3" applyNumberFormat="1" applyFont="1" applyFill="1" applyBorder="1" applyAlignment="1">
      <alignment horizontal="right" vertical="center"/>
    </xf>
    <xf numFmtId="0" fontId="7" fillId="0" borderId="0" xfId="1" applyFont="1" applyAlignment="1">
      <alignment horizontal="left" vertical="center"/>
    </xf>
    <xf numFmtId="165" fontId="6" fillId="2" borderId="1" xfId="2" applyNumberFormat="1" applyFont="1" applyFill="1" applyBorder="1" applyAlignment="1">
      <alignment horizontal="right" vertical="center"/>
    </xf>
    <xf numFmtId="165" fontId="6" fillId="0" borderId="1" xfId="2" applyNumberFormat="1" applyFont="1" applyFill="1" applyBorder="1" applyAlignment="1">
      <alignment horizontal="right" vertical="center"/>
    </xf>
    <xf numFmtId="165" fontId="6" fillId="0" borderId="1" xfId="2" applyNumberFormat="1" applyFont="1" applyBorder="1" applyAlignment="1">
      <alignment horizontal="right" vertical="center"/>
    </xf>
    <xf numFmtId="166" fontId="6" fillId="0" borderId="1" xfId="2" applyNumberFormat="1" applyFont="1" applyBorder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6" fontId="6" fillId="2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Alignment="1">
      <alignment horizontal="right" vertical="center"/>
    </xf>
    <xf numFmtId="165" fontId="6" fillId="2" borderId="1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3" fontId="6" fillId="0" borderId="1" xfId="1" applyNumberFormat="1" applyFont="1" applyBorder="1" applyAlignment="1">
      <alignment horizontal="right"/>
    </xf>
    <xf numFmtId="3" fontId="6" fillId="0" borderId="0" xfId="1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165" fontId="6" fillId="2" borderId="1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3" fontId="6" fillId="0" borderId="1" xfId="1" applyNumberFormat="1" applyFont="1" applyBorder="1" applyAlignment="1">
      <alignment vertical="center"/>
    </xf>
    <xf numFmtId="165" fontId="6" fillId="0" borderId="1" xfId="1" applyNumberFormat="1" applyFont="1" applyBorder="1" applyAlignment="1">
      <alignment vertical="center"/>
    </xf>
    <xf numFmtId="0" fontId="7" fillId="0" borderId="1" xfId="1" applyFont="1" applyBorder="1" applyAlignment="1">
      <alignment horizontal="left" vertical="center"/>
    </xf>
    <xf numFmtId="166" fontId="6" fillId="0" borderId="1" xfId="1" applyNumberFormat="1" applyFont="1" applyBorder="1" applyAlignment="1">
      <alignment horizontal="right" vertical="center"/>
    </xf>
    <xf numFmtId="165" fontId="6" fillId="2" borderId="2" xfId="2" applyNumberFormat="1" applyFont="1" applyFill="1" applyBorder="1" applyAlignment="1">
      <alignment horizontal="right" vertical="center"/>
    </xf>
    <xf numFmtId="165" fontId="6" fillId="0" borderId="2" xfId="2" applyNumberFormat="1" applyFont="1" applyFill="1" applyBorder="1" applyAlignment="1">
      <alignment horizontal="right" vertical="center"/>
    </xf>
    <xf numFmtId="165" fontId="6" fillId="0" borderId="2" xfId="2" applyNumberFormat="1" applyFont="1" applyBorder="1" applyAlignment="1">
      <alignment horizontal="right" vertical="center"/>
    </xf>
    <xf numFmtId="165" fontId="6" fillId="2" borderId="0" xfId="3" applyNumberFormat="1" applyFont="1" applyFill="1" applyAlignment="1">
      <alignment horizontal="right" vertical="center"/>
    </xf>
    <xf numFmtId="165" fontId="6" fillId="0" borderId="0" xfId="3" applyNumberFormat="1" applyFont="1" applyFill="1" applyAlignment="1">
      <alignment horizontal="right" vertical="center"/>
    </xf>
    <xf numFmtId="3" fontId="6" fillId="0" borderId="0" xfId="3" applyNumberFormat="1" applyFont="1" applyFill="1" applyAlignment="1">
      <alignment horizontal="right" vertical="center"/>
    </xf>
    <xf numFmtId="0" fontId="6" fillId="0" borderId="0" xfId="1" applyFont="1" applyAlignment="1">
      <alignment horizontal="left" vertical="center"/>
    </xf>
    <xf numFmtId="164" fontId="6" fillId="0" borderId="0" xfId="14" applyFont="1" applyAlignment="1">
      <alignment vertical="center"/>
    </xf>
    <xf numFmtId="0" fontId="6" fillId="0" borderId="0" xfId="4" applyFont="1" applyAlignment="1">
      <alignment vertical="center"/>
    </xf>
    <xf numFmtId="0" fontId="6" fillId="0" borderId="0" xfId="4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166" fontId="6" fillId="0" borderId="0" xfId="4" applyNumberFormat="1" applyFont="1" applyFill="1" applyAlignment="1">
      <alignment horizontal="right" vertical="center"/>
    </xf>
    <xf numFmtId="0" fontId="6" fillId="0" borderId="0" xfId="4" applyFont="1" applyAlignment="1">
      <alignment horizontal="right" vertical="center"/>
    </xf>
    <xf numFmtId="165" fontId="6" fillId="0" borderId="0" xfId="4" applyNumberFormat="1" applyFont="1" applyAlignment="1">
      <alignment horizontal="right" vertical="center"/>
    </xf>
    <xf numFmtId="0" fontId="7" fillId="0" borderId="0" xfId="4" applyFont="1" applyAlignment="1">
      <alignment vertical="center"/>
    </xf>
    <xf numFmtId="166" fontId="7" fillId="0" borderId="1" xfId="1" applyNumberFormat="1" applyFont="1" applyBorder="1" applyAlignment="1">
      <alignment vertical="center"/>
    </xf>
    <xf numFmtId="0" fontId="6" fillId="0" borderId="1" xfId="4" applyFont="1" applyBorder="1" applyAlignment="1">
      <alignment vertical="center"/>
    </xf>
    <xf numFmtId="0" fontId="6" fillId="0" borderId="1" xfId="4" applyFont="1" applyBorder="1" applyAlignment="1">
      <alignment horizontal="center" vertical="center"/>
    </xf>
    <xf numFmtId="166" fontId="6" fillId="0" borderId="1" xfId="4" applyNumberFormat="1" applyFont="1" applyBorder="1" applyAlignment="1">
      <alignment horizontal="right" vertical="center"/>
    </xf>
    <xf numFmtId="166" fontId="6" fillId="0" borderId="1" xfId="4" applyNumberFormat="1" applyFont="1" applyFill="1" applyBorder="1" applyAlignment="1">
      <alignment horizontal="right" vertical="center"/>
    </xf>
    <xf numFmtId="0" fontId="6" fillId="0" borderId="1" xfId="4" applyFont="1" applyBorder="1" applyAlignment="1">
      <alignment horizontal="right" vertical="center"/>
    </xf>
    <xf numFmtId="165" fontId="6" fillId="0" borderId="1" xfId="4" applyNumberFormat="1" applyFont="1" applyBorder="1" applyAlignment="1">
      <alignment horizontal="right" vertical="center"/>
    </xf>
    <xf numFmtId="0" fontId="7" fillId="0" borderId="0" xfId="4" quotePrefix="1" applyFont="1" applyAlignment="1">
      <alignment vertical="center"/>
    </xf>
    <xf numFmtId="0" fontId="7" fillId="0" borderId="1" xfId="4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165" fontId="7" fillId="0" borderId="1" xfId="1" applyNumberFormat="1" applyFont="1" applyBorder="1" applyAlignment="1">
      <alignment horizontal="right" vertical="center"/>
    </xf>
    <xf numFmtId="0" fontId="7" fillId="2" borderId="0" xfId="1" applyFont="1" applyFill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6" fontId="6" fillId="2" borderId="0" xfId="4" applyNumberFormat="1" applyFont="1" applyFill="1" applyAlignment="1">
      <alignment vertical="center"/>
    </xf>
    <xf numFmtId="166" fontId="6" fillId="0" borderId="0" xfId="4" applyNumberFormat="1" applyFont="1" applyFill="1" applyAlignment="1">
      <alignment vertical="center"/>
    </xf>
    <xf numFmtId="165" fontId="6" fillId="0" borderId="0" xfId="4" applyNumberFormat="1" applyFont="1" applyAlignment="1">
      <alignment vertical="center"/>
    </xf>
    <xf numFmtId="165" fontId="6" fillId="2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vertical="center"/>
    </xf>
    <xf numFmtId="165" fontId="6" fillId="2" borderId="0" xfId="5" applyNumberFormat="1" applyFont="1" applyFill="1" applyAlignment="1">
      <alignment vertical="center"/>
    </xf>
    <xf numFmtId="165" fontId="6" fillId="0" borderId="0" xfId="5" applyNumberFormat="1" applyFont="1" applyFill="1" applyAlignment="1">
      <alignment vertical="center"/>
    </xf>
    <xf numFmtId="0" fontId="10" fillId="0" borderId="0" xfId="4" applyFont="1" applyAlignment="1">
      <alignment vertical="center"/>
    </xf>
    <xf numFmtId="165" fontId="6" fillId="2" borderId="0" xfId="4" applyNumberFormat="1" applyFont="1" applyFill="1" applyAlignment="1">
      <alignment vertical="center"/>
    </xf>
    <xf numFmtId="165" fontId="6" fillId="0" borderId="0" xfId="4" applyNumberFormat="1" applyFont="1" applyFill="1" applyAlignment="1">
      <alignment vertical="center"/>
    </xf>
    <xf numFmtId="0" fontId="6" fillId="0" borderId="0" xfId="4" quotePrefix="1" applyFont="1" applyAlignment="1">
      <alignment vertical="center"/>
    </xf>
    <xf numFmtId="165" fontId="6" fillId="2" borderId="1" xfId="4" applyNumberFormat="1" applyFont="1" applyFill="1" applyBorder="1" applyAlignment="1">
      <alignment vertical="center"/>
    </xf>
    <xf numFmtId="165" fontId="6" fillId="0" borderId="1" xfId="4" applyNumberFormat="1" applyFont="1" applyFill="1" applyBorder="1" applyAlignment="1">
      <alignment vertical="center"/>
    </xf>
    <xf numFmtId="165" fontId="6" fillId="0" borderId="1" xfId="4" applyNumberFormat="1" applyFont="1" applyBorder="1" applyAlignment="1">
      <alignment vertical="center"/>
    </xf>
    <xf numFmtId="0" fontId="10" fillId="0" borderId="0" xfId="4" quotePrefix="1" applyFont="1" applyAlignment="1">
      <alignment vertical="center"/>
    </xf>
    <xf numFmtId="165" fontId="6" fillId="2" borderId="0" xfId="3" applyNumberFormat="1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vertical="center"/>
    </xf>
    <xf numFmtId="165" fontId="6" fillId="2" borderId="1" xfId="3" applyNumberFormat="1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vertical="center"/>
    </xf>
    <xf numFmtId="165" fontId="6" fillId="2" borderId="0" xfId="5" applyNumberFormat="1" applyFont="1" applyFill="1" applyBorder="1" applyAlignment="1">
      <alignment vertical="center"/>
    </xf>
    <xf numFmtId="165" fontId="6" fillId="0" borderId="0" xfId="5" applyNumberFormat="1" applyFont="1" applyFill="1" applyBorder="1" applyAlignment="1">
      <alignment vertical="center"/>
    </xf>
    <xf numFmtId="165" fontId="6" fillId="2" borderId="1" xfId="5" applyNumberFormat="1" applyFont="1" applyFill="1" applyBorder="1" applyAlignment="1">
      <alignment vertical="center"/>
    </xf>
    <xf numFmtId="165" fontId="6" fillId="0" borderId="1" xfId="5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horizontal="right" vertical="center"/>
    </xf>
    <xf numFmtId="0" fontId="7" fillId="0" borderId="1" xfId="4" applyFont="1" applyBorder="1" applyAlignment="1">
      <alignment vertical="center"/>
    </xf>
    <xf numFmtId="166" fontId="6" fillId="2" borderId="0" xfId="5" applyNumberFormat="1" applyFont="1" applyFill="1" applyBorder="1" applyAlignment="1">
      <alignment vertical="center"/>
    </xf>
    <xf numFmtId="166" fontId="6" fillId="0" borderId="0" xfId="5" applyNumberFormat="1" applyFont="1" applyFill="1" applyBorder="1" applyAlignment="1">
      <alignment vertical="center"/>
    </xf>
    <xf numFmtId="0" fontId="11" fillId="0" borderId="0" xfId="4" applyFont="1" applyAlignment="1">
      <alignment vertical="center"/>
    </xf>
    <xf numFmtId="168" fontId="6" fillId="2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horizontal="right" vertical="center"/>
    </xf>
    <xf numFmtId="0" fontId="6" fillId="0" borderId="0" xfId="4" applyFont="1" applyAlignment="1">
      <alignment horizontal="left" vertical="center"/>
    </xf>
    <xf numFmtId="0" fontId="6" fillId="0" borderId="0" xfId="4" applyFont="1" applyFill="1" applyAlignment="1">
      <alignment horizontal="left" vertical="center"/>
    </xf>
    <xf numFmtId="165" fontId="6" fillId="0" borderId="0" xfId="4" applyNumberFormat="1" applyFont="1" applyAlignment="1">
      <alignment horizontal="left" vertical="center"/>
    </xf>
    <xf numFmtId="41" fontId="6" fillId="2" borderId="0" xfId="4" applyNumberFormat="1" applyFont="1" applyFill="1" applyAlignment="1">
      <alignment vertical="center"/>
    </xf>
    <xf numFmtId="41" fontId="6" fillId="0" borderId="0" xfId="4" applyNumberFormat="1" applyFont="1" applyFill="1" applyAlignment="1">
      <alignment vertical="center"/>
    </xf>
    <xf numFmtId="166" fontId="6" fillId="0" borderId="0" xfId="4" applyNumberFormat="1" applyFont="1" applyAlignment="1">
      <alignment vertical="center"/>
    </xf>
    <xf numFmtId="41" fontId="6" fillId="2" borderId="0" xfId="1" applyNumberFormat="1" applyFont="1" applyFill="1" applyAlignment="1">
      <alignment horizontal="right"/>
    </xf>
    <xf numFmtId="41" fontId="6" fillId="0" borderId="0" xfId="1" applyNumberFormat="1" applyFont="1" applyFill="1" applyAlignment="1">
      <alignment horizontal="right"/>
    </xf>
    <xf numFmtId="165" fontId="6" fillId="0" borderId="0" xfId="1" applyNumberFormat="1" applyFont="1" applyAlignment="1">
      <alignment horizontal="right"/>
    </xf>
    <xf numFmtId="166" fontId="6" fillId="0" borderId="1" xfId="4" applyNumberFormat="1" applyFont="1" applyBorder="1" applyAlignment="1">
      <alignment vertical="center"/>
    </xf>
    <xf numFmtId="166" fontId="6" fillId="0" borderId="1" xfId="4" applyNumberFormat="1" applyFont="1" applyFill="1" applyBorder="1" applyAlignment="1">
      <alignment vertical="center"/>
    </xf>
    <xf numFmtId="0" fontId="6" fillId="0" borderId="0" xfId="4" applyFont="1" applyFill="1" applyAlignment="1">
      <alignment vertical="center"/>
    </xf>
    <xf numFmtId="166" fontId="7" fillId="0" borderId="0" xfId="1" applyNumberFormat="1" applyFont="1" applyAlignment="1">
      <alignment horizontal="right" vertical="center"/>
    </xf>
    <xf numFmtId="166" fontId="7" fillId="0" borderId="0" xfId="1" applyNumberFormat="1" applyFont="1" applyAlignment="1">
      <alignment vertical="center"/>
    </xf>
    <xf numFmtId="166" fontId="6" fillId="0" borderId="1" xfId="1" applyNumberFormat="1" applyFont="1" applyBorder="1" applyAlignment="1">
      <alignment vertical="center"/>
    </xf>
    <xf numFmtId="166" fontId="7" fillId="0" borderId="0" xfId="1" applyNumberFormat="1" applyFont="1" applyAlignment="1">
      <alignment horizontal="center" vertical="center"/>
    </xf>
    <xf numFmtId="166" fontId="7" fillId="0" borderId="1" xfId="1" applyNumberFormat="1" applyFont="1" applyBorder="1" applyAlignment="1">
      <alignment horizontal="right" vertical="center"/>
    </xf>
    <xf numFmtId="166" fontId="7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horizontal="left" vertical="center"/>
    </xf>
    <xf numFmtId="166" fontId="6" fillId="0" borderId="2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Alignment="1">
      <alignment horizontal="left" vertical="center"/>
    </xf>
    <xf numFmtId="166" fontId="6" fillId="2" borderId="1" xfId="1" applyNumberFormat="1" applyFont="1" applyFill="1" applyBorder="1" applyAlignment="1">
      <alignment horizontal="right" vertical="center"/>
    </xf>
    <xf numFmtId="166" fontId="6" fillId="2" borderId="2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166" fontId="6" fillId="0" borderId="0" xfId="3" applyNumberFormat="1" applyFont="1" applyFill="1" applyAlignment="1">
      <alignment horizontal="right" vertical="center"/>
    </xf>
    <xf numFmtId="0" fontId="6" fillId="0" borderId="0" xfId="1" applyFont="1"/>
    <xf numFmtId="166" fontId="6" fillId="0" borderId="0" xfId="1" applyNumberFormat="1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66" fontId="7" fillId="0" borderId="1" xfId="1" applyNumberFormat="1" applyFont="1" applyBorder="1" applyAlignment="1">
      <alignment horizontal="center" vertical="center"/>
    </xf>
    <xf numFmtId="166" fontId="7" fillId="0" borderId="3" xfId="1" applyNumberFormat="1" applyFont="1" applyBorder="1" applyAlignment="1">
      <alignment horizontal="center" vertical="center"/>
    </xf>
  </cellXfs>
  <cellStyles count="15">
    <cellStyle name="Comma" xfId="14" builtinId="3"/>
    <cellStyle name="Comma 2 2" xfId="3" xr:uid="{3E600B8A-6623-4826-BBF4-97926E565FF8}"/>
    <cellStyle name="Comma 5 2 3 4" xfId="10" xr:uid="{D956D6E3-B2EA-4025-A334-A4AC2E48F7E2}"/>
    <cellStyle name="Comma_Cashflow megachem 2" xfId="5" xr:uid="{49596E95-ECFE-4A0C-9EAC-E650351C560F}"/>
    <cellStyle name="Normal" xfId="0" builtinId="0"/>
    <cellStyle name="Normal 10 13" xfId="13" xr:uid="{A2053CA7-D467-4C1B-AC9F-F35ACF84A6B7}"/>
    <cellStyle name="Normal 10 3 2 3 3" xfId="6" xr:uid="{E6DCD8BE-6EFB-4BA8-AFA8-DD88DA58DD9A}"/>
    <cellStyle name="Normal 2" xfId="1" xr:uid="{6A1BC347-6840-4D33-BBF1-3B0ABF3A4797}"/>
    <cellStyle name="Normal 2 10 2" xfId="8" xr:uid="{E29AC1FD-64BA-45F6-B13A-A6969C19037A}"/>
    <cellStyle name="Normal 2 2 3 2 2 2" xfId="12" xr:uid="{65327863-FD4E-4E80-B181-A40322D58AD6}"/>
    <cellStyle name="Normal 2 2 3 7" xfId="9" xr:uid="{8836F54D-3CF5-44AE-AB1C-B6E4D54B4D18}"/>
    <cellStyle name="Normal 2 2 3 7 2" xfId="11" xr:uid="{76A90495-004B-4758-AED1-28A8BCF854ED}"/>
    <cellStyle name="Normal 4 5" xfId="7" xr:uid="{DD766756-D2B4-46DD-9801-609461C0FB64}"/>
    <cellStyle name="Normal_Cashflow megachem 2" xfId="4" xr:uid="{B00897AD-AB51-499C-B5D1-6882440FB550}"/>
    <cellStyle name="Normal_Sheet1" xfId="2" xr:uid="{E910173C-0E7D-464A-ABAD-EA88A9F70DF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B5A6D-02F4-43E8-9C38-73610D4E00B6}">
  <dimension ref="A1:N147"/>
  <sheetViews>
    <sheetView zoomScale="120" zoomScaleNormal="120" zoomScaleSheetLayoutView="110" workbookViewId="0">
      <selection activeCell="A13" sqref="A13"/>
    </sheetView>
  </sheetViews>
  <sheetFormatPr defaultRowHeight="18.75"/>
  <cols>
    <col min="1" max="3" width="1.7109375" style="2" customWidth="1"/>
    <col min="4" max="4" width="26.140625" style="2" customWidth="1"/>
    <col min="5" max="5" width="8.5703125" style="166" customWidth="1"/>
    <col min="6" max="6" width="0.85546875" style="2" customWidth="1"/>
    <col min="7" max="7" width="14.7109375" style="2" customWidth="1"/>
    <col min="8" max="8" width="0.7109375" style="2" customWidth="1"/>
    <col min="9" max="9" width="13.7109375" style="4" customWidth="1"/>
    <col min="10" max="10" width="0.7109375" style="4" customWidth="1"/>
    <col min="11" max="11" width="14.7109375" style="5" customWidth="1"/>
    <col min="12" max="12" width="0.7109375" style="5" customWidth="1"/>
    <col min="13" max="13" width="13.7109375" style="5" customWidth="1"/>
    <col min="14" max="190" width="9.140625" style="2"/>
    <col min="191" max="193" width="2.28515625" style="2" customWidth="1"/>
    <col min="194" max="194" width="43.7109375" style="2" customWidth="1"/>
    <col min="195" max="195" width="8.5703125" style="2" customWidth="1"/>
    <col min="196" max="196" width="1.140625" style="2" customWidth="1"/>
    <col min="197" max="197" width="13.7109375" style="2" customWidth="1"/>
    <col min="198" max="198" width="1.140625" style="2" customWidth="1"/>
    <col min="199" max="199" width="13.7109375" style="2" customWidth="1"/>
    <col min="200" max="446" width="9.140625" style="2"/>
    <col min="447" max="449" width="2.28515625" style="2" customWidth="1"/>
    <col min="450" max="450" width="43.7109375" style="2" customWidth="1"/>
    <col min="451" max="451" width="8.5703125" style="2" customWidth="1"/>
    <col min="452" max="452" width="1.140625" style="2" customWidth="1"/>
    <col min="453" max="453" width="13.7109375" style="2" customWidth="1"/>
    <col min="454" max="454" width="1.140625" style="2" customWidth="1"/>
    <col min="455" max="455" width="13.7109375" style="2" customWidth="1"/>
    <col min="456" max="702" width="9.140625" style="2"/>
    <col min="703" max="705" width="2.28515625" style="2" customWidth="1"/>
    <col min="706" max="706" width="43.7109375" style="2" customWidth="1"/>
    <col min="707" max="707" width="8.5703125" style="2" customWidth="1"/>
    <col min="708" max="708" width="1.140625" style="2" customWidth="1"/>
    <col min="709" max="709" width="13.7109375" style="2" customWidth="1"/>
    <col min="710" max="710" width="1.140625" style="2" customWidth="1"/>
    <col min="711" max="711" width="13.7109375" style="2" customWidth="1"/>
    <col min="712" max="958" width="9.140625" style="2"/>
    <col min="959" max="961" width="2.28515625" style="2" customWidth="1"/>
    <col min="962" max="962" width="43.7109375" style="2" customWidth="1"/>
    <col min="963" max="963" width="8.5703125" style="2" customWidth="1"/>
    <col min="964" max="964" width="1.140625" style="2" customWidth="1"/>
    <col min="965" max="965" width="13.7109375" style="2" customWidth="1"/>
    <col min="966" max="966" width="1.140625" style="2" customWidth="1"/>
    <col min="967" max="967" width="13.7109375" style="2" customWidth="1"/>
    <col min="968" max="1214" width="9.140625" style="2"/>
    <col min="1215" max="1217" width="2.28515625" style="2" customWidth="1"/>
    <col min="1218" max="1218" width="43.7109375" style="2" customWidth="1"/>
    <col min="1219" max="1219" width="8.5703125" style="2" customWidth="1"/>
    <col min="1220" max="1220" width="1.140625" style="2" customWidth="1"/>
    <col min="1221" max="1221" width="13.7109375" style="2" customWidth="1"/>
    <col min="1222" max="1222" width="1.140625" style="2" customWidth="1"/>
    <col min="1223" max="1223" width="13.7109375" style="2" customWidth="1"/>
    <col min="1224" max="1470" width="9.140625" style="2"/>
    <col min="1471" max="1473" width="2.28515625" style="2" customWidth="1"/>
    <col min="1474" max="1474" width="43.7109375" style="2" customWidth="1"/>
    <col min="1475" max="1475" width="8.5703125" style="2" customWidth="1"/>
    <col min="1476" max="1476" width="1.140625" style="2" customWidth="1"/>
    <col min="1477" max="1477" width="13.7109375" style="2" customWidth="1"/>
    <col min="1478" max="1478" width="1.140625" style="2" customWidth="1"/>
    <col min="1479" max="1479" width="13.7109375" style="2" customWidth="1"/>
    <col min="1480" max="1726" width="9.140625" style="2"/>
    <col min="1727" max="1729" width="2.28515625" style="2" customWidth="1"/>
    <col min="1730" max="1730" width="43.7109375" style="2" customWidth="1"/>
    <col min="1731" max="1731" width="8.5703125" style="2" customWidth="1"/>
    <col min="1732" max="1732" width="1.140625" style="2" customWidth="1"/>
    <col min="1733" max="1733" width="13.7109375" style="2" customWidth="1"/>
    <col min="1734" max="1734" width="1.140625" style="2" customWidth="1"/>
    <col min="1735" max="1735" width="13.7109375" style="2" customWidth="1"/>
    <col min="1736" max="1982" width="9.140625" style="2"/>
    <col min="1983" max="1985" width="2.28515625" style="2" customWidth="1"/>
    <col min="1986" max="1986" width="43.7109375" style="2" customWidth="1"/>
    <col min="1987" max="1987" width="8.5703125" style="2" customWidth="1"/>
    <col min="1988" max="1988" width="1.140625" style="2" customWidth="1"/>
    <col min="1989" max="1989" width="13.7109375" style="2" customWidth="1"/>
    <col min="1990" max="1990" width="1.140625" style="2" customWidth="1"/>
    <col min="1991" max="1991" width="13.7109375" style="2" customWidth="1"/>
    <col min="1992" max="2238" width="9.140625" style="2"/>
    <col min="2239" max="2241" width="2.28515625" style="2" customWidth="1"/>
    <col min="2242" max="2242" width="43.7109375" style="2" customWidth="1"/>
    <col min="2243" max="2243" width="8.5703125" style="2" customWidth="1"/>
    <col min="2244" max="2244" width="1.140625" style="2" customWidth="1"/>
    <col min="2245" max="2245" width="13.7109375" style="2" customWidth="1"/>
    <col min="2246" max="2246" width="1.140625" style="2" customWidth="1"/>
    <col min="2247" max="2247" width="13.7109375" style="2" customWidth="1"/>
    <col min="2248" max="2494" width="9.140625" style="2"/>
    <col min="2495" max="2497" width="2.28515625" style="2" customWidth="1"/>
    <col min="2498" max="2498" width="43.7109375" style="2" customWidth="1"/>
    <col min="2499" max="2499" width="8.5703125" style="2" customWidth="1"/>
    <col min="2500" max="2500" width="1.140625" style="2" customWidth="1"/>
    <col min="2501" max="2501" width="13.7109375" style="2" customWidth="1"/>
    <col min="2502" max="2502" width="1.140625" style="2" customWidth="1"/>
    <col min="2503" max="2503" width="13.7109375" style="2" customWidth="1"/>
    <col min="2504" max="2750" width="9.140625" style="2"/>
    <col min="2751" max="2753" width="2.28515625" style="2" customWidth="1"/>
    <col min="2754" max="2754" width="43.7109375" style="2" customWidth="1"/>
    <col min="2755" max="2755" width="8.5703125" style="2" customWidth="1"/>
    <col min="2756" max="2756" width="1.140625" style="2" customWidth="1"/>
    <col min="2757" max="2757" width="13.7109375" style="2" customWidth="1"/>
    <col min="2758" max="2758" width="1.140625" style="2" customWidth="1"/>
    <col min="2759" max="2759" width="13.7109375" style="2" customWidth="1"/>
    <col min="2760" max="3006" width="9.140625" style="2"/>
    <col min="3007" max="3009" width="2.28515625" style="2" customWidth="1"/>
    <col min="3010" max="3010" width="43.7109375" style="2" customWidth="1"/>
    <col min="3011" max="3011" width="8.5703125" style="2" customWidth="1"/>
    <col min="3012" max="3012" width="1.140625" style="2" customWidth="1"/>
    <col min="3013" max="3013" width="13.7109375" style="2" customWidth="1"/>
    <col min="3014" max="3014" width="1.140625" style="2" customWidth="1"/>
    <col min="3015" max="3015" width="13.7109375" style="2" customWidth="1"/>
    <col min="3016" max="3262" width="9.140625" style="2"/>
    <col min="3263" max="3265" width="2.28515625" style="2" customWidth="1"/>
    <col min="3266" max="3266" width="43.7109375" style="2" customWidth="1"/>
    <col min="3267" max="3267" width="8.5703125" style="2" customWidth="1"/>
    <col min="3268" max="3268" width="1.140625" style="2" customWidth="1"/>
    <col min="3269" max="3269" width="13.7109375" style="2" customWidth="1"/>
    <col min="3270" max="3270" width="1.140625" style="2" customWidth="1"/>
    <col min="3271" max="3271" width="13.7109375" style="2" customWidth="1"/>
    <col min="3272" max="3518" width="9.140625" style="2"/>
    <col min="3519" max="3521" width="2.28515625" style="2" customWidth="1"/>
    <col min="3522" max="3522" width="43.7109375" style="2" customWidth="1"/>
    <col min="3523" max="3523" width="8.5703125" style="2" customWidth="1"/>
    <col min="3524" max="3524" width="1.140625" style="2" customWidth="1"/>
    <col min="3525" max="3525" width="13.7109375" style="2" customWidth="1"/>
    <col min="3526" max="3526" width="1.140625" style="2" customWidth="1"/>
    <col min="3527" max="3527" width="13.7109375" style="2" customWidth="1"/>
    <col min="3528" max="3774" width="9.140625" style="2"/>
    <col min="3775" max="3777" width="2.28515625" style="2" customWidth="1"/>
    <col min="3778" max="3778" width="43.7109375" style="2" customWidth="1"/>
    <col min="3779" max="3779" width="8.5703125" style="2" customWidth="1"/>
    <col min="3780" max="3780" width="1.140625" style="2" customWidth="1"/>
    <col min="3781" max="3781" width="13.7109375" style="2" customWidth="1"/>
    <col min="3782" max="3782" width="1.140625" style="2" customWidth="1"/>
    <col min="3783" max="3783" width="13.7109375" style="2" customWidth="1"/>
    <col min="3784" max="4030" width="9.140625" style="2"/>
    <col min="4031" max="4033" width="2.28515625" style="2" customWidth="1"/>
    <col min="4034" max="4034" width="43.7109375" style="2" customWidth="1"/>
    <col min="4035" max="4035" width="8.5703125" style="2" customWidth="1"/>
    <col min="4036" max="4036" width="1.140625" style="2" customWidth="1"/>
    <col min="4037" max="4037" width="13.7109375" style="2" customWidth="1"/>
    <col min="4038" max="4038" width="1.140625" style="2" customWidth="1"/>
    <col min="4039" max="4039" width="13.7109375" style="2" customWidth="1"/>
    <col min="4040" max="4286" width="9.140625" style="2"/>
    <col min="4287" max="4289" width="2.28515625" style="2" customWidth="1"/>
    <col min="4290" max="4290" width="43.7109375" style="2" customWidth="1"/>
    <col min="4291" max="4291" width="8.5703125" style="2" customWidth="1"/>
    <col min="4292" max="4292" width="1.140625" style="2" customWidth="1"/>
    <col min="4293" max="4293" width="13.7109375" style="2" customWidth="1"/>
    <col min="4294" max="4294" width="1.140625" style="2" customWidth="1"/>
    <col min="4295" max="4295" width="13.7109375" style="2" customWidth="1"/>
    <col min="4296" max="4542" width="9.140625" style="2"/>
    <col min="4543" max="4545" width="2.28515625" style="2" customWidth="1"/>
    <col min="4546" max="4546" width="43.7109375" style="2" customWidth="1"/>
    <col min="4547" max="4547" width="8.5703125" style="2" customWidth="1"/>
    <col min="4548" max="4548" width="1.140625" style="2" customWidth="1"/>
    <col min="4549" max="4549" width="13.7109375" style="2" customWidth="1"/>
    <col min="4550" max="4550" width="1.140625" style="2" customWidth="1"/>
    <col min="4551" max="4551" width="13.7109375" style="2" customWidth="1"/>
    <col min="4552" max="4798" width="9.140625" style="2"/>
    <col min="4799" max="4801" width="2.28515625" style="2" customWidth="1"/>
    <col min="4802" max="4802" width="43.7109375" style="2" customWidth="1"/>
    <col min="4803" max="4803" width="8.5703125" style="2" customWidth="1"/>
    <col min="4804" max="4804" width="1.140625" style="2" customWidth="1"/>
    <col min="4805" max="4805" width="13.7109375" style="2" customWidth="1"/>
    <col min="4806" max="4806" width="1.140625" style="2" customWidth="1"/>
    <col min="4807" max="4807" width="13.7109375" style="2" customWidth="1"/>
    <col min="4808" max="5054" width="9.140625" style="2"/>
    <col min="5055" max="5057" width="2.28515625" style="2" customWidth="1"/>
    <col min="5058" max="5058" width="43.7109375" style="2" customWidth="1"/>
    <col min="5059" max="5059" width="8.5703125" style="2" customWidth="1"/>
    <col min="5060" max="5060" width="1.140625" style="2" customWidth="1"/>
    <col min="5061" max="5061" width="13.7109375" style="2" customWidth="1"/>
    <col min="5062" max="5062" width="1.140625" style="2" customWidth="1"/>
    <col min="5063" max="5063" width="13.7109375" style="2" customWidth="1"/>
    <col min="5064" max="5310" width="9.140625" style="2"/>
    <col min="5311" max="5313" width="2.28515625" style="2" customWidth="1"/>
    <col min="5314" max="5314" width="43.7109375" style="2" customWidth="1"/>
    <col min="5315" max="5315" width="8.5703125" style="2" customWidth="1"/>
    <col min="5316" max="5316" width="1.140625" style="2" customWidth="1"/>
    <col min="5317" max="5317" width="13.7109375" style="2" customWidth="1"/>
    <col min="5318" max="5318" width="1.140625" style="2" customWidth="1"/>
    <col min="5319" max="5319" width="13.7109375" style="2" customWidth="1"/>
    <col min="5320" max="5566" width="9.140625" style="2"/>
    <col min="5567" max="5569" width="2.28515625" style="2" customWidth="1"/>
    <col min="5570" max="5570" width="43.7109375" style="2" customWidth="1"/>
    <col min="5571" max="5571" width="8.5703125" style="2" customWidth="1"/>
    <col min="5572" max="5572" width="1.140625" style="2" customWidth="1"/>
    <col min="5573" max="5573" width="13.7109375" style="2" customWidth="1"/>
    <col min="5574" max="5574" width="1.140625" style="2" customWidth="1"/>
    <col min="5575" max="5575" width="13.7109375" style="2" customWidth="1"/>
    <col min="5576" max="5822" width="9.140625" style="2"/>
    <col min="5823" max="5825" width="2.28515625" style="2" customWidth="1"/>
    <col min="5826" max="5826" width="43.7109375" style="2" customWidth="1"/>
    <col min="5827" max="5827" width="8.5703125" style="2" customWidth="1"/>
    <col min="5828" max="5828" width="1.140625" style="2" customWidth="1"/>
    <col min="5829" max="5829" width="13.7109375" style="2" customWidth="1"/>
    <col min="5830" max="5830" width="1.140625" style="2" customWidth="1"/>
    <col min="5831" max="5831" width="13.7109375" style="2" customWidth="1"/>
    <col min="5832" max="6078" width="9.140625" style="2"/>
    <col min="6079" max="6081" width="2.28515625" style="2" customWidth="1"/>
    <col min="6082" max="6082" width="43.7109375" style="2" customWidth="1"/>
    <col min="6083" max="6083" width="8.5703125" style="2" customWidth="1"/>
    <col min="6084" max="6084" width="1.140625" style="2" customWidth="1"/>
    <col min="6085" max="6085" width="13.7109375" style="2" customWidth="1"/>
    <col min="6086" max="6086" width="1.140625" style="2" customWidth="1"/>
    <col min="6087" max="6087" width="13.7109375" style="2" customWidth="1"/>
    <col min="6088" max="6334" width="9.140625" style="2"/>
    <col min="6335" max="6337" width="2.28515625" style="2" customWidth="1"/>
    <col min="6338" max="6338" width="43.7109375" style="2" customWidth="1"/>
    <col min="6339" max="6339" width="8.5703125" style="2" customWidth="1"/>
    <col min="6340" max="6340" width="1.140625" style="2" customWidth="1"/>
    <col min="6341" max="6341" width="13.7109375" style="2" customWidth="1"/>
    <col min="6342" max="6342" width="1.140625" style="2" customWidth="1"/>
    <col min="6343" max="6343" width="13.7109375" style="2" customWidth="1"/>
    <col min="6344" max="6590" width="9.140625" style="2"/>
    <col min="6591" max="6593" width="2.28515625" style="2" customWidth="1"/>
    <col min="6594" max="6594" width="43.7109375" style="2" customWidth="1"/>
    <col min="6595" max="6595" width="8.5703125" style="2" customWidth="1"/>
    <col min="6596" max="6596" width="1.140625" style="2" customWidth="1"/>
    <col min="6597" max="6597" width="13.7109375" style="2" customWidth="1"/>
    <col min="6598" max="6598" width="1.140625" style="2" customWidth="1"/>
    <col min="6599" max="6599" width="13.7109375" style="2" customWidth="1"/>
    <col min="6600" max="6846" width="9.140625" style="2"/>
    <col min="6847" max="6849" width="2.28515625" style="2" customWidth="1"/>
    <col min="6850" max="6850" width="43.7109375" style="2" customWidth="1"/>
    <col min="6851" max="6851" width="8.5703125" style="2" customWidth="1"/>
    <col min="6852" max="6852" width="1.140625" style="2" customWidth="1"/>
    <col min="6853" max="6853" width="13.7109375" style="2" customWidth="1"/>
    <col min="6854" max="6854" width="1.140625" style="2" customWidth="1"/>
    <col min="6855" max="6855" width="13.7109375" style="2" customWidth="1"/>
    <col min="6856" max="7102" width="9.140625" style="2"/>
    <col min="7103" max="7105" width="2.28515625" style="2" customWidth="1"/>
    <col min="7106" max="7106" width="43.7109375" style="2" customWidth="1"/>
    <col min="7107" max="7107" width="8.5703125" style="2" customWidth="1"/>
    <col min="7108" max="7108" width="1.140625" style="2" customWidth="1"/>
    <col min="7109" max="7109" width="13.7109375" style="2" customWidth="1"/>
    <col min="7110" max="7110" width="1.140625" style="2" customWidth="1"/>
    <col min="7111" max="7111" width="13.7109375" style="2" customWidth="1"/>
    <col min="7112" max="7358" width="9.140625" style="2"/>
    <col min="7359" max="7361" width="2.28515625" style="2" customWidth="1"/>
    <col min="7362" max="7362" width="43.7109375" style="2" customWidth="1"/>
    <col min="7363" max="7363" width="8.5703125" style="2" customWidth="1"/>
    <col min="7364" max="7364" width="1.140625" style="2" customWidth="1"/>
    <col min="7365" max="7365" width="13.7109375" style="2" customWidth="1"/>
    <col min="7366" max="7366" width="1.140625" style="2" customWidth="1"/>
    <col min="7367" max="7367" width="13.7109375" style="2" customWidth="1"/>
    <col min="7368" max="7614" width="9.140625" style="2"/>
    <col min="7615" max="7617" width="2.28515625" style="2" customWidth="1"/>
    <col min="7618" max="7618" width="43.7109375" style="2" customWidth="1"/>
    <col min="7619" max="7619" width="8.5703125" style="2" customWidth="1"/>
    <col min="7620" max="7620" width="1.140625" style="2" customWidth="1"/>
    <col min="7621" max="7621" width="13.7109375" style="2" customWidth="1"/>
    <col min="7622" max="7622" width="1.140625" style="2" customWidth="1"/>
    <col min="7623" max="7623" width="13.7109375" style="2" customWidth="1"/>
    <col min="7624" max="7870" width="9.140625" style="2"/>
    <col min="7871" max="7873" width="2.28515625" style="2" customWidth="1"/>
    <col min="7874" max="7874" width="43.7109375" style="2" customWidth="1"/>
    <col min="7875" max="7875" width="8.5703125" style="2" customWidth="1"/>
    <col min="7876" max="7876" width="1.140625" style="2" customWidth="1"/>
    <col min="7877" max="7877" width="13.7109375" style="2" customWidth="1"/>
    <col min="7878" max="7878" width="1.140625" style="2" customWidth="1"/>
    <col min="7879" max="7879" width="13.7109375" style="2" customWidth="1"/>
    <col min="7880" max="8126" width="9.140625" style="2"/>
    <col min="8127" max="8129" width="2.28515625" style="2" customWidth="1"/>
    <col min="8130" max="8130" width="43.7109375" style="2" customWidth="1"/>
    <col min="8131" max="8131" width="8.5703125" style="2" customWidth="1"/>
    <col min="8132" max="8132" width="1.140625" style="2" customWidth="1"/>
    <col min="8133" max="8133" width="13.7109375" style="2" customWidth="1"/>
    <col min="8134" max="8134" width="1.140625" style="2" customWidth="1"/>
    <col min="8135" max="8135" width="13.7109375" style="2" customWidth="1"/>
    <col min="8136" max="8382" width="9.140625" style="2"/>
    <col min="8383" max="8385" width="2.28515625" style="2" customWidth="1"/>
    <col min="8386" max="8386" width="43.7109375" style="2" customWidth="1"/>
    <col min="8387" max="8387" width="8.5703125" style="2" customWidth="1"/>
    <col min="8388" max="8388" width="1.140625" style="2" customWidth="1"/>
    <col min="8389" max="8389" width="13.7109375" style="2" customWidth="1"/>
    <col min="8390" max="8390" width="1.140625" style="2" customWidth="1"/>
    <col min="8391" max="8391" width="13.7109375" style="2" customWidth="1"/>
    <col min="8392" max="8638" width="9.140625" style="2"/>
    <col min="8639" max="8641" width="2.28515625" style="2" customWidth="1"/>
    <col min="8642" max="8642" width="43.7109375" style="2" customWidth="1"/>
    <col min="8643" max="8643" width="8.5703125" style="2" customWidth="1"/>
    <col min="8644" max="8644" width="1.140625" style="2" customWidth="1"/>
    <col min="8645" max="8645" width="13.7109375" style="2" customWidth="1"/>
    <col min="8646" max="8646" width="1.140625" style="2" customWidth="1"/>
    <col min="8647" max="8647" width="13.7109375" style="2" customWidth="1"/>
    <col min="8648" max="8894" width="9.140625" style="2"/>
    <col min="8895" max="8897" width="2.28515625" style="2" customWidth="1"/>
    <col min="8898" max="8898" width="43.7109375" style="2" customWidth="1"/>
    <col min="8899" max="8899" width="8.5703125" style="2" customWidth="1"/>
    <col min="8900" max="8900" width="1.140625" style="2" customWidth="1"/>
    <col min="8901" max="8901" width="13.7109375" style="2" customWidth="1"/>
    <col min="8902" max="8902" width="1.140625" style="2" customWidth="1"/>
    <col min="8903" max="8903" width="13.7109375" style="2" customWidth="1"/>
    <col min="8904" max="9150" width="9.140625" style="2"/>
    <col min="9151" max="9153" width="2.28515625" style="2" customWidth="1"/>
    <col min="9154" max="9154" width="43.7109375" style="2" customWidth="1"/>
    <col min="9155" max="9155" width="8.5703125" style="2" customWidth="1"/>
    <col min="9156" max="9156" width="1.140625" style="2" customWidth="1"/>
    <col min="9157" max="9157" width="13.7109375" style="2" customWidth="1"/>
    <col min="9158" max="9158" width="1.140625" style="2" customWidth="1"/>
    <col min="9159" max="9159" width="13.7109375" style="2" customWidth="1"/>
    <col min="9160" max="9406" width="9.140625" style="2"/>
    <col min="9407" max="9409" width="2.28515625" style="2" customWidth="1"/>
    <col min="9410" max="9410" width="43.7109375" style="2" customWidth="1"/>
    <col min="9411" max="9411" width="8.5703125" style="2" customWidth="1"/>
    <col min="9412" max="9412" width="1.140625" style="2" customWidth="1"/>
    <col min="9413" max="9413" width="13.7109375" style="2" customWidth="1"/>
    <col min="9414" max="9414" width="1.140625" style="2" customWidth="1"/>
    <col min="9415" max="9415" width="13.7109375" style="2" customWidth="1"/>
    <col min="9416" max="9662" width="9.140625" style="2"/>
    <col min="9663" max="9665" width="2.28515625" style="2" customWidth="1"/>
    <col min="9666" max="9666" width="43.7109375" style="2" customWidth="1"/>
    <col min="9667" max="9667" width="8.5703125" style="2" customWidth="1"/>
    <col min="9668" max="9668" width="1.140625" style="2" customWidth="1"/>
    <col min="9669" max="9669" width="13.7109375" style="2" customWidth="1"/>
    <col min="9670" max="9670" width="1.140625" style="2" customWidth="1"/>
    <col min="9671" max="9671" width="13.7109375" style="2" customWidth="1"/>
    <col min="9672" max="9918" width="9.140625" style="2"/>
    <col min="9919" max="9921" width="2.28515625" style="2" customWidth="1"/>
    <col min="9922" max="9922" width="43.7109375" style="2" customWidth="1"/>
    <col min="9923" max="9923" width="8.5703125" style="2" customWidth="1"/>
    <col min="9924" max="9924" width="1.140625" style="2" customWidth="1"/>
    <col min="9925" max="9925" width="13.7109375" style="2" customWidth="1"/>
    <col min="9926" max="9926" width="1.140625" style="2" customWidth="1"/>
    <col min="9927" max="9927" width="13.7109375" style="2" customWidth="1"/>
    <col min="9928" max="10174" width="9.140625" style="2"/>
    <col min="10175" max="10177" width="2.28515625" style="2" customWidth="1"/>
    <col min="10178" max="10178" width="43.7109375" style="2" customWidth="1"/>
    <col min="10179" max="10179" width="8.5703125" style="2" customWidth="1"/>
    <col min="10180" max="10180" width="1.140625" style="2" customWidth="1"/>
    <col min="10181" max="10181" width="13.7109375" style="2" customWidth="1"/>
    <col min="10182" max="10182" width="1.140625" style="2" customWidth="1"/>
    <col min="10183" max="10183" width="13.7109375" style="2" customWidth="1"/>
    <col min="10184" max="10430" width="9.140625" style="2"/>
    <col min="10431" max="10433" width="2.28515625" style="2" customWidth="1"/>
    <col min="10434" max="10434" width="43.7109375" style="2" customWidth="1"/>
    <col min="10435" max="10435" width="8.5703125" style="2" customWidth="1"/>
    <col min="10436" max="10436" width="1.140625" style="2" customWidth="1"/>
    <col min="10437" max="10437" width="13.7109375" style="2" customWidth="1"/>
    <col min="10438" max="10438" width="1.140625" style="2" customWidth="1"/>
    <col min="10439" max="10439" width="13.7109375" style="2" customWidth="1"/>
    <col min="10440" max="10686" width="9.140625" style="2"/>
    <col min="10687" max="10689" width="2.28515625" style="2" customWidth="1"/>
    <col min="10690" max="10690" width="43.7109375" style="2" customWidth="1"/>
    <col min="10691" max="10691" width="8.5703125" style="2" customWidth="1"/>
    <col min="10692" max="10692" width="1.140625" style="2" customWidth="1"/>
    <col min="10693" max="10693" width="13.7109375" style="2" customWidth="1"/>
    <col min="10694" max="10694" width="1.140625" style="2" customWidth="1"/>
    <col min="10695" max="10695" width="13.7109375" style="2" customWidth="1"/>
    <col min="10696" max="10942" width="9.140625" style="2"/>
    <col min="10943" max="10945" width="2.28515625" style="2" customWidth="1"/>
    <col min="10946" max="10946" width="43.7109375" style="2" customWidth="1"/>
    <col min="10947" max="10947" width="8.5703125" style="2" customWidth="1"/>
    <col min="10948" max="10948" width="1.140625" style="2" customWidth="1"/>
    <col min="10949" max="10949" width="13.7109375" style="2" customWidth="1"/>
    <col min="10950" max="10950" width="1.140625" style="2" customWidth="1"/>
    <col min="10951" max="10951" width="13.7109375" style="2" customWidth="1"/>
    <col min="10952" max="11198" width="9.140625" style="2"/>
    <col min="11199" max="11201" width="2.28515625" style="2" customWidth="1"/>
    <col min="11202" max="11202" width="43.7109375" style="2" customWidth="1"/>
    <col min="11203" max="11203" width="8.5703125" style="2" customWidth="1"/>
    <col min="11204" max="11204" width="1.140625" style="2" customWidth="1"/>
    <col min="11205" max="11205" width="13.7109375" style="2" customWidth="1"/>
    <col min="11206" max="11206" width="1.140625" style="2" customWidth="1"/>
    <col min="11207" max="11207" width="13.7109375" style="2" customWidth="1"/>
    <col min="11208" max="11454" width="9.140625" style="2"/>
    <col min="11455" max="11457" width="2.28515625" style="2" customWidth="1"/>
    <col min="11458" max="11458" width="43.7109375" style="2" customWidth="1"/>
    <col min="11459" max="11459" width="8.5703125" style="2" customWidth="1"/>
    <col min="11460" max="11460" width="1.140625" style="2" customWidth="1"/>
    <col min="11461" max="11461" width="13.7109375" style="2" customWidth="1"/>
    <col min="11462" max="11462" width="1.140625" style="2" customWidth="1"/>
    <col min="11463" max="11463" width="13.7109375" style="2" customWidth="1"/>
    <col min="11464" max="11710" width="9.140625" style="2"/>
    <col min="11711" max="11713" width="2.28515625" style="2" customWidth="1"/>
    <col min="11714" max="11714" width="43.7109375" style="2" customWidth="1"/>
    <col min="11715" max="11715" width="8.5703125" style="2" customWidth="1"/>
    <col min="11716" max="11716" width="1.140625" style="2" customWidth="1"/>
    <col min="11717" max="11717" width="13.7109375" style="2" customWidth="1"/>
    <col min="11718" max="11718" width="1.140625" style="2" customWidth="1"/>
    <col min="11719" max="11719" width="13.7109375" style="2" customWidth="1"/>
    <col min="11720" max="11966" width="9.140625" style="2"/>
    <col min="11967" max="11969" width="2.28515625" style="2" customWidth="1"/>
    <col min="11970" max="11970" width="43.7109375" style="2" customWidth="1"/>
    <col min="11971" max="11971" width="8.5703125" style="2" customWidth="1"/>
    <col min="11972" max="11972" width="1.140625" style="2" customWidth="1"/>
    <col min="11973" max="11973" width="13.7109375" style="2" customWidth="1"/>
    <col min="11974" max="11974" width="1.140625" style="2" customWidth="1"/>
    <col min="11975" max="11975" width="13.7109375" style="2" customWidth="1"/>
    <col min="11976" max="12222" width="9.140625" style="2"/>
    <col min="12223" max="12225" width="2.28515625" style="2" customWidth="1"/>
    <col min="12226" max="12226" width="43.7109375" style="2" customWidth="1"/>
    <col min="12227" max="12227" width="8.5703125" style="2" customWidth="1"/>
    <col min="12228" max="12228" width="1.140625" style="2" customWidth="1"/>
    <col min="12229" max="12229" width="13.7109375" style="2" customWidth="1"/>
    <col min="12230" max="12230" width="1.140625" style="2" customWidth="1"/>
    <col min="12231" max="12231" width="13.7109375" style="2" customWidth="1"/>
    <col min="12232" max="12478" width="9.140625" style="2"/>
    <col min="12479" max="12481" width="2.28515625" style="2" customWidth="1"/>
    <col min="12482" max="12482" width="43.7109375" style="2" customWidth="1"/>
    <col min="12483" max="12483" width="8.5703125" style="2" customWidth="1"/>
    <col min="12484" max="12484" width="1.140625" style="2" customWidth="1"/>
    <col min="12485" max="12485" width="13.7109375" style="2" customWidth="1"/>
    <col min="12486" max="12486" width="1.140625" style="2" customWidth="1"/>
    <col min="12487" max="12487" width="13.7109375" style="2" customWidth="1"/>
    <col min="12488" max="12734" width="9.140625" style="2"/>
    <col min="12735" max="12737" width="2.28515625" style="2" customWidth="1"/>
    <col min="12738" max="12738" width="43.7109375" style="2" customWidth="1"/>
    <col min="12739" max="12739" width="8.5703125" style="2" customWidth="1"/>
    <col min="12740" max="12740" width="1.140625" style="2" customWidth="1"/>
    <col min="12741" max="12741" width="13.7109375" style="2" customWidth="1"/>
    <col min="12742" max="12742" width="1.140625" style="2" customWidth="1"/>
    <col min="12743" max="12743" width="13.7109375" style="2" customWidth="1"/>
    <col min="12744" max="12990" width="9.140625" style="2"/>
    <col min="12991" max="12993" width="2.28515625" style="2" customWidth="1"/>
    <col min="12994" max="12994" width="43.7109375" style="2" customWidth="1"/>
    <col min="12995" max="12995" width="8.5703125" style="2" customWidth="1"/>
    <col min="12996" max="12996" width="1.140625" style="2" customWidth="1"/>
    <col min="12997" max="12997" width="13.7109375" style="2" customWidth="1"/>
    <col min="12998" max="12998" width="1.140625" style="2" customWidth="1"/>
    <col min="12999" max="12999" width="13.7109375" style="2" customWidth="1"/>
    <col min="13000" max="13246" width="9.140625" style="2"/>
    <col min="13247" max="13249" width="2.28515625" style="2" customWidth="1"/>
    <col min="13250" max="13250" width="43.7109375" style="2" customWidth="1"/>
    <col min="13251" max="13251" width="8.5703125" style="2" customWidth="1"/>
    <col min="13252" max="13252" width="1.140625" style="2" customWidth="1"/>
    <col min="13253" max="13253" width="13.7109375" style="2" customWidth="1"/>
    <col min="13254" max="13254" width="1.140625" style="2" customWidth="1"/>
    <col min="13255" max="13255" width="13.7109375" style="2" customWidth="1"/>
    <col min="13256" max="13502" width="9.140625" style="2"/>
    <col min="13503" max="13505" width="2.28515625" style="2" customWidth="1"/>
    <col min="13506" max="13506" width="43.7109375" style="2" customWidth="1"/>
    <col min="13507" max="13507" width="8.5703125" style="2" customWidth="1"/>
    <col min="13508" max="13508" width="1.140625" style="2" customWidth="1"/>
    <col min="13509" max="13509" width="13.7109375" style="2" customWidth="1"/>
    <col min="13510" max="13510" width="1.140625" style="2" customWidth="1"/>
    <col min="13511" max="13511" width="13.7109375" style="2" customWidth="1"/>
    <col min="13512" max="13758" width="9.140625" style="2"/>
    <col min="13759" max="13761" width="2.28515625" style="2" customWidth="1"/>
    <col min="13762" max="13762" width="43.7109375" style="2" customWidth="1"/>
    <col min="13763" max="13763" width="8.5703125" style="2" customWidth="1"/>
    <col min="13764" max="13764" width="1.140625" style="2" customWidth="1"/>
    <col min="13765" max="13765" width="13.7109375" style="2" customWidth="1"/>
    <col min="13766" max="13766" width="1.140625" style="2" customWidth="1"/>
    <col min="13767" max="13767" width="13.7109375" style="2" customWidth="1"/>
    <col min="13768" max="14014" width="9.140625" style="2"/>
    <col min="14015" max="14017" width="2.28515625" style="2" customWidth="1"/>
    <col min="14018" max="14018" width="43.7109375" style="2" customWidth="1"/>
    <col min="14019" max="14019" width="8.5703125" style="2" customWidth="1"/>
    <col min="14020" max="14020" width="1.140625" style="2" customWidth="1"/>
    <col min="14021" max="14021" width="13.7109375" style="2" customWidth="1"/>
    <col min="14022" max="14022" width="1.140625" style="2" customWidth="1"/>
    <col min="14023" max="14023" width="13.7109375" style="2" customWidth="1"/>
    <col min="14024" max="14270" width="9.140625" style="2"/>
    <col min="14271" max="14273" width="2.28515625" style="2" customWidth="1"/>
    <col min="14274" max="14274" width="43.7109375" style="2" customWidth="1"/>
    <col min="14275" max="14275" width="8.5703125" style="2" customWidth="1"/>
    <col min="14276" max="14276" width="1.140625" style="2" customWidth="1"/>
    <col min="14277" max="14277" width="13.7109375" style="2" customWidth="1"/>
    <col min="14278" max="14278" width="1.140625" style="2" customWidth="1"/>
    <col min="14279" max="14279" width="13.7109375" style="2" customWidth="1"/>
    <col min="14280" max="14526" width="9.140625" style="2"/>
    <col min="14527" max="14529" width="2.28515625" style="2" customWidth="1"/>
    <col min="14530" max="14530" width="43.7109375" style="2" customWidth="1"/>
    <col min="14531" max="14531" width="8.5703125" style="2" customWidth="1"/>
    <col min="14532" max="14532" width="1.140625" style="2" customWidth="1"/>
    <col min="14533" max="14533" width="13.7109375" style="2" customWidth="1"/>
    <col min="14534" max="14534" width="1.140625" style="2" customWidth="1"/>
    <col min="14535" max="14535" width="13.7109375" style="2" customWidth="1"/>
    <col min="14536" max="14782" width="9.140625" style="2"/>
    <col min="14783" max="14785" width="2.28515625" style="2" customWidth="1"/>
    <col min="14786" max="14786" width="43.7109375" style="2" customWidth="1"/>
    <col min="14787" max="14787" width="8.5703125" style="2" customWidth="1"/>
    <col min="14788" max="14788" width="1.140625" style="2" customWidth="1"/>
    <col min="14789" max="14789" width="13.7109375" style="2" customWidth="1"/>
    <col min="14790" max="14790" width="1.140625" style="2" customWidth="1"/>
    <col min="14791" max="14791" width="13.7109375" style="2" customWidth="1"/>
    <col min="14792" max="15038" width="9.140625" style="2"/>
    <col min="15039" max="15041" width="2.28515625" style="2" customWidth="1"/>
    <col min="15042" max="15042" width="43.7109375" style="2" customWidth="1"/>
    <col min="15043" max="15043" width="8.5703125" style="2" customWidth="1"/>
    <col min="15044" max="15044" width="1.140625" style="2" customWidth="1"/>
    <col min="15045" max="15045" width="13.7109375" style="2" customWidth="1"/>
    <col min="15046" max="15046" width="1.140625" style="2" customWidth="1"/>
    <col min="15047" max="15047" width="13.7109375" style="2" customWidth="1"/>
    <col min="15048" max="15294" width="9.140625" style="2"/>
    <col min="15295" max="15297" width="2.28515625" style="2" customWidth="1"/>
    <col min="15298" max="15298" width="43.7109375" style="2" customWidth="1"/>
    <col min="15299" max="15299" width="8.5703125" style="2" customWidth="1"/>
    <col min="15300" max="15300" width="1.140625" style="2" customWidth="1"/>
    <col min="15301" max="15301" width="13.7109375" style="2" customWidth="1"/>
    <col min="15302" max="15302" width="1.140625" style="2" customWidth="1"/>
    <col min="15303" max="15303" width="13.7109375" style="2" customWidth="1"/>
    <col min="15304" max="15550" width="9.140625" style="2"/>
    <col min="15551" max="15553" width="2.28515625" style="2" customWidth="1"/>
    <col min="15554" max="15554" width="43.7109375" style="2" customWidth="1"/>
    <col min="15555" max="15555" width="8.5703125" style="2" customWidth="1"/>
    <col min="15556" max="15556" width="1.140625" style="2" customWidth="1"/>
    <col min="15557" max="15557" width="13.7109375" style="2" customWidth="1"/>
    <col min="15558" max="15558" width="1.140625" style="2" customWidth="1"/>
    <col min="15559" max="15559" width="13.7109375" style="2" customWidth="1"/>
    <col min="15560" max="15806" width="9.140625" style="2"/>
    <col min="15807" max="15809" width="2.28515625" style="2" customWidth="1"/>
    <col min="15810" max="15810" width="43.7109375" style="2" customWidth="1"/>
    <col min="15811" max="15811" width="8.5703125" style="2" customWidth="1"/>
    <col min="15812" max="15812" width="1.140625" style="2" customWidth="1"/>
    <col min="15813" max="15813" width="13.7109375" style="2" customWidth="1"/>
    <col min="15814" max="15814" width="1.140625" style="2" customWidth="1"/>
    <col min="15815" max="15815" width="13.7109375" style="2" customWidth="1"/>
    <col min="15816" max="16384" width="9.140625" style="2"/>
  </cols>
  <sheetData>
    <row r="1" spans="1:13" ht="21.75" customHeight="1">
      <c r="A1" s="6" t="s">
        <v>0</v>
      </c>
      <c r="B1" s="6"/>
      <c r="C1" s="6"/>
      <c r="D1" s="6"/>
      <c r="E1" s="44"/>
      <c r="F1" s="6"/>
      <c r="G1" s="6"/>
      <c r="H1" s="6"/>
      <c r="I1" s="18"/>
      <c r="J1" s="18"/>
      <c r="K1" s="13"/>
      <c r="L1" s="13"/>
      <c r="M1" s="13"/>
    </row>
    <row r="2" spans="1:13" ht="21.75" customHeight="1">
      <c r="A2" s="6" t="s">
        <v>129</v>
      </c>
      <c r="B2" s="6"/>
      <c r="C2" s="6"/>
      <c r="D2" s="6"/>
      <c r="E2" s="44"/>
      <c r="F2" s="6"/>
      <c r="G2" s="6"/>
      <c r="H2" s="6"/>
      <c r="I2" s="18"/>
      <c r="J2" s="18"/>
      <c r="K2" s="13"/>
      <c r="L2" s="13"/>
      <c r="M2" s="13"/>
    </row>
    <row r="3" spans="1:13" ht="21.75" customHeight="1">
      <c r="A3" s="7" t="s">
        <v>120</v>
      </c>
      <c r="B3" s="7"/>
      <c r="C3" s="7"/>
      <c r="D3" s="7"/>
      <c r="E3" s="167"/>
      <c r="F3" s="7"/>
      <c r="G3" s="7"/>
      <c r="H3" s="7"/>
      <c r="I3" s="45"/>
      <c r="J3" s="45"/>
      <c r="K3" s="16"/>
      <c r="L3" s="16"/>
      <c r="M3" s="16"/>
    </row>
    <row r="4" spans="1:13" ht="21.75" customHeight="1">
      <c r="A4" s="6"/>
      <c r="B4" s="6"/>
      <c r="C4" s="6"/>
      <c r="D4" s="6"/>
      <c r="E4" s="44"/>
      <c r="F4" s="6"/>
      <c r="G4" s="6"/>
      <c r="H4" s="6"/>
      <c r="I4" s="18"/>
      <c r="J4" s="18"/>
      <c r="K4" s="13"/>
      <c r="L4" s="13"/>
      <c r="M4" s="13"/>
    </row>
    <row r="5" spans="1:13" ht="21.75" customHeight="1">
      <c r="A5" s="6"/>
      <c r="B5" s="6"/>
      <c r="C5" s="6"/>
      <c r="D5" s="6"/>
      <c r="E5" s="44"/>
      <c r="F5" s="6"/>
      <c r="G5" s="169" t="s">
        <v>97</v>
      </c>
      <c r="H5" s="169"/>
      <c r="I5" s="169"/>
      <c r="J5" s="18"/>
      <c r="K5" s="169" t="s">
        <v>96</v>
      </c>
      <c r="L5" s="169"/>
      <c r="M5" s="169"/>
    </row>
    <row r="6" spans="1:13" ht="21.75" customHeight="1">
      <c r="A6" s="6"/>
      <c r="B6" s="6"/>
      <c r="C6" s="6"/>
      <c r="D6" s="6"/>
      <c r="E6" s="44"/>
      <c r="F6" s="6"/>
      <c r="G6" s="13" t="s">
        <v>135</v>
      </c>
      <c r="H6" s="13"/>
      <c r="I6" s="13" t="s">
        <v>136</v>
      </c>
      <c r="J6" s="14"/>
      <c r="K6" s="13" t="s">
        <v>135</v>
      </c>
      <c r="L6" s="13"/>
      <c r="M6" s="13" t="s">
        <v>136</v>
      </c>
    </row>
    <row r="7" spans="1:13" ht="21.75" customHeight="1">
      <c r="A7" s="6"/>
      <c r="B7" s="6"/>
      <c r="C7" s="6"/>
      <c r="D7" s="6"/>
      <c r="E7" s="44"/>
      <c r="F7" s="6"/>
      <c r="G7" s="46" t="s">
        <v>121</v>
      </c>
      <c r="H7" s="6"/>
      <c r="I7" s="46" t="s">
        <v>1</v>
      </c>
      <c r="J7" s="18"/>
      <c r="K7" s="46" t="s">
        <v>121</v>
      </c>
      <c r="L7" s="13"/>
      <c r="M7" s="46" t="s">
        <v>1</v>
      </c>
    </row>
    <row r="8" spans="1:13" ht="21.75" customHeight="1">
      <c r="A8" s="6"/>
      <c r="B8" s="6"/>
      <c r="C8" s="6"/>
      <c r="D8" s="6"/>
      <c r="E8" s="44"/>
      <c r="F8" s="6"/>
      <c r="G8" s="13" t="s">
        <v>122</v>
      </c>
      <c r="H8" s="6"/>
      <c r="I8" s="13" t="s">
        <v>94</v>
      </c>
      <c r="J8" s="18"/>
      <c r="K8" s="13" t="s">
        <v>122</v>
      </c>
      <c r="L8" s="13"/>
      <c r="M8" s="13" t="s">
        <v>94</v>
      </c>
    </row>
    <row r="9" spans="1:13" ht="21.75" customHeight="1">
      <c r="A9" s="6"/>
      <c r="B9" s="6"/>
      <c r="C9" s="6"/>
      <c r="D9" s="6"/>
      <c r="E9" s="167" t="s">
        <v>3</v>
      </c>
      <c r="F9" s="6"/>
      <c r="G9" s="16" t="s">
        <v>2</v>
      </c>
      <c r="H9" s="6"/>
      <c r="I9" s="17" t="s">
        <v>2</v>
      </c>
      <c r="J9" s="18"/>
      <c r="K9" s="16" t="s">
        <v>2</v>
      </c>
      <c r="L9" s="2"/>
      <c r="M9" s="16" t="s">
        <v>2</v>
      </c>
    </row>
    <row r="10" spans="1:13" ht="8.1" customHeight="1">
      <c r="G10" s="47"/>
      <c r="K10" s="19"/>
    </row>
    <row r="11" spans="1:13" ht="21.75" customHeight="1">
      <c r="A11" s="6" t="s">
        <v>4</v>
      </c>
      <c r="D11" s="6"/>
      <c r="G11" s="19"/>
      <c r="I11" s="15"/>
      <c r="K11" s="19"/>
    </row>
    <row r="12" spans="1:13" ht="8.1" customHeight="1">
      <c r="A12" s="6"/>
      <c r="G12" s="19"/>
      <c r="I12" s="15"/>
      <c r="K12" s="19"/>
    </row>
    <row r="13" spans="1:13" ht="21.75" customHeight="1">
      <c r="A13" s="6" t="s">
        <v>5</v>
      </c>
      <c r="G13" s="19"/>
      <c r="I13" s="15"/>
      <c r="K13" s="20"/>
    </row>
    <row r="14" spans="1:13" ht="8.1" customHeight="1">
      <c r="A14" s="6"/>
      <c r="G14" s="19"/>
      <c r="I14" s="15"/>
      <c r="K14" s="19"/>
    </row>
    <row r="15" spans="1:13" ht="21.75" customHeight="1">
      <c r="A15" s="2" t="s">
        <v>6</v>
      </c>
      <c r="G15" s="48">
        <v>160103727</v>
      </c>
      <c r="I15" s="49">
        <v>91381448</v>
      </c>
      <c r="K15" s="48">
        <v>155370021</v>
      </c>
      <c r="L15" s="22"/>
      <c r="M15" s="50">
        <v>85074642</v>
      </c>
    </row>
    <row r="16" spans="1:13" ht="21.75" customHeight="1">
      <c r="A16" s="2" t="s">
        <v>130</v>
      </c>
      <c r="G16" s="51">
        <v>2968146485</v>
      </c>
      <c r="I16" s="52">
        <v>2613349125</v>
      </c>
      <c r="K16" s="51">
        <v>2968073785</v>
      </c>
      <c r="L16" s="22"/>
      <c r="M16" s="53">
        <v>2612804588</v>
      </c>
    </row>
    <row r="17" spans="1:13" ht="21.75" customHeight="1">
      <c r="A17" s="2" t="s">
        <v>7</v>
      </c>
      <c r="E17" s="166">
        <v>7</v>
      </c>
      <c r="G17" s="51">
        <v>2202490930</v>
      </c>
      <c r="I17" s="52">
        <v>2597344563</v>
      </c>
      <c r="K17" s="51">
        <v>2202490930</v>
      </c>
      <c r="L17" s="22"/>
      <c r="M17" s="53">
        <v>2597344563</v>
      </c>
    </row>
    <row r="18" spans="1:13" ht="21.75" customHeight="1">
      <c r="A18" s="2" t="s">
        <v>8</v>
      </c>
      <c r="G18" s="51">
        <v>200121847</v>
      </c>
      <c r="I18" s="52">
        <v>95570326</v>
      </c>
      <c r="K18" s="51">
        <v>200121847</v>
      </c>
      <c r="L18" s="22"/>
      <c r="M18" s="53">
        <v>95570326</v>
      </c>
    </row>
    <row r="19" spans="1:13" ht="21.75" customHeight="1">
      <c r="A19" s="2" t="s">
        <v>150</v>
      </c>
      <c r="D19" s="39"/>
      <c r="G19" s="51">
        <v>2544858</v>
      </c>
      <c r="I19" s="52" t="s">
        <v>56</v>
      </c>
      <c r="K19" s="51">
        <v>2544858</v>
      </c>
      <c r="L19" s="22"/>
      <c r="M19" s="22" t="s">
        <v>56</v>
      </c>
    </row>
    <row r="20" spans="1:13" ht="21.75" customHeight="1">
      <c r="A20" s="2" t="s">
        <v>109</v>
      </c>
      <c r="G20" s="51">
        <v>22191145</v>
      </c>
      <c r="I20" s="52">
        <v>22191145</v>
      </c>
      <c r="K20" s="51">
        <v>22191145</v>
      </c>
      <c r="L20" s="22"/>
      <c r="M20" s="54">
        <v>22191145</v>
      </c>
    </row>
    <row r="21" spans="1:13" ht="21.75" customHeight="1">
      <c r="A21" s="2" t="s">
        <v>9</v>
      </c>
      <c r="G21" s="55">
        <v>5645667</v>
      </c>
      <c r="I21" s="56">
        <v>7158169</v>
      </c>
      <c r="K21" s="55">
        <v>5165840</v>
      </c>
      <c r="L21" s="22"/>
      <c r="M21" s="57">
        <v>6793704</v>
      </c>
    </row>
    <row r="22" spans="1:13" ht="8.1" customHeight="1">
      <c r="A22" s="6"/>
      <c r="G22" s="20"/>
      <c r="I22" s="21"/>
      <c r="K22" s="20"/>
      <c r="L22" s="22"/>
      <c r="M22" s="22"/>
    </row>
    <row r="23" spans="1:13" ht="21.75" customHeight="1">
      <c r="A23" s="58" t="s">
        <v>10</v>
      </c>
      <c r="G23" s="59">
        <f>SUM(G15:G21)</f>
        <v>5561244659</v>
      </c>
      <c r="I23" s="60">
        <f>SUM(I15:I21)</f>
        <v>5426994776</v>
      </c>
      <c r="K23" s="59">
        <f>SUM(K15:K21)</f>
        <v>5555958426</v>
      </c>
      <c r="L23" s="22"/>
      <c r="M23" s="61">
        <f>SUM(M15:M21)</f>
        <v>5419778968</v>
      </c>
    </row>
    <row r="24" spans="1:13" ht="21.75" customHeight="1">
      <c r="G24" s="20"/>
      <c r="I24" s="21"/>
      <c r="K24" s="20"/>
      <c r="L24" s="22"/>
      <c r="M24" s="22"/>
    </row>
    <row r="25" spans="1:13" ht="21.75" customHeight="1">
      <c r="A25" s="6" t="s">
        <v>11</v>
      </c>
      <c r="G25" s="20"/>
      <c r="I25" s="21"/>
      <c r="K25" s="20"/>
      <c r="L25" s="22"/>
      <c r="M25" s="22"/>
    </row>
    <row r="26" spans="1:13" ht="8.1" customHeight="1">
      <c r="A26" s="6"/>
      <c r="G26" s="20"/>
      <c r="I26" s="21"/>
      <c r="K26" s="20"/>
      <c r="L26" s="22"/>
      <c r="M26" s="22"/>
    </row>
    <row r="27" spans="1:13">
      <c r="A27" s="2" t="s">
        <v>107</v>
      </c>
      <c r="E27" s="166">
        <v>8</v>
      </c>
      <c r="G27" s="20" t="s">
        <v>56</v>
      </c>
      <c r="I27" s="21" t="s">
        <v>56</v>
      </c>
      <c r="K27" s="20">
        <v>10499995</v>
      </c>
      <c r="L27" s="22"/>
      <c r="M27" s="22">
        <v>10499995</v>
      </c>
    </row>
    <row r="28" spans="1:13">
      <c r="A28" s="2" t="s">
        <v>12</v>
      </c>
      <c r="G28" s="48">
        <v>55729000</v>
      </c>
      <c r="I28" s="49">
        <v>55729000</v>
      </c>
      <c r="K28" s="48">
        <v>55729000</v>
      </c>
      <c r="L28" s="22"/>
      <c r="M28" s="50">
        <v>55729000</v>
      </c>
    </row>
    <row r="29" spans="1:13" ht="21.75" customHeight="1">
      <c r="A29" s="2" t="s">
        <v>13</v>
      </c>
      <c r="E29" s="166">
        <v>9</v>
      </c>
      <c r="G29" s="48">
        <v>3281216897</v>
      </c>
      <c r="I29" s="49">
        <v>3329447194</v>
      </c>
      <c r="K29" s="48">
        <v>3281200085</v>
      </c>
      <c r="L29" s="22"/>
      <c r="M29" s="50">
        <v>3329429388</v>
      </c>
    </row>
    <row r="30" spans="1:13" ht="21.75" customHeight="1">
      <c r="A30" s="2" t="s">
        <v>14</v>
      </c>
      <c r="G30" s="48">
        <v>33347062</v>
      </c>
      <c r="I30" s="49">
        <v>39231378</v>
      </c>
      <c r="K30" s="48">
        <v>33347062</v>
      </c>
      <c r="L30" s="22"/>
      <c r="M30" s="50">
        <v>39231378</v>
      </c>
    </row>
    <row r="31" spans="1:13" ht="21.75" customHeight="1">
      <c r="A31" s="2" t="s">
        <v>15</v>
      </c>
      <c r="E31" s="166">
        <v>9</v>
      </c>
      <c r="G31" s="51">
        <v>48122425</v>
      </c>
      <c r="I31" s="52">
        <v>46783712</v>
      </c>
      <c r="K31" s="51">
        <v>41598569</v>
      </c>
      <c r="L31" s="22"/>
      <c r="M31" s="54">
        <v>42829109</v>
      </c>
    </row>
    <row r="32" spans="1:13" ht="21.75" customHeight="1">
      <c r="A32" s="2" t="s">
        <v>16</v>
      </c>
      <c r="G32" s="51">
        <v>33837494</v>
      </c>
      <c r="I32" s="52">
        <v>35143884</v>
      </c>
      <c r="K32" s="51">
        <v>33837494</v>
      </c>
      <c r="L32" s="22"/>
      <c r="M32" s="54">
        <v>35143884</v>
      </c>
    </row>
    <row r="33" spans="1:13" ht="21.75" customHeight="1">
      <c r="A33" s="2" t="s">
        <v>17</v>
      </c>
      <c r="G33" s="59">
        <v>7747029</v>
      </c>
      <c r="I33" s="60">
        <v>7747029</v>
      </c>
      <c r="K33" s="59">
        <v>7747029</v>
      </c>
      <c r="L33" s="22"/>
      <c r="M33" s="62">
        <v>7747029</v>
      </c>
    </row>
    <row r="34" spans="1:13" ht="8.1" customHeight="1">
      <c r="A34" s="6"/>
      <c r="G34" s="20"/>
      <c r="I34" s="21"/>
      <c r="K34" s="20"/>
      <c r="L34" s="22"/>
      <c r="M34" s="22"/>
    </row>
    <row r="35" spans="1:13" ht="21.75" customHeight="1">
      <c r="A35" s="58" t="s">
        <v>18</v>
      </c>
      <c r="G35" s="59">
        <f>SUM(G27:G33)</f>
        <v>3459999907</v>
      </c>
      <c r="I35" s="60">
        <f>SUM(I27:I33)</f>
        <v>3514082197</v>
      </c>
      <c r="K35" s="59">
        <f>SUM(K27:K33)</f>
        <v>3463959234</v>
      </c>
      <c r="L35" s="63"/>
      <c r="M35" s="61">
        <f>SUM(M27:M33)</f>
        <v>3520609783</v>
      </c>
    </row>
    <row r="36" spans="1:13" ht="8.1" customHeight="1">
      <c r="G36" s="20"/>
      <c r="I36" s="21"/>
      <c r="K36" s="20"/>
      <c r="L36" s="22"/>
      <c r="M36" s="22"/>
    </row>
    <row r="37" spans="1:13" ht="21.75" customHeight="1" thickBot="1">
      <c r="A37" s="6" t="s">
        <v>19</v>
      </c>
      <c r="G37" s="26">
        <f>SUM(G23+G35)</f>
        <v>9021244566</v>
      </c>
      <c r="I37" s="27">
        <f>SUM(I23+I35)</f>
        <v>8941076973</v>
      </c>
      <c r="K37" s="26">
        <f>SUM(K23+K35)</f>
        <v>9019917660</v>
      </c>
      <c r="L37" s="22"/>
      <c r="M37" s="28">
        <f>SUM(M23+M35)</f>
        <v>8940388751</v>
      </c>
    </row>
    <row r="38" spans="1:13" ht="21.75" customHeight="1" thickTop="1">
      <c r="D38" s="39"/>
      <c r="K38" s="22"/>
      <c r="L38" s="22"/>
      <c r="M38" s="22"/>
    </row>
    <row r="39" spans="1:13" ht="21.75" customHeight="1">
      <c r="D39" s="39"/>
      <c r="K39" s="22"/>
      <c r="L39" s="22"/>
      <c r="M39" s="22"/>
    </row>
    <row r="40" spans="1:13" ht="21.75" customHeight="1">
      <c r="D40" s="39"/>
      <c r="K40" s="22"/>
      <c r="L40" s="22"/>
      <c r="M40" s="22"/>
    </row>
    <row r="41" spans="1:13" ht="21.75" customHeight="1">
      <c r="A41" s="168" t="s">
        <v>20</v>
      </c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</row>
    <row r="42" spans="1:13" ht="11.25" customHeight="1">
      <c r="A42" s="166"/>
      <c r="B42" s="166"/>
      <c r="C42" s="166"/>
      <c r="D42" s="166"/>
      <c r="F42" s="166"/>
      <c r="G42" s="166"/>
      <c r="H42" s="166"/>
      <c r="I42" s="166"/>
      <c r="J42" s="166"/>
      <c r="K42" s="166"/>
      <c r="L42" s="166"/>
      <c r="M42" s="166"/>
    </row>
    <row r="43" spans="1:13" ht="10.5" customHeight="1">
      <c r="A43" s="166"/>
      <c r="B43" s="166"/>
      <c r="C43" s="166"/>
      <c r="D43" s="166"/>
      <c r="F43" s="166"/>
      <c r="G43" s="166"/>
      <c r="H43" s="166"/>
      <c r="I43" s="166"/>
      <c r="J43" s="166"/>
      <c r="K43" s="166"/>
      <c r="L43" s="166"/>
      <c r="M43" s="166"/>
    </row>
    <row r="44" spans="1:13" ht="21.75" customHeight="1">
      <c r="A44" s="166"/>
      <c r="B44" s="166"/>
      <c r="C44" s="166"/>
      <c r="D44" s="166"/>
      <c r="F44" s="166"/>
      <c r="G44" s="166"/>
      <c r="H44" s="166"/>
      <c r="I44" s="166"/>
      <c r="J44" s="166"/>
      <c r="K44" s="166"/>
      <c r="L44" s="166"/>
      <c r="M44" s="166"/>
    </row>
    <row r="45" spans="1:13" ht="21.75" customHeight="1">
      <c r="A45" s="166"/>
      <c r="B45" s="166"/>
      <c r="C45" s="166"/>
      <c r="D45" s="166"/>
      <c r="F45" s="166"/>
      <c r="G45" s="166"/>
      <c r="H45" s="166"/>
      <c r="I45" s="166"/>
      <c r="J45" s="166"/>
      <c r="K45" s="166"/>
      <c r="L45" s="166"/>
      <c r="M45" s="166"/>
    </row>
    <row r="46" spans="1:13" ht="6.75" customHeight="1">
      <c r="D46" s="39"/>
    </row>
    <row r="47" spans="1:13" ht="21.95" customHeight="1">
      <c r="A47" s="8" t="s">
        <v>21</v>
      </c>
      <c r="B47" s="8"/>
      <c r="C47" s="8"/>
      <c r="D47" s="8"/>
      <c r="E47" s="9"/>
      <c r="F47" s="8"/>
      <c r="G47" s="8"/>
      <c r="H47" s="8"/>
      <c r="I47" s="11"/>
      <c r="J47" s="11"/>
      <c r="K47" s="12"/>
      <c r="L47" s="12"/>
      <c r="M47" s="12"/>
    </row>
    <row r="48" spans="1:13">
      <c r="A48" s="6" t="s">
        <v>0</v>
      </c>
      <c r="B48" s="6"/>
      <c r="C48" s="6"/>
      <c r="D48" s="6"/>
      <c r="E48" s="44"/>
      <c r="F48" s="6"/>
      <c r="G48" s="6"/>
      <c r="H48" s="6"/>
      <c r="I48" s="18"/>
      <c r="J48" s="18"/>
      <c r="K48" s="13"/>
      <c r="L48" s="13"/>
      <c r="M48" s="13"/>
    </row>
    <row r="49" spans="1:13">
      <c r="A49" s="6" t="s">
        <v>129</v>
      </c>
      <c r="B49" s="6"/>
      <c r="C49" s="6"/>
      <c r="D49" s="6"/>
      <c r="E49" s="44"/>
      <c r="F49" s="6"/>
      <c r="G49" s="6"/>
      <c r="H49" s="6"/>
      <c r="I49" s="18"/>
      <c r="J49" s="18"/>
      <c r="K49" s="13"/>
      <c r="L49" s="13"/>
      <c r="M49" s="13"/>
    </row>
    <row r="50" spans="1:13">
      <c r="A50" s="7" t="str">
        <f>A3</f>
        <v>ณ วันที่ 31 มีนาคม พ.ศ. 2567</v>
      </c>
      <c r="B50" s="7"/>
      <c r="C50" s="7"/>
      <c r="D50" s="7"/>
      <c r="E50" s="167"/>
      <c r="F50" s="7"/>
      <c r="G50" s="7"/>
      <c r="H50" s="7"/>
      <c r="I50" s="45"/>
      <c r="J50" s="45"/>
      <c r="K50" s="16"/>
      <c r="L50" s="16"/>
      <c r="M50" s="16"/>
    </row>
    <row r="51" spans="1:13">
      <c r="A51" s="6"/>
      <c r="B51" s="6"/>
      <c r="C51" s="6"/>
      <c r="D51" s="6"/>
      <c r="E51" s="44"/>
      <c r="F51" s="6"/>
      <c r="G51" s="6"/>
      <c r="H51" s="6"/>
      <c r="I51" s="18"/>
      <c r="J51" s="18"/>
      <c r="K51" s="13"/>
      <c r="L51" s="13"/>
      <c r="M51" s="13"/>
    </row>
    <row r="52" spans="1:13">
      <c r="A52" s="6"/>
      <c r="B52" s="6"/>
      <c r="C52" s="6"/>
      <c r="D52" s="6"/>
      <c r="E52" s="44"/>
      <c r="F52" s="6"/>
      <c r="G52" s="169" t="s">
        <v>97</v>
      </c>
      <c r="H52" s="169"/>
      <c r="I52" s="169"/>
      <c r="J52" s="18"/>
      <c r="K52" s="169" t="s">
        <v>96</v>
      </c>
      <c r="L52" s="169"/>
      <c r="M52" s="169"/>
    </row>
    <row r="53" spans="1:13">
      <c r="A53" s="6"/>
      <c r="B53" s="6"/>
      <c r="C53" s="6"/>
      <c r="D53" s="6"/>
      <c r="E53" s="44"/>
      <c r="F53" s="6"/>
      <c r="G53" s="13" t="s">
        <v>135</v>
      </c>
      <c r="H53" s="13"/>
      <c r="I53" s="13" t="s">
        <v>136</v>
      </c>
      <c r="J53" s="14"/>
      <c r="K53" s="13" t="s">
        <v>135</v>
      </c>
      <c r="L53" s="13"/>
      <c r="M53" s="13" t="s">
        <v>136</v>
      </c>
    </row>
    <row r="54" spans="1:13">
      <c r="A54" s="6"/>
      <c r="B54" s="6"/>
      <c r="C54" s="6"/>
      <c r="D54" s="6"/>
      <c r="E54" s="44"/>
      <c r="F54" s="6"/>
      <c r="G54" s="46" t="s">
        <v>121</v>
      </c>
      <c r="H54" s="6"/>
      <c r="I54" s="46" t="s">
        <v>1</v>
      </c>
      <c r="J54" s="18"/>
      <c r="K54" s="46" t="s">
        <v>121</v>
      </c>
      <c r="L54" s="13"/>
      <c r="M54" s="46" t="s">
        <v>1</v>
      </c>
    </row>
    <row r="55" spans="1:13" ht="21.75" customHeight="1">
      <c r="A55" s="6"/>
      <c r="B55" s="6"/>
      <c r="C55" s="6"/>
      <c r="D55" s="6"/>
      <c r="E55" s="44"/>
      <c r="F55" s="6"/>
      <c r="G55" s="13" t="s">
        <v>122</v>
      </c>
      <c r="H55" s="6"/>
      <c r="I55" s="13" t="s">
        <v>94</v>
      </c>
      <c r="J55" s="18"/>
      <c r="K55" s="13" t="s">
        <v>122</v>
      </c>
      <c r="L55" s="13"/>
      <c r="M55" s="13" t="s">
        <v>94</v>
      </c>
    </row>
    <row r="56" spans="1:13" ht="21.75" customHeight="1">
      <c r="A56" s="6"/>
      <c r="B56" s="6"/>
      <c r="C56" s="6"/>
      <c r="D56" s="6"/>
      <c r="E56" s="167" t="s">
        <v>3</v>
      </c>
      <c r="F56" s="6"/>
      <c r="G56" s="16" t="s">
        <v>2</v>
      </c>
      <c r="H56" s="6"/>
      <c r="I56" s="17" t="s">
        <v>2</v>
      </c>
      <c r="J56" s="18"/>
      <c r="K56" s="16" t="s">
        <v>2</v>
      </c>
      <c r="L56" s="2"/>
      <c r="M56" s="16" t="s">
        <v>2</v>
      </c>
    </row>
    <row r="57" spans="1:13" ht="8.1" customHeight="1">
      <c r="G57" s="19"/>
      <c r="I57" s="15"/>
      <c r="K57" s="19"/>
    </row>
    <row r="58" spans="1:13">
      <c r="A58" s="6" t="s">
        <v>22</v>
      </c>
      <c r="G58" s="19"/>
      <c r="I58" s="15"/>
      <c r="K58" s="19"/>
    </row>
    <row r="59" spans="1:13" ht="8.1" customHeight="1">
      <c r="A59" s="6"/>
      <c r="G59" s="19"/>
      <c r="I59" s="15"/>
      <c r="K59" s="19"/>
    </row>
    <row r="60" spans="1:13" ht="21.75" customHeight="1">
      <c r="A60" s="6" t="s">
        <v>23</v>
      </c>
      <c r="G60" s="64"/>
      <c r="I60" s="65"/>
      <c r="K60" s="64"/>
      <c r="L60" s="66"/>
      <c r="M60" s="66"/>
    </row>
    <row r="61" spans="1:13" ht="8.1" customHeight="1">
      <c r="A61" s="6"/>
      <c r="G61" s="19"/>
      <c r="I61" s="15"/>
      <c r="K61" s="19"/>
    </row>
    <row r="62" spans="1:13">
      <c r="A62" s="2" t="s">
        <v>24</v>
      </c>
      <c r="E62" s="166">
        <v>10.1</v>
      </c>
      <c r="G62" s="48">
        <v>3320519179</v>
      </c>
      <c r="I62" s="49">
        <v>3318258266</v>
      </c>
      <c r="K62" s="48">
        <v>3320519179</v>
      </c>
      <c r="L62" s="22"/>
      <c r="M62" s="50">
        <v>3318258266</v>
      </c>
    </row>
    <row r="63" spans="1:13" ht="21.75" customHeight="1">
      <c r="A63" s="2" t="s">
        <v>131</v>
      </c>
      <c r="G63" s="48">
        <v>307193594</v>
      </c>
      <c r="I63" s="49">
        <v>218940126</v>
      </c>
      <c r="K63" s="48">
        <v>307901241</v>
      </c>
      <c r="L63" s="22"/>
      <c r="M63" s="50">
        <v>219958642</v>
      </c>
    </row>
    <row r="64" spans="1:13" ht="21.75" customHeight="1">
      <c r="A64" s="2" t="s">
        <v>110</v>
      </c>
      <c r="G64" s="48" t="s">
        <v>56</v>
      </c>
      <c r="I64" s="49">
        <v>7341449</v>
      </c>
      <c r="K64" s="48" t="s">
        <v>56</v>
      </c>
      <c r="L64" s="22"/>
      <c r="M64" s="50">
        <v>7341449</v>
      </c>
    </row>
    <row r="65" spans="1:13" ht="21.75" customHeight="1">
      <c r="A65" s="2" t="s">
        <v>132</v>
      </c>
      <c r="G65" s="48">
        <v>35030262</v>
      </c>
      <c r="I65" s="49">
        <v>20803306</v>
      </c>
      <c r="K65" s="48">
        <v>35030262</v>
      </c>
      <c r="L65" s="22"/>
      <c r="M65" s="50">
        <v>20803306</v>
      </c>
    </row>
    <row r="66" spans="1:13" ht="21.75" customHeight="1">
      <c r="A66" s="2" t="s">
        <v>25</v>
      </c>
      <c r="G66" s="48">
        <v>49218591</v>
      </c>
      <c r="I66" s="49">
        <v>33325056</v>
      </c>
      <c r="K66" s="48">
        <v>49218591</v>
      </c>
      <c r="L66" s="22"/>
      <c r="M66" s="50">
        <v>33325056</v>
      </c>
    </row>
    <row r="67" spans="1:13" ht="21.75" customHeight="1">
      <c r="A67" s="2" t="s">
        <v>111</v>
      </c>
      <c r="G67" s="48"/>
      <c r="I67" s="49"/>
      <c r="K67" s="48"/>
      <c r="L67" s="22"/>
      <c r="M67" s="50"/>
    </row>
    <row r="68" spans="1:13" ht="21.75" customHeight="1">
      <c r="B68" s="2" t="s">
        <v>112</v>
      </c>
      <c r="E68" s="166">
        <v>10.199999999999999</v>
      </c>
      <c r="G68" s="48">
        <v>706170325</v>
      </c>
      <c r="I68" s="49">
        <v>706115400</v>
      </c>
      <c r="K68" s="48">
        <v>706170325</v>
      </c>
      <c r="L68" s="22"/>
      <c r="M68" s="50">
        <v>706115400</v>
      </c>
    </row>
    <row r="69" spans="1:13" ht="21.75" customHeight="1">
      <c r="A69" s="2" t="s">
        <v>119</v>
      </c>
      <c r="G69" s="48"/>
      <c r="I69" s="49"/>
      <c r="K69" s="48"/>
      <c r="L69" s="22"/>
      <c r="M69" s="50"/>
    </row>
    <row r="70" spans="1:13" ht="21.75" customHeight="1">
      <c r="B70" s="2" t="s">
        <v>112</v>
      </c>
      <c r="G70" s="67">
        <v>25261944</v>
      </c>
      <c r="I70" s="68">
        <v>25015939</v>
      </c>
      <c r="K70" s="67">
        <v>25261944</v>
      </c>
      <c r="L70" s="22"/>
      <c r="M70" s="69">
        <v>25015939</v>
      </c>
    </row>
    <row r="71" spans="1:13" ht="8.1" customHeight="1">
      <c r="G71" s="51"/>
      <c r="I71" s="52"/>
      <c r="K71" s="51"/>
      <c r="L71" s="22"/>
      <c r="M71" s="63"/>
    </row>
    <row r="72" spans="1:13" ht="21.75" customHeight="1">
      <c r="A72" s="58" t="s">
        <v>26</v>
      </c>
      <c r="G72" s="59">
        <f>SUM(G62:G70)</f>
        <v>4443393895</v>
      </c>
      <c r="I72" s="60">
        <f>SUM(I62:I70)</f>
        <v>4329799542</v>
      </c>
      <c r="K72" s="59">
        <f>SUM(K62:K70)</f>
        <v>4444101542</v>
      </c>
      <c r="L72" s="22"/>
      <c r="M72" s="61">
        <f>SUM(M62:M70)</f>
        <v>4330818058</v>
      </c>
    </row>
    <row r="73" spans="1:13" ht="21.75" customHeight="1">
      <c r="B73" s="58"/>
      <c r="C73" s="58"/>
      <c r="G73" s="20"/>
      <c r="I73" s="21"/>
      <c r="K73" s="20"/>
      <c r="L73" s="22"/>
      <c r="M73" s="22"/>
    </row>
    <row r="74" spans="1:13" ht="21.75" customHeight="1">
      <c r="A74" s="58" t="s">
        <v>27</v>
      </c>
      <c r="G74" s="51"/>
      <c r="I74" s="52"/>
      <c r="K74" s="51"/>
      <c r="L74" s="22"/>
      <c r="M74" s="63"/>
    </row>
    <row r="75" spans="1:13" ht="8.1" customHeight="1">
      <c r="G75" s="51"/>
      <c r="I75" s="52"/>
      <c r="K75" s="51"/>
      <c r="L75" s="22"/>
      <c r="M75" s="63"/>
    </row>
    <row r="76" spans="1:13" ht="21.75" customHeight="1">
      <c r="A76" s="2" t="s">
        <v>28</v>
      </c>
      <c r="E76" s="166">
        <v>10.199999999999999</v>
      </c>
      <c r="G76" s="51">
        <v>1055125385</v>
      </c>
      <c r="I76" s="52">
        <v>1160028117</v>
      </c>
      <c r="K76" s="51">
        <v>1055125385</v>
      </c>
      <c r="L76" s="22"/>
      <c r="M76" s="70">
        <v>1160028117</v>
      </c>
    </row>
    <row r="77" spans="1:13" ht="21.75" customHeight="1">
      <c r="A77" s="2" t="s">
        <v>29</v>
      </c>
      <c r="G77" s="34">
        <v>8924127</v>
      </c>
      <c r="I77" s="35">
        <v>14956224</v>
      </c>
      <c r="K77" s="34">
        <v>8924127</v>
      </c>
      <c r="L77" s="71"/>
      <c r="M77" s="70">
        <v>14956224</v>
      </c>
    </row>
    <row r="78" spans="1:13" ht="21.75" customHeight="1">
      <c r="A78" s="2" t="s">
        <v>30</v>
      </c>
      <c r="G78" s="72">
        <v>105239315</v>
      </c>
      <c r="I78" s="73">
        <v>110338563</v>
      </c>
      <c r="K78" s="72">
        <v>105239315</v>
      </c>
      <c r="L78" s="71"/>
      <c r="M78" s="74">
        <v>110338563</v>
      </c>
    </row>
    <row r="79" spans="1:13" ht="8.1" customHeight="1">
      <c r="G79" s="51"/>
      <c r="I79" s="52"/>
      <c r="K79" s="51"/>
      <c r="L79" s="22"/>
      <c r="M79" s="63"/>
    </row>
    <row r="80" spans="1:13" ht="21.75" customHeight="1">
      <c r="A80" s="58" t="s">
        <v>31</v>
      </c>
      <c r="G80" s="72">
        <f>SUM(G76:G78)</f>
        <v>1169288827</v>
      </c>
      <c r="I80" s="73">
        <f>SUM(I76:I78)</f>
        <v>1285322904</v>
      </c>
      <c r="K80" s="72">
        <f>SUM(K76:K78)</f>
        <v>1169288827</v>
      </c>
      <c r="L80" s="71"/>
      <c r="M80" s="75">
        <f>SUM(M76:M78)</f>
        <v>1285322904</v>
      </c>
    </row>
    <row r="81" spans="1:13" ht="8.1" customHeight="1">
      <c r="G81" s="51"/>
      <c r="I81" s="52"/>
      <c r="K81" s="51"/>
      <c r="L81" s="22"/>
      <c r="M81" s="63"/>
    </row>
    <row r="82" spans="1:13" ht="21.75" customHeight="1">
      <c r="A82" s="58" t="s">
        <v>32</v>
      </c>
      <c r="G82" s="72">
        <f>SUM(G72+G80)</f>
        <v>5612682722</v>
      </c>
      <c r="I82" s="73">
        <f>SUM(I72+I80)</f>
        <v>5615122446</v>
      </c>
      <c r="K82" s="72">
        <f>SUM(K72+K80)</f>
        <v>5613390369</v>
      </c>
      <c r="L82" s="71"/>
      <c r="M82" s="75">
        <f>SUM(M72+M80)</f>
        <v>5616140962</v>
      </c>
    </row>
    <row r="83" spans="1:13" ht="21.75" customHeight="1">
      <c r="B83" s="58"/>
      <c r="C83" s="58"/>
      <c r="K83" s="22"/>
      <c r="L83" s="22"/>
      <c r="M83" s="22"/>
    </row>
    <row r="84" spans="1:13" ht="21.75" customHeight="1">
      <c r="B84" s="58"/>
      <c r="C84" s="58"/>
      <c r="K84" s="22"/>
      <c r="L84" s="22"/>
      <c r="M84" s="22"/>
    </row>
    <row r="85" spans="1:13" ht="21.75" customHeight="1">
      <c r="B85" s="58"/>
      <c r="C85" s="58"/>
      <c r="D85" s="166"/>
      <c r="K85" s="22"/>
      <c r="L85" s="22"/>
      <c r="M85" s="22"/>
    </row>
    <row r="86" spans="1:13" ht="21.75" customHeight="1">
      <c r="B86" s="58"/>
      <c r="C86" s="58"/>
      <c r="D86" s="166"/>
      <c r="K86" s="22"/>
      <c r="L86" s="22"/>
      <c r="M86" s="22"/>
    </row>
    <row r="87" spans="1:13" ht="11.25" customHeight="1">
      <c r="B87" s="58"/>
      <c r="C87" s="58"/>
      <c r="D87" s="166"/>
      <c r="K87" s="22"/>
      <c r="L87" s="22"/>
      <c r="M87" s="22"/>
    </row>
    <row r="88" spans="1:13" ht="10.5" customHeight="1">
      <c r="B88" s="58"/>
      <c r="C88" s="58"/>
      <c r="D88" s="166"/>
      <c r="K88" s="22"/>
      <c r="L88" s="22"/>
      <c r="M88" s="22"/>
    </row>
    <row r="89" spans="1:13" ht="21.75" customHeight="1">
      <c r="B89" s="58"/>
      <c r="C89" s="58"/>
      <c r="D89" s="166"/>
      <c r="K89" s="22"/>
      <c r="L89" s="22"/>
      <c r="M89" s="22"/>
    </row>
    <row r="90" spans="1:13" ht="21.75" customHeight="1">
      <c r="B90" s="58"/>
      <c r="C90" s="58"/>
      <c r="D90" s="166"/>
      <c r="K90" s="22"/>
      <c r="L90" s="22"/>
      <c r="M90" s="22"/>
    </row>
    <row r="91" spans="1:13" ht="21.75" customHeight="1">
      <c r="B91" s="58"/>
      <c r="C91" s="58"/>
      <c r="D91" s="166"/>
      <c r="K91" s="22"/>
      <c r="L91" s="22"/>
      <c r="M91" s="22"/>
    </row>
    <row r="92" spans="1:13" ht="21.75" customHeight="1">
      <c r="D92" s="39"/>
      <c r="K92" s="22"/>
      <c r="L92" s="22"/>
      <c r="M92" s="22"/>
    </row>
    <row r="93" spans="1:13" ht="21.75" customHeight="1">
      <c r="B93" s="58"/>
      <c r="C93" s="58"/>
      <c r="D93" s="166"/>
      <c r="K93" s="22"/>
      <c r="L93" s="22"/>
      <c r="M93" s="22"/>
    </row>
    <row r="94" spans="1:13" ht="6" customHeight="1">
      <c r="B94" s="58"/>
      <c r="C94" s="58"/>
      <c r="K94" s="22"/>
      <c r="L94" s="22"/>
      <c r="M94" s="22"/>
    </row>
    <row r="95" spans="1:13" ht="21.95" customHeight="1">
      <c r="A95" s="8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5" s="76"/>
      <c r="C95" s="76"/>
      <c r="D95" s="8"/>
      <c r="E95" s="9"/>
      <c r="F95" s="8"/>
      <c r="G95" s="8"/>
      <c r="H95" s="8"/>
      <c r="I95" s="11"/>
      <c r="J95" s="11"/>
      <c r="K95" s="77"/>
      <c r="L95" s="77"/>
      <c r="M95" s="77"/>
    </row>
    <row r="96" spans="1:13">
      <c r="A96" s="6" t="s">
        <v>0</v>
      </c>
      <c r="B96" s="6"/>
      <c r="C96" s="6"/>
      <c r="D96" s="6"/>
      <c r="E96" s="44"/>
      <c r="F96" s="6"/>
      <c r="G96" s="6"/>
      <c r="H96" s="6"/>
      <c r="I96" s="18"/>
      <c r="J96" s="18"/>
      <c r="K96" s="13"/>
      <c r="L96" s="13"/>
      <c r="M96" s="13"/>
    </row>
    <row r="97" spans="1:13">
      <c r="A97" s="6" t="s">
        <v>129</v>
      </c>
      <c r="B97" s="6"/>
      <c r="C97" s="6"/>
      <c r="D97" s="6"/>
      <c r="E97" s="44"/>
      <c r="F97" s="6"/>
      <c r="G97" s="6"/>
      <c r="H97" s="6"/>
      <c r="I97" s="18"/>
      <c r="J97" s="18"/>
      <c r="K97" s="13"/>
      <c r="L97" s="13"/>
      <c r="M97" s="13"/>
    </row>
    <row r="98" spans="1:13">
      <c r="A98" s="7" t="str">
        <f>A3</f>
        <v>ณ วันที่ 31 มีนาคม พ.ศ. 2567</v>
      </c>
      <c r="B98" s="7"/>
      <c r="C98" s="7"/>
      <c r="D98" s="7"/>
      <c r="E98" s="167"/>
      <c r="F98" s="7"/>
      <c r="G98" s="7"/>
      <c r="H98" s="7"/>
      <c r="I98" s="45"/>
      <c r="J98" s="45"/>
      <c r="K98" s="16"/>
      <c r="L98" s="16"/>
      <c r="M98" s="16"/>
    </row>
    <row r="99" spans="1:13" ht="21.75" customHeight="1">
      <c r="A99" s="6"/>
      <c r="B99" s="6"/>
      <c r="C99" s="6"/>
      <c r="D99" s="6"/>
      <c r="E99" s="44"/>
      <c r="F99" s="6"/>
      <c r="G99" s="6"/>
      <c r="H99" s="6"/>
      <c r="I99" s="18"/>
      <c r="J99" s="18"/>
      <c r="K99" s="13"/>
      <c r="L99" s="13"/>
      <c r="M99" s="13"/>
    </row>
    <row r="100" spans="1:13" ht="21.75" customHeight="1">
      <c r="A100" s="6"/>
      <c r="B100" s="6"/>
      <c r="C100" s="6"/>
      <c r="D100" s="6"/>
      <c r="E100" s="44"/>
      <c r="F100" s="6"/>
      <c r="G100" s="169" t="s">
        <v>97</v>
      </c>
      <c r="H100" s="169"/>
      <c r="I100" s="169"/>
      <c r="J100" s="18"/>
      <c r="K100" s="169" t="s">
        <v>96</v>
      </c>
      <c r="L100" s="169"/>
      <c r="M100" s="169"/>
    </row>
    <row r="101" spans="1:13" ht="21.75" customHeight="1">
      <c r="A101" s="6"/>
      <c r="B101" s="6"/>
      <c r="C101" s="6"/>
      <c r="D101" s="6"/>
      <c r="E101" s="44"/>
      <c r="F101" s="6"/>
      <c r="G101" s="13" t="s">
        <v>135</v>
      </c>
      <c r="H101" s="13"/>
      <c r="I101" s="13" t="s">
        <v>136</v>
      </c>
      <c r="J101" s="14"/>
      <c r="K101" s="13" t="s">
        <v>135</v>
      </c>
      <c r="L101" s="13"/>
      <c r="M101" s="13" t="s">
        <v>136</v>
      </c>
    </row>
    <row r="102" spans="1:13" ht="21.75" customHeight="1">
      <c r="A102" s="6"/>
      <c r="B102" s="6"/>
      <c r="C102" s="6"/>
      <c r="D102" s="6"/>
      <c r="E102" s="44"/>
      <c r="F102" s="6"/>
      <c r="G102" s="46" t="s">
        <v>121</v>
      </c>
      <c r="H102" s="6"/>
      <c r="I102" s="46" t="s">
        <v>1</v>
      </c>
      <c r="J102" s="18"/>
      <c r="K102" s="46" t="s">
        <v>121</v>
      </c>
      <c r="L102" s="13"/>
      <c r="M102" s="46" t="s">
        <v>1</v>
      </c>
    </row>
    <row r="103" spans="1:13" ht="21.75" customHeight="1">
      <c r="A103" s="6"/>
      <c r="B103" s="6"/>
      <c r="C103" s="6"/>
      <c r="D103" s="6"/>
      <c r="E103" s="44"/>
      <c r="F103" s="6"/>
      <c r="G103" s="13" t="s">
        <v>122</v>
      </c>
      <c r="H103" s="6"/>
      <c r="I103" s="13" t="s">
        <v>94</v>
      </c>
      <c r="J103" s="18"/>
      <c r="K103" s="13" t="s">
        <v>122</v>
      </c>
      <c r="L103" s="13"/>
      <c r="M103" s="13" t="s">
        <v>94</v>
      </c>
    </row>
    <row r="104" spans="1:13" ht="21.75" customHeight="1">
      <c r="A104" s="6"/>
      <c r="B104" s="6"/>
      <c r="C104" s="6"/>
      <c r="D104" s="6"/>
      <c r="E104" s="44"/>
      <c r="F104" s="6"/>
      <c r="G104" s="16" t="s">
        <v>2</v>
      </c>
      <c r="H104" s="6"/>
      <c r="I104" s="17" t="s">
        <v>2</v>
      </c>
      <c r="J104" s="18"/>
      <c r="K104" s="16" t="s">
        <v>2</v>
      </c>
      <c r="L104" s="2"/>
      <c r="M104" s="16" t="s">
        <v>2</v>
      </c>
    </row>
    <row r="105" spans="1:13" ht="8.1" customHeight="1">
      <c r="A105" s="6"/>
      <c r="G105" s="19"/>
      <c r="I105" s="15"/>
      <c r="K105" s="19"/>
    </row>
    <row r="106" spans="1:13" ht="21.75" customHeight="1">
      <c r="A106" s="6" t="s">
        <v>127</v>
      </c>
      <c r="G106" s="19"/>
      <c r="I106" s="15"/>
      <c r="K106" s="19"/>
    </row>
    <row r="107" spans="1:13" ht="8.1" customHeight="1">
      <c r="A107" s="6"/>
      <c r="G107" s="19"/>
      <c r="I107" s="15"/>
      <c r="K107" s="19"/>
    </row>
    <row r="108" spans="1:13" ht="21.75" customHeight="1">
      <c r="A108" s="6" t="s">
        <v>33</v>
      </c>
      <c r="G108" s="64"/>
      <c r="I108" s="65"/>
      <c r="K108" s="64"/>
      <c r="L108" s="66"/>
      <c r="M108" s="66"/>
    </row>
    <row r="109" spans="1:13" ht="8.1" customHeight="1">
      <c r="A109" s="6"/>
      <c r="G109" s="19"/>
      <c r="I109" s="15"/>
      <c r="K109" s="19"/>
    </row>
    <row r="110" spans="1:13" ht="21.75" customHeight="1">
      <c r="A110" s="2" t="s">
        <v>34</v>
      </c>
      <c r="G110" s="47"/>
      <c r="K110" s="47"/>
      <c r="L110" s="2"/>
      <c r="M110" s="2"/>
    </row>
    <row r="111" spans="1:13" ht="21.75" customHeight="1">
      <c r="C111" s="2" t="s">
        <v>35</v>
      </c>
      <c r="G111" s="47"/>
      <c r="K111" s="47"/>
      <c r="L111" s="2"/>
      <c r="M111" s="2"/>
    </row>
    <row r="112" spans="1:13" ht="21.75" customHeight="1" thickBot="1">
      <c r="D112" s="2" t="s">
        <v>36</v>
      </c>
      <c r="G112" s="78">
        <v>870758034</v>
      </c>
      <c r="I112" s="79">
        <v>870758034</v>
      </c>
      <c r="K112" s="78">
        <v>870758034</v>
      </c>
      <c r="L112" s="22"/>
      <c r="M112" s="80">
        <v>870758034</v>
      </c>
    </row>
    <row r="113" spans="1:14" ht="8.1" customHeight="1" thickTop="1">
      <c r="A113" s="6"/>
      <c r="G113" s="20"/>
      <c r="I113" s="21"/>
      <c r="K113" s="20"/>
      <c r="L113" s="22"/>
      <c r="M113" s="22"/>
    </row>
    <row r="114" spans="1:14" ht="21.75" customHeight="1">
      <c r="B114" s="2" t="s">
        <v>37</v>
      </c>
      <c r="G114" s="51"/>
      <c r="I114" s="52"/>
      <c r="K114" s="51"/>
      <c r="L114" s="22"/>
      <c r="M114" s="63"/>
    </row>
    <row r="115" spans="1:14" ht="21.75" customHeight="1">
      <c r="C115" s="2" t="s">
        <v>35</v>
      </c>
      <c r="G115" s="51"/>
      <c r="I115" s="52"/>
      <c r="K115" s="51"/>
      <c r="L115" s="22"/>
      <c r="M115" s="63"/>
    </row>
    <row r="116" spans="1:14" ht="21.75" customHeight="1">
      <c r="D116" s="2" t="s">
        <v>38</v>
      </c>
      <c r="G116" s="51">
        <v>870758034</v>
      </c>
      <c r="I116" s="52">
        <v>870758034</v>
      </c>
      <c r="K116" s="51">
        <v>870758034</v>
      </c>
      <c r="L116" s="22"/>
      <c r="M116" s="63">
        <v>870758034</v>
      </c>
    </row>
    <row r="117" spans="1:14" ht="21.75" customHeight="1">
      <c r="A117" s="2" t="s">
        <v>39</v>
      </c>
      <c r="G117" s="51">
        <v>427323198</v>
      </c>
      <c r="I117" s="52">
        <v>427323198</v>
      </c>
      <c r="K117" s="51">
        <v>427323198</v>
      </c>
      <c r="L117" s="22"/>
      <c r="M117" s="63">
        <v>427323198</v>
      </c>
    </row>
    <row r="118" spans="1:14" ht="21.75" customHeight="1">
      <c r="A118" s="2" t="s">
        <v>40</v>
      </c>
      <c r="G118" s="20"/>
      <c r="I118" s="21"/>
      <c r="K118" s="20"/>
      <c r="L118" s="22"/>
      <c r="M118" s="22"/>
    </row>
    <row r="119" spans="1:14" ht="21.75" customHeight="1">
      <c r="B119" s="2" t="s">
        <v>41</v>
      </c>
      <c r="G119" s="81">
        <v>87075803</v>
      </c>
      <c r="I119" s="82">
        <v>87075803</v>
      </c>
      <c r="K119" s="81">
        <v>87075803</v>
      </c>
      <c r="L119" s="22"/>
      <c r="M119" s="83">
        <v>87075803</v>
      </c>
    </row>
    <row r="120" spans="1:14" ht="21.75" customHeight="1">
      <c r="B120" s="2" t="s">
        <v>42</v>
      </c>
      <c r="G120" s="59">
        <f>Thai6!M22</f>
        <v>2020354204</v>
      </c>
      <c r="I120" s="60">
        <v>1937438323</v>
      </c>
      <c r="K120" s="59">
        <f>Thai7!M20</f>
        <v>2021370256</v>
      </c>
      <c r="L120" s="22"/>
      <c r="M120" s="62">
        <v>1939090754</v>
      </c>
    </row>
    <row r="121" spans="1:14" ht="8.1" customHeight="1">
      <c r="G121" s="51"/>
      <c r="I121" s="52"/>
      <c r="K121" s="51"/>
      <c r="L121" s="22"/>
      <c r="M121" s="63"/>
    </row>
    <row r="122" spans="1:14" ht="21.75" customHeight="1">
      <c r="A122" s="58" t="s">
        <v>133</v>
      </c>
      <c r="G122" s="51">
        <f>SUM(G116:G120)</f>
        <v>3405511239</v>
      </c>
      <c r="I122" s="52">
        <f>SUM(I116:I120)</f>
        <v>3322595358</v>
      </c>
      <c r="K122" s="51">
        <f>SUM(K116:K120)</f>
        <v>3406527291</v>
      </c>
      <c r="L122" s="22"/>
      <c r="M122" s="63">
        <f>SUM(M116:M120)</f>
        <v>3324247789</v>
      </c>
    </row>
    <row r="123" spans="1:14" ht="21.75" customHeight="1">
      <c r="A123" s="84" t="s">
        <v>98</v>
      </c>
      <c r="G123" s="59">
        <f>Thai6!Q22</f>
        <v>3050605</v>
      </c>
      <c r="I123" s="60">
        <v>3359169</v>
      </c>
      <c r="K123" s="59">
        <v>0</v>
      </c>
      <c r="L123" s="22"/>
      <c r="M123" s="61">
        <v>0</v>
      </c>
    </row>
    <row r="124" spans="1:14" ht="7.9" customHeight="1">
      <c r="A124" s="84"/>
      <c r="G124" s="51"/>
      <c r="I124" s="52"/>
      <c r="K124" s="51"/>
      <c r="L124" s="22"/>
      <c r="M124" s="54"/>
    </row>
    <row r="125" spans="1:14" ht="21.75" customHeight="1">
      <c r="A125" s="58" t="s">
        <v>43</v>
      </c>
      <c r="G125" s="59">
        <f>SUM(G122:G123)</f>
        <v>3408561844</v>
      </c>
      <c r="I125" s="60">
        <f>SUM(I122:I123)</f>
        <v>3325954527</v>
      </c>
      <c r="K125" s="59">
        <f>SUM(K122:K123)</f>
        <v>3406527291</v>
      </c>
      <c r="L125" s="22"/>
      <c r="M125" s="62">
        <f>SUM(M122:M123)</f>
        <v>3324247789</v>
      </c>
    </row>
    <row r="126" spans="1:14" ht="8.1" customHeight="1">
      <c r="G126" s="51"/>
      <c r="I126" s="52"/>
      <c r="K126" s="51"/>
      <c r="L126" s="22"/>
      <c r="M126" s="63"/>
    </row>
    <row r="127" spans="1:14" ht="21.75" customHeight="1" thickBot="1">
      <c r="A127" s="6" t="s">
        <v>44</v>
      </c>
      <c r="G127" s="26">
        <f>G125+G82</f>
        <v>9021244566</v>
      </c>
      <c r="I127" s="27">
        <f>I125+I82</f>
        <v>8941076973</v>
      </c>
      <c r="K127" s="26">
        <f>K125+K82</f>
        <v>9019917660</v>
      </c>
      <c r="L127" s="22"/>
      <c r="M127" s="28">
        <f>M125+M82</f>
        <v>8940388751</v>
      </c>
      <c r="N127" s="22"/>
    </row>
    <row r="128" spans="1:14" ht="21.75" customHeight="1" thickTop="1">
      <c r="K128" s="71"/>
      <c r="L128" s="71"/>
      <c r="M128" s="71"/>
    </row>
    <row r="129" spans="1:13" ht="21.75" customHeight="1">
      <c r="K129" s="71"/>
      <c r="L129" s="71"/>
      <c r="M129" s="71"/>
    </row>
    <row r="130" spans="1:13" ht="21.75" customHeight="1">
      <c r="G130" s="71"/>
      <c r="I130" s="35"/>
      <c r="K130" s="85"/>
      <c r="L130" s="71"/>
      <c r="M130" s="71"/>
    </row>
    <row r="131" spans="1:13" ht="21.75" customHeight="1">
      <c r="K131" s="71"/>
      <c r="L131" s="71"/>
      <c r="M131" s="71"/>
    </row>
    <row r="132" spans="1:13" ht="21.75" customHeight="1">
      <c r="K132" s="71"/>
      <c r="L132" s="71"/>
      <c r="M132" s="71"/>
    </row>
    <row r="133" spans="1:13" ht="21.75" customHeight="1">
      <c r="K133" s="39"/>
      <c r="L133" s="2"/>
      <c r="M133" s="39"/>
    </row>
    <row r="134" spans="1:13" ht="21.75" customHeight="1">
      <c r="K134" s="39"/>
      <c r="L134" s="2"/>
      <c r="M134" s="39"/>
    </row>
    <row r="135" spans="1:13" ht="26.25" customHeight="1">
      <c r="K135" s="39"/>
      <c r="L135" s="2"/>
      <c r="M135" s="39"/>
    </row>
    <row r="136" spans="1:13" ht="21.75" customHeight="1">
      <c r="K136" s="39"/>
      <c r="L136" s="2"/>
      <c r="M136" s="39"/>
    </row>
    <row r="137" spans="1:13" ht="21.75" customHeight="1">
      <c r="K137" s="39"/>
      <c r="L137" s="2"/>
      <c r="M137" s="39"/>
    </row>
    <row r="139" spans="1:13" ht="21.75" customHeight="1">
      <c r="K139" s="39"/>
      <c r="L139" s="2"/>
      <c r="M139" s="39"/>
    </row>
    <row r="140" spans="1:13" ht="8.25" customHeight="1">
      <c r="K140" s="39"/>
      <c r="L140" s="2"/>
      <c r="M140" s="39"/>
    </row>
    <row r="141" spans="1:13" ht="21.95" customHeight="1">
      <c r="A141" s="8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41" s="8"/>
      <c r="C141" s="8"/>
      <c r="D141" s="8"/>
      <c r="E141" s="8"/>
      <c r="F141" s="8"/>
      <c r="G141" s="8"/>
      <c r="H141" s="8"/>
      <c r="I141" s="11"/>
      <c r="J141" s="11"/>
      <c r="K141" s="8"/>
      <c r="L141" s="8"/>
      <c r="M141" s="8"/>
    </row>
    <row r="144" spans="1:13" ht="21.75" customHeight="1">
      <c r="B144" s="58"/>
      <c r="C144" s="58"/>
      <c r="D144" s="166"/>
      <c r="K144" s="22"/>
      <c r="L144" s="22"/>
      <c r="M144" s="22"/>
    </row>
    <row r="146" spans="2:13" ht="21.75" customHeight="1">
      <c r="B146" s="58"/>
      <c r="C146" s="58"/>
      <c r="D146" s="166"/>
      <c r="K146" s="22"/>
      <c r="L146" s="22"/>
      <c r="M146" s="22"/>
    </row>
    <row r="147" spans="2:13" ht="21.75" customHeight="1">
      <c r="K147" s="39"/>
      <c r="L147" s="2"/>
      <c r="M147" s="39"/>
    </row>
  </sheetData>
  <mergeCells count="7">
    <mergeCell ref="A41:M41"/>
    <mergeCell ref="K5:M5"/>
    <mergeCell ref="K52:M52"/>
    <mergeCell ref="K100:M100"/>
    <mergeCell ref="G5:I5"/>
    <mergeCell ref="G52:I52"/>
    <mergeCell ref="G100:I10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7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9A29C-D8EC-4B0F-8368-B25D7A00337E}">
  <dimension ref="A1:M61"/>
  <sheetViews>
    <sheetView zoomScale="120" zoomScaleNormal="120" zoomScaleSheetLayoutView="108" workbookViewId="0">
      <selection activeCell="P14" sqref="P14"/>
    </sheetView>
  </sheetViews>
  <sheetFormatPr defaultColWidth="2.7109375" defaultRowHeight="21.75" customHeight="1"/>
  <cols>
    <col min="1" max="1" width="1.7109375" style="2" customWidth="1"/>
    <col min="2" max="2" width="1.28515625" style="2" customWidth="1"/>
    <col min="3" max="3" width="1.7109375" style="2" customWidth="1"/>
    <col min="4" max="4" width="20.7109375" style="2" customWidth="1"/>
    <col min="5" max="5" width="7.85546875" style="166" customWidth="1"/>
    <col min="6" max="6" width="0.5703125" style="166" customWidth="1"/>
    <col min="7" max="7" width="14.7109375" style="166" customWidth="1"/>
    <col min="8" max="8" width="0.5703125" style="2" customWidth="1"/>
    <col min="9" max="9" width="14.7109375" style="3" customWidth="1"/>
    <col min="10" max="10" width="0.5703125" style="4" customWidth="1"/>
    <col min="11" max="11" width="14.7109375" style="5" customWidth="1"/>
    <col min="12" max="12" width="0.5703125" style="5" customWidth="1"/>
    <col min="13" max="13" width="14.7109375" style="5" customWidth="1"/>
    <col min="14" max="253" width="9.140625" style="2" customWidth="1"/>
    <col min="254" max="16384" width="2.7109375" style="2"/>
  </cols>
  <sheetData>
    <row r="1" spans="1:13" ht="21.75" customHeight="1">
      <c r="A1" s="1" t="s">
        <v>45</v>
      </c>
      <c r="B1" s="1"/>
    </row>
    <row r="2" spans="1:13" ht="21.75" customHeight="1">
      <c r="A2" s="6" t="s">
        <v>46</v>
      </c>
    </row>
    <row r="3" spans="1:13" ht="21.75" customHeight="1">
      <c r="A3" s="7" t="s">
        <v>134</v>
      </c>
      <c r="B3" s="8"/>
      <c r="C3" s="8"/>
      <c r="D3" s="8"/>
      <c r="E3" s="9"/>
      <c r="F3" s="9"/>
      <c r="G3" s="9"/>
      <c r="H3" s="8"/>
      <c r="I3" s="10"/>
      <c r="J3" s="11"/>
      <c r="K3" s="12"/>
      <c r="L3" s="12"/>
      <c r="M3" s="12"/>
    </row>
    <row r="4" spans="1:13" ht="21.75" customHeight="1">
      <c r="A4" s="6"/>
    </row>
    <row r="5" spans="1:13" ht="21.75" customHeight="1">
      <c r="A5" s="6"/>
      <c r="G5" s="169" t="s">
        <v>97</v>
      </c>
      <c r="H5" s="169"/>
      <c r="I5" s="169"/>
      <c r="K5" s="169" t="s">
        <v>96</v>
      </c>
      <c r="L5" s="169"/>
      <c r="M5" s="169"/>
    </row>
    <row r="6" spans="1:13" ht="21.75" customHeight="1">
      <c r="A6" s="6"/>
      <c r="G6" s="13" t="s">
        <v>135</v>
      </c>
      <c r="H6" s="5"/>
      <c r="I6" s="14" t="s">
        <v>135</v>
      </c>
      <c r="J6" s="15"/>
      <c r="K6" s="13" t="s">
        <v>135</v>
      </c>
      <c r="L6" s="13"/>
      <c r="M6" s="13" t="s">
        <v>135</v>
      </c>
    </row>
    <row r="7" spans="1:13" ht="21.75" customHeight="1">
      <c r="G7" s="13" t="s">
        <v>122</v>
      </c>
      <c r="I7" s="14" t="s">
        <v>94</v>
      </c>
      <c r="K7" s="13" t="s">
        <v>122</v>
      </c>
      <c r="L7" s="13"/>
      <c r="M7" s="13" t="s">
        <v>94</v>
      </c>
    </row>
    <row r="8" spans="1:13" ht="21.75" customHeight="1">
      <c r="E8" s="167" t="s">
        <v>3</v>
      </c>
      <c r="G8" s="16" t="s">
        <v>2</v>
      </c>
      <c r="H8" s="6"/>
      <c r="I8" s="17" t="s">
        <v>2</v>
      </c>
      <c r="J8" s="18"/>
      <c r="K8" s="16" t="s">
        <v>2</v>
      </c>
      <c r="L8" s="2"/>
      <c r="M8" s="16" t="s">
        <v>2</v>
      </c>
    </row>
    <row r="9" spans="1:13" ht="21.75" customHeight="1">
      <c r="G9" s="19"/>
      <c r="I9" s="15"/>
      <c r="K9" s="19"/>
    </row>
    <row r="10" spans="1:13" ht="21.75" customHeight="1">
      <c r="A10" s="2" t="s">
        <v>47</v>
      </c>
      <c r="G10" s="20">
        <v>5002822865</v>
      </c>
      <c r="I10" s="21">
        <v>5465557253</v>
      </c>
      <c r="K10" s="20">
        <v>5002822865</v>
      </c>
      <c r="L10" s="22"/>
      <c r="M10" s="22">
        <v>5465557253</v>
      </c>
    </row>
    <row r="11" spans="1:13" ht="21.75" customHeight="1">
      <c r="A11" s="2" t="s">
        <v>48</v>
      </c>
      <c r="G11" s="23">
        <v>-4687403513</v>
      </c>
      <c r="I11" s="24">
        <v>-4994161418</v>
      </c>
      <c r="K11" s="23">
        <v>-4687403513</v>
      </c>
      <c r="L11" s="22"/>
      <c r="M11" s="25">
        <v>-4994161418</v>
      </c>
    </row>
    <row r="12" spans="1:13" ht="8.1" customHeight="1">
      <c r="G12" s="20"/>
      <c r="I12" s="21"/>
      <c r="K12" s="20"/>
      <c r="L12" s="22"/>
      <c r="M12" s="22"/>
    </row>
    <row r="13" spans="1:13" ht="21.75" customHeight="1">
      <c r="A13" s="6" t="s">
        <v>49</v>
      </c>
      <c r="G13" s="20">
        <f>SUM(G10:G12)</f>
        <v>315419352</v>
      </c>
      <c r="I13" s="21">
        <f>SUM(I10:I12)</f>
        <v>471395835</v>
      </c>
      <c r="K13" s="20">
        <f>SUM(K10:K12)</f>
        <v>315419352</v>
      </c>
      <c r="L13" s="22"/>
      <c r="M13" s="22">
        <f>SUM(M10:M12)</f>
        <v>471395835</v>
      </c>
    </row>
    <row r="14" spans="1:13" ht="21.75" customHeight="1">
      <c r="A14" s="2" t="s">
        <v>50</v>
      </c>
      <c r="G14" s="20">
        <v>21299127</v>
      </c>
      <c r="I14" s="21">
        <v>21729752</v>
      </c>
      <c r="K14" s="20">
        <v>21314127</v>
      </c>
      <c r="L14" s="22"/>
      <c r="M14" s="22">
        <v>21729752</v>
      </c>
    </row>
    <row r="15" spans="1:13" ht="21.75" customHeight="1">
      <c r="A15" s="2" t="s">
        <v>51</v>
      </c>
      <c r="G15" s="20">
        <v>-56674070</v>
      </c>
      <c r="I15" s="21">
        <v>-58567013</v>
      </c>
      <c r="K15" s="20">
        <v>-56673769</v>
      </c>
      <c r="L15" s="22"/>
      <c r="M15" s="22">
        <v>-58565563</v>
      </c>
    </row>
    <row r="16" spans="1:13" ht="21.75" customHeight="1">
      <c r="A16" s="2" t="s">
        <v>52</v>
      </c>
      <c r="G16" s="20">
        <v>-135880142</v>
      </c>
      <c r="I16" s="21">
        <v>-145774237</v>
      </c>
      <c r="K16" s="20">
        <v>-136223258</v>
      </c>
      <c r="L16" s="22"/>
      <c r="M16" s="22">
        <v>-145768027</v>
      </c>
    </row>
    <row r="17" spans="1:13" ht="21.75" customHeight="1">
      <c r="A17" s="2" t="s">
        <v>53</v>
      </c>
      <c r="G17" s="23">
        <v>-45084772</v>
      </c>
      <c r="I17" s="24">
        <v>-35941191</v>
      </c>
      <c r="K17" s="23">
        <v>-45084772</v>
      </c>
      <c r="L17" s="22"/>
      <c r="M17" s="25">
        <v>-35941191</v>
      </c>
    </row>
    <row r="18" spans="1:13" ht="8.1" customHeight="1">
      <c r="G18" s="20"/>
      <c r="I18" s="21"/>
      <c r="K18" s="20"/>
      <c r="L18" s="22"/>
      <c r="M18" s="22"/>
    </row>
    <row r="19" spans="1:13" ht="21.75" customHeight="1">
      <c r="A19" s="6" t="s">
        <v>57</v>
      </c>
      <c r="G19" s="20">
        <f>SUM(G13:G18)</f>
        <v>99079495</v>
      </c>
      <c r="I19" s="21">
        <f>SUM(I13:I18)</f>
        <v>252843146</v>
      </c>
      <c r="K19" s="20">
        <f>SUM(K13:K18)</f>
        <v>98751680</v>
      </c>
      <c r="L19" s="22"/>
      <c r="M19" s="22">
        <f>SUM(M13:M18)</f>
        <v>252850806</v>
      </c>
    </row>
    <row r="20" spans="1:13" ht="21.75" customHeight="1">
      <c r="A20" s="2" t="s">
        <v>54</v>
      </c>
      <c r="E20" s="166">
        <v>5</v>
      </c>
      <c r="G20" s="23">
        <v>-16472178</v>
      </c>
      <c r="I20" s="24">
        <v>-48088693</v>
      </c>
      <c r="K20" s="23">
        <v>-16472178</v>
      </c>
      <c r="L20" s="22"/>
      <c r="M20" s="25">
        <v>-48088693</v>
      </c>
    </row>
    <row r="21" spans="1:13" ht="8.1" customHeight="1">
      <c r="G21" s="20"/>
      <c r="I21" s="21"/>
      <c r="K21" s="20"/>
      <c r="L21" s="22"/>
      <c r="M21" s="22"/>
    </row>
    <row r="22" spans="1:13" ht="21.75" customHeight="1">
      <c r="A22" s="6" t="s">
        <v>137</v>
      </c>
      <c r="G22" s="20">
        <f>SUM(G19:G20)</f>
        <v>82607317</v>
      </c>
      <c r="I22" s="21">
        <f>SUM(I19:I20)</f>
        <v>204754453</v>
      </c>
      <c r="K22" s="20">
        <f>SUM(K19:K20)</f>
        <v>82279502</v>
      </c>
      <c r="L22" s="22"/>
      <c r="M22" s="22">
        <f>SUM(M19:M20)</f>
        <v>204762113</v>
      </c>
    </row>
    <row r="23" spans="1:13" ht="21.75" customHeight="1">
      <c r="A23" s="2" t="s">
        <v>55</v>
      </c>
      <c r="G23" s="23">
        <v>0</v>
      </c>
      <c r="I23" s="24">
        <v>0</v>
      </c>
      <c r="K23" s="23">
        <v>0</v>
      </c>
      <c r="L23" s="22"/>
      <c r="M23" s="25" t="s">
        <v>56</v>
      </c>
    </row>
    <row r="24" spans="1:13" ht="7.5" customHeight="1">
      <c r="G24" s="20"/>
      <c r="I24" s="21"/>
      <c r="K24" s="20"/>
      <c r="L24" s="22"/>
      <c r="M24" s="22"/>
    </row>
    <row r="25" spans="1:13" ht="21.75" customHeight="1" thickBot="1">
      <c r="A25" s="6" t="s">
        <v>138</v>
      </c>
      <c r="G25" s="26">
        <f>SUM(G22:G23)</f>
        <v>82607317</v>
      </c>
      <c r="I25" s="27">
        <f>SUM(I22:I23)</f>
        <v>204754453</v>
      </c>
      <c r="K25" s="26">
        <f>SUM(K22:K23)</f>
        <v>82279502</v>
      </c>
      <c r="L25" s="22"/>
      <c r="M25" s="28">
        <f>SUM(M22:M23)</f>
        <v>204762113</v>
      </c>
    </row>
    <row r="26" spans="1:13" ht="21.75" customHeight="1" thickTop="1">
      <c r="G26" s="20"/>
      <c r="I26" s="21"/>
      <c r="K26" s="20"/>
      <c r="L26" s="22"/>
      <c r="M26" s="22"/>
    </row>
    <row r="27" spans="1:13" ht="21.75" customHeight="1">
      <c r="A27" s="29" t="s">
        <v>148</v>
      </c>
      <c r="G27" s="30"/>
      <c r="I27" s="31"/>
      <c r="K27" s="20"/>
      <c r="L27" s="2"/>
      <c r="M27" s="32"/>
    </row>
    <row r="28" spans="1:13" ht="21.75" customHeight="1">
      <c r="A28" s="33" t="s">
        <v>139</v>
      </c>
      <c r="G28" s="34">
        <f>G22-G29</f>
        <v>82915881</v>
      </c>
      <c r="I28" s="35">
        <v>204756751</v>
      </c>
      <c r="K28" s="34">
        <f>K22-K29</f>
        <v>82279502</v>
      </c>
      <c r="L28" s="2"/>
      <c r="M28" s="22">
        <v>204762113</v>
      </c>
    </row>
    <row r="29" spans="1:13" ht="21.75" customHeight="1">
      <c r="A29" s="33" t="s">
        <v>99</v>
      </c>
      <c r="G29" s="36">
        <v>-308564</v>
      </c>
      <c r="I29" s="37">
        <v>-2298</v>
      </c>
      <c r="K29" s="36">
        <v>0</v>
      </c>
      <c r="L29" s="22"/>
      <c r="M29" s="38">
        <v>0</v>
      </c>
    </row>
    <row r="30" spans="1:13" ht="8.4499999999999993" customHeight="1">
      <c r="A30" s="33"/>
      <c r="G30" s="30"/>
      <c r="I30" s="31"/>
      <c r="K30" s="30"/>
      <c r="L30" s="2"/>
      <c r="M30" s="39"/>
    </row>
    <row r="31" spans="1:13" ht="21.75" customHeight="1" thickBot="1">
      <c r="G31" s="26">
        <f>SUM(G28:G29)</f>
        <v>82607317</v>
      </c>
      <c r="I31" s="27">
        <f>SUM(I28:I29)</f>
        <v>204754453</v>
      </c>
      <c r="K31" s="26">
        <f>SUM(K28:K29)</f>
        <v>82279502</v>
      </c>
      <c r="L31" s="22"/>
      <c r="M31" s="28">
        <f>SUM(M28:M29)</f>
        <v>204762113</v>
      </c>
    </row>
    <row r="32" spans="1:13" ht="21.75" customHeight="1" thickTop="1">
      <c r="G32" s="30"/>
      <c r="I32" s="31"/>
      <c r="K32" s="30"/>
      <c r="L32" s="2"/>
      <c r="M32" s="39"/>
    </row>
    <row r="33" spans="1:13" ht="21.75" customHeight="1">
      <c r="A33" s="29" t="s">
        <v>149</v>
      </c>
      <c r="G33" s="30"/>
      <c r="I33" s="31"/>
      <c r="K33" s="20"/>
      <c r="L33" s="2"/>
      <c r="M33" s="32"/>
    </row>
    <row r="34" spans="1:13" ht="21.75" customHeight="1">
      <c r="A34" s="33" t="s">
        <v>139</v>
      </c>
      <c r="G34" s="34">
        <f>G25-G35</f>
        <v>82915881</v>
      </c>
      <c r="I34" s="35">
        <v>204756751</v>
      </c>
      <c r="K34" s="34">
        <f>K25-K35</f>
        <v>82279502</v>
      </c>
      <c r="L34" s="2"/>
      <c r="M34" s="22">
        <v>204762113</v>
      </c>
    </row>
    <row r="35" spans="1:13" ht="21.75" customHeight="1">
      <c r="A35" s="33" t="s">
        <v>99</v>
      </c>
      <c r="G35" s="36">
        <f>G29</f>
        <v>-308564</v>
      </c>
      <c r="I35" s="37">
        <v>-2298</v>
      </c>
      <c r="K35" s="36">
        <v>0</v>
      </c>
      <c r="L35" s="22"/>
      <c r="M35" s="38">
        <v>0</v>
      </c>
    </row>
    <row r="36" spans="1:13" ht="8.4499999999999993" customHeight="1">
      <c r="A36" s="33"/>
      <c r="G36" s="30"/>
      <c r="I36" s="31"/>
      <c r="K36" s="30"/>
      <c r="L36" s="2"/>
      <c r="M36" s="39"/>
    </row>
    <row r="37" spans="1:13" ht="21.75" customHeight="1" thickBot="1">
      <c r="G37" s="26">
        <f>SUM(G34:G35)</f>
        <v>82607317</v>
      </c>
      <c r="I37" s="27">
        <f>SUM(I34:I35)</f>
        <v>204754453</v>
      </c>
      <c r="K37" s="26">
        <f>SUM(K34:K35)</f>
        <v>82279502</v>
      </c>
      <c r="L37" s="22"/>
      <c r="M37" s="28">
        <f>SUM(M34:M35)</f>
        <v>204762113</v>
      </c>
    </row>
    <row r="38" spans="1:13" ht="21.75" customHeight="1" thickTop="1">
      <c r="G38" s="30"/>
      <c r="I38" s="31"/>
      <c r="K38" s="30"/>
      <c r="L38" s="2"/>
      <c r="M38" s="39"/>
    </row>
    <row r="39" spans="1:13" ht="21.75" customHeight="1">
      <c r="A39" s="6" t="s">
        <v>100</v>
      </c>
      <c r="G39" s="19"/>
      <c r="I39" s="15"/>
      <c r="K39" s="19"/>
    </row>
    <row r="40" spans="1:13" ht="8.1" customHeight="1">
      <c r="A40" s="6"/>
      <c r="G40" s="19"/>
      <c r="I40" s="15"/>
      <c r="K40" s="19"/>
    </row>
    <row r="41" spans="1:13" ht="21.75" customHeight="1" thickBot="1">
      <c r="A41" s="2" t="s">
        <v>101</v>
      </c>
      <c r="G41" s="40">
        <f>G28/'2-4'!G116</f>
        <v>9.522264252803897E-2</v>
      </c>
      <c r="I41" s="41">
        <f>I28/'2-4'!I116</f>
        <v>0.23514770235240803</v>
      </c>
      <c r="K41" s="40">
        <f>K28/'2-4'!K116</f>
        <v>9.449180919070338E-2</v>
      </c>
      <c r="L41" s="42"/>
      <c r="M41" s="43">
        <f>M28/'2-4'!M116</f>
        <v>0.23515386020544027</v>
      </c>
    </row>
    <row r="42" spans="1:13" ht="15" customHeight="1" thickTop="1">
      <c r="K42" s="42"/>
      <c r="L42" s="42"/>
      <c r="M42" s="42"/>
    </row>
    <row r="43" spans="1:13" ht="21.95" customHeight="1">
      <c r="A43" s="8" t="str">
        <f>'2-4'!A47</f>
        <v>หมายเหตุประกอบข้อมูลทางการเงินเป็นส่วนหนึ่งของข้อมูลทางการเงินระหว่างกาลนี้</v>
      </c>
      <c r="B43" s="8"/>
      <c r="C43" s="8"/>
      <c r="D43" s="8"/>
      <c r="E43" s="9"/>
      <c r="F43" s="9"/>
      <c r="G43" s="9"/>
      <c r="H43" s="8"/>
      <c r="I43" s="10"/>
      <c r="J43" s="11"/>
      <c r="K43" s="12"/>
      <c r="L43" s="12"/>
      <c r="M43" s="12"/>
    </row>
    <row r="47" spans="1:13" ht="21.75" customHeight="1">
      <c r="K47" s="42"/>
      <c r="L47" s="42"/>
      <c r="M47" s="42"/>
    </row>
    <row r="48" spans="1:13" ht="24" customHeight="1">
      <c r="E48" s="2"/>
      <c r="I48" s="166"/>
      <c r="K48" s="42"/>
      <c r="L48" s="42"/>
      <c r="M48" s="42"/>
    </row>
    <row r="49" spans="11:13" ht="24" customHeight="1">
      <c r="K49" s="3"/>
      <c r="L49" s="42"/>
      <c r="M49" s="42"/>
    </row>
    <row r="50" spans="11:13" ht="24" customHeight="1">
      <c r="K50" s="42"/>
      <c r="L50" s="42"/>
      <c r="M50" s="42"/>
    </row>
    <row r="61" spans="11:13" ht="21.75" customHeight="1">
      <c r="K61" s="3"/>
    </row>
  </sheetData>
  <mergeCells count="2">
    <mergeCell ref="K5:M5"/>
    <mergeCell ref="G5:I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09B3C-9B0C-4221-8AFB-F5595D0018DE}">
  <dimension ref="A1:S27"/>
  <sheetViews>
    <sheetView topLeftCell="D1" zoomScale="70" zoomScaleNormal="70" zoomScaleSheetLayoutView="85" workbookViewId="0">
      <selection activeCell="I17" sqref="I17"/>
    </sheetView>
  </sheetViews>
  <sheetFormatPr defaultColWidth="9.140625" defaultRowHeight="21.75" customHeight="1"/>
  <cols>
    <col min="1" max="3" width="1.7109375" style="2" customWidth="1"/>
    <col min="4" max="4" width="27.5703125" style="2" customWidth="1"/>
    <col min="5" max="5" width="8.42578125" style="2" customWidth="1"/>
    <col min="6" max="6" width="0.7109375" style="2" customWidth="1"/>
    <col min="7" max="7" width="12.140625" style="5" customWidth="1"/>
    <col min="8" max="8" width="0.7109375" style="5" customWidth="1"/>
    <col min="9" max="9" width="14.85546875" style="5" customWidth="1"/>
    <col min="10" max="10" width="0.7109375" style="5" customWidth="1"/>
    <col min="11" max="11" width="11.85546875" style="5" customWidth="1"/>
    <col min="12" max="12" width="0.7109375" style="5" customWidth="1"/>
    <col min="13" max="13" width="13" style="5" customWidth="1"/>
    <col min="14" max="14" width="0.7109375" style="5" customWidth="1"/>
    <col min="15" max="15" width="13.28515625" style="5" customWidth="1"/>
    <col min="16" max="16" width="0.7109375" style="5" customWidth="1"/>
    <col min="17" max="17" width="16.28515625" style="5" customWidth="1"/>
    <col min="18" max="18" width="0.7109375" style="5" customWidth="1"/>
    <col min="19" max="19" width="12.7109375" style="5" customWidth="1"/>
    <col min="20" max="16384" width="9.140625" style="2"/>
  </cols>
  <sheetData>
    <row r="1" spans="1:19" ht="21.75" customHeight="1">
      <c r="A1" s="1" t="s">
        <v>45</v>
      </c>
      <c r="B1" s="1"/>
      <c r="C1" s="6"/>
      <c r="D1" s="6"/>
      <c r="E1" s="39"/>
      <c r="F1" s="39"/>
      <c r="G1" s="66"/>
      <c r="H1" s="66"/>
      <c r="I1" s="66"/>
      <c r="J1" s="66"/>
      <c r="K1" s="66"/>
      <c r="L1" s="66"/>
      <c r="M1" s="66"/>
      <c r="N1" s="66"/>
      <c r="P1" s="148"/>
      <c r="Q1" s="148"/>
      <c r="R1" s="148"/>
      <c r="S1" s="148"/>
    </row>
    <row r="2" spans="1:19" ht="21.75" customHeight="1">
      <c r="A2" s="149" t="s">
        <v>141</v>
      </c>
      <c r="B2" s="149"/>
      <c r="C2" s="149"/>
      <c r="D2" s="149"/>
      <c r="E2" s="39"/>
      <c r="F2" s="39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</row>
    <row r="3" spans="1:19" ht="21.75" customHeight="1">
      <c r="A3" s="93" t="s">
        <v>134</v>
      </c>
      <c r="B3" s="93"/>
      <c r="C3" s="93"/>
      <c r="D3" s="93"/>
      <c r="E3" s="150"/>
      <c r="F3" s="150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</row>
    <row r="4" spans="1:19" ht="18.75">
      <c r="A4" s="39"/>
      <c r="B4" s="39"/>
      <c r="C4" s="39"/>
      <c r="D4" s="39"/>
      <c r="E4" s="39"/>
      <c r="F4" s="39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</row>
    <row r="5" spans="1:19" ht="18.75">
      <c r="A5" s="39"/>
      <c r="B5" s="39"/>
      <c r="C5" s="39"/>
      <c r="D5" s="39"/>
      <c r="E5" s="39"/>
      <c r="F5" s="39"/>
      <c r="G5" s="170" t="s">
        <v>140</v>
      </c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</row>
    <row r="6" spans="1:19" ht="18.75">
      <c r="A6" s="39"/>
      <c r="B6" s="39"/>
      <c r="C6" s="39"/>
      <c r="D6" s="39"/>
      <c r="E6" s="39"/>
      <c r="F6" s="39"/>
      <c r="G6" s="171" t="s">
        <v>139</v>
      </c>
      <c r="H6" s="171"/>
      <c r="I6" s="171"/>
      <c r="J6" s="171"/>
      <c r="K6" s="171"/>
      <c r="L6" s="171"/>
      <c r="M6" s="171"/>
      <c r="N6" s="171"/>
      <c r="O6" s="171"/>
      <c r="P6" s="151"/>
      <c r="Q6" s="151"/>
      <c r="R6" s="151"/>
      <c r="S6" s="151"/>
    </row>
    <row r="7" spans="1:19" ht="18.75">
      <c r="A7" s="39"/>
      <c r="B7" s="39"/>
      <c r="C7" s="39"/>
      <c r="D7" s="39"/>
      <c r="E7" s="39"/>
      <c r="F7" s="39"/>
      <c r="G7" s="66"/>
      <c r="H7" s="66"/>
      <c r="I7" s="66"/>
      <c r="J7" s="66"/>
      <c r="K7" s="170" t="s">
        <v>40</v>
      </c>
      <c r="L7" s="170"/>
      <c r="M7" s="170"/>
      <c r="N7" s="66"/>
      <c r="O7" s="66"/>
      <c r="P7" s="66"/>
      <c r="Q7" s="66"/>
      <c r="R7" s="66"/>
      <c r="S7" s="66"/>
    </row>
    <row r="8" spans="1:19" s="6" customFormat="1" ht="21.75" customHeight="1">
      <c r="A8" s="149"/>
      <c r="B8" s="149"/>
      <c r="C8" s="149"/>
      <c r="D8" s="149"/>
      <c r="E8" s="149"/>
      <c r="F8" s="149"/>
      <c r="H8" s="148"/>
      <c r="I8" s="148"/>
      <c r="J8" s="148"/>
      <c r="K8" s="13" t="s">
        <v>58</v>
      </c>
      <c r="N8" s="148"/>
      <c r="O8" s="13" t="s">
        <v>102</v>
      </c>
      <c r="P8" s="13"/>
      <c r="Q8" s="13"/>
      <c r="R8" s="13"/>
      <c r="S8" s="13"/>
    </row>
    <row r="9" spans="1:19" s="6" customFormat="1" ht="21.75" customHeight="1">
      <c r="A9" s="149"/>
      <c r="B9" s="149"/>
      <c r="C9" s="149"/>
      <c r="D9" s="149"/>
      <c r="E9" s="149"/>
      <c r="F9" s="149"/>
      <c r="G9" s="148" t="s">
        <v>59</v>
      </c>
      <c r="H9" s="148"/>
      <c r="I9" s="148"/>
      <c r="J9" s="148"/>
      <c r="K9" s="13" t="s">
        <v>60</v>
      </c>
      <c r="N9" s="148"/>
      <c r="O9" s="13" t="s">
        <v>103</v>
      </c>
      <c r="P9" s="13"/>
      <c r="Q9" s="13" t="s">
        <v>104</v>
      </c>
      <c r="R9" s="13"/>
      <c r="S9" s="13" t="s">
        <v>102</v>
      </c>
    </row>
    <row r="10" spans="1:19" s="6" customFormat="1" ht="21.75" customHeight="1">
      <c r="A10" s="149"/>
      <c r="B10" s="149"/>
      <c r="C10" s="149"/>
      <c r="D10" s="149"/>
      <c r="E10" s="149"/>
      <c r="G10" s="148" t="s">
        <v>61</v>
      </c>
      <c r="H10" s="148"/>
      <c r="I10" s="148" t="s">
        <v>39</v>
      </c>
      <c r="J10" s="148"/>
      <c r="K10" s="148" t="s">
        <v>62</v>
      </c>
      <c r="L10" s="148"/>
      <c r="M10" s="148" t="s">
        <v>42</v>
      </c>
      <c r="N10" s="148"/>
      <c r="O10" s="148" t="s">
        <v>142</v>
      </c>
      <c r="P10" s="148"/>
      <c r="Q10" s="148" t="s">
        <v>105</v>
      </c>
      <c r="R10" s="148"/>
      <c r="S10" s="148" t="s">
        <v>106</v>
      </c>
    </row>
    <row r="11" spans="1:19" ht="21.75" customHeight="1">
      <c r="A11" s="149"/>
      <c r="B11" s="149"/>
      <c r="C11" s="149"/>
      <c r="D11" s="149"/>
      <c r="E11" s="167" t="s">
        <v>3</v>
      </c>
      <c r="F11" s="44"/>
      <c r="G11" s="152" t="s">
        <v>2</v>
      </c>
      <c r="H11" s="148"/>
      <c r="I11" s="152" t="s">
        <v>2</v>
      </c>
      <c r="J11" s="148"/>
      <c r="K11" s="152" t="s">
        <v>2</v>
      </c>
      <c r="L11" s="148"/>
      <c r="M11" s="152" t="s">
        <v>2</v>
      </c>
      <c r="N11" s="148"/>
      <c r="O11" s="152" t="s">
        <v>2</v>
      </c>
      <c r="P11" s="148"/>
      <c r="Q11" s="152" t="s">
        <v>2</v>
      </c>
      <c r="R11" s="148"/>
      <c r="S11" s="152" t="s">
        <v>2</v>
      </c>
    </row>
    <row r="12" spans="1:19" s="4" customFormat="1" ht="21.75" customHeight="1">
      <c r="A12" s="153"/>
      <c r="B12" s="153"/>
      <c r="C12" s="153"/>
      <c r="D12" s="153"/>
      <c r="E12" s="31"/>
      <c r="F12" s="31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</row>
    <row r="13" spans="1:19" s="4" customFormat="1" ht="21.75" customHeight="1">
      <c r="A13" s="153" t="s">
        <v>126</v>
      </c>
      <c r="B13" s="153"/>
      <c r="C13" s="153"/>
      <c r="D13" s="153"/>
      <c r="E13" s="153"/>
      <c r="F13" s="31"/>
      <c r="G13" s="65"/>
      <c r="H13" s="65"/>
      <c r="I13" s="65"/>
      <c r="J13" s="65"/>
      <c r="K13" s="65"/>
      <c r="L13" s="65"/>
      <c r="M13" s="65"/>
      <c r="N13" s="65"/>
      <c r="O13" s="21"/>
      <c r="P13" s="65"/>
      <c r="Q13" s="65"/>
      <c r="R13" s="65"/>
      <c r="S13" s="65"/>
    </row>
    <row r="14" spans="1:19" s="4" customFormat="1" ht="21.75" customHeight="1">
      <c r="A14" s="153"/>
      <c r="B14" s="18" t="s">
        <v>113</v>
      </c>
      <c r="C14" s="153"/>
      <c r="D14" s="153"/>
      <c r="E14" s="31"/>
      <c r="F14" s="31"/>
      <c r="G14" s="65">
        <v>870758034</v>
      </c>
      <c r="H14" s="65"/>
      <c r="I14" s="65">
        <v>427323198</v>
      </c>
      <c r="J14" s="65"/>
      <c r="K14" s="65">
        <v>87075803</v>
      </c>
      <c r="L14" s="65"/>
      <c r="M14" s="65">
        <v>1864784962</v>
      </c>
      <c r="N14" s="65"/>
      <c r="O14" s="21">
        <f>SUM(G14:M14)</f>
        <v>3249941997</v>
      </c>
      <c r="P14" s="65"/>
      <c r="Q14" s="65">
        <v>4500005</v>
      </c>
      <c r="R14" s="65"/>
      <c r="S14" s="65">
        <f>O14+Q14</f>
        <v>3254442002</v>
      </c>
    </row>
    <row r="15" spans="1:19" s="4" customFormat="1" ht="21.75" customHeight="1">
      <c r="A15" s="31" t="s">
        <v>143</v>
      </c>
      <c r="B15" s="31"/>
      <c r="C15" s="31"/>
      <c r="D15" s="31"/>
      <c r="E15" s="3"/>
      <c r="F15" s="31"/>
      <c r="G15" s="68">
        <v>0</v>
      </c>
      <c r="H15" s="154"/>
      <c r="I15" s="68">
        <v>0</v>
      </c>
      <c r="J15" s="154"/>
      <c r="K15" s="68">
        <v>0</v>
      </c>
      <c r="L15" s="65"/>
      <c r="M15" s="24">
        <v>204756751</v>
      </c>
      <c r="N15" s="65"/>
      <c r="O15" s="24">
        <f>SUM(G15:M15)</f>
        <v>204756751</v>
      </c>
      <c r="P15" s="21"/>
      <c r="Q15" s="24">
        <v>-2298</v>
      </c>
      <c r="R15" s="21"/>
      <c r="S15" s="129">
        <f>O15+Q15</f>
        <v>204754453</v>
      </c>
    </row>
    <row r="16" spans="1:19" s="4" customFormat="1" ht="8.1" customHeight="1">
      <c r="A16" s="153"/>
      <c r="B16" s="153"/>
      <c r="C16" s="153"/>
      <c r="D16" s="153"/>
      <c r="E16" s="31"/>
      <c r="F16" s="31"/>
      <c r="G16" s="65"/>
      <c r="H16" s="65"/>
      <c r="I16" s="65"/>
      <c r="J16" s="65"/>
      <c r="K16" s="65"/>
      <c r="L16" s="65"/>
      <c r="M16" s="65"/>
      <c r="N16" s="65"/>
      <c r="O16" s="21"/>
      <c r="P16" s="21"/>
      <c r="Q16" s="21"/>
      <c r="R16" s="21"/>
      <c r="S16" s="21"/>
    </row>
    <row r="17" spans="1:19" s="4" customFormat="1" ht="21.75" customHeight="1" thickBot="1">
      <c r="A17" s="153" t="s">
        <v>123</v>
      </c>
      <c r="B17" s="153"/>
      <c r="C17" s="153"/>
      <c r="D17" s="153"/>
      <c r="E17" s="31"/>
      <c r="F17" s="31"/>
      <c r="G17" s="155">
        <f>SUM(G13:G16)</f>
        <v>870758034</v>
      </c>
      <c r="H17" s="65"/>
      <c r="I17" s="155">
        <f>SUM(I13:I16)</f>
        <v>427323198</v>
      </c>
      <c r="J17" s="65"/>
      <c r="K17" s="155">
        <f>SUM(K13:K16)</f>
        <v>87075803</v>
      </c>
      <c r="L17" s="65"/>
      <c r="M17" s="155">
        <f>SUM(M13:M16)</f>
        <v>2069541713</v>
      </c>
      <c r="N17" s="65"/>
      <c r="O17" s="27">
        <f>SUM(G17:M17)</f>
        <v>3454698748</v>
      </c>
      <c r="P17" s="21"/>
      <c r="Q17" s="155">
        <f>SUM(Q13:Q16)</f>
        <v>4497707</v>
      </c>
      <c r="R17" s="21"/>
      <c r="S17" s="27">
        <f>O17+Q17</f>
        <v>3459196455</v>
      </c>
    </row>
    <row r="18" spans="1:19" s="4" customFormat="1" ht="21.75" customHeight="1" thickTop="1">
      <c r="A18" s="153"/>
      <c r="B18" s="153"/>
      <c r="C18" s="153"/>
      <c r="D18" s="153"/>
      <c r="E18" s="31"/>
      <c r="F18" s="31"/>
      <c r="G18" s="156"/>
      <c r="H18" s="65"/>
      <c r="I18" s="156"/>
      <c r="J18" s="65"/>
      <c r="K18" s="156"/>
      <c r="L18" s="65"/>
      <c r="M18" s="156"/>
      <c r="N18" s="65"/>
      <c r="O18" s="157"/>
      <c r="P18" s="21"/>
      <c r="Q18" s="156"/>
      <c r="R18" s="21"/>
      <c r="S18" s="157"/>
    </row>
    <row r="19" spans="1:19" ht="21.75" customHeight="1">
      <c r="A19" s="149" t="s">
        <v>125</v>
      </c>
      <c r="B19" s="149"/>
      <c r="C19" s="149"/>
      <c r="D19" s="149"/>
      <c r="E19" s="149"/>
      <c r="F19" s="39"/>
      <c r="G19" s="64">
        <v>870758034</v>
      </c>
      <c r="H19" s="66"/>
      <c r="I19" s="64">
        <v>427323198</v>
      </c>
      <c r="J19" s="66"/>
      <c r="K19" s="64">
        <v>87075803</v>
      </c>
      <c r="L19" s="66"/>
      <c r="M19" s="64">
        <v>1937438323</v>
      </c>
      <c r="N19" s="66"/>
      <c r="O19" s="20">
        <f>SUM(G19:M19)</f>
        <v>3322595358</v>
      </c>
      <c r="P19" s="66"/>
      <c r="Q19" s="64">
        <v>3359169</v>
      </c>
      <c r="R19" s="66"/>
      <c r="S19" s="64">
        <f>SUM(Q19,O19)</f>
        <v>3325954527</v>
      </c>
    </row>
    <row r="20" spans="1:19" ht="21.75" customHeight="1">
      <c r="A20" s="39" t="s">
        <v>143</v>
      </c>
      <c r="B20" s="39"/>
      <c r="C20" s="39"/>
      <c r="D20" s="39"/>
      <c r="E20" s="166"/>
      <c r="F20" s="39"/>
      <c r="G20" s="67">
        <v>0</v>
      </c>
      <c r="H20" s="158"/>
      <c r="I20" s="67">
        <v>0</v>
      </c>
      <c r="J20" s="158"/>
      <c r="K20" s="67">
        <v>0</v>
      </c>
      <c r="L20" s="66"/>
      <c r="M20" s="23">
        <f>'Thai5(3M)'!G34</f>
        <v>82915881</v>
      </c>
      <c r="N20" s="66"/>
      <c r="O20" s="23">
        <f>SUM(G20:M20)</f>
        <v>82915881</v>
      </c>
      <c r="P20" s="22"/>
      <c r="Q20" s="23">
        <f>'Thai5(3M)'!G35</f>
        <v>-308564</v>
      </c>
      <c r="R20" s="22"/>
      <c r="S20" s="159">
        <f>O20+Q20</f>
        <v>82607317</v>
      </c>
    </row>
    <row r="21" spans="1:19" ht="8.1" customHeight="1">
      <c r="A21" s="149"/>
      <c r="B21" s="149"/>
      <c r="C21" s="149"/>
      <c r="D21" s="149"/>
      <c r="E21" s="39"/>
      <c r="F21" s="39"/>
      <c r="G21" s="64"/>
      <c r="H21" s="66"/>
      <c r="I21" s="64"/>
      <c r="J21" s="66"/>
      <c r="K21" s="64"/>
      <c r="L21" s="66"/>
      <c r="M21" s="64"/>
      <c r="N21" s="66"/>
      <c r="O21" s="20"/>
      <c r="P21" s="22"/>
      <c r="Q21" s="20"/>
      <c r="R21" s="22"/>
      <c r="S21" s="20"/>
    </row>
    <row r="22" spans="1:19" ht="21.75" customHeight="1" thickBot="1">
      <c r="A22" s="149" t="s">
        <v>124</v>
      </c>
      <c r="B22" s="149"/>
      <c r="C22" s="149"/>
      <c r="D22" s="149"/>
      <c r="E22" s="39"/>
      <c r="F22" s="39"/>
      <c r="G22" s="160">
        <f>SUM(G19:G21)</f>
        <v>870758034</v>
      </c>
      <c r="H22" s="66"/>
      <c r="I22" s="160">
        <f>SUM(I19:I21)</f>
        <v>427323198</v>
      </c>
      <c r="J22" s="66"/>
      <c r="K22" s="160">
        <f>SUM(K19:K21)</f>
        <v>87075803</v>
      </c>
      <c r="L22" s="66"/>
      <c r="M22" s="160">
        <f>SUM(M19:M21)</f>
        <v>2020354204</v>
      </c>
      <c r="N22" s="66"/>
      <c r="O22" s="160">
        <f>SUM(O19:O21)</f>
        <v>3405511239</v>
      </c>
      <c r="P22" s="22"/>
      <c r="Q22" s="160">
        <f>SUM(Q19:Q21)</f>
        <v>3050605</v>
      </c>
      <c r="R22" s="22"/>
      <c r="S22" s="160">
        <f>SUM(S19:S21)</f>
        <v>3408561844</v>
      </c>
    </row>
    <row r="23" spans="1:19" ht="21.75" customHeight="1" thickTop="1">
      <c r="A23" s="149"/>
      <c r="B23" s="149"/>
      <c r="C23" s="149"/>
      <c r="D23" s="149"/>
      <c r="E23" s="39"/>
      <c r="F23" s="39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</row>
    <row r="24" spans="1:19" ht="24.75" customHeight="1">
      <c r="A24" s="149"/>
      <c r="B24" s="149"/>
      <c r="C24" s="149"/>
      <c r="D24" s="149"/>
      <c r="E24" s="39"/>
      <c r="F24" s="39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</row>
    <row r="25" spans="1:19" ht="21.75" customHeight="1">
      <c r="A25" s="149"/>
      <c r="B25" s="149"/>
      <c r="C25" s="149"/>
      <c r="D25" s="149"/>
      <c r="E25" s="39"/>
      <c r="F25" s="39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</row>
    <row r="26" spans="1:19" ht="5.25" customHeight="1"/>
    <row r="27" spans="1:19" ht="21.95" customHeight="1">
      <c r="A27" s="8" t="str">
        <f>+'Thai5(3M)'!A43</f>
        <v>หมายเหตุประกอบข้อมูลทางการเงินเป็นส่วนหนึ่งของข้อมูลทางการเงินระหว่างกาลนี้</v>
      </c>
      <c r="B27" s="8"/>
      <c r="C27" s="8"/>
      <c r="D27" s="8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</row>
  </sheetData>
  <mergeCells count="3">
    <mergeCell ref="K7:M7"/>
    <mergeCell ref="G5:S5"/>
    <mergeCell ref="G6:O6"/>
  </mergeCells>
  <pageMargins left="0.4" right="0.4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7E82F-6ACD-4FAE-9439-280082879D92}">
  <dimension ref="A1:R27"/>
  <sheetViews>
    <sheetView topLeftCell="D1" zoomScale="97" zoomScaleNormal="97" zoomScaleSheetLayoutView="88" workbookViewId="0">
      <selection activeCell="I16" sqref="I16"/>
    </sheetView>
  </sheetViews>
  <sheetFormatPr defaultColWidth="9.140625" defaultRowHeight="21.75" customHeight="1"/>
  <cols>
    <col min="1" max="3" width="1.7109375" style="2" customWidth="1"/>
    <col min="4" max="4" width="30.28515625" style="2" customWidth="1"/>
    <col min="5" max="5" width="8.85546875" style="2" customWidth="1"/>
    <col min="6" max="6" width="1.7109375" style="2" customWidth="1"/>
    <col min="7" max="7" width="14.7109375" style="5" customWidth="1"/>
    <col min="8" max="8" width="1.7109375" style="5" customWidth="1"/>
    <col min="9" max="9" width="15.7109375" style="5" customWidth="1"/>
    <col min="10" max="10" width="1.7109375" style="5" customWidth="1"/>
    <col min="11" max="11" width="14.7109375" style="5" customWidth="1"/>
    <col min="12" max="12" width="1.7109375" style="5" customWidth="1"/>
    <col min="13" max="13" width="14.7109375" style="5" customWidth="1"/>
    <col min="14" max="14" width="1.7109375" style="5" customWidth="1"/>
    <col min="15" max="15" width="14.7109375" style="5" customWidth="1"/>
    <col min="16" max="16" width="9.140625" style="2" customWidth="1"/>
    <col min="17" max="16384" width="9.140625" style="2"/>
  </cols>
  <sheetData>
    <row r="1" spans="1:18" ht="21.75" customHeight="1">
      <c r="A1" s="1" t="s">
        <v>45</v>
      </c>
      <c r="B1" s="1"/>
      <c r="C1" s="6"/>
      <c r="D1" s="6"/>
      <c r="E1" s="39"/>
      <c r="F1" s="39"/>
      <c r="G1" s="66"/>
      <c r="H1" s="66"/>
      <c r="I1" s="66"/>
      <c r="J1" s="66"/>
      <c r="K1" s="66"/>
      <c r="L1" s="66"/>
      <c r="M1" s="66"/>
      <c r="N1" s="66"/>
      <c r="O1" s="148"/>
    </row>
    <row r="2" spans="1:18" ht="21.75" customHeight="1">
      <c r="A2" s="149" t="s">
        <v>141</v>
      </c>
      <c r="B2" s="149"/>
      <c r="C2" s="149"/>
      <c r="D2" s="149"/>
      <c r="E2" s="39"/>
      <c r="F2" s="39"/>
      <c r="G2" s="66"/>
      <c r="H2" s="66"/>
      <c r="I2" s="66"/>
      <c r="J2" s="66"/>
      <c r="K2" s="66"/>
      <c r="L2" s="66"/>
      <c r="M2" s="66"/>
      <c r="N2" s="66"/>
      <c r="O2" s="66"/>
    </row>
    <row r="3" spans="1:18" ht="21.75" customHeight="1">
      <c r="A3" s="93" t="s">
        <v>134</v>
      </c>
      <c r="B3" s="93"/>
      <c r="C3" s="93"/>
      <c r="D3" s="93"/>
      <c r="E3" s="150"/>
      <c r="F3" s="150"/>
      <c r="G3" s="77"/>
      <c r="H3" s="77"/>
      <c r="I3" s="77"/>
      <c r="J3" s="77"/>
      <c r="K3" s="77"/>
      <c r="L3" s="77"/>
      <c r="M3" s="77"/>
      <c r="N3" s="77"/>
      <c r="O3" s="77"/>
    </row>
    <row r="4" spans="1:18" ht="18.75">
      <c r="A4" s="39"/>
      <c r="B4" s="39"/>
      <c r="C4" s="39"/>
      <c r="D4" s="39"/>
      <c r="E4" s="39"/>
      <c r="F4" s="39"/>
      <c r="G4" s="66"/>
      <c r="H4" s="66"/>
      <c r="I4" s="66"/>
      <c r="J4" s="66"/>
      <c r="K4" s="66"/>
      <c r="L4" s="66"/>
      <c r="M4" s="66"/>
      <c r="N4" s="66"/>
      <c r="O4" s="66"/>
    </row>
    <row r="5" spans="1:18" ht="18.75">
      <c r="A5" s="39"/>
      <c r="B5" s="39"/>
      <c r="C5" s="39"/>
      <c r="D5" s="39"/>
      <c r="E5" s="39"/>
      <c r="F5" s="39"/>
      <c r="G5" s="170" t="s">
        <v>144</v>
      </c>
      <c r="H5" s="170"/>
      <c r="I5" s="170"/>
      <c r="J5" s="170"/>
      <c r="K5" s="170"/>
      <c r="L5" s="170"/>
      <c r="M5" s="170"/>
      <c r="N5" s="170"/>
      <c r="O5" s="170"/>
    </row>
    <row r="6" spans="1:18" ht="18.75">
      <c r="A6" s="39"/>
      <c r="B6" s="39"/>
      <c r="C6" s="39"/>
      <c r="D6" s="39"/>
      <c r="E6" s="39"/>
      <c r="F6" s="39"/>
      <c r="G6" s="66"/>
      <c r="H6" s="66"/>
      <c r="I6" s="66"/>
      <c r="J6" s="66"/>
      <c r="K6" s="170" t="s">
        <v>40</v>
      </c>
      <c r="L6" s="170"/>
      <c r="M6" s="170"/>
      <c r="N6" s="66"/>
      <c r="O6" s="66"/>
    </row>
    <row r="7" spans="1:18" s="6" customFormat="1" ht="21.75" customHeight="1">
      <c r="A7" s="149"/>
      <c r="B7" s="149"/>
      <c r="C7" s="149"/>
      <c r="D7" s="149"/>
      <c r="E7" s="149"/>
      <c r="F7" s="149"/>
      <c r="H7" s="148"/>
      <c r="I7" s="148"/>
      <c r="J7" s="148"/>
      <c r="K7" s="13" t="s">
        <v>58</v>
      </c>
      <c r="N7" s="148"/>
      <c r="O7" s="13"/>
    </row>
    <row r="8" spans="1:18" s="6" customFormat="1" ht="21.75" customHeight="1">
      <c r="A8" s="149"/>
      <c r="B8" s="149"/>
      <c r="C8" s="149"/>
      <c r="D8" s="149"/>
      <c r="E8" s="149"/>
      <c r="F8" s="149"/>
      <c r="G8" s="148" t="s">
        <v>59</v>
      </c>
      <c r="H8" s="148"/>
      <c r="I8" s="148"/>
      <c r="J8" s="148"/>
      <c r="K8" s="13" t="s">
        <v>60</v>
      </c>
      <c r="N8" s="148"/>
      <c r="O8" s="13"/>
    </row>
    <row r="9" spans="1:18" s="6" customFormat="1" ht="21.75" customHeight="1">
      <c r="A9" s="149"/>
      <c r="B9" s="149"/>
      <c r="C9" s="149"/>
      <c r="D9" s="149"/>
      <c r="E9" s="149"/>
      <c r="G9" s="161" t="s">
        <v>61</v>
      </c>
      <c r="H9" s="161"/>
      <c r="I9" s="161" t="s">
        <v>39</v>
      </c>
      <c r="J9" s="161"/>
      <c r="K9" s="161" t="s">
        <v>62</v>
      </c>
      <c r="L9" s="161"/>
      <c r="M9" s="161" t="s">
        <v>42</v>
      </c>
      <c r="N9" s="161"/>
      <c r="O9" s="161" t="s">
        <v>63</v>
      </c>
    </row>
    <row r="10" spans="1:18" ht="21.75" customHeight="1">
      <c r="A10" s="149"/>
      <c r="B10" s="149"/>
      <c r="C10" s="149"/>
      <c r="D10" s="149"/>
      <c r="E10" s="167" t="s">
        <v>3</v>
      </c>
      <c r="F10" s="44"/>
      <c r="G10" s="162" t="s">
        <v>2</v>
      </c>
      <c r="H10" s="161"/>
      <c r="I10" s="162" t="s">
        <v>2</v>
      </c>
      <c r="J10" s="161"/>
      <c r="K10" s="162" t="s">
        <v>2</v>
      </c>
      <c r="L10" s="161"/>
      <c r="M10" s="162" t="s">
        <v>2</v>
      </c>
      <c r="N10" s="161"/>
      <c r="O10" s="162" t="s">
        <v>2</v>
      </c>
    </row>
    <row r="11" spans="1:18" ht="8.1" customHeight="1">
      <c r="B11" s="149"/>
      <c r="C11" s="149"/>
      <c r="D11" s="149"/>
      <c r="E11" s="149"/>
      <c r="F11" s="39"/>
      <c r="G11" s="65"/>
      <c r="H11" s="65"/>
      <c r="I11" s="163"/>
      <c r="J11" s="65"/>
      <c r="K11" s="65"/>
      <c r="L11" s="65"/>
      <c r="M11" s="65"/>
      <c r="N11" s="163"/>
      <c r="O11" s="65"/>
    </row>
    <row r="12" spans="1:18" ht="21.75" customHeight="1">
      <c r="A12" s="149" t="s">
        <v>95</v>
      </c>
      <c r="B12" s="149"/>
      <c r="C12" s="149"/>
      <c r="D12" s="149"/>
      <c r="E12" s="149"/>
      <c r="F12" s="39"/>
      <c r="G12" s="65">
        <v>870758034</v>
      </c>
      <c r="H12" s="65"/>
      <c r="I12" s="65">
        <v>427323198</v>
      </c>
      <c r="J12" s="65"/>
      <c r="K12" s="65">
        <v>87075803</v>
      </c>
      <c r="L12" s="65"/>
      <c r="M12" s="65">
        <v>1864784962</v>
      </c>
      <c r="N12" s="65"/>
      <c r="O12" s="65">
        <v>3249941997</v>
      </c>
    </row>
    <row r="13" spans="1:18" ht="21.75" customHeight="1">
      <c r="A13" s="39" t="s">
        <v>138</v>
      </c>
      <c r="B13" s="39"/>
      <c r="C13" s="39"/>
      <c r="D13" s="39"/>
      <c r="E13" s="166"/>
      <c r="F13" s="39"/>
      <c r="G13" s="68">
        <v>0</v>
      </c>
      <c r="H13" s="154"/>
      <c r="I13" s="68">
        <v>0</v>
      </c>
      <c r="J13" s="154"/>
      <c r="K13" s="68">
        <v>0</v>
      </c>
      <c r="L13" s="65"/>
      <c r="M13" s="24">
        <v>204762113</v>
      </c>
      <c r="N13" s="65"/>
      <c r="O13" s="24">
        <f>SUM(G13:M13)</f>
        <v>204762113</v>
      </c>
    </row>
    <row r="14" spans="1:18" ht="8.1" customHeight="1">
      <c r="A14" s="149"/>
      <c r="B14" s="149"/>
      <c r="C14" s="149"/>
      <c r="D14" s="149"/>
      <c r="E14" s="39"/>
      <c r="F14" s="39"/>
      <c r="G14" s="65"/>
      <c r="H14" s="65"/>
      <c r="I14" s="65"/>
      <c r="J14" s="65"/>
      <c r="K14" s="65"/>
      <c r="L14" s="65"/>
      <c r="M14" s="65"/>
      <c r="N14" s="65"/>
      <c r="O14" s="21"/>
    </row>
    <row r="15" spans="1:18" ht="21.75" customHeight="1" thickBot="1">
      <c r="A15" s="149" t="s">
        <v>123</v>
      </c>
      <c r="B15" s="149"/>
      <c r="C15" s="149"/>
      <c r="D15" s="149"/>
      <c r="E15" s="39"/>
      <c r="F15" s="39"/>
      <c r="G15" s="155">
        <f>SUM(G12:G14)</f>
        <v>870758034</v>
      </c>
      <c r="H15" s="65"/>
      <c r="I15" s="155">
        <f>SUM(I12:I14)</f>
        <v>427323198</v>
      </c>
      <c r="J15" s="65"/>
      <c r="K15" s="155">
        <f>SUM(K12:K14)</f>
        <v>87075803</v>
      </c>
      <c r="L15" s="65"/>
      <c r="M15" s="155">
        <f>SUM(M12:M14)</f>
        <v>2069547075</v>
      </c>
      <c r="N15" s="65"/>
      <c r="O15" s="27">
        <f>SUM(G15:M15)</f>
        <v>3454704110</v>
      </c>
      <c r="R15" s="164"/>
    </row>
    <row r="16" spans="1:18" ht="21.75" customHeight="1" thickTop="1">
      <c r="A16" s="149"/>
      <c r="B16" s="149"/>
      <c r="C16" s="149"/>
      <c r="D16" s="149"/>
      <c r="E16" s="39"/>
      <c r="F16" s="39"/>
      <c r="G16" s="65"/>
      <c r="H16" s="65"/>
      <c r="I16" s="65"/>
      <c r="J16" s="65"/>
      <c r="K16" s="65"/>
      <c r="L16" s="65"/>
      <c r="M16" s="65"/>
      <c r="N16" s="65"/>
      <c r="O16" s="65"/>
      <c r="R16" s="164"/>
    </row>
    <row r="17" spans="1:15" ht="21.75" customHeight="1">
      <c r="A17" s="149" t="s">
        <v>125</v>
      </c>
      <c r="B17" s="149"/>
      <c r="C17" s="149"/>
      <c r="D17" s="149"/>
      <c r="E17" s="39"/>
      <c r="F17" s="39"/>
      <c r="G17" s="64">
        <v>870758034</v>
      </c>
      <c r="H17" s="66"/>
      <c r="I17" s="64">
        <v>427323198</v>
      </c>
      <c r="J17" s="66"/>
      <c r="K17" s="64">
        <v>87075803</v>
      </c>
      <c r="L17" s="66"/>
      <c r="M17" s="64">
        <v>1939090754</v>
      </c>
      <c r="N17" s="66"/>
      <c r="O17" s="64">
        <f>SUM(G17:M17)</f>
        <v>3324247789</v>
      </c>
    </row>
    <row r="18" spans="1:15" ht="21.75" customHeight="1">
      <c r="A18" s="39" t="s">
        <v>138</v>
      </c>
      <c r="B18" s="39"/>
      <c r="C18" s="39"/>
      <c r="D18" s="39"/>
      <c r="E18" s="166"/>
      <c r="F18" s="39"/>
      <c r="G18" s="67">
        <v>0</v>
      </c>
      <c r="H18" s="158"/>
      <c r="I18" s="67">
        <v>0</v>
      </c>
      <c r="J18" s="158"/>
      <c r="K18" s="67">
        <v>0</v>
      </c>
      <c r="L18" s="66"/>
      <c r="M18" s="23">
        <f>'Thai5(3M)'!K25</f>
        <v>82279502</v>
      </c>
      <c r="N18" s="66"/>
      <c r="O18" s="23">
        <f>SUM(G18:M18)</f>
        <v>82279502</v>
      </c>
    </row>
    <row r="19" spans="1:15" ht="8.1" customHeight="1">
      <c r="A19" s="149"/>
      <c r="B19" s="149"/>
      <c r="C19" s="149"/>
      <c r="D19" s="149"/>
      <c r="E19" s="39"/>
      <c r="F19" s="39"/>
      <c r="G19" s="64"/>
      <c r="H19" s="66"/>
      <c r="I19" s="64"/>
      <c r="J19" s="66"/>
      <c r="K19" s="64"/>
      <c r="L19" s="66"/>
      <c r="M19" s="64"/>
      <c r="N19" s="66"/>
      <c r="O19" s="20"/>
    </row>
    <row r="20" spans="1:15" ht="21.75" customHeight="1" thickBot="1">
      <c r="A20" s="149" t="s">
        <v>124</v>
      </c>
      <c r="B20" s="149"/>
      <c r="C20" s="149"/>
      <c r="D20" s="149"/>
      <c r="E20" s="39"/>
      <c r="F20" s="39"/>
      <c r="G20" s="160">
        <f>SUM(G17:G19)</f>
        <v>870758034</v>
      </c>
      <c r="H20" s="66"/>
      <c r="I20" s="160">
        <f>SUM(I17:I19)</f>
        <v>427323198</v>
      </c>
      <c r="J20" s="66"/>
      <c r="K20" s="160">
        <f>SUM(K17:K19)</f>
        <v>87075803</v>
      </c>
      <c r="L20" s="66"/>
      <c r="M20" s="160">
        <f>SUM(M17:M19)</f>
        <v>2021370256</v>
      </c>
      <c r="N20" s="66"/>
      <c r="O20" s="26">
        <f>SUM(G20:M20)</f>
        <v>3406527291</v>
      </c>
    </row>
    <row r="21" spans="1:15" ht="21.75" customHeight="1" thickTop="1">
      <c r="A21" s="149"/>
      <c r="B21" s="149"/>
      <c r="C21" s="149"/>
      <c r="D21" s="149"/>
      <c r="E21" s="39"/>
      <c r="F21" s="39"/>
      <c r="G21" s="66"/>
      <c r="H21" s="66"/>
      <c r="I21" s="66"/>
      <c r="J21" s="66"/>
      <c r="K21" s="66"/>
      <c r="L21" s="66"/>
      <c r="M21" s="66"/>
      <c r="N21" s="66"/>
      <c r="O21" s="66"/>
    </row>
    <row r="22" spans="1:15" s="4" customFormat="1" ht="21.75" customHeight="1">
      <c r="A22" s="31"/>
      <c r="B22" s="153"/>
      <c r="C22" s="153"/>
      <c r="D22" s="153"/>
      <c r="E22" s="165"/>
      <c r="F22" s="31"/>
      <c r="G22" s="49"/>
      <c r="H22" s="65"/>
      <c r="I22" s="49"/>
      <c r="J22" s="65"/>
      <c r="K22" s="49"/>
      <c r="L22" s="65"/>
      <c r="M22" s="21"/>
      <c r="N22" s="65"/>
      <c r="O22" s="65"/>
    </row>
    <row r="23" spans="1:15" ht="24.75" customHeight="1">
      <c r="A23" s="149"/>
      <c r="B23" s="149"/>
      <c r="C23" s="149"/>
      <c r="D23" s="149"/>
      <c r="E23" s="39"/>
      <c r="F23" s="39"/>
      <c r="G23" s="66"/>
      <c r="H23" s="66"/>
      <c r="I23" s="66"/>
      <c r="J23" s="66"/>
      <c r="K23" s="66"/>
      <c r="L23" s="66"/>
      <c r="M23" s="66"/>
      <c r="N23" s="66"/>
      <c r="O23" s="66"/>
    </row>
    <row r="24" spans="1:15" ht="21.75" customHeight="1">
      <c r="A24" s="149"/>
      <c r="B24" s="149"/>
      <c r="C24" s="149"/>
      <c r="D24" s="149"/>
      <c r="E24" s="39"/>
      <c r="F24" s="39"/>
      <c r="G24" s="66"/>
      <c r="H24" s="66"/>
      <c r="I24" s="66"/>
      <c r="J24" s="66"/>
      <c r="K24" s="66"/>
      <c r="L24" s="66"/>
      <c r="M24" s="66"/>
      <c r="N24" s="66"/>
      <c r="O24" s="66"/>
    </row>
    <row r="25" spans="1:15" ht="21.75" customHeight="1">
      <c r="A25" s="149"/>
      <c r="B25" s="149"/>
      <c r="C25" s="149"/>
      <c r="D25" s="149"/>
      <c r="E25" s="39"/>
      <c r="F25" s="39"/>
      <c r="G25" s="66"/>
      <c r="H25" s="66"/>
      <c r="I25" s="66"/>
      <c r="J25" s="66"/>
      <c r="K25" s="66"/>
      <c r="L25" s="66"/>
      <c r="M25" s="66"/>
      <c r="N25" s="66"/>
      <c r="O25" s="66"/>
    </row>
    <row r="26" spans="1:15" ht="15" customHeight="1">
      <c r="A26" s="149"/>
      <c r="B26" s="149"/>
      <c r="C26" s="149"/>
      <c r="D26" s="149"/>
      <c r="E26" s="39"/>
      <c r="F26" s="39"/>
      <c r="G26" s="66"/>
      <c r="H26" s="66"/>
      <c r="I26" s="66"/>
      <c r="J26" s="66"/>
      <c r="K26" s="66"/>
      <c r="L26" s="66"/>
      <c r="M26" s="66"/>
      <c r="N26" s="66"/>
      <c r="O26" s="66"/>
    </row>
    <row r="27" spans="1:15" ht="21.95" customHeight="1">
      <c r="A27" s="8" t="str">
        <f>+'Thai5(3M)'!A43</f>
        <v>หมายเหตุประกอบข้อมูลทางการเงินเป็นส่วนหนึ่งของข้อมูลทางการเงินระหว่างกาลนี้</v>
      </c>
      <c r="B27" s="8"/>
      <c r="C27" s="8"/>
      <c r="D27" s="8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2"/>
    </row>
  </sheetData>
  <mergeCells count="2">
    <mergeCell ref="K6:M6"/>
    <mergeCell ref="G5:O5"/>
  </mergeCells>
  <pageMargins left="0.9" right="0.9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9033-D175-428D-9747-538695B81ECA}">
  <dimension ref="A1:M94"/>
  <sheetViews>
    <sheetView tabSelected="1" topLeftCell="A71" zoomScale="110" zoomScaleNormal="110" zoomScaleSheetLayoutView="110" workbookViewId="0">
      <selection activeCell="M92" sqref="M92"/>
    </sheetView>
  </sheetViews>
  <sheetFormatPr defaultColWidth="9" defaultRowHeight="21.75" customHeight="1"/>
  <cols>
    <col min="1" max="3" width="1.7109375" style="86" customWidth="1"/>
    <col min="4" max="4" width="26.85546875" style="86" customWidth="1"/>
    <col min="5" max="5" width="7.5703125" style="86" customWidth="1"/>
    <col min="6" max="6" width="0.7109375" style="86" customWidth="1"/>
    <col min="7" max="7" width="14.28515625" style="141" customWidth="1"/>
    <col min="8" max="8" width="0.7109375" style="86" customWidth="1"/>
    <col min="9" max="9" width="14.28515625" style="107" customWidth="1"/>
    <col min="10" max="10" width="0.7109375" style="86" customWidth="1"/>
    <col min="11" max="11" width="14.28515625" style="141" customWidth="1"/>
    <col min="12" max="12" width="0.7109375" style="86" customWidth="1"/>
    <col min="13" max="13" width="14.28515625" style="108" customWidth="1"/>
    <col min="14" max="14" width="9" style="86" customWidth="1"/>
    <col min="15" max="226" width="9" style="86"/>
    <col min="227" max="229" width="2.7109375" style="86" customWidth="1"/>
    <col min="230" max="230" width="34.5703125" style="86" customWidth="1"/>
    <col min="231" max="231" width="9" style="86" bestFit="1" customWidth="1"/>
    <col min="232" max="232" width="1.7109375" style="86" customWidth="1"/>
    <col min="233" max="233" width="16.85546875" style="86" customWidth="1"/>
    <col min="234" max="234" width="1.7109375" style="86" customWidth="1"/>
    <col min="235" max="235" width="16.85546875" style="86" customWidth="1"/>
    <col min="236" max="236" width="5.5703125" style="86" customWidth="1"/>
    <col min="237" max="242" width="0" style="86" hidden="1" customWidth="1"/>
    <col min="243" max="243" width="9" style="86"/>
    <col min="244" max="244" width="9.85546875" style="86" bestFit="1" customWidth="1"/>
    <col min="245" max="16384" width="9" style="86"/>
  </cols>
  <sheetData>
    <row r="1" spans="1:13" ht="21.75" customHeight="1">
      <c r="A1" s="1" t="s">
        <v>45</v>
      </c>
      <c r="B1" s="1"/>
      <c r="D1" s="87"/>
      <c r="G1" s="88"/>
      <c r="I1" s="89"/>
      <c r="K1" s="88"/>
      <c r="L1" s="90"/>
      <c r="M1" s="91"/>
    </row>
    <row r="2" spans="1:13" ht="21.75" customHeight="1">
      <c r="A2" s="92" t="s">
        <v>64</v>
      </c>
      <c r="D2" s="87"/>
      <c r="G2" s="88"/>
      <c r="I2" s="89"/>
      <c r="K2" s="88"/>
      <c r="L2" s="90"/>
      <c r="M2" s="91"/>
    </row>
    <row r="3" spans="1:13" ht="21.75" customHeight="1">
      <c r="A3" s="93" t="s">
        <v>134</v>
      </c>
      <c r="B3" s="94"/>
      <c r="C3" s="94"/>
      <c r="D3" s="95"/>
      <c r="E3" s="94"/>
      <c r="F3" s="94"/>
      <c r="G3" s="96"/>
      <c r="H3" s="94"/>
      <c r="I3" s="97"/>
      <c r="J3" s="94"/>
      <c r="K3" s="96"/>
      <c r="L3" s="98"/>
      <c r="M3" s="99"/>
    </row>
    <row r="4" spans="1:13" ht="21.75" customHeight="1">
      <c r="A4" s="92"/>
      <c r="D4" s="87"/>
      <c r="G4" s="88"/>
      <c r="I4" s="89"/>
      <c r="K4" s="88"/>
      <c r="L4" s="90"/>
      <c r="M4" s="91"/>
    </row>
    <row r="5" spans="1:13" ht="21.75" customHeight="1">
      <c r="A5" s="92"/>
      <c r="D5" s="87"/>
      <c r="G5" s="169" t="s">
        <v>97</v>
      </c>
      <c r="H5" s="169"/>
      <c r="I5" s="169"/>
      <c r="J5" s="2"/>
      <c r="K5" s="169" t="s">
        <v>96</v>
      </c>
      <c r="L5" s="169"/>
      <c r="M5" s="169"/>
    </row>
    <row r="6" spans="1:13" ht="21.75" customHeight="1">
      <c r="A6" s="92"/>
      <c r="D6" s="87"/>
      <c r="G6" s="13" t="s">
        <v>135</v>
      </c>
      <c r="H6" s="5"/>
      <c r="I6" s="14" t="s">
        <v>135</v>
      </c>
      <c r="J6" s="5"/>
      <c r="K6" s="13" t="s">
        <v>135</v>
      </c>
      <c r="L6" s="13"/>
      <c r="M6" s="13" t="s">
        <v>135</v>
      </c>
    </row>
    <row r="7" spans="1:13" ht="21.75" customHeight="1">
      <c r="D7" s="87"/>
      <c r="E7" s="92"/>
      <c r="F7" s="100"/>
      <c r="G7" s="13" t="s">
        <v>122</v>
      </c>
      <c r="H7" s="100"/>
      <c r="I7" s="13" t="s">
        <v>94</v>
      </c>
      <c r="J7" s="100"/>
      <c r="K7" s="13" t="s">
        <v>122</v>
      </c>
      <c r="L7" s="13"/>
      <c r="M7" s="13" t="s">
        <v>94</v>
      </c>
    </row>
    <row r="8" spans="1:13" ht="21.75" customHeight="1">
      <c r="D8" s="87"/>
      <c r="E8" s="101" t="s">
        <v>3</v>
      </c>
      <c r="F8" s="92"/>
      <c r="G8" s="16" t="s">
        <v>2</v>
      </c>
      <c r="H8" s="102"/>
      <c r="I8" s="17" t="s">
        <v>2</v>
      </c>
      <c r="J8" s="102"/>
      <c r="K8" s="16" t="s">
        <v>2</v>
      </c>
      <c r="L8" s="2"/>
      <c r="M8" s="103" t="s">
        <v>2</v>
      </c>
    </row>
    <row r="9" spans="1:13" ht="8.1" customHeight="1">
      <c r="D9" s="87"/>
      <c r="E9" s="102"/>
      <c r="F9" s="102"/>
      <c r="G9" s="104"/>
      <c r="H9" s="102"/>
      <c r="I9" s="14"/>
      <c r="J9" s="102"/>
      <c r="K9" s="104"/>
      <c r="L9" s="2"/>
      <c r="M9" s="105"/>
    </row>
    <row r="10" spans="1:13" ht="21.75" customHeight="1">
      <c r="A10" s="92" t="s">
        <v>65</v>
      </c>
      <c r="G10" s="106"/>
      <c r="K10" s="106"/>
    </row>
    <row r="11" spans="1:13" ht="21.75" customHeight="1">
      <c r="A11" s="86" t="s">
        <v>57</v>
      </c>
      <c r="G11" s="109">
        <f>'Thai5(3M)'!G19</f>
        <v>99079495</v>
      </c>
      <c r="I11" s="110">
        <v>252843146</v>
      </c>
      <c r="K11" s="109">
        <f>'Thai5(3M)'!K19</f>
        <v>98751680</v>
      </c>
      <c r="L11" s="110"/>
      <c r="M11" s="110">
        <v>252850806</v>
      </c>
    </row>
    <row r="12" spans="1:13" ht="21.75" customHeight="1">
      <c r="A12" s="86" t="s">
        <v>66</v>
      </c>
      <c r="E12" s="87"/>
      <c r="G12" s="111"/>
      <c r="I12" s="112"/>
      <c r="K12" s="111"/>
      <c r="L12" s="108"/>
      <c r="M12" s="112"/>
    </row>
    <row r="13" spans="1:13" ht="21.75" customHeight="1">
      <c r="B13" s="86" t="s">
        <v>151</v>
      </c>
      <c r="E13" s="87">
        <v>6</v>
      </c>
      <c r="G13" s="109">
        <v>944188</v>
      </c>
      <c r="I13" s="110">
        <v>332762</v>
      </c>
      <c r="K13" s="109">
        <v>944188</v>
      </c>
      <c r="L13" s="22"/>
      <c r="M13" s="110">
        <v>332762</v>
      </c>
    </row>
    <row r="14" spans="1:13" ht="21.75" customHeight="1">
      <c r="B14" s="86" t="s">
        <v>156</v>
      </c>
      <c r="G14" s="114"/>
      <c r="I14" s="115"/>
      <c r="K14" s="114"/>
      <c r="L14" s="108"/>
    </row>
    <row r="15" spans="1:13" ht="21.75" customHeight="1">
      <c r="B15" s="116"/>
      <c r="C15" s="86" t="s">
        <v>118</v>
      </c>
      <c r="E15" s="87">
        <v>7</v>
      </c>
      <c r="G15" s="114">
        <v>-2539750</v>
      </c>
      <c r="I15" s="115">
        <v>-20900716</v>
      </c>
      <c r="K15" s="114">
        <v>-2539750</v>
      </c>
      <c r="L15" s="22"/>
      <c r="M15" s="108">
        <v>-20900716</v>
      </c>
    </row>
    <row r="16" spans="1:13" ht="21.75" customHeight="1">
      <c r="B16" s="86" t="s">
        <v>68</v>
      </c>
      <c r="E16" s="87"/>
      <c r="G16" s="114">
        <v>75112274</v>
      </c>
      <c r="I16" s="115">
        <v>75000829</v>
      </c>
      <c r="K16" s="114">
        <v>74980533</v>
      </c>
      <c r="L16" s="22"/>
      <c r="M16" s="108">
        <v>75000829</v>
      </c>
    </row>
    <row r="17" spans="1:13" ht="21.75" customHeight="1">
      <c r="B17" s="113" t="s">
        <v>152</v>
      </c>
      <c r="E17" s="87"/>
      <c r="G17" s="109">
        <v>718133</v>
      </c>
      <c r="I17" s="110">
        <v>-84890</v>
      </c>
      <c r="K17" s="109">
        <v>718133</v>
      </c>
      <c r="L17" s="22"/>
      <c r="M17" s="110">
        <v>-84890</v>
      </c>
    </row>
    <row r="18" spans="1:13" ht="21.75" customHeight="1">
      <c r="B18" s="113" t="s">
        <v>69</v>
      </c>
      <c r="E18" s="87"/>
      <c r="G18" s="114"/>
      <c r="I18" s="115"/>
      <c r="K18" s="114"/>
      <c r="L18" s="108"/>
    </row>
    <row r="19" spans="1:13" ht="21.75" customHeight="1">
      <c r="B19" s="113"/>
      <c r="C19" s="86" t="s">
        <v>70</v>
      </c>
      <c r="E19" s="87"/>
      <c r="G19" s="114">
        <v>-9886307</v>
      </c>
      <c r="I19" s="115">
        <v>-4456000</v>
      </c>
      <c r="K19" s="114">
        <v>-9886307</v>
      </c>
      <c r="L19" s="22"/>
      <c r="M19" s="108">
        <v>-4456000</v>
      </c>
    </row>
    <row r="20" spans="1:13" ht="21.75" customHeight="1">
      <c r="B20" s="113" t="s">
        <v>71</v>
      </c>
      <c r="E20" s="87"/>
      <c r="G20" s="109">
        <v>2113772</v>
      </c>
      <c r="I20" s="110">
        <v>2212850</v>
      </c>
      <c r="K20" s="109">
        <v>2113772</v>
      </c>
      <c r="L20" s="22"/>
      <c r="M20" s="110">
        <v>2212850</v>
      </c>
    </row>
    <row r="21" spans="1:13" ht="21.75" customHeight="1">
      <c r="B21" s="113" t="s">
        <v>72</v>
      </c>
      <c r="E21" s="87"/>
      <c r="G21" s="117">
        <v>45084772</v>
      </c>
      <c r="I21" s="118">
        <v>35941191</v>
      </c>
      <c r="K21" s="117">
        <v>45084772</v>
      </c>
      <c r="L21" s="22"/>
      <c r="M21" s="119">
        <v>35941191</v>
      </c>
    </row>
    <row r="22" spans="1:13" ht="8.1" customHeight="1">
      <c r="B22" s="120"/>
      <c r="E22" s="87"/>
      <c r="G22" s="121"/>
      <c r="I22" s="122"/>
      <c r="K22" s="121"/>
      <c r="L22" s="22"/>
      <c r="M22" s="122"/>
    </row>
    <row r="23" spans="1:13" ht="21.75" customHeight="1">
      <c r="A23" s="86" t="s">
        <v>114</v>
      </c>
      <c r="G23" s="20"/>
      <c r="I23" s="21"/>
      <c r="K23" s="20"/>
      <c r="L23" s="22"/>
      <c r="M23" s="22"/>
    </row>
    <row r="24" spans="1:13" ht="21.75" customHeight="1">
      <c r="B24" s="86" t="s">
        <v>115</v>
      </c>
      <c r="G24" s="20">
        <f>SUM(G11:G22)</f>
        <v>210626577</v>
      </c>
      <c r="I24" s="21">
        <f>SUM(I11:I22)</f>
        <v>340889172</v>
      </c>
      <c r="K24" s="20">
        <f>SUM(K11:K22)</f>
        <v>210167021</v>
      </c>
      <c r="L24" s="22"/>
      <c r="M24" s="22">
        <f>SUM(M11:M22)</f>
        <v>340896832</v>
      </c>
    </row>
    <row r="25" spans="1:13" ht="8.1" customHeight="1">
      <c r="B25" s="120"/>
      <c r="E25" s="87"/>
      <c r="G25" s="121"/>
      <c r="I25" s="122"/>
      <c r="K25" s="121"/>
      <c r="L25" s="22"/>
      <c r="M25" s="122"/>
    </row>
    <row r="26" spans="1:13" ht="21.75" customHeight="1">
      <c r="A26" s="86" t="s">
        <v>73</v>
      </c>
      <c r="G26" s="111"/>
      <c r="I26" s="112"/>
      <c r="K26" s="111"/>
      <c r="L26" s="108"/>
      <c r="M26" s="112"/>
    </row>
    <row r="27" spans="1:13" ht="21.75" customHeight="1">
      <c r="B27" s="86" t="s">
        <v>157</v>
      </c>
      <c r="G27" s="109">
        <v>-355741548</v>
      </c>
      <c r="I27" s="110">
        <v>-237971169</v>
      </c>
      <c r="K27" s="109">
        <v>-356213385</v>
      </c>
      <c r="L27" s="110"/>
      <c r="M27" s="110">
        <v>-237971169</v>
      </c>
    </row>
    <row r="28" spans="1:13" ht="21.75" customHeight="1">
      <c r="B28" s="86" t="s">
        <v>67</v>
      </c>
      <c r="G28" s="114">
        <v>397393383</v>
      </c>
      <c r="I28" s="115">
        <v>-42451466</v>
      </c>
      <c r="K28" s="114">
        <v>397393383</v>
      </c>
      <c r="L28" s="110"/>
      <c r="M28" s="108">
        <v>-42451466</v>
      </c>
    </row>
    <row r="29" spans="1:13" ht="21.75" customHeight="1">
      <c r="B29" s="86" t="s">
        <v>8</v>
      </c>
      <c r="G29" s="109">
        <v>-104551521</v>
      </c>
      <c r="I29" s="110">
        <v>-13499982</v>
      </c>
      <c r="K29" s="109">
        <v>-104551521</v>
      </c>
      <c r="L29" s="110"/>
      <c r="M29" s="110">
        <v>-13499982</v>
      </c>
    </row>
    <row r="30" spans="1:13" ht="21.75" customHeight="1">
      <c r="B30" s="86" t="s">
        <v>9</v>
      </c>
      <c r="G30" s="109">
        <v>1512502</v>
      </c>
      <c r="I30" s="110">
        <v>15582321</v>
      </c>
      <c r="K30" s="109">
        <v>1627864</v>
      </c>
      <c r="L30" s="110"/>
      <c r="M30" s="110">
        <v>15582321</v>
      </c>
    </row>
    <row r="31" spans="1:13" ht="21.75" customHeight="1">
      <c r="B31" s="86" t="s">
        <v>131</v>
      </c>
      <c r="G31" s="109">
        <v>90562389</v>
      </c>
      <c r="I31" s="110">
        <v>-152662128.37</v>
      </c>
      <c r="K31" s="109">
        <v>90811520</v>
      </c>
      <c r="L31" s="110"/>
      <c r="M31" s="110">
        <v>-152669488.37</v>
      </c>
    </row>
    <row r="32" spans="1:13" ht="21.75" customHeight="1">
      <c r="B32" s="86" t="s">
        <v>25</v>
      </c>
      <c r="G32" s="121">
        <v>15893535</v>
      </c>
      <c r="I32" s="122">
        <v>-5944175</v>
      </c>
      <c r="K32" s="121">
        <v>15893535</v>
      </c>
      <c r="L32" s="122"/>
      <c r="M32" s="122">
        <v>-5944175</v>
      </c>
    </row>
    <row r="33" spans="1:13" ht="21.75" customHeight="1">
      <c r="B33" s="86" t="s">
        <v>74</v>
      </c>
      <c r="G33" s="123">
        <v>-7213020</v>
      </c>
      <c r="I33" s="124">
        <v>0</v>
      </c>
      <c r="K33" s="123">
        <v>-7213020</v>
      </c>
      <c r="L33" s="110"/>
      <c r="M33" s="124">
        <v>0</v>
      </c>
    </row>
    <row r="34" spans="1:13" ht="8.1" customHeight="1">
      <c r="B34" s="116"/>
      <c r="G34" s="114"/>
      <c r="I34" s="115"/>
      <c r="K34" s="114"/>
      <c r="L34" s="108"/>
    </row>
    <row r="35" spans="1:13" ht="21.75" customHeight="1">
      <c r="A35" s="86" t="s">
        <v>153</v>
      </c>
      <c r="G35" s="114"/>
      <c r="I35" s="115"/>
      <c r="K35" s="114"/>
      <c r="L35" s="108"/>
    </row>
    <row r="36" spans="1:13" ht="21.75" customHeight="1">
      <c r="B36" s="86" t="s">
        <v>75</v>
      </c>
      <c r="G36" s="20">
        <f>SUM(G24:G33)</f>
        <v>248482297</v>
      </c>
      <c r="I36" s="21">
        <f>SUM(I24:I33)</f>
        <v>-96057427.370000005</v>
      </c>
      <c r="K36" s="20">
        <f>SUM(K24:K33)</f>
        <v>247915397</v>
      </c>
      <c r="L36" s="22"/>
      <c r="M36" s="22">
        <f>SUM(M24:M33)</f>
        <v>-96057127.370000005</v>
      </c>
    </row>
    <row r="37" spans="1:13" ht="21.75" customHeight="1">
      <c r="C37" s="86" t="s">
        <v>76</v>
      </c>
      <c r="G37" s="20">
        <v>-46806671</v>
      </c>
      <c r="I37" s="21">
        <v>-37634758</v>
      </c>
      <c r="K37" s="20">
        <v>-46806671</v>
      </c>
      <c r="L37" s="108"/>
      <c r="M37" s="22">
        <v>-37634758</v>
      </c>
    </row>
    <row r="38" spans="1:13" ht="21.75" customHeight="1">
      <c r="C38" s="86" t="s">
        <v>77</v>
      </c>
      <c r="G38" s="23">
        <v>-938832</v>
      </c>
      <c r="I38" s="24">
        <v>-691000</v>
      </c>
      <c r="K38" s="23">
        <v>-938832</v>
      </c>
      <c r="L38" s="108"/>
      <c r="M38" s="25">
        <v>-691000</v>
      </c>
    </row>
    <row r="39" spans="1:13" ht="8.1" customHeight="1">
      <c r="B39" s="116"/>
      <c r="G39" s="125"/>
      <c r="I39" s="126"/>
      <c r="K39" s="125"/>
      <c r="L39" s="108"/>
      <c r="M39" s="126"/>
    </row>
    <row r="40" spans="1:13" ht="21.75" customHeight="1">
      <c r="A40" s="86" t="s">
        <v>154</v>
      </c>
      <c r="G40" s="127">
        <f>SUM(G36:G39)</f>
        <v>200736794</v>
      </c>
      <c r="I40" s="128">
        <f>SUM(I36:I39)</f>
        <v>-134383185.37</v>
      </c>
      <c r="K40" s="127">
        <f>SUM(K36:K39)</f>
        <v>200169894</v>
      </c>
      <c r="L40" s="126"/>
      <c r="M40" s="128">
        <f>SUM(M36:M39)</f>
        <v>-134382885.37</v>
      </c>
    </row>
    <row r="41" spans="1:13" ht="34.5" customHeight="1">
      <c r="G41" s="126"/>
      <c r="I41" s="126"/>
      <c r="K41" s="126"/>
      <c r="L41" s="126"/>
      <c r="M41" s="126"/>
    </row>
    <row r="42" spans="1:13" ht="21.75" customHeight="1">
      <c r="B42" s="113"/>
      <c r="G42" s="126"/>
      <c r="I42" s="126"/>
      <c r="K42" s="126"/>
      <c r="L42" s="126"/>
      <c r="M42" s="126"/>
    </row>
    <row r="43" spans="1:13" ht="3" customHeight="1">
      <c r="G43" s="126"/>
      <c r="I43" s="126"/>
      <c r="K43" s="126"/>
      <c r="L43" s="126"/>
      <c r="M43" s="126"/>
    </row>
    <row r="44" spans="1:13" ht="21.95" customHeight="1">
      <c r="A44" s="94" t="str">
        <f>+Thai6!A27</f>
        <v>หมายเหตุประกอบข้อมูลทางการเงินเป็นส่วนหนึ่งของข้อมูลทางการเงินระหว่างกาลนี้</v>
      </c>
      <c r="B44" s="94"/>
      <c r="C44" s="94"/>
      <c r="D44" s="94"/>
      <c r="E44" s="95"/>
      <c r="F44" s="94"/>
      <c r="G44" s="77"/>
      <c r="H44" s="94"/>
      <c r="I44" s="129"/>
      <c r="J44" s="94"/>
      <c r="K44" s="77"/>
      <c r="L44" s="77"/>
      <c r="M44" s="25"/>
    </row>
    <row r="45" spans="1:13" ht="21.75" customHeight="1">
      <c r="A45" s="1" t="s">
        <v>45</v>
      </c>
      <c r="B45" s="1"/>
      <c r="D45" s="87"/>
      <c r="G45" s="88"/>
      <c r="I45" s="89"/>
      <c r="K45" s="88"/>
      <c r="L45" s="90"/>
      <c r="M45" s="91"/>
    </row>
    <row r="46" spans="1:13" ht="21.75" customHeight="1">
      <c r="A46" s="92" t="s">
        <v>64</v>
      </c>
      <c r="D46" s="87"/>
      <c r="G46" s="88"/>
      <c r="I46" s="89"/>
      <c r="K46" s="88"/>
      <c r="L46" s="90"/>
      <c r="M46" s="91"/>
    </row>
    <row r="47" spans="1:13" ht="21.75" customHeight="1">
      <c r="A47" s="130" t="str">
        <f>A3</f>
        <v>สำหรับรอบระยะเวลาสามเดือนสิ้นสุดวันที่ 31 มีนาคม พ.ศ. 2567</v>
      </c>
      <c r="B47" s="94"/>
      <c r="C47" s="94"/>
      <c r="D47" s="95"/>
      <c r="E47" s="94"/>
      <c r="F47" s="94"/>
      <c r="G47" s="96"/>
      <c r="H47" s="94"/>
      <c r="I47" s="97"/>
      <c r="J47" s="94"/>
      <c r="K47" s="96"/>
      <c r="L47" s="98"/>
      <c r="M47" s="99"/>
    </row>
    <row r="48" spans="1:13" ht="19.5" customHeight="1">
      <c r="A48" s="92"/>
      <c r="D48" s="87"/>
      <c r="G48" s="88"/>
      <c r="I48" s="89"/>
      <c r="K48" s="88"/>
      <c r="L48" s="90"/>
      <c r="M48" s="91"/>
    </row>
    <row r="49" spans="1:13" ht="19.5" customHeight="1">
      <c r="A49" s="92"/>
      <c r="D49" s="87"/>
      <c r="G49" s="169" t="s">
        <v>97</v>
      </c>
      <c r="H49" s="169"/>
      <c r="I49" s="169"/>
      <c r="J49" s="2"/>
      <c r="K49" s="169" t="s">
        <v>96</v>
      </c>
      <c r="L49" s="169"/>
      <c r="M49" s="169"/>
    </row>
    <row r="50" spans="1:13" ht="19.5" customHeight="1">
      <c r="A50" s="92"/>
      <c r="D50" s="87"/>
      <c r="G50" s="13" t="s">
        <v>135</v>
      </c>
      <c r="H50" s="5"/>
      <c r="I50" s="14" t="s">
        <v>135</v>
      </c>
      <c r="J50" s="5"/>
      <c r="K50" s="13" t="s">
        <v>135</v>
      </c>
      <c r="L50" s="13"/>
      <c r="M50" s="13" t="s">
        <v>135</v>
      </c>
    </row>
    <row r="51" spans="1:13" ht="19.5" customHeight="1">
      <c r="D51" s="87"/>
      <c r="E51" s="92"/>
      <c r="F51" s="92"/>
      <c r="G51" s="13" t="s">
        <v>122</v>
      </c>
      <c r="H51" s="100"/>
      <c r="I51" s="14" t="s">
        <v>94</v>
      </c>
      <c r="J51" s="100"/>
      <c r="K51" s="13" t="s">
        <v>122</v>
      </c>
      <c r="L51" s="13"/>
      <c r="M51" s="13" t="s">
        <v>94</v>
      </c>
    </row>
    <row r="52" spans="1:13" ht="19.5" customHeight="1">
      <c r="D52" s="87"/>
      <c r="E52" s="101" t="s">
        <v>3</v>
      </c>
      <c r="F52" s="92"/>
      <c r="G52" s="16" t="s">
        <v>2</v>
      </c>
      <c r="H52" s="92"/>
      <c r="I52" s="17" t="s">
        <v>2</v>
      </c>
      <c r="J52" s="92"/>
      <c r="K52" s="16" t="s">
        <v>2</v>
      </c>
      <c r="L52" s="2"/>
      <c r="M52" s="103" t="s">
        <v>2</v>
      </c>
    </row>
    <row r="53" spans="1:13" ht="6" customHeight="1">
      <c r="D53" s="87"/>
      <c r="E53" s="102"/>
      <c r="F53" s="92"/>
      <c r="G53" s="104"/>
      <c r="H53" s="92"/>
      <c r="I53" s="14"/>
      <c r="J53" s="92"/>
      <c r="K53" s="104"/>
      <c r="L53" s="2"/>
      <c r="M53" s="105"/>
    </row>
    <row r="54" spans="1:13" ht="19.5" customHeight="1">
      <c r="A54" s="92" t="s">
        <v>78</v>
      </c>
      <c r="G54" s="131"/>
      <c r="I54" s="132"/>
      <c r="K54" s="131"/>
      <c r="M54" s="126"/>
    </row>
    <row r="55" spans="1:13" ht="19.5" customHeight="1">
      <c r="A55" s="86" t="s">
        <v>108</v>
      </c>
      <c r="E55" s="87">
        <v>8</v>
      </c>
      <c r="G55" s="20">
        <v>0</v>
      </c>
      <c r="I55" s="21">
        <v>0</v>
      </c>
      <c r="K55" s="125">
        <v>0</v>
      </c>
      <c r="M55" s="132">
        <v>-10499995</v>
      </c>
    </row>
    <row r="56" spans="1:13" ht="19.5" customHeight="1">
      <c r="A56" s="86" t="s">
        <v>79</v>
      </c>
      <c r="E56" s="87"/>
      <c r="G56" s="121">
        <v>-17902183</v>
      </c>
      <c r="I56" s="122">
        <v>-156889317</v>
      </c>
      <c r="K56" s="121">
        <v>-17902183</v>
      </c>
      <c r="L56" s="22"/>
      <c r="M56" s="122">
        <v>-156889317</v>
      </c>
    </row>
    <row r="57" spans="1:13" ht="19.5" customHeight="1">
      <c r="A57" s="86" t="s">
        <v>80</v>
      </c>
      <c r="E57" s="87"/>
      <c r="G57" s="121">
        <v>-6905788</v>
      </c>
      <c r="I57" s="122">
        <v>-1324923</v>
      </c>
      <c r="K57" s="121">
        <v>-4765788</v>
      </c>
      <c r="L57" s="22"/>
      <c r="M57" s="122">
        <v>-1324923</v>
      </c>
    </row>
    <row r="58" spans="1:13" ht="19.5" customHeight="1">
      <c r="A58" s="86" t="s">
        <v>81</v>
      </c>
      <c r="G58" s="123">
        <v>1730187</v>
      </c>
      <c r="I58" s="124">
        <v>85000</v>
      </c>
      <c r="K58" s="123">
        <v>1730187</v>
      </c>
      <c r="L58" s="22"/>
      <c r="M58" s="124">
        <v>85000</v>
      </c>
    </row>
    <row r="59" spans="1:13" ht="6" customHeight="1">
      <c r="G59" s="121"/>
      <c r="I59" s="122"/>
      <c r="K59" s="121"/>
      <c r="L59" s="22"/>
      <c r="M59" s="122"/>
    </row>
    <row r="60" spans="1:13" ht="19.5" customHeight="1">
      <c r="A60" s="86" t="s">
        <v>82</v>
      </c>
      <c r="E60" s="87"/>
      <c r="G60" s="23">
        <f>SUM(G55:G59)</f>
        <v>-23077784</v>
      </c>
      <c r="I60" s="24">
        <f>SUM(I55:I59)</f>
        <v>-158129240</v>
      </c>
      <c r="K60" s="23">
        <f>SUM(K55:K59)</f>
        <v>-20937784</v>
      </c>
      <c r="L60" s="22"/>
      <c r="M60" s="25">
        <f>SUM(M55:M59)</f>
        <v>-168629235</v>
      </c>
    </row>
    <row r="61" spans="1:13" ht="15" customHeight="1">
      <c r="E61" s="87"/>
      <c r="G61" s="20"/>
      <c r="I61" s="21"/>
      <c r="K61" s="20"/>
      <c r="L61" s="22"/>
      <c r="M61" s="22"/>
    </row>
    <row r="62" spans="1:13" ht="19.5" customHeight="1">
      <c r="A62" s="92" t="s">
        <v>83</v>
      </c>
      <c r="G62" s="114"/>
      <c r="I62" s="115"/>
      <c r="K62" s="114"/>
      <c r="L62" s="108"/>
    </row>
    <row r="63" spans="1:13" ht="19.5" customHeight="1">
      <c r="A63" s="86" t="s">
        <v>116</v>
      </c>
      <c r="G63" s="114"/>
      <c r="I63" s="115"/>
      <c r="K63" s="114"/>
      <c r="L63" s="108"/>
    </row>
    <row r="64" spans="1:13" ht="19.5" customHeight="1">
      <c r="B64" s="86" t="s">
        <v>117</v>
      </c>
      <c r="G64" s="114">
        <v>0</v>
      </c>
      <c r="I64" s="115">
        <v>5</v>
      </c>
      <c r="K64" s="114">
        <v>0</v>
      </c>
      <c r="L64" s="108"/>
      <c r="M64" s="108">
        <v>0</v>
      </c>
    </row>
    <row r="65" spans="1:13" ht="19.5" customHeight="1">
      <c r="A65" s="86" t="s">
        <v>84</v>
      </c>
      <c r="E65" s="87">
        <v>10.1</v>
      </c>
      <c r="G65" s="114">
        <v>4998115280</v>
      </c>
      <c r="I65" s="115">
        <v>5417638861</v>
      </c>
      <c r="K65" s="114">
        <v>4998115280</v>
      </c>
      <c r="L65" s="22"/>
      <c r="M65" s="108">
        <v>5417638861</v>
      </c>
    </row>
    <row r="66" spans="1:13" ht="19.5" customHeight="1">
      <c r="A66" s="86" t="s">
        <v>85</v>
      </c>
      <c r="E66" s="87">
        <v>10.1</v>
      </c>
      <c r="G66" s="114">
        <v>-4995854367</v>
      </c>
      <c r="I66" s="115">
        <v>-5018847787</v>
      </c>
      <c r="K66" s="114">
        <v>-4995854367</v>
      </c>
      <c r="L66" s="22"/>
      <c r="M66" s="108">
        <v>-5018847787</v>
      </c>
    </row>
    <row r="67" spans="1:13" ht="19.5" customHeight="1">
      <c r="A67" s="86" t="s">
        <v>86</v>
      </c>
      <c r="E67" s="87">
        <v>10.199999999999999</v>
      </c>
      <c r="G67" s="114">
        <v>-105000000</v>
      </c>
      <c r="I67" s="115">
        <v>-95000000</v>
      </c>
      <c r="K67" s="114">
        <v>-105000000</v>
      </c>
      <c r="L67" s="22"/>
      <c r="M67" s="108">
        <v>-95000000</v>
      </c>
    </row>
    <row r="68" spans="1:13" ht="19.5" customHeight="1">
      <c r="A68" s="86" t="s">
        <v>87</v>
      </c>
      <c r="E68" s="87"/>
      <c r="G68" s="23">
        <v>-6197644</v>
      </c>
      <c r="I68" s="24">
        <v>-5979137</v>
      </c>
      <c r="K68" s="23">
        <v>-6197644.2000000002</v>
      </c>
      <c r="L68" s="108"/>
      <c r="M68" s="25">
        <v>-5979137</v>
      </c>
    </row>
    <row r="69" spans="1:13" ht="6" customHeight="1">
      <c r="E69" s="87"/>
      <c r="G69" s="114"/>
      <c r="I69" s="115"/>
      <c r="K69" s="114"/>
      <c r="L69" s="22"/>
    </row>
    <row r="70" spans="1:13" ht="19.5" customHeight="1">
      <c r="A70" s="86" t="s">
        <v>155</v>
      </c>
      <c r="E70" s="87"/>
      <c r="G70" s="23">
        <f>SUM(G64:G69)</f>
        <v>-108936731</v>
      </c>
      <c r="I70" s="24">
        <f>SUM(I64:I69)</f>
        <v>297811942</v>
      </c>
      <c r="K70" s="23">
        <f>SUM(K64:K69)</f>
        <v>-108936731.2</v>
      </c>
      <c r="L70" s="108"/>
      <c r="M70" s="25">
        <f>SUM(M64:M69)</f>
        <v>297811937</v>
      </c>
    </row>
    <row r="71" spans="1:13" ht="15" customHeight="1">
      <c r="E71" s="87"/>
      <c r="G71" s="114"/>
      <c r="I71" s="115"/>
      <c r="K71" s="114"/>
      <c r="L71" s="22"/>
    </row>
    <row r="72" spans="1:13" ht="19.5" customHeight="1">
      <c r="A72" s="92" t="s">
        <v>6</v>
      </c>
      <c r="B72" s="92"/>
      <c r="C72" s="92"/>
      <c r="D72" s="92"/>
      <c r="E72" s="87"/>
      <c r="G72" s="114"/>
      <c r="I72" s="115"/>
      <c r="K72" s="114"/>
      <c r="L72" s="22"/>
    </row>
    <row r="73" spans="1:13" ht="19.5" customHeight="1">
      <c r="A73" s="92"/>
      <c r="B73" s="92" t="s">
        <v>128</v>
      </c>
      <c r="C73" s="92"/>
      <c r="D73" s="92"/>
      <c r="E73" s="87"/>
      <c r="G73" s="114">
        <f>G70+G60+G40</f>
        <v>68722279</v>
      </c>
      <c r="I73" s="115">
        <f>I70+I60+I40</f>
        <v>5299516.6299999952</v>
      </c>
      <c r="K73" s="114">
        <f>K70+K60+K40</f>
        <v>70295378.799999997</v>
      </c>
      <c r="L73" s="22"/>
      <c r="M73" s="108">
        <f>M70+M60+M40</f>
        <v>-5200183.3700000048</v>
      </c>
    </row>
    <row r="74" spans="1:13" ht="19.5" customHeight="1">
      <c r="A74" s="86" t="s">
        <v>145</v>
      </c>
      <c r="G74" s="123">
        <f>'2-4'!I15</f>
        <v>91381448</v>
      </c>
      <c r="I74" s="124">
        <v>141427387</v>
      </c>
      <c r="K74" s="123">
        <f>'2-4'!M15</f>
        <v>85074642</v>
      </c>
      <c r="L74" s="22"/>
      <c r="M74" s="124">
        <v>141427387</v>
      </c>
    </row>
    <row r="75" spans="1:13" ht="6" customHeight="1">
      <c r="G75" s="121"/>
      <c r="I75" s="122"/>
      <c r="K75" s="121"/>
      <c r="L75" s="22"/>
      <c r="M75" s="122"/>
    </row>
    <row r="76" spans="1:13" ht="19.5" customHeight="1" thickBot="1">
      <c r="A76" s="86" t="s">
        <v>146</v>
      </c>
      <c r="G76" s="26">
        <f>SUM(G73:G75)</f>
        <v>160103727</v>
      </c>
      <c r="I76" s="27">
        <f>SUM(I73:I75)</f>
        <v>146726903.63</v>
      </c>
      <c r="K76" s="26">
        <f>SUM(K73:K75)</f>
        <v>155370020.80000001</v>
      </c>
      <c r="L76" s="22"/>
      <c r="M76" s="28">
        <f>SUM(M73:M75)</f>
        <v>136227203.63</v>
      </c>
    </row>
    <row r="77" spans="1:13" ht="15" customHeight="1" thickTop="1">
      <c r="G77" s="20"/>
      <c r="I77" s="21"/>
      <c r="K77" s="20"/>
      <c r="L77" s="22"/>
      <c r="M77" s="22"/>
    </row>
    <row r="78" spans="1:13" ht="19.5" customHeight="1">
      <c r="A78" s="92" t="s">
        <v>88</v>
      </c>
      <c r="G78" s="20"/>
      <c r="I78" s="21"/>
      <c r="K78" s="20"/>
      <c r="L78" s="22"/>
      <c r="M78" s="22"/>
    </row>
    <row r="79" spans="1:13" ht="19.5" customHeight="1">
      <c r="A79" s="86" t="s">
        <v>89</v>
      </c>
      <c r="G79" s="134">
        <v>503335</v>
      </c>
      <c r="I79" s="135">
        <v>586286</v>
      </c>
      <c r="K79" s="134">
        <v>503335</v>
      </c>
      <c r="L79" s="22"/>
      <c r="M79" s="22">
        <v>586286</v>
      </c>
    </row>
    <row r="80" spans="1:13" ht="19.5" customHeight="1">
      <c r="A80" s="86" t="s">
        <v>90</v>
      </c>
      <c r="G80" s="23">
        <v>159600392</v>
      </c>
      <c r="I80" s="24">
        <v>146140618</v>
      </c>
      <c r="K80" s="23">
        <v>154866686</v>
      </c>
      <c r="L80" s="22"/>
      <c r="M80" s="25">
        <v>135640918</v>
      </c>
    </row>
    <row r="81" spans="1:13" ht="6" customHeight="1">
      <c r="G81" s="121"/>
      <c r="I81" s="122"/>
      <c r="K81" s="121"/>
      <c r="L81" s="22"/>
      <c r="M81" s="122"/>
    </row>
    <row r="82" spans="1:13" ht="19.5" customHeight="1" thickBot="1">
      <c r="A82" s="92"/>
      <c r="G82" s="26">
        <f>SUM(G79:G81)</f>
        <v>160103727</v>
      </c>
      <c r="I82" s="27">
        <f>SUM(I79:I81)</f>
        <v>146726904</v>
      </c>
      <c r="K82" s="26">
        <f>SUM(K79:K81)</f>
        <v>155370021</v>
      </c>
      <c r="L82" s="22"/>
      <c r="M82" s="28">
        <f>SUM(M79:M81)</f>
        <v>136227204</v>
      </c>
    </row>
    <row r="83" spans="1:13" ht="15" customHeight="1" thickTop="1">
      <c r="G83" s="66"/>
      <c r="I83" s="65"/>
      <c r="K83" s="66"/>
      <c r="L83" s="66"/>
      <c r="M83" s="22"/>
    </row>
    <row r="84" spans="1:13" ht="19.5" customHeight="1">
      <c r="E84" s="87"/>
      <c r="G84" s="66"/>
      <c r="I84" s="65"/>
      <c r="K84" s="66"/>
      <c r="L84" s="66"/>
      <c r="M84" s="22"/>
    </row>
    <row r="85" spans="1:13" ht="19.5" customHeight="1">
      <c r="A85" s="133"/>
      <c r="B85" s="133"/>
      <c r="C85" s="133"/>
      <c r="D85" s="133"/>
      <c r="G85" s="66"/>
      <c r="I85" s="65"/>
      <c r="K85" s="66"/>
      <c r="L85" s="66"/>
      <c r="M85" s="22"/>
    </row>
    <row r="86" spans="1:13" ht="19.5" customHeight="1">
      <c r="A86" s="92" t="s">
        <v>91</v>
      </c>
      <c r="G86" s="66"/>
      <c r="I86" s="65"/>
      <c r="K86" s="66"/>
      <c r="L86" s="66"/>
      <c r="M86" s="22"/>
    </row>
    <row r="87" spans="1:13" ht="6" customHeight="1">
      <c r="A87" s="92"/>
      <c r="D87" s="136"/>
      <c r="G87" s="66"/>
      <c r="I87" s="65"/>
      <c r="K87" s="66"/>
      <c r="L87" s="66"/>
      <c r="M87" s="22"/>
    </row>
    <row r="88" spans="1:13" ht="19.5" customHeight="1">
      <c r="A88" s="136" t="s">
        <v>147</v>
      </c>
      <c r="B88" s="136"/>
      <c r="C88" s="136"/>
      <c r="E88" s="136"/>
      <c r="F88" s="136"/>
      <c r="G88" s="136"/>
      <c r="H88" s="136"/>
      <c r="I88" s="137"/>
      <c r="J88" s="136"/>
      <c r="K88" s="136"/>
      <c r="L88" s="136"/>
      <c r="M88" s="138"/>
    </row>
    <row r="89" spans="1:13" ht="6" customHeight="1">
      <c r="G89" s="66"/>
      <c r="I89" s="65"/>
      <c r="K89" s="66"/>
      <c r="L89" s="66"/>
      <c r="M89" s="22"/>
    </row>
    <row r="90" spans="1:13" ht="19.5" customHeight="1">
      <c r="A90" s="86" t="s">
        <v>92</v>
      </c>
      <c r="E90" s="87"/>
      <c r="G90" s="139">
        <v>8375518</v>
      </c>
      <c r="I90" s="140">
        <v>14796229</v>
      </c>
      <c r="K90" s="139">
        <v>8375518</v>
      </c>
      <c r="L90" s="66"/>
      <c r="M90" s="141">
        <v>14796229</v>
      </c>
    </row>
    <row r="91" spans="1:13" ht="19.5" customHeight="1">
      <c r="A91" s="86" t="s">
        <v>93</v>
      </c>
      <c r="G91" s="142">
        <v>757600</v>
      </c>
      <c r="I91" s="143">
        <v>322500</v>
      </c>
      <c r="K91" s="142">
        <v>197600</v>
      </c>
      <c r="L91" s="66"/>
      <c r="M91" s="144">
        <v>322500</v>
      </c>
    </row>
    <row r="92" spans="1:13" s="147" customFormat="1" ht="19.5" customHeight="1">
      <c r="A92" s="147" t="s">
        <v>158</v>
      </c>
      <c r="G92" s="142">
        <v>0</v>
      </c>
      <c r="H92" s="86"/>
      <c r="I92" s="143">
        <v>4500000</v>
      </c>
      <c r="J92" s="86"/>
      <c r="K92" s="142">
        <v>0</v>
      </c>
      <c r="L92" s="66"/>
      <c r="M92" s="144">
        <v>0</v>
      </c>
    </row>
    <row r="93" spans="1:13" ht="22.5" customHeight="1">
      <c r="G93" s="66"/>
      <c r="I93" s="65"/>
      <c r="K93" s="66"/>
      <c r="L93" s="66"/>
      <c r="M93" s="22"/>
    </row>
    <row r="94" spans="1:13" ht="21.95" customHeight="1">
      <c r="A94" s="94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94" s="94"/>
      <c r="C94" s="94"/>
      <c r="D94" s="94"/>
      <c r="E94" s="94"/>
      <c r="F94" s="94"/>
      <c r="G94" s="145"/>
      <c r="H94" s="94"/>
      <c r="I94" s="146"/>
      <c r="J94" s="94"/>
      <c r="K94" s="145"/>
      <c r="L94" s="94"/>
      <c r="M94" s="119"/>
    </row>
  </sheetData>
  <mergeCells count="4">
    <mergeCell ref="K5:M5"/>
    <mergeCell ref="K49:M49"/>
    <mergeCell ref="G5:I5"/>
    <mergeCell ref="G49:I49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Thai5(3M)</vt:lpstr>
      <vt:lpstr>Thai6</vt:lpstr>
      <vt:lpstr>Thai7</vt:lpstr>
      <vt:lpstr>Thai8-9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Nunnapat Chomchawaroj (TH)</cp:lastModifiedBy>
  <cp:lastPrinted>2024-05-03T07:39:02Z</cp:lastPrinted>
  <dcterms:created xsi:type="dcterms:W3CDTF">2022-11-02T01:43:12Z</dcterms:created>
  <dcterms:modified xsi:type="dcterms:W3CDTF">2024-05-07T09:23:23Z</dcterms:modified>
</cp:coreProperties>
</file>