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enyasrisawat\Desktop\JOB\CPR Gomu\CPR2024\Q1'24\CPR\Set file\"/>
    </mc:Choice>
  </mc:AlternateContent>
  <xr:revisionPtr revIDLastSave="0" documentId="13_ncr:1_{19A2E8FB-3B02-4425-99EC-CC50F0687F2E}" xr6:coauthVersionLast="47" xr6:coauthVersionMax="47" xr10:uidLastSave="{00000000-0000-0000-0000-000000000000}"/>
  <bookViews>
    <workbookView xWindow="28690" yWindow="-110" windowWidth="29020" windowHeight="15820" tabRatio="908" xr2:uid="{00000000-000D-0000-FFFF-FFFF00000000}"/>
  </bookViews>
  <sheets>
    <sheet name="BS 3-5" sheetId="22" r:id="rId1"/>
    <sheet name="PL-6-7" sheetId="16" r:id="rId2"/>
    <sheet name="CH Consolidated-8-9" sheetId="17" r:id="rId3"/>
    <sheet name="CH Separate-10-11" sheetId="18" r:id="rId4"/>
    <sheet name="CF-12-13" sheetId="19" r:id="rId5"/>
  </sheets>
  <definedNames>
    <definedName name="_Hlk120336604" localSheetId="4">'CF-12-13'!$A$27</definedName>
    <definedName name="_xlnm.Print_Area" localSheetId="0">'BS 3-5'!$A$1:$J$79</definedName>
    <definedName name="_xlnm.Print_Area" localSheetId="4">'CF-12-13'!$A$1:$J$69</definedName>
    <definedName name="_xlnm.Print_Area" localSheetId="2">'CH Consolidated-8-9'!$A$1:$R$50</definedName>
    <definedName name="_xlnm.Print_Area" localSheetId="3">'CH Separate-10-11'!$A$1:$L$48</definedName>
    <definedName name="_xlnm.Print_Area" localSheetId="1">'PL-6-7'!$A$1:$J$55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5" i="19" l="1"/>
  <c r="H51" i="19" l="1"/>
  <c r="H65" i="19" l="1"/>
  <c r="D45" i="18" l="1"/>
  <c r="F45" i="18"/>
  <c r="H45" i="18"/>
  <c r="D21" i="18"/>
  <c r="H21" i="18"/>
  <c r="F21" i="18"/>
  <c r="J44" i="18"/>
  <c r="J20" i="18"/>
  <c r="J52" i="16"/>
  <c r="H52" i="16"/>
  <c r="F52" i="16"/>
  <c r="D52" i="16"/>
  <c r="J47" i="16"/>
  <c r="H47" i="16"/>
  <c r="F47" i="16"/>
  <c r="D47" i="16"/>
  <c r="J41" i="16"/>
  <c r="H41" i="16"/>
  <c r="D41" i="16"/>
  <c r="L46" i="17" s="1"/>
  <c r="F41" i="16"/>
  <c r="L21" i="17" s="1"/>
  <c r="P45" i="17" l="1"/>
  <c r="L45" i="17"/>
  <c r="P20" i="17"/>
  <c r="N41" i="17"/>
  <c r="L20" i="17"/>
  <c r="N20" i="17" s="1"/>
  <c r="F44" i="22"/>
  <c r="H44" i="22"/>
  <c r="J44" i="22"/>
  <c r="D54" i="16"/>
  <c r="D44" i="22"/>
  <c r="D26" i="22" l="1"/>
  <c r="D15" i="22"/>
  <c r="D28" i="22" l="1"/>
  <c r="H58" i="19"/>
  <c r="H54" i="16"/>
  <c r="F51" i="19"/>
  <c r="F58" i="19"/>
  <c r="J51" i="19"/>
  <c r="L35" i="18"/>
  <c r="J37" i="17"/>
  <c r="H37" i="17"/>
  <c r="F37" i="17"/>
  <c r="D37" i="17"/>
  <c r="R20" i="17"/>
  <c r="L22" i="17"/>
  <c r="J19" i="16"/>
  <c r="F19" i="16"/>
  <c r="J12" i="16"/>
  <c r="F12" i="16"/>
  <c r="J21" i="16" l="1"/>
  <c r="F21" i="16"/>
  <c r="F26" i="22"/>
  <c r="J58" i="19" l="1"/>
  <c r="L44" i="18"/>
  <c r="H40" i="18"/>
  <c r="F40" i="18"/>
  <c r="D40" i="18"/>
  <c r="D47" i="18" s="1"/>
  <c r="N37" i="17"/>
  <c r="P47" i="17"/>
  <c r="J47" i="17"/>
  <c r="H47" i="17"/>
  <c r="F47" i="17"/>
  <c r="D47" i="17"/>
  <c r="N46" i="17"/>
  <c r="R46" i="17" s="1"/>
  <c r="L47" i="17"/>
  <c r="P42" i="17"/>
  <c r="L42" i="17"/>
  <c r="J42" i="17"/>
  <c r="H42" i="17"/>
  <c r="F42" i="17"/>
  <c r="D42" i="17"/>
  <c r="R41" i="17"/>
  <c r="R42" i="17" s="1"/>
  <c r="J54" i="16"/>
  <c r="J24" i="16"/>
  <c r="J26" i="16" s="1"/>
  <c r="J42" i="16" s="1"/>
  <c r="J19" i="18" s="1"/>
  <c r="J21" i="18" s="1"/>
  <c r="F54" i="16"/>
  <c r="F24" i="16"/>
  <c r="F26" i="16" s="1"/>
  <c r="J50" i="22"/>
  <c r="H50" i="22"/>
  <c r="F50" i="22"/>
  <c r="D50" i="22"/>
  <c r="F24" i="19" l="1"/>
  <c r="F33" i="19" s="1"/>
  <c r="F35" i="19" s="1"/>
  <c r="F61" i="19" s="1"/>
  <c r="F64" i="19" s="1"/>
  <c r="F66" i="19" s="1"/>
  <c r="F42" i="16"/>
  <c r="J24" i="19"/>
  <c r="J33" i="19" s="1"/>
  <c r="J35" i="19" s="1"/>
  <c r="J61" i="19" s="1"/>
  <c r="J64" i="19" s="1"/>
  <c r="J66" i="19" s="1"/>
  <c r="H47" i="18"/>
  <c r="F49" i="17"/>
  <c r="H49" i="17"/>
  <c r="P49" i="17"/>
  <c r="F47" i="18"/>
  <c r="J49" i="17"/>
  <c r="D49" i="17"/>
  <c r="N45" i="17"/>
  <c r="N47" i="17" s="1"/>
  <c r="L49" i="17"/>
  <c r="N42" i="17"/>
  <c r="R37" i="17"/>
  <c r="N49" i="17" l="1"/>
  <c r="R45" i="17"/>
  <c r="R47" i="17" l="1"/>
  <c r="R49" i="17" s="1"/>
  <c r="L20" i="18"/>
  <c r="L19" i="18"/>
  <c r="J16" i="18"/>
  <c r="H16" i="18"/>
  <c r="H23" i="18" s="1"/>
  <c r="F16" i="18"/>
  <c r="D16" i="18"/>
  <c r="D23" i="18" s="1"/>
  <c r="L15" i="18"/>
  <c r="L16" i="18" s="1"/>
  <c r="L11" i="18"/>
  <c r="P22" i="17"/>
  <c r="J22" i="17"/>
  <c r="H22" i="17"/>
  <c r="F22" i="17"/>
  <c r="D22" i="17"/>
  <c r="N21" i="17"/>
  <c r="R21" i="17" s="1"/>
  <c r="R22" i="17" s="1"/>
  <c r="P17" i="17"/>
  <c r="L17" i="17"/>
  <c r="J17" i="17"/>
  <c r="H17" i="17"/>
  <c r="H24" i="17" s="1"/>
  <c r="F17" i="17"/>
  <c r="D17" i="17"/>
  <c r="N16" i="17"/>
  <c r="R16" i="17" s="1"/>
  <c r="R17" i="17" s="1"/>
  <c r="N12" i="17"/>
  <c r="R12" i="17" s="1"/>
  <c r="F23" i="18" l="1"/>
  <c r="D24" i="17"/>
  <c r="F24" i="17"/>
  <c r="J24" i="17"/>
  <c r="N22" i="17"/>
  <c r="L24" i="17"/>
  <c r="L21" i="18"/>
  <c r="L23" i="18" s="1"/>
  <c r="J23" i="18"/>
  <c r="P24" i="17"/>
  <c r="N17" i="17"/>
  <c r="R24" i="17"/>
  <c r="N24" i="17" l="1"/>
  <c r="J74" i="22"/>
  <c r="J76" i="22" s="1"/>
  <c r="F74" i="22"/>
  <c r="F76" i="22" s="1"/>
  <c r="D74" i="22"/>
  <c r="D76" i="22" s="1"/>
  <c r="H51" i="22"/>
  <c r="J26" i="22"/>
  <c r="H26" i="22"/>
  <c r="J15" i="22"/>
  <c r="H15" i="22"/>
  <c r="F15" i="22"/>
  <c r="F28" i="22" s="1"/>
  <c r="J51" i="22" l="1"/>
  <c r="J78" i="22" s="1"/>
  <c r="H28" i="22"/>
  <c r="J28" i="22"/>
  <c r="D51" i="22"/>
  <c r="D78" i="22" s="1"/>
  <c r="F51" i="22"/>
  <c r="F78" i="22" s="1"/>
  <c r="D58" i="19" l="1"/>
  <c r="D19" i="16" l="1"/>
  <c r="G61" i="19" l="1"/>
  <c r="E61" i="19"/>
  <c r="D51" i="19"/>
  <c r="H19" i="16"/>
  <c r="H12" i="16"/>
  <c r="D12" i="16"/>
  <c r="D21" i="16" s="1"/>
  <c r="D24" i="16" s="1"/>
  <c r="H21" i="16" l="1"/>
  <c r="D26" i="16"/>
  <c r="D42" i="16" s="1"/>
  <c r="H24" i="16" l="1"/>
  <c r="H26" i="16" s="1"/>
  <c r="H42" i="16" s="1"/>
  <c r="J43" i="18" s="1"/>
  <c r="H24" i="19" l="1"/>
  <c r="H33" i="19" s="1"/>
  <c r="H35" i="19" s="1"/>
  <c r="H61" i="19" s="1"/>
  <c r="H64" i="19" s="1"/>
  <c r="H66" i="19" s="1"/>
  <c r="L43" i="18"/>
  <c r="J45" i="18"/>
  <c r="D24" i="19" l="1"/>
  <c r="D33" i="19" s="1"/>
  <c r="D35" i="19" s="1"/>
  <c r="D61" i="19" s="1"/>
  <c r="D64" i="19" s="1"/>
  <c r="D66" i="19" s="1"/>
  <c r="L45" i="18"/>
  <c r="L39" i="18"/>
  <c r="L40" i="18" s="1"/>
  <c r="J40" i="18"/>
  <c r="J47" i="18" s="1"/>
  <c r="H74" i="22" s="1"/>
  <c r="H76" i="22" s="1"/>
  <c r="H78" i="22" s="1"/>
  <c r="L47" i="18" l="1"/>
</calcChain>
</file>

<file path=xl/sharedStrings.xml><?xml version="1.0" encoding="utf-8"?>
<sst xmlns="http://schemas.openxmlformats.org/spreadsheetml/2006/main" count="330" uniqueCount="170">
  <si>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</si>
  <si>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</si>
  <si>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</si>
  <si>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</si>
  <si>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</si>
  <si>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</si>
  <si>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</si>
  <si>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</si>
  <si>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</si>
  <si>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</si>
  <si>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</si>
  <si>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</si>
  <si>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</si>
  <si>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</si>
  <si>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</si>
  <si>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</si>
  <si>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</si>
  <si>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</si>
  <si>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</si>
  <si>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</si>
  <si>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</si>
  <si>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</si>
  <si>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</si>
  <si>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</si>
  <si>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</si>
  <si>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</si>
  <si>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รวมส่วน</t>
  </si>
  <si>
    <t>ส่วนของ</t>
  </si>
  <si>
    <t>ของผู้ถือหุ้น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</si>
  <si>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</si>
  <si>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</si>
  <si>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</si>
  <si>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</si>
  <si>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</si>
  <si>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การเปลี่ยนแปลง</t>
  </si>
  <si>
    <t xml:space="preserve">    ทุนจดทะเบียน</t>
  </si>
  <si>
    <t>บริษัท ซีพีอาร์ โกมุ อินดัสเตรียล จำกัด (มหาชน) และบริษัทย่อย</t>
  </si>
  <si>
    <r>
      <t>กำไร</t>
    </r>
    <r>
      <rPr>
        <sz val="15"/>
        <rFont val="Angsana New"/>
        <family val="1"/>
      </rPr>
      <t>สะสม</t>
    </r>
  </si>
  <si>
    <t>รายได้จากการขาย</t>
  </si>
  <si>
    <t>ต้นทุนขาย</t>
  </si>
  <si>
    <t>ยังไม่ได้จัดสรร</t>
  </si>
  <si>
    <t>สัดส่วนการถือหุ้น</t>
  </si>
  <si>
    <t>ในบริษัทย่อย</t>
  </si>
  <si>
    <t>กำไรสะสม</t>
  </si>
  <si>
    <t xml:space="preserve">งบการเงินรวม </t>
  </si>
  <si>
    <t xml:space="preserve">งบการเงินเฉพาะกิจการ </t>
  </si>
  <si>
    <t>งบการเงินรวม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</si>
  <si>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</si>
  <si>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งบการเงินเฉพาะกิจการ</t>
  </si>
  <si>
    <t xml:space="preserve">    ทุนที่ออกและชำระแล้ว</t>
  </si>
  <si>
    <t>ค่าใช้จ่ายในการบริหาร</t>
  </si>
  <si>
    <t>ต้นทุนทางการเงิน</t>
  </si>
  <si>
    <t>กำไรก่อนภาษีเงินได้</t>
  </si>
  <si>
    <t>เงินลงทุนในบริษัทย่อย</t>
  </si>
  <si>
    <t>เงินลงทุนในบริษัทร่วม</t>
  </si>
  <si>
    <t>ลูกหนี้การค้า</t>
  </si>
  <si>
    <t>เจ้าหนี้การค้า</t>
  </si>
  <si>
    <t>ตามกฎหมาย</t>
  </si>
  <si>
    <t xml:space="preserve">    จัดสรรแล้ว</t>
  </si>
  <si>
    <t>อสังหาริมทรัพย์เพื่อการลงทุน</t>
  </si>
  <si>
    <t>เงินฝากติดภาระค้ำประกัน</t>
  </si>
  <si>
    <t>ส่วนได้เสียที่ไม่มีอำนาจควบคุม</t>
  </si>
  <si>
    <t>ค่าใช้จ่ายภาษีเงินได้</t>
  </si>
  <si>
    <t>ส่วนได้เสีย</t>
  </si>
  <si>
    <t>ที่ออกและ</t>
  </si>
  <si>
    <t>ที่ไม่มีอำนาจ</t>
  </si>
  <si>
    <t>ชำระแล้ว</t>
  </si>
  <si>
    <t>ควบคุม</t>
  </si>
  <si>
    <t>ส่วนเกินทุนจาก</t>
  </si>
  <si>
    <t>31 ธันวาคม</t>
  </si>
  <si>
    <t>(พันบาท)</t>
  </si>
  <si>
    <t>งบกำไรขาดทุนเบ็ดเสร็จ (ไม่ได้ตรวจสอบ)</t>
  </si>
  <si>
    <t>สำหรับงวดสามเดือนสิ้นสุด</t>
  </si>
  <si>
    <t>สินทรัพย์ภาษีเงินได้รอการตัดบัญชี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</si>
  <si>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</si>
  <si>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</si>
  <si>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ยังไม่ได้จัดสรร </t>
  </si>
  <si>
    <t xml:space="preserve">    ส่วนที่เป็นของส่วนได้เสียที่ไม่มีอำนาจควบคุม</t>
  </si>
  <si>
    <t>งบกระแสเงินสด (ไม่ได้ตรวจสอบ)</t>
  </si>
  <si>
    <t>กำไรสำหรับงวด</t>
  </si>
  <si>
    <t>ส่วนเกินทุนจากการเปลี่ยนแปลง</t>
  </si>
  <si>
    <t xml:space="preserve">    สัดส่วนการถือหุ้นในบริษัทย่อย</t>
  </si>
  <si>
    <t>ภาษีเงินได้จ่ายออก</t>
  </si>
  <si>
    <t>ดอกเบี้ยรับ</t>
  </si>
  <si>
    <t>ส่วนเกินมูลค่าหุ้นสามัญ</t>
  </si>
  <si>
    <t xml:space="preserve">กระแสเงินสดสุทธิได้มาจากกิจกรรมดำเนินงาน </t>
  </si>
  <si>
    <t>(ไม่ได้ตรวจสอบ)</t>
  </si>
  <si>
    <t>ต้นทุนในการจัดจำหน่าย</t>
  </si>
  <si>
    <t>กระแสเงินสดรวมใช้ไปในกิจกรรมจัดหาเงิน</t>
  </si>
  <si>
    <t>ลูกหนี้อื่น</t>
  </si>
  <si>
    <t>เจ้าหนี้อื่น</t>
  </si>
  <si>
    <t xml:space="preserve">หนี้สินและส่วนของผู้ถือหุ้น </t>
  </si>
  <si>
    <t xml:space="preserve">          ทุนสำรองตามกฎหมาย</t>
  </si>
  <si>
    <t xml:space="preserve">     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</si>
  <si>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</si>
  <si>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>กลับรายการค่าเผื่อการด้อยค่าของอสังหาริมทรัพย์เพื่อการลงทุน</t>
  </si>
  <si>
    <t>กระแสเงินสดสุทธิได้มาจากการดำเนินงาน</t>
  </si>
  <si>
    <t>จ่ายเงินปันผลของบริษัทย่อยให้ส่วนได้เสียที่ไม่มีอำนาจควบคุม</t>
  </si>
  <si>
    <t>กำไรขาดทุนเบ็ดเสร็จอื่น</t>
  </si>
  <si>
    <t>ทุนสำรอง</t>
  </si>
  <si>
    <t>ของบริษัท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</si>
  <si>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</si>
  <si>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</si>
  <si>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ปรับรายการที่กระทบกำไรเป็นเงินสดรับ (จ่าย)</t>
  </si>
  <si>
    <t>รับดอกเบี้ย</t>
  </si>
  <si>
    <t>เงินปันผลจ่ายให้ผู้ถือหุ้นของบริษัท</t>
  </si>
  <si>
    <t>จ่ายดอกเบี้ย</t>
  </si>
  <si>
    <t xml:space="preserve">   ก่อนผลกระทบของอัตราแลกเปลี่ยน</t>
  </si>
  <si>
    <t>รายการที่ไม่ใช่เงินสด</t>
  </si>
  <si>
    <t>หนี้สูญและหนี้สงสัยจะสูญ</t>
  </si>
  <si>
    <t>เงินสดรับจากการขายอุปกรณ์</t>
  </si>
  <si>
    <t>เงินสดจ่ายเพื่อซื้ออุปกรณ์</t>
  </si>
  <si>
    <t>เจ้าหนี้อุปกรณ์</t>
  </si>
  <si>
    <t>สินทรัพย์ทางการเงินหมุนเวียนอื่น</t>
  </si>
  <si>
    <t>ส่วนของหนี้สินตามสัญญาเช่าที่ถึงกำหนดชำระ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</si>
  <si>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</si>
  <si>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 xml:space="preserve">    (หุ้นสามัญจำนวน 199,000,000 หุ้น มูลค่า 1 บาทต่อหุ้น)</t>
  </si>
  <si>
    <t>กำไรจากกิจกรรมดำเนินงาน</t>
  </si>
  <si>
    <t xml:space="preserve">   (สุทธิจากภาษี)</t>
  </si>
  <si>
    <t>เงินปันผลรับ</t>
  </si>
  <si>
    <t>รับเงินปันผล</t>
  </si>
  <si>
    <t>เงินสดจ่ายชำระหนี้สินตามสัญญาเช่า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</si>
  <si>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</si>
  <si>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   ภายในหนึ่งปี </t>
  </si>
  <si>
    <t>ค่าเสื่อมราคา</t>
  </si>
  <si>
    <t xml:space="preserve">    การจัดสรรส่วนทุนให้ผู้ถือหุ้น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</si>
  <si>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</si>
  <si>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1 มกราคม</t>
  </si>
  <si>
    <t xml:space="preserve">หนี้สินตามสัญญาเช่า </t>
  </si>
  <si>
    <t>ส่วนแบ่งกำไรของบริษัทร่วมที่ใช้วิธีส่วนได้เสีย</t>
  </si>
  <si>
    <t>กำไรเบ็ดเสร็จรวมสำหรับงวด</t>
  </si>
  <si>
    <t>เงินลงทุนในเงินฝากประจำธนาคารเพิ่มขึ้น</t>
  </si>
  <si>
    <t xml:space="preserve">ส่วนแบ่งกำไรของบริษัทร่วมที่ใช้วิธีส่วนได้เสีย </t>
  </si>
  <si>
    <t>(กลับรายการ) ขาดทุนจากการปรับมูลค่าสินค้า</t>
  </si>
  <si>
    <t>ยอดคงเหลือ ณ วันที่ 1 มกราคม 2566</t>
  </si>
  <si>
    <t xml:space="preserve"> </t>
  </si>
  <si>
    <t>ประมาณการหนี้สินไม่หมุนเวียนสำหรับ</t>
  </si>
  <si>
    <t xml:space="preserve">   ผลประโยชน์พนักงาน</t>
  </si>
  <si>
    <t>ทุน</t>
  </si>
  <si>
    <t>มูลค่าหุ้น</t>
  </si>
  <si>
    <t>ประมาณการหนี้สินไม่หมุนเวียนสำหรับผลประโยชน์พนักงาน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</si>
  <si>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</si>
  <si>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</si>
  <si>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งบฐานะการเงิน</t>
  </si>
  <si>
    <t>งบการเปลี่ยนแปลงส่วนของผู้ถือหุ้น (ไม่ได้ตรวจสอบ)</t>
  </si>
  <si>
    <t>31 มีนาคม</t>
  </si>
  <si>
    <t>สินทรัพย์ไม่มีตัวตน</t>
  </si>
  <si>
    <t>วันที่ 31 มีนาคม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</si>
  <si>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</si>
  <si>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</si>
  <si>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ยอดคงเหลือ ณ วันที่ 31 มีนาคม 2567</t>
  </si>
  <si>
    <t>ยอดคงเหลือ ณ วันที่ 1 มกราคม 2567</t>
  </si>
  <si>
    <t>สำหรับงวดสามเดือนสิ้นสุดวันที่ 31 มีนาคม 2567</t>
  </si>
  <si>
    <t>เงินสดและรายการเทียบเท่าเงินสด ณ 31 มีนาคม</t>
  </si>
  <si>
    <t>รายการที่จะไม่ถูกจัดประเภทใหม่ไว้ในกำไร</t>
  </si>
  <si>
    <t xml:space="preserve">   หรือขาดทุนในภายหลัง</t>
  </si>
  <si>
    <t>ส่วนแบ่งขาดทุนเบ็ดเสร็จอื่นของบริษัทร่วม</t>
  </si>
  <si>
    <t xml:space="preserve">   ตามวิธีส่วนได้เสีย</t>
  </si>
  <si>
    <t>ขาดทุนเบ็ดเสร็จอื่นสำหรับงวด - สุทธิจากภาษี</t>
  </si>
  <si>
    <t>การแบ่งปันกำไร</t>
  </si>
  <si>
    <t>การแบ่งปันกำไรเบ็ดเสร็จรวม</t>
  </si>
  <si>
    <t>3, 7</t>
  </si>
  <si>
    <t>2, 4</t>
  </si>
  <si>
    <t>ของบริษัทใหญ่</t>
  </si>
  <si>
    <t>(กำไร) ขาดทุนจากอัตราแลกเปลี่ยนที่ยังไม่เกิดขึ้น</t>
  </si>
  <si>
    <t>ขาดทุนจากการจำหน่ายอุปกรณ์</t>
  </si>
  <si>
    <t>กระแสเงินสดสุทธิได้มาจาก (ใช้ไปใน) กิจกรรมลงทุน</t>
  </si>
  <si>
    <t>รวมส่วนของบริษัทใหญ่</t>
  </si>
  <si>
    <t xml:space="preserve">    ส่วนที่เป็นของบริษัทใหญ่</t>
  </si>
  <si>
    <t xml:space="preserve">     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</si>
</sst>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\ ;\(#,##0\)"/>
  </numFmts>
  <fonts count="20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b/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6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</cellStyleXfs>
  <cellXfs count="153">
    <xf numFmtId="0" fontId="0" fillId="0" borderId="0" xfId="0"/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Alignment="1"/>
    <xf numFmtId="164" fontId="5" fillId="0" borderId="0" xfId="1" applyNumberFormat="1" applyFont="1" applyFill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164" fontId="5" fillId="0" borderId="3" xfId="1" applyNumberFormat="1" applyFont="1" applyFill="1" applyBorder="1" applyAlignment="1"/>
    <xf numFmtId="0" fontId="5" fillId="0" borderId="0" xfId="0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>
      <alignment horizontal="left"/>
    </xf>
    <xf numFmtId="164" fontId="4" fillId="0" borderId="0" xfId="0" applyNumberFormat="1" applyFont="1" applyFill="1" applyAlignment="1"/>
    <xf numFmtId="16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164" fontId="5" fillId="0" borderId="3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center"/>
    </xf>
    <xf numFmtId="164" fontId="0" fillId="0" borderId="4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164" fontId="4" fillId="0" borderId="4" xfId="13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/>
    <xf numFmtId="164" fontId="0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vertical="top" wrapText="1"/>
    </xf>
    <xf numFmtId="164" fontId="6" fillId="0" borderId="0" xfId="1" applyNumberFormat="1" applyFont="1" applyFill="1" applyAlignment="1">
      <alignment horizontal="center"/>
    </xf>
    <xf numFmtId="3" fontId="4" fillId="0" borderId="0" xfId="0" applyNumberFormat="1" applyFont="1" applyFill="1" applyBorder="1" applyAlignment="1">
      <alignment wrapText="1"/>
    </xf>
    <xf numFmtId="164" fontId="0" fillId="0" borderId="4" xfId="1" applyNumberFormat="1" applyFont="1" applyFill="1" applyBorder="1" applyAlignment="1">
      <alignment horizontal="right"/>
    </xf>
    <xf numFmtId="164" fontId="0" fillId="0" borderId="0" xfId="15" applyNumberFormat="1" applyFont="1" applyFill="1" applyAlignment="1"/>
    <xf numFmtId="164" fontId="5" fillId="0" borderId="0" xfId="15" applyNumberFormat="1" applyFont="1" applyFill="1" applyAlignment="1"/>
    <xf numFmtId="164" fontId="5" fillId="0" borderId="0" xfId="15" applyNumberFormat="1" applyFont="1" applyFill="1" applyBorder="1" applyAlignment="1"/>
    <xf numFmtId="164" fontId="4" fillId="0" borderId="0" xfId="15" applyNumberFormat="1" applyFont="1" applyFill="1" applyAlignment="1"/>
    <xf numFmtId="164" fontId="0" fillId="0" borderId="0" xfId="15" applyNumberFormat="1" applyFont="1" applyFill="1" applyAlignment="1">
      <alignment horizontal="right"/>
    </xf>
    <xf numFmtId="164" fontId="5" fillId="0" borderId="2" xfId="1" applyNumberFormat="1" applyFont="1" applyFill="1" applyBorder="1" applyAlignment="1">
      <alignment vertical="center" wrapText="1"/>
    </xf>
    <xf numFmtId="164" fontId="5" fillId="0" borderId="0" xfId="1" applyNumberFormat="1" applyFont="1" applyFill="1" applyAlignment="1">
      <alignment vertical="center" wrapText="1"/>
    </xf>
    <xf numFmtId="164" fontId="5" fillId="0" borderId="3" xfId="13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vertical="top" wrapText="1"/>
    </xf>
    <xf numFmtId="164" fontId="5" fillId="0" borderId="0" xfId="1" applyNumberFormat="1" applyFont="1" applyFill="1" applyAlignment="1">
      <alignment vertical="top" wrapText="1"/>
    </xf>
    <xf numFmtId="164" fontId="5" fillId="0" borderId="3" xfId="13" applyNumberFormat="1" applyFont="1" applyFill="1" applyBorder="1" applyAlignment="1">
      <alignment horizontal="right" vertical="top"/>
    </xf>
    <xf numFmtId="0" fontId="6" fillId="0" borderId="0" xfId="0" applyFont="1" applyFill="1" applyAlignment="1">
      <alignment horizontal="center"/>
    </xf>
    <xf numFmtId="164" fontId="5" fillId="0" borderId="0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11" applyFont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4" fontId="5" fillId="0" borderId="0" xfId="1" applyNumberFormat="1" applyFont="1"/>
    <xf numFmtId="0" fontId="5" fillId="0" borderId="0" xfId="0" applyFont="1" applyFill="1" applyAlignment="1">
      <alignment horizontal="left"/>
    </xf>
    <xf numFmtId="0" fontId="4" fillId="0" borderId="0" xfId="0" applyFont="1"/>
    <xf numFmtId="37" fontId="4" fillId="0" borderId="0" xfId="0" applyNumberFormat="1" applyFont="1"/>
    <xf numFmtId="164" fontId="4" fillId="0" borderId="0" xfId="1" applyNumberFormat="1" applyFont="1" applyFill="1" applyAlignment="1">
      <alignment horizontal="left"/>
    </xf>
    <xf numFmtId="37" fontId="5" fillId="0" borderId="0" xfId="0" applyNumberFormat="1" applyFont="1"/>
    <xf numFmtId="3" fontId="5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 vertical="center"/>
    </xf>
    <xf numFmtId="164" fontId="4" fillId="0" borderId="3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4" fillId="0" borderId="4" xfId="1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64" fontId="4" fillId="0" borderId="0" xfId="1" applyNumberFormat="1" applyFont="1" applyFill="1" applyBorder="1" applyAlignment="1">
      <alignment horizontal="left"/>
    </xf>
    <xf numFmtId="0" fontId="19" fillId="0" borderId="0" xfId="0" applyFont="1" applyAlignment="1">
      <alignment horizontal="left"/>
    </xf>
    <xf numFmtId="0" fontId="19" fillId="0" borderId="0" xfId="0" applyFont="1"/>
    <xf numFmtId="164" fontId="19" fillId="0" borderId="0" xfId="0" applyNumberFormat="1" applyFont="1"/>
    <xf numFmtId="37" fontId="5" fillId="0" borderId="0" xfId="0" applyNumberFormat="1" applyFont="1" applyAlignment="1">
      <alignment horizontal="center"/>
    </xf>
    <xf numFmtId="164" fontId="4" fillId="0" borderId="0" xfId="0" applyNumberFormat="1" applyFont="1"/>
    <xf numFmtId="0" fontId="3" fillId="0" borderId="0" xfId="0" applyFont="1"/>
    <xf numFmtId="0" fontId="10" fillId="0" borderId="0" xfId="0" applyFont="1" applyAlignment="1">
      <alignment horizontal="left"/>
    </xf>
    <xf numFmtId="165" fontId="0" fillId="0" borderId="0" xfId="0" applyNumberFormat="1"/>
    <xf numFmtId="0" fontId="7" fillId="0" borderId="0" xfId="0" applyFont="1" applyAlignment="1">
      <alignment horizontal="center"/>
    </xf>
    <xf numFmtId="164" fontId="5" fillId="0" borderId="3" xfId="1" applyNumberFormat="1" applyFont="1" applyFill="1" applyBorder="1" applyAlignment="1">
      <alignment vertical="top" wrapText="1"/>
    </xf>
    <xf numFmtId="0" fontId="6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right"/>
    </xf>
    <xf numFmtId="3" fontId="0" fillId="0" borderId="0" xfId="0" applyNumberFormat="1" applyAlignment="1">
      <alignment horizontal="center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right"/>
    </xf>
    <xf numFmtId="0" fontId="7" fillId="0" borderId="0" xfId="0" applyFont="1"/>
    <xf numFmtId="0" fontId="0" fillId="0" borderId="0" xfId="7" applyFont="1" applyAlignment="1">
      <alignment horizontal="left"/>
    </xf>
    <xf numFmtId="0" fontId="5" fillId="0" borderId="0" xfId="7" applyFont="1" applyAlignment="1">
      <alignment horizontal="left" vertical="top"/>
    </xf>
    <xf numFmtId="164" fontId="5" fillId="0" borderId="2" xfId="1" applyNumberFormat="1" applyFont="1" applyFill="1" applyBorder="1" applyAlignment="1">
      <alignment horizontal="right" vertical="center"/>
    </xf>
    <xf numFmtId="164" fontId="5" fillId="0" borderId="0" xfId="15" applyNumberFormat="1" applyFont="1" applyFill="1" applyAlignment="1">
      <alignment vertical="center"/>
    </xf>
    <xf numFmtId="0" fontId="7" fillId="0" borderId="0" xfId="7" applyFont="1"/>
    <xf numFmtId="0" fontId="0" fillId="0" borderId="0" xfId="7" applyFont="1"/>
    <xf numFmtId="164" fontId="4" fillId="0" borderId="0" xfId="15" applyNumberFormat="1" applyFont="1" applyFill="1" applyAlignment="1">
      <alignment horizontal="right"/>
    </xf>
    <xf numFmtId="0" fontId="5" fillId="0" borderId="0" xfId="0" applyFont="1" applyAlignme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5" fillId="0" borderId="0" xfId="0" applyNumberFormat="1" applyFont="1"/>
    <xf numFmtId="164" fontId="0" fillId="0" borderId="0" xfId="0" applyNumberFormat="1"/>
    <xf numFmtId="43" fontId="5" fillId="0" borderId="3" xfId="13" applyNumberFormat="1" applyFont="1" applyFill="1" applyBorder="1" applyAlignment="1">
      <alignment horizontal="right" vertical="center"/>
    </xf>
    <xf numFmtId="164" fontId="0" fillId="0" borderId="0" xfId="2" applyNumberFormat="1" applyFont="1" applyFill="1" applyAlignment="1">
      <alignment horizontal="right"/>
    </xf>
    <xf numFmtId="164" fontId="0" fillId="0" borderId="0" xfId="0" applyNumberFormat="1" applyAlignment="1">
      <alignment horizont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Fill="1" applyAlignment="1"/>
    <xf numFmtId="164" fontId="6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 vertical="center" wrapText="1"/>
    </xf>
    <xf numFmtId="164" fontId="5" fillId="0" borderId="3" xfId="1" applyNumberFormat="1" applyFont="1" applyFill="1" applyBorder="1" applyAlignment="1">
      <alignment vertical="center"/>
    </xf>
    <xf numFmtId="164" fontId="0" fillId="0" borderId="0" xfId="0" applyNumberFormat="1" applyAlignment="1">
      <alignment horizontal="right"/>
    </xf>
    <xf numFmtId="164" fontId="0" fillId="0" borderId="0" xfId="7" applyNumberFormat="1" applyFont="1"/>
    <xf numFmtId="164" fontId="18" fillId="0" borderId="0" xfId="1" applyNumberFormat="1" applyFont="1" applyFill="1" applyAlignment="1">
      <alignment horizontal="right"/>
    </xf>
    <xf numFmtId="164" fontId="0" fillId="0" borderId="0" xfId="15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164" fontId="4" fillId="0" borderId="0" xfId="12" applyNumberFormat="1" applyFont="1" applyFill="1" applyAlignment="1">
      <alignment vertical="center"/>
    </xf>
    <xf numFmtId="164" fontId="4" fillId="0" borderId="0" xfId="12" applyNumberFormat="1" applyFont="1" applyFill="1" applyAlignment="1">
      <alignment horizontal="center" vertical="center"/>
    </xf>
    <xf numFmtId="0" fontId="4" fillId="0" borderId="0" xfId="0" applyFont="1" applyFill="1"/>
    <xf numFmtId="0" fontId="0" fillId="0" borderId="0" xfId="0" applyFont="1" applyAlignment="1">
      <alignment horizontal="left"/>
    </xf>
    <xf numFmtId="164" fontId="5" fillId="0" borderId="1" xfId="0" applyNumberFormat="1" applyFont="1" applyFill="1" applyBorder="1" applyAlignment="1"/>
    <xf numFmtId="0" fontId="0" fillId="2" borderId="0" xfId="0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43" fontId="4" fillId="0" borderId="0" xfId="1" applyFont="1"/>
    <xf numFmtId="0" fontId="0" fillId="0" borderId="0" xfId="0" applyFill="1"/>
    <xf numFmtId="164" fontId="5" fillId="0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</cellXfs>
  <cellStyles count="16">
    <cellStyle name="Comma" xfId="1" builtinId="3"/>
    <cellStyle name="Comma 10" xfId="13" xr:uid="{00000000-0005-0000-0000-000001000000}"/>
    <cellStyle name="Comma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5" xfId="6" xr:uid="{00000000-0005-0000-0000-000006000000}"/>
    <cellStyle name="Comma 5 2" xfId="15" xr:uid="{00000000-0005-0000-0000-000007000000}"/>
    <cellStyle name="Normal" xfId="0" builtinId="0"/>
    <cellStyle name="Normal 11 7" xfId="12" xr:uid="{00000000-0005-0000-0000-000009000000}"/>
    <cellStyle name="Normal 16" xfId="14" xr:uid="{00000000-0005-0000-0000-00000A000000}"/>
    <cellStyle name="Normal 2" xfId="7" xr:uid="{00000000-0005-0000-0000-00000B000000}"/>
    <cellStyle name="Normal 3" xfId="8" xr:uid="{00000000-0005-0000-0000-00000C000000}"/>
    <cellStyle name="Normal 4" xfId="9" xr:uid="{00000000-0005-0000-0000-00000D000000}"/>
    <cellStyle name="Normal 5" xfId="10" xr:uid="{00000000-0005-0000-0000-00000E000000}"/>
    <cellStyle name="Normal_Sheet1" xfId="11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24933-3DCD-41A1-AC38-1DB285A04C69}">
  <sheetPr>
    <tabColor rgb="FF002060"/>
    <pageSetUpPr fitToPage="1"/>
  </sheetPr>
  <dimension ref="A1:J79"/>
  <sheetViews>
    <sheetView showGridLines="0" tabSelected="1" view="pageBreakPreview" zoomScaleNormal="40" zoomScaleSheetLayoutView="100" workbookViewId="0">
      <selection activeCell="K6" sqref="K6"/>
    </sheetView>
  </sheetViews>
  <sheetFormatPr defaultColWidth="9.09765625" defaultRowHeight="21.5"/>
  <cols>
    <col min="1" max="1" width="44.5" style="62" customWidth="1"/>
    <col min="2" max="2" width="11.19921875" style="74" customWidth="1"/>
    <col min="3" max="3" width="2.19921875" style="74" customWidth="1"/>
    <col min="4" max="4" width="12.3984375" style="74" customWidth="1"/>
    <col min="5" max="5" width="1.3984375" style="74" customWidth="1"/>
    <col min="6" max="6" width="12.5" style="74" customWidth="1"/>
    <col min="7" max="7" width="1.3984375" style="74" customWidth="1"/>
    <col min="8" max="8" width="12.3984375" style="75" customWidth="1"/>
    <col min="9" max="9" width="1.3984375" style="74" customWidth="1"/>
    <col min="10" max="10" width="12.5" style="75" customWidth="1"/>
    <col min="11" max="16384" width="9.09765625" style="74"/>
  </cols>
  <sheetData>
    <row r="1" spans="1:10" ht="22" customHeight="1">
      <c r="A1" s="61" t="s">
        <v>36</v>
      </c>
    </row>
    <row r="2" spans="1:10" ht="22" customHeight="1">
      <c r="A2" s="61" t="s">
        <v>143</v>
      </c>
    </row>
    <row r="3" spans="1:10" ht="22" customHeight="1">
      <c r="A3" s="61"/>
    </row>
    <row r="4" spans="1:10" ht="22" customHeight="1">
      <c r="B4" s="63"/>
      <c r="C4" s="63"/>
      <c r="D4" s="147" t="s">
        <v>44</v>
      </c>
      <c r="E4" s="147"/>
      <c r="F4" s="147"/>
      <c r="G4" s="85"/>
      <c r="H4" s="147" t="s">
        <v>45</v>
      </c>
      <c r="I4" s="147"/>
      <c r="J4" s="147"/>
    </row>
    <row r="5" spans="1:10" ht="22" customHeight="1">
      <c r="B5" s="63"/>
      <c r="C5" s="63"/>
      <c r="D5" s="116" t="s">
        <v>145</v>
      </c>
      <c r="E5" s="64"/>
      <c r="F5" s="64" t="s">
        <v>69</v>
      </c>
      <c r="G5" s="85"/>
      <c r="H5" s="116" t="s">
        <v>145</v>
      </c>
      <c r="I5" s="116"/>
      <c r="J5" s="116" t="s">
        <v>69</v>
      </c>
    </row>
    <row r="6" spans="1:10" ht="22" customHeight="1">
      <c r="A6" s="61" t="s">
        <v>0</v>
      </c>
      <c r="B6" s="86" t="s">
        <v>1</v>
      </c>
      <c r="C6" s="63"/>
      <c r="D6" s="63">
        <v>2567</v>
      </c>
      <c r="E6" s="63"/>
      <c r="F6" s="63">
        <v>2566</v>
      </c>
      <c r="G6" s="63"/>
      <c r="H6" s="63">
        <v>2567</v>
      </c>
      <c r="I6" s="63"/>
      <c r="J6" s="63">
        <v>2566</v>
      </c>
    </row>
    <row r="7" spans="1:10" ht="22" customHeight="1">
      <c r="A7" s="61"/>
      <c r="B7" s="86"/>
      <c r="C7" s="63"/>
      <c r="D7" s="64" t="s">
        <v>86</v>
      </c>
      <c r="E7" s="63"/>
      <c r="F7" s="63"/>
      <c r="G7" s="63"/>
      <c r="H7" s="64" t="s">
        <v>86</v>
      </c>
      <c r="I7" s="63"/>
      <c r="J7" s="63"/>
    </row>
    <row r="8" spans="1:10" ht="22" customHeight="1">
      <c r="A8" s="65"/>
      <c r="B8" s="63"/>
      <c r="C8" s="63"/>
      <c r="D8" s="148" t="s">
        <v>70</v>
      </c>
      <c r="E8" s="148"/>
      <c r="F8" s="148"/>
      <c r="G8" s="148"/>
      <c r="H8" s="148"/>
      <c r="I8" s="148"/>
      <c r="J8" s="148"/>
    </row>
    <row r="9" spans="1:10" ht="22" customHeight="1">
      <c r="A9" s="66" t="s">
        <v>2</v>
      </c>
      <c r="B9" s="86"/>
      <c r="C9" s="89"/>
    </row>
    <row r="10" spans="1:10" ht="22" customHeight="1">
      <c r="A10" s="68" t="s">
        <v>3</v>
      </c>
      <c r="B10" s="67"/>
      <c r="C10" s="89"/>
      <c r="D10" s="12">
        <v>292115</v>
      </c>
      <c r="E10" s="76"/>
      <c r="F10" s="12">
        <v>256712</v>
      </c>
      <c r="G10" s="76"/>
      <c r="H10" s="11">
        <v>248117</v>
      </c>
      <c r="I10" s="76"/>
      <c r="J10" s="11">
        <v>218518</v>
      </c>
    </row>
    <row r="11" spans="1:10" ht="22" customHeight="1">
      <c r="A11" s="68" t="s">
        <v>113</v>
      </c>
      <c r="B11" s="67"/>
      <c r="C11" s="89"/>
      <c r="D11" s="11">
        <v>52914</v>
      </c>
      <c r="E11" s="76"/>
      <c r="F11" s="11">
        <v>52914</v>
      </c>
      <c r="G11" s="76"/>
      <c r="H11" s="11">
        <v>52914</v>
      </c>
      <c r="I11" s="76"/>
      <c r="J11" s="11">
        <v>52914</v>
      </c>
    </row>
    <row r="12" spans="1:10" ht="22" customHeight="1">
      <c r="A12" s="68" t="s">
        <v>55</v>
      </c>
      <c r="B12" s="67">
        <v>2</v>
      </c>
      <c r="C12" s="89"/>
      <c r="D12" s="12">
        <v>75437</v>
      </c>
      <c r="E12" s="76"/>
      <c r="F12" s="12">
        <v>72054</v>
      </c>
      <c r="G12" s="76"/>
      <c r="H12" s="11">
        <v>59437</v>
      </c>
      <c r="I12" s="76"/>
      <c r="J12" s="11">
        <v>56922</v>
      </c>
    </row>
    <row r="13" spans="1:10" ht="22" customHeight="1">
      <c r="A13" s="68" t="s">
        <v>89</v>
      </c>
      <c r="B13" s="67">
        <v>2</v>
      </c>
      <c r="C13" s="89"/>
      <c r="D13" s="12">
        <v>4617</v>
      </c>
      <c r="E13" s="76"/>
      <c r="F13" s="12">
        <v>5095</v>
      </c>
      <c r="G13" s="76"/>
      <c r="H13" s="11">
        <v>4831</v>
      </c>
      <c r="I13" s="76"/>
      <c r="J13" s="11">
        <v>6238</v>
      </c>
    </row>
    <row r="14" spans="1:10" ht="22" customHeight="1">
      <c r="A14" s="68" t="s">
        <v>4</v>
      </c>
      <c r="B14" s="67"/>
      <c r="C14" s="89"/>
      <c r="D14" s="12">
        <v>120565</v>
      </c>
      <c r="E14" s="76"/>
      <c r="F14" s="12">
        <v>115348</v>
      </c>
      <c r="G14" s="76"/>
      <c r="H14" s="12">
        <v>52591</v>
      </c>
      <c r="I14" s="76"/>
      <c r="J14" s="12">
        <v>47351</v>
      </c>
    </row>
    <row r="15" spans="1:10" ht="22" customHeight="1">
      <c r="A15" s="69" t="s">
        <v>5</v>
      </c>
      <c r="B15" s="86"/>
      <c r="C15" s="89"/>
      <c r="D15" s="6">
        <f>SUM(D10:D14)</f>
        <v>545648</v>
      </c>
      <c r="E15" s="120"/>
      <c r="F15" s="6">
        <f>SUM(F10:F14)</f>
        <v>502123</v>
      </c>
      <c r="G15" s="5"/>
      <c r="H15" s="6">
        <f>SUM(H10:H14)</f>
        <v>417890</v>
      </c>
      <c r="I15" s="5"/>
      <c r="J15" s="6">
        <f>SUM(J10:J14)</f>
        <v>381943</v>
      </c>
    </row>
    <row r="16" spans="1:10" ht="22" customHeight="1">
      <c r="A16" s="70"/>
      <c r="B16" s="86"/>
      <c r="C16" s="89"/>
      <c r="D16" s="95"/>
      <c r="E16" s="95"/>
      <c r="F16" s="12"/>
      <c r="G16" s="12"/>
      <c r="H16" s="12"/>
      <c r="I16" s="12"/>
      <c r="J16" s="12"/>
    </row>
    <row r="17" spans="1:10" ht="22" customHeight="1">
      <c r="A17" s="66" t="s">
        <v>6</v>
      </c>
      <c r="B17" s="86"/>
      <c r="C17" s="89"/>
      <c r="D17" s="95"/>
      <c r="E17" s="95"/>
      <c r="F17" s="12"/>
      <c r="G17" s="12"/>
      <c r="H17" s="12"/>
      <c r="I17" s="12"/>
      <c r="J17" s="12"/>
    </row>
    <row r="18" spans="1:10" ht="22" customHeight="1">
      <c r="A18" s="74" t="s">
        <v>54</v>
      </c>
      <c r="B18" s="67"/>
      <c r="C18" s="89"/>
      <c r="D18" s="11">
        <v>41583</v>
      </c>
      <c r="E18" s="76"/>
      <c r="F18" s="11">
        <v>56104</v>
      </c>
      <c r="G18" s="76"/>
      <c r="H18" s="11">
        <v>11250</v>
      </c>
      <c r="I18" s="12"/>
      <c r="J18" s="11">
        <v>11250</v>
      </c>
    </row>
    <row r="19" spans="1:10" ht="22" customHeight="1">
      <c r="A19" s="74" t="s">
        <v>53</v>
      </c>
      <c r="B19" s="67"/>
      <c r="C19" s="89"/>
      <c r="D19" s="29">
        <v>0</v>
      </c>
      <c r="E19" s="76"/>
      <c r="F19" s="13">
        <v>0</v>
      </c>
      <c r="G19" s="76"/>
      <c r="H19" s="11">
        <v>103400</v>
      </c>
      <c r="I19" s="12"/>
      <c r="J19" s="11">
        <v>103400</v>
      </c>
    </row>
    <row r="20" spans="1:10" ht="22" customHeight="1">
      <c r="A20" s="74" t="s">
        <v>59</v>
      </c>
      <c r="B20" s="67">
        <v>3</v>
      </c>
      <c r="C20" s="89"/>
      <c r="D20" s="11">
        <v>66444</v>
      </c>
      <c r="E20" s="76"/>
      <c r="F20" s="11">
        <v>66576</v>
      </c>
      <c r="G20" s="76"/>
      <c r="H20" s="11">
        <v>72173</v>
      </c>
      <c r="I20" s="12"/>
      <c r="J20" s="11">
        <v>72538</v>
      </c>
    </row>
    <row r="21" spans="1:10" ht="22" customHeight="1">
      <c r="A21" s="62" t="s">
        <v>33</v>
      </c>
      <c r="B21" s="67">
        <v>3</v>
      </c>
      <c r="C21" s="89"/>
      <c r="D21" s="11">
        <v>100135</v>
      </c>
      <c r="E21" s="76"/>
      <c r="F21" s="12">
        <v>101566</v>
      </c>
      <c r="G21" s="76"/>
      <c r="H21" s="11">
        <v>79901</v>
      </c>
      <c r="I21" s="12"/>
      <c r="J21" s="11">
        <v>80098</v>
      </c>
    </row>
    <row r="22" spans="1:10" ht="23.25" hidden="1" customHeight="1">
      <c r="A22" s="68" t="s">
        <v>146</v>
      </c>
      <c r="B22" s="67"/>
      <c r="C22" s="58"/>
      <c r="D22" s="11"/>
      <c r="E22" s="76"/>
      <c r="F22" s="11"/>
      <c r="G22" s="76"/>
      <c r="H22" s="11"/>
      <c r="I22" s="12"/>
      <c r="J22" s="11"/>
    </row>
    <row r="23" spans="1:10" ht="22" customHeight="1">
      <c r="A23" s="62" t="s">
        <v>60</v>
      </c>
      <c r="B23" s="67" t="s">
        <v>161</v>
      </c>
      <c r="C23" s="58"/>
      <c r="D23" s="14">
        <v>7755</v>
      </c>
      <c r="E23" s="90"/>
      <c r="F23" s="12">
        <v>7755</v>
      </c>
      <c r="G23" s="90"/>
      <c r="H23" s="14">
        <v>2580</v>
      </c>
      <c r="I23" s="25"/>
      <c r="J23" s="11">
        <v>2580</v>
      </c>
    </row>
    <row r="24" spans="1:10" ht="22" customHeight="1">
      <c r="A24" s="68" t="s">
        <v>73</v>
      </c>
      <c r="B24" s="67"/>
      <c r="C24" s="89"/>
      <c r="D24" s="14">
        <v>5530</v>
      </c>
      <c r="E24" s="90"/>
      <c r="F24" s="12">
        <v>5468</v>
      </c>
      <c r="G24" s="90"/>
      <c r="H24" s="14">
        <v>4059</v>
      </c>
      <c r="I24" s="25"/>
      <c r="J24" s="11">
        <v>4038</v>
      </c>
    </row>
    <row r="25" spans="1:10" customFormat="1" ht="22" customHeight="1">
      <c r="A25" s="68" t="s">
        <v>7</v>
      </c>
      <c r="B25" s="86"/>
      <c r="C25" s="89"/>
      <c r="D25" s="82">
        <v>44</v>
      </c>
      <c r="E25" s="121"/>
      <c r="F25" s="12">
        <v>44</v>
      </c>
      <c r="G25" s="12"/>
      <c r="H25" s="82">
        <v>3</v>
      </c>
      <c r="I25" s="12"/>
      <c r="J25" s="11">
        <v>3</v>
      </c>
    </row>
    <row r="26" spans="1:10" ht="22" customHeight="1">
      <c r="A26" s="69" t="s">
        <v>8</v>
      </c>
      <c r="B26" s="86"/>
      <c r="C26" s="89"/>
      <c r="D26" s="6">
        <f>SUM(D18:D25)</f>
        <v>221491</v>
      </c>
      <c r="E26" s="120"/>
      <c r="F26" s="6">
        <f>SUM(F18:F25)</f>
        <v>237513</v>
      </c>
      <c r="G26" s="5"/>
      <c r="H26" s="6">
        <f>SUM(H18:H25)</f>
        <v>273366</v>
      </c>
      <c r="I26" s="5"/>
      <c r="J26" s="6">
        <f>SUM(J18:J25)</f>
        <v>273907</v>
      </c>
    </row>
    <row r="27" spans="1:10" ht="22" customHeight="1">
      <c r="A27" s="69"/>
      <c r="B27" s="86"/>
      <c r="C27" s="89"/>
      <c r="D27" s="8"/>
      <c r="E27" s="120"/>
      <c r="F27" s="8"/>
      <c r="G27" s="5"/>
      <c r="H27" s="8"/>
      <c r="I27" s="5"/>
      <c r="J27" s="8"/>
    </row>
    <row r="28" spans="1:10" ht="22" customHeight="1" thickBot="1">
      <c r="A28" s="69" t="s">
        <v>9</v>
      </c>
      <c r="B28" s="86"/>
      <c r="C28" s="89"/>
      <c r="D28" s="9">
        <f>D15+D26</f>
        <v>767139</v>
      </c>
      <c r="E28" s="120"/>
      <c r="F28" s="9">
        <f>F15+F26</f>
        <v>739636</v>
      </c>
      <c r="G28" s="5"/>
      <c r="H28" s="9">
        <f>H26+H15</f>
        <v>691256</v>
      </c>
      <c r="I28" s="5"/>
      <c r="J28" s="9">
        <f>J26+J15</f>
        <v>655850</v>
      </c>
    </row>
    <row r="29" spans="1:10" ht="22" customHeight="1" thickTop="1">
      <c r="C29" s="89"/>
      <c r="D29" s="75"/>
      <c r="E29" s="75"/>
      <c r="F29" s="75"/>
      <c r="G29" s="75"/>
    </row>
    <row r="30" spans="1:10" ht="22" customHeight="1">
      <c r="A30" s="61" t="s">
        <v>36</v>
      </c>
    </row>
    <row r="31" spans="1:10" ht="22" customHeight="1">
      <c r="A31" s="61" t="s">
        <v>143</v>
      </c>
    </row>
    <row r="32" spans="1:10" ht="22" customHeight="1">
      <c r="A32" s="61"/>
    </row>
    <row r="33" spans="1:10" ht="22" customHeight="1">
      <c r="A33" s="65"/>
      <c r="B33" s="63"/>
      <c r="D33" s="147" t="s">
        <v>46</v>
      </c>
      <c r="E33" s="147"/>
      <c r="F33" s="147"/>
      <c r="G33" s="85"/>
      <c r="H33" s="147" t="s">
        <v>45</v>
      </c>
      <c r="I33" s="147"/>
      <c r="J33" s="147"/>
    </row>
    <row r="34" spans="1:10" ht="22" customHeight="1">
      <c r="B34" s="63"/>
      <c r="C34" s="63"/>
      <c r="D34" s="64" t="s">
        <v>145</v>
      </c>
      <c r="E34" s="64"/>
      <c r="F34" s="64" t="s">
        <v>69</v>
      </c>
      <c r="G34" s="85"/>
      <c r="H34" s="64" t="s">
        <v>145</v>
      </c>
      <c r="I34" s="64"/>
      <c r="J34" s="64" t="s">
        <v>69</v>
      </c>
    </row>
    <row r="35" spans="1:10" ht="23" customHeight="1">
      <c r="A35" s="61" t="s">
        <v>10</v>
      </c>
      <c r="B35" s="86" t="s">
        <v>1</v>
      </c>
      <c r="C35" s="63"/>
      <c r="D35" s="63">
        <v>2567</v>
      </c>
      <c r="E35" s="63"/>
      <c r="F35" s="63">
        <v>2566</v>
      </c>
      <c r="G35" s="63"/>
      <c r="H35" s="63">
        <v>2567</v>
      </c>
      <c r="I35" s="63"/>
      <c r="J35" s="63">
        <v>2566</v>
      </c>
    </row>
    <row r="36" spans="1:10" ht="22" customHeight="1">
      <c r="A36" s="61"/>
      <c r="B36" s="86"/>
      <c r="C36" s="63"/>
      <c r="D36" s="64" t="s">
        <v>86</v>
      </c>
      <c r="E36" s="63"/>
      <c r="F36" s="63"/>
      <c r="G36" s="63"/>
      <c r="H36" s="64" t="s">
        <v>86</v>
      </c>
      <c r="I36" s="63"/>
      <c r="J36" s="63"/>
    </row>
    <row r="37" spans="1:10" ht="22" customHeight="1">
      <c r="A37" s="71"/>
      <c r="C37" s="63"/>
      <c r="D37" s="148" t="s">
        <v>70</v>
      </c>
      <c r="E37" s="148"/>
      <c r="F37" s="148"/>
      <c r="G37" s="148"/>
      <c r="H37" s="148"/>
      <c r="I37" s="148"/>
      <c r="J37" s="148"/>
    </row>
    <row r="38" spans="1:10" ht="23" customHeight="1">
      <c r="A38" s="66" t="s">
        <v>11</v>
      </c>
      <c r="B38" s="63"/>
      <c r="C38" s="89"/>
      <c r="D38" s="75"/>
      <c r="E38" s="75"/>
      <c r="F38" s="75"/>
      <c r="G38" s="75"/>
      <c r="I38" s="75"/>
    </row>
    <row r="39" spans="1:10" ht="22" customHeight="1">
      <c r="A39" s="68" t="s">
        <v>56</v>
      </c>
      <c r="B39" s="67">
        <v>2</v>
      </c>
      <c r="C39" s="63"/>
      <c r="D39" s="12">
        <v>46436</v>
      </c>
      <c r="E39" s="12"/>
      <c r="F39" s="12">
        <v>37183</v>
      </c>
      <c r="G39" s="12"/>
      <c r="H39" s="12">
        <v>49941</v>
      </c>
      <c r="I39" s="12"/>
      <c r="J39" s="12">
        <v>42668</v>
      </c>
    </row>
    <row r="40" spans="1:10" ht="22" customHeight="1">
      <c r="A40" s="68" t="s">
        <v>90</v>
      </c>
      <c r="B40" s="67">
        <v>2</v>
      </c>
      <c r="C40" s="89"/>
      <c r="D40" s="12">
        <v>17318</v>
      </c>
      <c r="E40" s="12"/>
      <c r="F40" s="12">
        <v>13866</v>
      </c>
      <c r="G40" s="12"/>
      <c r="H40" s="12">
        <v>14698</v>
      </c>
      <c r="I40" s="12"/>
      <c r="J40" s="12">
        <v>12738</v>
      </c>
    </row>
    <row r="41" spans="1:10" ht="22" customHeight="1">
      <c r="A41" s="68" t="s">
        <v>114</v>
      </c>
      <c r="B41" s="67"/>
      <c r="C41" s="89"/>
      <c r="D41" s="12"/>
      <c r="E41" s="12"/>
      <c r="F41" s="12"/>
      <c r="G41" s="12"/>
      <c r="H41" s="12"/>
      <c r="I41" s="12"/>
      <c r="J41" s="12"/>
    </row>
    <row r="42" spans="1:10" ht="22" customHeight="1">
      <c r="A42" s="68" t="s">
        <v>123</v>
      </c>
      <c r="B42" s="67"/>
      <c r="C42" s="89"/>
      <c r="D42" s="12">
        <v>271</v>
      </c>
      <c r="E42" s="12"/>
      <c r="F42" s="12">
        <v>267</v>
      </c>
      <c r="G42" s="12"/>
      <c r="H42" s="12">
        <v>271</v>
      </c>
      <c r="I42" s="12"/>
      <c r="J42" s="12">
        <v>267</v>
      </c>
    </row>
    <row r="43" spans="1:10" ht="22" customHeight="1">
      <c r="A43" s="68" t="s">
        <v>115</v>
      </c>
      <c r="B43" s="67"/>
      <c r="C43" s="89"/>
      <c r="D43" s="12">
        <v>7158</v>
      </c>
      <c r="E43" s="12"/>
      <c r="F43" s="12">
        <v>4616</v>
      </c>
      <c r="G43" s="12"/>
      <c r="H43" s="12">
        <v>5893</v>
      </c>
      <c r="I43" s="12"/>
      <c r="J43" s="12">
        <v>3936</v>
      </c>
    </row>
    <row r="44" spans="1:10" ht="23" customHeight="1">
      <c r="A44" s="69" t="s">
        <v>12</v>
      </c>
      <c r="B44" s="86"/>
      <c r="C44" s="89"/>
      <c r="D44" s="6">
        <f>SUM(D39:D43)</f>
        <v>71183</v>
      </c>
      <c r="E44" s="120"/>
      <c r="F44" s="6">
        <f>SUM(F39:F43)</f>
        <v>55932</v>
      </c>
      <c r="G44" s="5"/>
      <c r="H44" s="6">
        <f>SUM(H39:H43)</f>
        <v>70803</v>
      </c>
      <c r="I44" s="5"/>
      <c r="J44" s="6">
        <f>SUM(J39:J43)</f>
        <v>59609</v>
      </c>
    </row>
    <row r="45" spans="1:10" ht="22" customHeight="1">
      <c r="B45" s="86"/>
      <c r="C45" s="89"/>
      <c r="D45" s="95"/>
      <c r="E45" s="95"/>
      <c r="F45" s="12"/>
      <c r="G45" s="12"/>
      <c r="H45" s="12"/>
      <c r="I45" s="12"/>
      <c r="J45" s="12"/>
    </row>
    <row r="46" spans="1:10" ht="23" customHeight="1">
      <c r="A46" s="66" t="s">
        <v>13</v>
      </c>
      <c r="B46" s="86"/>
      <c r="C46" s="89"/>
      <c r="D46" s="95"/>
      <c r="E46" s="95"/>
      <c r="F46" s="12"/>
      <c r="G46" s="12"/>
      <c r="H46" s="12"/>
      <c r="I46" s="12"/>
      <c r="J46" s="12"/>
    </row>
    <row r="47" spans="1:10" ht="22" customHeight="1">
      <c r="A47" s="68" t="s">
        <v>128</v>
      </c>
      <c r="B47" s="67"/>
      <c r="C47" s="89"/>
      <c r="D47" s="12">
        <v>385</v>
      </c>
      <c r="E47" s="95"/>
      <c r="F47" s="12">
        <v>454</v>
      </c>
      <c r="G47" s="12"/>
      <c r="H47" s="12">
        <v>385</v>
      </c>
      <c r="I47" s="12"/>
      <c r="J47" s="12">
        <v>454</v>
      </c>
    </row>
    <row r="48" spans="1:10" ht="22" customHeight="1">
      <c r="A48" t="s">
        <v>136</v>
      </c>
      <c r="B48" s="67"/>
      <c r="C48" s="89"/>
      <c r="D48" s="12"/>
      <c r="E48" s="95"/>
      <c r="F48" s="12"/>
      <c r="G48" s="12"/>
      <c r="H48" s="12"/>
      <c r="I48" s="12"/>
      <c r="J48" s="11"/>
    </row>
    <row r="49" spans="1:10" ht="22" customHeight="1">
      <c r="A49" t="s">
        <v>137</v>
      </c>
      <c r="B49" s="67"/>
      <c r="C49" s="89"/>
      <c r="D49" s="12">
        <v>23146</v>
      </c>
      <c r="E49" s="95"/>
      <c r="F49" s="12">
        <v>22412</v>
      </c>
      <c r="G49" s="12"/>
      <c r="H49" s="28">
        <v>19259</v>
      </c>
      <c r="I49" s="12"/>
      <c r="J49" s="11">
        <v>18712</v>
      </c>
    </row>
    <row r="50" spans="1:10" ht="23" customHeight="1">
      <c r="A50" s="69" t="s">
        <v>14</v>
      </c>
      <c r="B50" s="86"/>
      <c r="C50" s="89"/>
      <c r="D50" s="6">
        <f>SUM(D47:D49)</f>
        <v>23531</v>
      </c>
      <c r="E50" s="120"/>
      <c r="F50" s="6">
        <f>SUM(F47:F49)</f>
        <v>22866</v>
      </c>
      <c r="G50" s="5"/>
      <c r="H50" s="6">
        <f>SUM(H47:H49)</f>
        <v>19644</v>
      </c>
      <c r="I50" s="5"/>
      <c r="J50" s="6">
        <f>SUM(J47:J49)</f>
        <v>19166</v>
      </c>
    </row>
    <row r="51" spans="1:10" ht="23" customHeight="1">
      <c r="A51" s="69" t="s">
        <v>15</v>
      </c>
      <c r="B51" s="86"/>
      <c r="C51" s="89"/>
      <c r="D51" s="6">
        <f>D50+D44</f>
        <v>94714</v>
      </c>
      <c r="E51" s="120"/>
      <c r="F51" s="6">
        <f>F50+F44</f>
        <v>78798</v>
      </c>
      <c r="G51" s="5"/>
      <c r="H51" s="6">
        <f>H50+H44</f>
        <v>90447</v>
      </c>
      <c r="I51" s="5"/>
      <c r="J51" s="6">
        <f>J50+J44</f>
        <v>78775</v>
      </c>
    </row>
    <row r="52" spans="1:10" ht="22" customHeight="1">
      <c r="A52" s="69"/>
      <c r="B52" s="86"/>
      <c r="C52" s="89"/>
      <c r="D52" s="78"/>
      <c r="E52" s="79"/>
      <c r="F52" s="78"/>
      <c r="G52" s="79"/>
      <c r="H52" s="77"/>
      <c r="I52" s="79"/>
      <c r="J52" s="77"/>
    </row>
    <row r="53" spans="1:10" ht="22" customHeight="1">
      <c r="A53" s="61" t="s">
        <v>36</v>
      </c>
      <c r="C53" s="89"/>
    </row>
    <row r="54" spans="1:10" ht="22" customHeight="1">
      <c r="A54" s="61" t="s">
        <v>143</v>
      </c>
    </row>
    <row r="55" spans="1:10" ht="22" customHeight="1">
      <c r="A55" s="61"/>
    </row>
    <row r="56" spans="1:10" ht="22" customHeight="1">
      <c r="A56" s="65"/>
      <c r="B56" s="63"/>
      <c r="D56" s="147" t="s">
        <v>46</v>
      </c>
      <c r="E56" s="147"/>
      <c r="F56" s="147"/>
      <c r="G56" s="85"/>
      <c r="H56" s="147" t="s">
        <v>45</v>
      </c>
      <c r="I56" s="147"/>
      <c r="J56" s="147"/>
    </row>
    <row r="57" spans="1:10" ht="22" customHeight="1">
      <c r="B57" s="63"/>
      <c r="C57" s="63"/>
      <c r="D57" s="64" t="s">
        <v>145</v>
      </c>
      <c r="E57" s="64"/>
      <c r="F57" s="64" t="s">
        <v>69</v>
      </c>
      <c r="G57" s="85"/>
      <c r="H57" s="64" t="s">
        <v>145</v>
      </c>
      <c r="I57" s="64"/>
      <c r="J57" s="64" t="s">
        <v>69</v>
      </c>
    </row>
    <row r="58" spans="1:10" ht="23" customHeight="1">
      <c r="A58" s="61" t="s">
        <v>91</v>
      </c>
      <c r="B58" s="86"/>
      <c r="C58" s="63"/>
      <c r="D58" s="63">
        <v>2567</v>
      </c>
      <c r="E58" s="63"/>
      <c r="F58" s="63">
        <v>2566</v>
      </c>
      <c r="G58" s="63"/>
      <c r="H58" s="63">
        <v>2567</v>
      </c>
      <c r="I58" s="63"/>
      <c r="J58" s="63">
        <v>2566</v>
      </c>
    </row>
    <row r="59" spans="1:10" ht="22" customHeight="1">
      <c r="A59" s="61"/>
      <c r="B59" s="86"/>
      <c r="C59" s="63"/>
      <c r="D59" s="64" t="s">
        <v>86</v>
      </c>
      <c r="E59" s="63"/>
      <c r="F59" s="63"/>
      <c r="G59" s="63"/>
      <c r="H59" s="64" t="s">
        <v>86</v>
      </c>
      <c r="I59" s="63"/>
      <c r="J59" s="63"/>
    </row>
    <row r="60" spans="1:10" ht="22" customHeight="1">
      <c r="B60" s="86"/>
      <c r="C60" s="63"/>
      <c r="D60" s="148" t="s">
        <v>70</v>
      </c>
      <c r="E60" s="148"/>
      <c r="F60" s="148"/>
      <c r="G60" s="148"/>
      <c r="H60" s="148"/>
      <c r="I60" s="148"/>
      <c r="J60" s="148"/>
    </row>
    <row r="61" spans="1:10" ht="23" customHeight="1">
      <c r="A61" s="66" t="s">
        <v>16</v>
      </c>
      <c r="B61" s="86"/>
      <c r="C61" s="89"/>
      <c r="D61" s="75"/>
      <c r="E61" s="75"/>
      <c r="F61" s="75"/>
      <c r="G61" s="75"/>
      <c r="I61" s="75"/>
    </row>
    <row r="62" spans="1:10" ht="22" customHeight="1">
      <c r="A62" s="62" t="s">
        <v>17</v>
      </c>
      <c r="B62" s="67"/>
      <c r="C62" s="89"/>
      <c r="D62" s="75"/>
      <c r="E62" s="75"/>
      <c r="F62" s="75"/>
      <c r="G62" s="75"/>
      <c r="I62" s="75"/>
    </row>
    <row r="63" spans="1:10" ht="22" customHeight="1">
      <c r="A63" s="68" t="s">
        <v>35</v>
      </c>
      <c r="B63" s="67"/>
      <c r="C63" s="89"/>
      <c r="D63" s="75"/>
      <c r="E63" s="75"/>
      <c r="F63" s="75"/>
      <c r="G63" s="75"/>
      <c r="I63" s="75"/>
    </row>
    <row r="64" spans="1:10" ht="22" customHeight="1" thickBot="1">
      <c r="A64" s="80" t="s">
        <v>116</v>
      </c>
      <c r="B64" s="67"/>
      <c r="C64" s="89"/>
      <c r="D64" s="81">
        <v>199000</v>
      </c>
      <c r="E64" s="95"/>
      <c r="F64" s="81">
        <v>199000</v>
      </c>
      <c r="G64" s="12"/>
      <c r="H64" s="81">
        <v>199000</v>
      </c>
      <c r="I64" s="12"/>
      <c r="J64" s="81">
        <v>199000</v>
      </c>
    </row>
    <row r="65" spans="1:10" ht="22" customHeight="1" thickTop="1">
      <c r="A65" s="68" t="s">
        <v>49</v>
      </c>
      <c r="B65" s="67"/>
      <c r="C65" s="89"/>
      <c r="D65" s="25"/>
      <c r="E65" s="95"/>
      <c r="F65" s="25"/>
      <c r="G65" s="12"/>
      <c r="H65" s="25"/>
      <c r="I65" s="12"/>
      <c r="J65" s="25"/>
    </row>
    <row r="66" spans="1:10" ht="22" customHeight="1">
      <c r="A66" s="80" t="s">
        <v>116</v>
      </c>
      <c r="B66" s="67"/>
      <c r="C66" s="89"/>
      <c r="D66" s="12">
        <v>199000</v>
      </c>
      <c r="E66" s="11"/>
      <c r="F66" s="12">
        <v>199000</v>
      </c>
      <c r="G66" s="11"/>
      <c r="H66" s="12">
        <v>199000</v>
      </c>
      <c r="I66" s="12"/>
      <c r="J66" s="12">
        <v>199000</v>
      </c>
    </row>
    <row r="67" spans="1:10" ht="22" customHeight="1">
      <c r="A67" s="68" t="s">
        <v>84</v>
      </c>
      <c r="B67" s="67"/>
      <c r="C67" s="89"/>
      <c r="D67" s="12">
        <v>55824</v>
      </c>
      <c r="E67" s="11"/>
      <c r="F67" s="12">
        <v>55824</v>
      </c>
      <c r="G67" s="11"/>
      <c r="H67" s="12">
        <v>55824</v>
      </c>
      <c r="I67" s="12"/>
      <c r="J67" s="11">
        <v>55824</v>
      </c>
    </row>
    <row r="68" spans="1:10" ht="22" customHeight="1">
      <c r="A68" s="68" t="s">
        <v>80</v>
      </c>
      <c r="B68" s="67"/>
      <c r="C68" s="89"/>
      <c r="D68" s="13"/>
      <c r="E68" s="11"/>
      <c r="F68" s="13"/>
      <c r="G68" s="11"/>
      <c r="H68" s="13"/>
      <c r="I68" s="12"/>
      <c r="J68" s="13"/>
    </row>
    <row r="69" spans="1:10" ht="22" customHeight="1">
      <c r="A69" s="68" t="s">
        <v>81</v>
      </c>
      <c r="B69" s="67"/>
      <c r="C69" s="89"/>
      <c r="D69" s="11">
        <v>6405</v>
      </c>
      <c r="E69" s="11"/>
      <c r="F69" s="11">
        <v>6405</v>
      </c>
      <c r="G69" s="11"/>
      <c r="H69" s="12">
        <v>0</v>
      </c>
      <c r="I69" s="12"/>
      <c r="J69" s="12">
        <v>0</v>
      </c>
    </row>
    <row r="70" spans="1:10" ht="22" customHeight="1">
      <c r="A70" s="62" t="s">
        <v>37</v>
      </c>
      <c r="B70" s="67"/>
      <c r="C70" s="89"/>
      <c r="D70" s="12"/>
      <c r="E70" s="11"/>
      <c r="F70" s="12"/>
      <c r="G70" s="11"/>
      <c r="H70" s="11"/>
      <c r="I70" s="12"/>
      <c r="J70" s="11"/>
    </row>
    <row r="71" spans="1:10" ht="22" customHeight="1">
      <c r="A71" s="68" t="s">
        <v>58</v>
      </c>
      <c r="B71" s="67"/>
      <c r="C71" s="89"/>
      <c r="D71" s="12"/>
      <c r="E71" s="11"/>
      <c r="F71" s="12"/>
      <c r="G71" s="11"/>
      <c r="H71" s="11"/>
      <c r="I71" s="12"/>
      <c r="J71" s="11"/>
    </row>
    <row r="72" spans="1:10" ht="22" customHeight="1">
      <c r="A72" s="68" t="s">
        <v>92</v>
      </c>
      <c r="B72" s="67"/>
      <c r="C72" s="89"/>
      <c r="D72" s="12">
        <v>19900</v>
      </c>
      <c r="E72" s="12"/>
      <c r="F72" s="12">
        <v>19900</v>
      </c>
      <c r="G72" s="12"/>
      <c r="H72" s="12">
        <v>19900</v>
      </c>
      <c r="I72" s="12"/>
      <c r="J72" s="12">
        <v>19900</v>
      </c>
    </row>
    <row r="73" spans="1:10" ht="22" customHeight="1">
      <c r="A73" s="68" t="s">
        <v>76</v>
      </c>
      <c r="B73" s="86"/>
      <c r="C73" s="89"/>
      <c r="D73" s="82">
        <v>385105</v>
      </c>
      <c r="E73" s="25"/>
      <c r="F73" s="82">
        <v>373593</v>
      </c>
      <c r="G73" s="25"/>
      <c r="H73" s="82">
        <v>326085</v>
      </c>
      <c r="I73" s="12"/>
      <c r="J73" s="83">
        <v>302351</v>
      </c>
    </row>
    <row r="74" spans="1:10" ht="23" customHeight="1">
      <c r="A74" s="69" t="s">
        <v>167</v>
      </c>
      <c r="B74" s="86"/>
      <c r="C74" s="89"/>
      <c r="D74" s="5">
        <f>SUM(D66:D73)</f>
        <v>666234</v>
      </c>
      <c r="E74" s="120"/>
      <c r="F74" s="5">
        <f>SUM(F66:F73)</f>
        <v>654722</v>
      </c>
      <c r="G74" s="5"/>
      <c r="H74" s="5">
        <f>SUM(H66:H73)</f>
        <v>600809</v>
      </c>
      <c r="I74" s="5"/>
      <c r="J74" s="5">
        <f>SUM(J66:J73)</f>
        <v>577075</v>
      </c>
    </row>
    <row r="75" spans="1:10" customFormat="1" ht="22" customHeight="1">
      <c r="A75" s="68" t="s">
        <v>61</v>
      </c>
      <c r="B75" s="86"/>
      <c r="C75" s="89"/>
      <c r="D75" s="27">
        <v>6191</v>
      </c>
      <c r="E75" s="30"/>
      <c r="F75" s="27">
        <v>6116</v>
      </c>
      <c r="G75" s="39"/>
      <c r="H75" s="32">
        <v>0</v>
      </c>
      <c r="I75" s="41"/>
      <c r="J75" s="32">
        <v>0</v>
      </c>
    </row>
    <row r="76" spans="1:10" ht="23" customHeight="1">
      <c r="A76" s="69" t="s">
        <v>18</v>
      </c>
      <c r="B76" s="86"/>
      <c r="C76" s="89"/>
      <c r="D76" s="84">
        <f>SUM(D74:D75)</f>
        <v>672425</v>
      </c>
      <c r="E76" s="120"/>
      <c r="F76" s="84">
        <f>SUM(F74:F75)</f>
        <v>660838</v>
      </c>
      <c r="G76" s="5"/>
      <c r="H76" s="84">
        <f>SUM(H74:H75)</f>
        <v>600809</v>
      </c>
      <c r="I76" s="5"/>
      <c r="J76" s="84">
        <f>SUM(J74:J75)</f>
        <v>577075</v>
      </c>
    </row>
    <row r="77" spans="1:10" ht="22" customHeight="1">
      <c r="A77" s="69"/>
      <c r="B77" s="86"/>
      <c r="C77" s="89"/>
      <c r="D77" s="8"/>
      <c r="E77" s="120"/>
      <c r="F77" s="8"/>
      <c r="G77" s="5"/>
      <c r="H77" s="8"/>
      <c r="I77" s="5"/>
      <c r="J77" s="8"/>
    </row>
    <row r="78" spans="1:10" ht="23" customHeight="1" thickBot="1">
      <c r="A78" s="69" t="s">
        <v>19</v>
      </c>
      <c r="B78" s="86"/>
      <c r="C78" s="89"/>
      <c r="D78" s="9">
        <f>D76+D51</f>
        <v>767139</v>
      </c>
      <c r="E78" s="120"/>
      <c r="F78" s="9">
        <f>F76+F51</f>
        <v>739636</v>
      </c>
      <c r="G78" s="5"/>
      <c r="H78" s="9">
        <f>H76+H51</f>
        <v>691256</v>
      </c>
      <c r="I78" s="5"/>
      <c r="J78" s="9">
        <f>J76+J51</f>
        <v>655850</v>
      </c>
    </row>
    <row r="79" spans="1:10" s="92" customFormat="1" ht="22" customHeight="1" thickTop="1">
      <c r="A79" s="91"/>
      <c r="C79" s="89"/>
      <c r="D79" s="93"/>
      <c r="E79" s="93"/>
      <c r="F79" s="93"/>
      <c r="G79" s="93"/>
      <c r="H79" s="93"/>
      <c r="I79" s="93"/>
      <c r="J79" s="93"/>
    </row>
  </sheetData>
  <mergeCells count="9">
    <mergeCell ref="D56:F56"/>
    <mergeCell ref="H56:J56"/>
    <mergeCell ref="D60:J60"/>
    <mergeCell ref="D4:F4"/>
    <mergeCell ref="H4:J4"/>
    <mergeCell ref="D8:J8"/>
    <mergeCell ref="D33:F33"/>
    <mergeCell ref="H33:J33"/>
    <mergeCell ref="D37:J37"/>
  </mergeCells>
  <pageMargins left="0.7" right="0.7" top="0.48" bottom="0.5" header="0.5" footer="0.5"/>
  <pageSetup paperSize="9" scale="89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J55"/>
  <sheetViews>
    <sheetView showGridLines="0" view="pageBreakPreview" topLeftCell="A38" zoomScaleNormal="81" zoomScaleSheetLayoutView="100" workbookViewId="0"/>
  </sheetViews>
  <sheetFormatPr defaultRowHeight="23.25" customHeight="1"/>
  <cols>
    <col min="1" max="1" width="44.5" style="3" customWidth="1"/>
    <col min="2" max="2" width="11.19921875" style="1" customWidth="1"/>
    <col min="3" max="3" width="2.19921875" style="1" customWidth="1"/>
    <col min="4" max="4" width="12.3984375" style="1" customWidth="1"/>
    <col min="5" max="5" width="1.3984375" style="1" customWidth="1"/>
    <col min="6" max="6" width="12.5" style="1" customWidth="1"/>
    <col min="7" max="7" width="1.3984375" style="1" customWidth="1"/>
    <col min="8" max="8" width="12.3984375" style="4" customWidth="1"/>
    <col min="9" max="9" width="1.3984375" style="1" customWidth="1"/>
    <col min="10" max="10" width="12.5" style="4" customWidth="1"/>
    <col min="11" max="16384" width="8.796875" style="1"/>
  </cols>
  <sheetData>
    <row r="1" spans="1:10" s="74" customFormat="1" ht="22.5" customHeight="1">
      <c r="A1" s="61" t="s">
        <v>36</v>
      </c>
      <c r="B1" s="63"/>
      <c r="C1" s="63"/>
      <c r="D1" s="85"/>
      <c r="E1" s="85"/>
      <c r="F1" s="85"/>
      <c r="G1" s="85"/>
      <c r="H1" s="94"/>
      <c r="I1" s="85"/>
      <c r="J1" s="94"/>
    </row>
    <row r="2" spans="1:10" s="74" customFormat="1" ht="22.5" customHeight="1">
      <c r="A2" s="61" t="s">
        <v>71</v>
      </c>
      <c r="B2" s="63"/>
      <c r="C2" s="63"/>
      <c r="D2" s="85"/>
      <c r="E2" s="85"/>
      <c r="F2" s="85"/>
      <c r="G2" s="85"/>
      <c r="H2" s="94"/>
      <c r="I2" s="85"/>
      <c r="J2" s="94"/>
    </row>
    <row r="3" spans="1:10" s="74" customFormat="1" ht="16.5" customHeight="1">
      <c r="A3" s="61"/>
      <c r="B3" s="96"/>
      <c r="C3" s="96"/>
      <c r="D3" s="96"/>
      <c r="E3" s="96"/>
      <c r="F3" s="96"/>
      <c r="G3" s="85"/>
      <c r="H3" s="94"/>
      <c r="I3" s="85"/>
      <c r="J3" s="94"/>
    </row>
    <row r="4" spans="1:10" s="74" customFormat="1" ht="22.5" customHeight="1">
      <c r="A4" s="62"/>
      <c r="B4" s="63"/>
      <c r="C4" s="63"/>
      <c r="D4" s="147" t="s">
        <v>44</v>
      </c>
      <c r="E4" s="147"/>
      <c r="F4" s="147"/>
      <c r="G4" s="85"/>
      <c r="H4" s="147" t="s">
        <v>47</v>
      </c>
      <c r="I4" s="147"/>
      <c r="J4" s="147"/>
    </row>
    <row r="5" spans="1:10" s="74" customFormat="1" ht="22.5" customHeight="1">
      <c r="A5" s="62"/>
      <c r="B5" s="63"/>
      <c r="C5" s="63"/>
      <c r="D5" s="149" t="s">
        <v>72</v>
      </c>
      <c r="E5" s="149"/>
      <c r="F5" s="149"/>
      <c r="G5" s="85"/>
      <c r="H5" s="149" t="s">
        <v>72</v>
      </c>
      <c r="I5" s="149"/>
      <c r="J5" s="149"/>
    </row>
    <row r="6" spans="1:10" s="74" customFormat="1" ht="22.5" customHeight="1">
      <c r="A6" s="62"/>
      <c r="B6" s="63"/>
      <c r="C6" s="63"/>
      <c r="D6" s="149" t="s">
        <v>147</v>
      </c>
      <c r="E6" s="149"/>
      <c r="F6" s="149"/>
      <c r="G6" s="85"/>
      <c r="H6" s="149" t="s">
        <v>147</v>
      </c>
      <c r="I6" s="149"/>
      <c r="J6" s="149"/>
    </row>
    <row r="7" spans="1:10" s="74" customFormat="1" ht="22.5" customHeight="1">
      <c r="A7" s="62"/>
      <c r="B7" s="141" t="s">
        <v>1</v>
      </c>
      <c r="C7" s="86"/>
      <c r="D7" s="64">
        <v>2567</v>
      </c>
      <c r="E7" s="63"/>
      <c r="F7" s="64">
        <v>2566</v>
      </c>
      <c r="G7" s="63"/>
      <c r="H7" s="116">
        <v>2567</v>
      </c>
      <c r="I7" s="63"/>
      <c r="J7" s="116">
        <v>2566</v>
      </c>
    </row>
    <row r="8" spans="1:10" s="74" customFormat="1" ht="22.5" customHeight="1">
      <c r="A8" s="97"/>
      <c r="B8" s="86"/>
      <c r="C8" s="86"/>
      <c r="D8" s="148" t="s">
        <v>70</v>
      </c>
      <c r="E8" s="148"/>
      <c r="F8" s="148"/>
      <c r="G8" s="148"/>
      <c r="H8" s="148"/>
      <c r="I8" s="148"/>
      <c r="J8" s="148"/>
    </row>
    <row r="9" spans="1:10" s="74" customFormat="1" ht="22" customHeight="1">
      <c r="A9" s="66" t="s">
        <v>20</v>
      </c>
      <c r="B9" s="86"/>
      <c r="C9" s="86"/>
      <c r="D9" s="98"/>
      <c r="E9" s="98"/>
      <c r="F9" s="98"/>
      <c r="G9" s="98"/>
      <c r="H9" s="98"/>
      <c r="I9" s="98"/>
      <c r="J9" s="98"/>
    </row>
    <row r="10" spans="1:10" s="74" customFormat="1" ht="22" customHeight="1">
      <c r="A10" s="68" t="s">
        <v>38</v>
      </c>
      <c r="B10" s="86" t="s">
        <v>162</v>
      </c>
      <c r="C10" s="86"/>
      <c r="D10" s="29">
        <v>111931</v>
      </c>
      <c r="E10" s="28"/>
      <c r="F10" s="29">
        <v>121158</v>
      </c>
      <c r="G10" s="28"/>
      <c r="H10" s="123">
        <v>92430</v>
      </c>
      <c r="I10" s="28"/>
      <c r="J10" s="123">
        <v>103783</v>
      </c>
    </row>
    <row r="11" spans="1:10" s="74" customFormat="1" ht="22" customHeight="1">
      <c r="A11" s="68" t="s">
        <v>21</v>
      </c>
      <c r="B11" s="86">
        <v>2</v>
      </c>
      <c r="C11" s="86"/>
      <c r="D11" s="29">
        <v>1644</v>
      </c>
      <c r="E11" s="28"/>
      <c r="F11" s="29">
        <v>1396</v>
      </c>
      <c r="G11" s="28"/>
      <c r="H11" s="123">
        <v>18074</v>
      </c>
      <c r="I11" s="28"/>
      <c r="J11" s="123">
        <v>2211</v>
      </c>
    </row>
    <row r="12" spans="1:10" s="74" customFormat="1" ht="22" customHeight="1">
      <c r="A12" s="69" t="s">
        <v>22</v>
      </c>
      <c r="B12" s="86"/>
      <c r="C12" s="86"/>
      <c r="D12" s="6">
        <f>SUM(D10:D11)</f>
        <v>113575</v>
      </c>
      <c r="E12" s="120"/>
      <c r="F12" s="6">
        <f>SUM(F10:F11)</f>
        <v>122554</v>
      </c>
      <c r="G12" s="5"/>
      <c r="H12" s="6">
        <f>SUM(H10:H11)</f>
        <v>110504</v>
      </c>
      <c r="I12" s="5"/>
      <c r="J12" s="6">
        <f>SUM(J10:J11)</f>
        <v>105994</v>
      </c>
    </row>
    <row r="13" spans="1:10" s="74" customFormat="1" ht="9" customHeight="1">
      <c r="A13" s="68"/>
      <c r="B13" s="86"/>
      <c r="C13" s="86"/>
      <c r="D13" s="28"/>
      <c r="E13" s="121"/>
      <c r="F13" s="28"/>
      <c r="G13" s="28"/>
      <c r="H13" s="28"/>
      <c r="I13" s="28"/>
      <c r="J13" s="28"/>
    </row>
    <row r="14" spans="1:10" s="74" customFormat="1" ht="22" customHeight="1">
      <c r="A14" s="66" t="s">
        <v>23</v>
      </c>
      <c r="B14" s="86"/>
      <c r="C14" s="86"/>
      <c r="D14" s="28"/>
      <c r="E14" s="121"/>
      <c r="F14" s="28"/>
      <c r="G14" s="28"/>
      <c r="H14" s="28"/>
      <c r="I14" s="28"/>
      <c r="J14" s="28"/>
    </row>
    <row r="15" spans="1:10" s="74" customFormat="1" ht="22" customHeight="1">
      <c r="A15" s="68" t="s">
        <v>39</v>
      </c>
      <c r="B15" s="86">
        <v>2</v>
      </c>
      <c r="C15" s="86"/>
      <c r="D15" s="29">
        <v>91024</v>
      </c>
      <c r="E15" s="28"/>
      <c r="F15" s="29">
        <v>97686</v>
      </c>
      <c r="G15" s="28"/>
      <c r="H15" s="123">
        <v>79019</v>
      </c>
      <c r="I15" s="28"/>
      <c r="J15" s="123">
        <v>85300</v>
      </c>
    </row>
    <row r="16" spans="1:10" s="74" customFormat="1" ht="22" customHeight="1">
      <c r="A16" s="68" t="s">
        <v>87</v>
      </c>
      <c r="B16" s="86"/>
      <c r="C16" s="86"/>
      <c r="D16" s="29">
        <v>511</v>
      </c>
      <c r="E16" s="28"/>
      <c r="F16" s="29">
        <v>535</v>
      </c>
      <c r="G16" s="28"/>
      <c r="H16" s="123">
        <v>290</v>
      </c>
      <c r="I16" s="28"/>
      <c r="J16" s="123">
        <v>326</v>
      </c>
    </row>
    <row r="17" spans="1:10" s="74" customFormat="1" ht="22" customHeight="1">
      <c r="A17" s="68" t="s">
        <v>50</v>
      </c>
      <c r="B17" s="86">
        <v>2</v>
      </c>
      <c r="C17" s="86"/>
      <c r="D17" s="29">
        <v>8138</v>
      </c>
      <c r="E17" s="121"/>
      <c r="F17" s="29">
        <v>8362</v>
      </c>
      <c r="G17" s="121"/>
      <c r="H17" s="123">
        <v>5241</v>
      </c>
      <c r="I17" s="121"/>
      <c r="J17" s="123">
        <v>5354</v>
      </c>
    </row>
    <row r="18" spans="1:10" ht="21.65" hidden="1" customHeight="1">
      <c r="A18" s="18" t="s">
        <v>51</v>
      </c>
      <c r="B18" s="36"/>
      <c r="C18" s="36"/>
      <c r="D18" s="29"/>
      <c r="E18" s="28"/>
      <c r="F18" s="29"/>
      <c r="G18" s="28"/>
      <c r="H18" s="123"/>
      <c r="I18" s="28"/>
      <c r="J18" s="123"/>
    </row>
    <row r="19" spans="1:10" s="74" customFormat="1" ht="21.65" customHeight="1">
      <c r="A19" s="69" t="s">
        <v>24</v>
      </c>
      <c r="B19" s="86"/>
      <c r="C19" s="86"/>
      <c r="D19" s="6">
        <f>SUM(D15:D18)</f>
        <v>99673</v>
      </c>
      <c r="E19" s="120"/>
      <c r="F19" s="6">
        <f>SUM(F15:F18)</f>
        <v>106583</v>
      </c>
      <c r="G19" s="5"/>
      <c r="H19" s="6">
        <f>SUM(H15:H18)</f>
        <v>84550</v>
      </c>
      <c r="I19" s="5"/>
      <c r="J19" s="6">
        <f>SUM(J15:J18)</f>
        <v>90980</v>
      </c>
    </row>
    <row r="20" spans="1:10" s="74" customFormat="1" ht="9" customHeight="1">
      <c r="A20" s="68"/>
      <c r="B20" s="86"/>
      <c r="C20" s="86"/>
      <c r="D20" s="28"/>
      <c r="E20" s="121"/>
      <c r="F20" s="28"/>
      <c r="G20" s="28"/>
      <c r="H20" s="28"/>
      <c r="I20" s="28"/>
      <c r="J20" s="28"/>
    </row>
    <row r="21" spans="1:10" s="74" customFormat="1" ht="22" customHeight="1">
      <c r="A21" s="69" t="s">
        <v>117</v>
      </c>
      <c r="B21" s="99"/>
      <c r="C21" s="99"/>
      <c r="D21" s="5">
        <f>D12-D19</f>
        <v>13902</v>
      </c>
      <c r="E21" s="120"/>
      <c r="F21" s="5">
        <f>F12-F19</f>
        <v>15971</v>
      </c>
      <c r="G21" s="5"/>
      <c r="H21" s="5">
        <f>H12-H19</f>
        <v>25954</v>
      </c>
      <c r="I21" s="5"/>
      <c r="J21" s="5">
        <f>J12-J19</f>
        <v>15014</v>
      </c>
    </row>
    <row r="22" spans="1:10" s="74" customFormat="1" ht="22" customHeight="1">
      <c r="A22" s="68" t="s">
        <v>51</v>
      </c>
      <c r="B22" s="86"/>
      <c r="C22" s="86"/>
      <c r="D22" s="28">
        <v>-57</v>
      </c>
      <c r="E22" s="121"/>
      <c r="F22" s="29">
        <v>-60</v>
      </c>
      <c r="G22" s="28"/>
      <c r="H22" s="28">
        <v>-47</v>
      </c>
      <c r="I22" s="28"/>
      <c r="J22" s="123">
        <v>-47</v>
      </c>
    </row>
    <row r="23" spans="1:10" s="74" customFormat="1" ht="22" customHeight="1">
      <c r="A23" s="68" t="s">
        <v>129</v>
      </c>
      <c r="B23" s="86"/>
      <c r="C23" s="86"/>
      <c r="D23" s="46">
        <v>479</v>
      </c>
      <c r="E23" s="121"/>
      <c r="F23" s="32">
        <v>1409</v>
      </c>
      <c r="G23" s="121"/>
      <c r="H23" s="32">
        <v>0</v>
      </c>
      <c r="I23" s="124"/>
      <c r="J23" s="32">
        <v>0</v>
      </c>
    </row>
    <row r="24" spans="1:10" s="74" customFormat="1" ht="22" customHeight="1">
      <c r="A24" s="69" t="s">
        <v>52</v>
      </c>
      <c r="B24" s="86"/>
      <c r="C24" s="86"/>
      <c r="D24" s="72">
        <f>SUM(D21:D23)</f>
        <v>14324</v>
      </c>
      <c r="E24" s="120"/>
      <c r="F24" s="72">
        <f>SUM(F21:F23)</f>
        <v>17320</v>
      </c>
      <c r="G24" s="120"/>
      <c r="H24" s="72">
        <f>SUM(H21:H23)</f>
        <v>25907</v>
      </c>
      <c r="I24" s="120"/>
      <c r="J24" s="72">
        <f>SUM(J21:J23)</f>
        <v>14967</v>
      </c>
    </row>
    <row r="25" spans="1:10" s="74" customFormat="1" ht="22" customHeight="1">
      <c r="A25" s="68" t="s">
        <v>62</v>
      </c>
      <c r="B25" s="86">
        <v>5</v>
      </c>
      <c r="C25" s="86"/>
      <c r="D25" s="42">
        <v>-2737</v>
      </c>
      <c r="E25" s="121"/>
      <c r="F25" s="32">
        <v>-3099</v>
      </c>
      <c r="G25" s="121"/>
      <c r="H25" s="123">
        <v>-2173</v>
      </c>
      <c r="I25" s="121"/>
      <c r="J25" s="123">
        <v>-2994</v>
      </c>
    </row>
    <row r="26" spans="1:10" s="74" customFormat="1" ht="22" customHeight="1" thickBot="1">
      <c r="A26" s="69" t="s">
        <v>79</v>
      </c>
      <c r="B26" s="86"/>
      <c r="C26" s="86"/>
      <c r="D26" s="60">
        <f>SUM(D24:D25)</f>
        <v>11587</v>
      </c>
      <c r="E26" s="125"/>
      <c r="F26" s="60">
        <f>SUM(F24:F25)</f>
        <v>14221</v>
      </c>
      <c r="G26" s="125"/>
      <c r="H26" s="60">
        <f>SUM(H24:H25)</f>
        <v>23734</v>
      </c>
      <c r="I26" s="125"/>
      <c r="J26" s="60">
        <f>SUM(J24:J25)</f>
        <v>11973</v>
      </c>
    </row>
    <row r="27" spans="1:10" s="74" customFormat="1" ht="9" customHeight="1" thickTop="1">
      <c r="A27" s="69"/>
      <c r="B27" s="86"/>
      <c r="C27" s="86"/>
      <c r="D27" s="8"/>
      <c r="E27" s="120"/>
      <c r="F27" s="8"/>
      <c r="G27" s="125"/>
      <c r="H27" s="59"/>
      <c r="I27" s="125"/>
      <c r="J27" s="59"/>
    </row>
    <row r="28" spans="1:10" s="74" customFormat="1" ht="22" customHeight="1">
      <c r="A28" s="61" t="s">
        <v>36</v>
      </c>
      <c r="B28" s="63"/>
      <c r="C28" s="63"/>
      <c r="D28" s="117"/>
      <c r="E28" s="117"/>
      <c r="F28" s="117"/>
      <c r="G28" s="117"/>
      <c r="H28" s="94"/>
      <c r="I28" s="117"/>
      <c r="J28" s="94"/>
    </row>
    <row r="29" spans="1:10" s="74" customFormat="1" ht="22" customHeight="1">
      <c r="A29" s="61" t="s">
        <v>71</v>
      </c>
      <c r="B29" s="63"/>
      <c r="C29" s="63"/>
      <c r="D29" s="117"/>
      <c r="E29" s="117"/>
      <c r="F29" s="117"/>
      <c r="G29" s="117"/>
      <c r="H29" s="94"/>
      <c r="I29" s="117"/>
      <c r="J29" s="94"/>
    </row>
    <row r="30" spans="1:10" s="74" customFormat="1" ht="22" customHeight="1">
      <c r="A30" s="61"/>
      <c r="B30" s="96"/>
      <c r="C30" s="96"/>
      <c r="D30" s="96"/>
      <c r="E30" s="96"/>
      <c r="F30" s="96"/>
      <c r="G30" s="117"/>
      <c r="H30" s="94"/>
      <c r="I30" s="117"/>
      <c r="J30" s="94"/>
    </row>
    <row r="31" spans="1:10" s="74" customFormat="1" ht="22" customHeight="1">
      <c r="A31" s="62"/>
      <c r="B31" s="63"/>
      <c r="C31" s="63"/>
      <c r="D31" s="147" t="s">
        <v>44</v>
      </c>
      <c r="E31" s="147"/>
      <c r="F31" s="147"/>
      <c r="G31" s="117"/>
      <c r="H31" s="147" t="s">
        <v>47</v>
      </c>
      <c r="I31" s="147"/>
      <c r="J31" s="147"/>
    </row>
    <row r="32" spans="1:10" s="74" customFormat="1" ht="22" customHeight="1">
      <c r="A32" s="62"/>
      <c r="B32" s="63"/>
      <c r="C32" s="63"/>
      <c r="D32" s="149" t="s">
        <v>72</v>
      </c>
      <c r="E32" s="149"/>
      <c r="F32" s="149"/>
      <c r="G32" s="117"/>
      <c r="H32" s="149" t="s">
        <v>72</v>
      </c>
      <c r="I32" s="149"/>
      <c r="J32" s="149"/>
    </row>
    <row r="33" spans="1:10" s="74" customFormat="1" ht="22" customHeight="1">
      <c r="A33" s="62"/>
      <c r="B33" s="63"/>
      <c r="C33" s="63"/>
      <c r="D33" s="149" t="s">
        <v>147</v>
      </c>
      <c r="E33" s="149"/>
      <c r="F33" s="149"/>
      <c r="G33" s="117"/>
      <c r="H33" s="149" t="s">
        <v>147</v>
      </c>
      <c r="I33" s="149"/>
      <c r="J33" s="149"/>
    </row>
    <row r="34" spans="1:10" s="74" customFormat="1" ht="22" customHeight="1">
      <c r="A34" s="62"/>
      <c r="B34" s="118"/>
      <c r="C34" s="118"/>
      <c r="D34" s="119">
        <v>2567</v>
      </c>
      <c r="E34" s="63"/>
      <c r="F34" s="119">
        <v>2566</v>
      </c>
      <c r="G34" s="63"/>
      <c r="H34" s="119">
        <v>2567</v>
      </c>
      <c r="I34" s="63"/>
      <c r="J34" s="119">
        <v>2566</v>
      </c>
    </row>
    <row r="35" spans="1:10" s="74" customFormat="1" ht="22" customHeight="1">
      <c r="A35" s="97"/>
      <c r="B35" s="118"/>
      <c r="C35" s="118"/>
      <c r="D35" s="148" t="s">
        <v>70</v>
      </c>
      <c r="E35" s="148"/>
      <c r="F35" s="148"/>
      <c r="G35" s="148"/>
      <c r="H35" s="148"/>
      <c r="I35" s="148"/>
      <c r="J35" s="148"/>
    </row>
    <row r="36" spans="1:10" s="74" customFormat="1" ht="23" customHeight="1">
      <c r="A36" s="69" t="s">
        <v>98</v>
      </c>
      <c r="B36" s="118"/>
      <c r="C36" s="118"/>
      <c r="D36" s="8"/>
      <c r="E36" s="120"/>
      <c r="F36" s="8"/>
      <c r="G36" s="125"/>
      <c r="H36" s="59"/>
      <c r="I36" s="125"/>
      <c r="J36" s="59"/>
    </row>
    <row r="37" spans="1:10" s="74" customFormat="1" ht="23" customHeight="1">
      <c r="A37" s="66" t="s">
        <v>154</v>
      </c>
      <c r="B37" s="118"/>
      <c r="C37" s="118"/>
      <c r="D37" s="8"/>
      <c r="E37" s="120"/>
      <c r="F37" s="8"/>
      <c r="G37" s="125"/>
      <c r="H37" s="59"/>
      <c r="I37" s="125"/>
      <c r="J37" s="59"/>
    </row>
    <row r="38" spans="1:10" s="74" customFormat="1" ht="23" customHeight="1">
      <c r="A38" s="66" t="s">
        <v>155</v>
      </c>
      <c r="B38" s="118"/>
      <c r="C38" s="118"/>
      <c r="D38" s="8"/>
      <c r="E38" s="120"/>
      <c r="F38" s="8"/>
      <c r="G38" s="125"/>
      <c r="H38" s="59"/>
      <c r="I38" s="125"/>
      <c r="J38" s="59"/>
    </row>
    <row r="39" spans="1:10" s="74" customFormat="1" ht="23.5" customHeight="1">
      <c r="A39" s="138" t="s">
        <v>156</v>
      </c>
      <c r="B39" s="118"/>
      <c r="C39" s="118"/>
      <c r="D39" s="8"/>
      <c r="E39" s="120"/>
      <c r="F39" s="8"/>
      <c r="G39" s="125"/>
      <c r="H39" s="59"/>
      <c r="I39" s="125"/>
      <c r="J39" s="59"/>
    </row>
    <row r="40" spans="1:10" s="137" customFormat="1" ht="22" customHeight="1">
      <c r="A40" s="134" t="s">
        <v>157</v>
      </c>
      <c r="B40" s="58"/>
      <c r="C40" s="58"/>
      <c r="D40" s="15">
        <v>0</v>
      </c>
      <c r="E40" s="135"/>
      <c r="F40" s="15">
        <v>-32</v>
      </c>
      <c r="G40" s="136"/>
      <c r="H40" s="38">
        <v>0</v>
      </c>
      <c r="I40" s="136"/>
      <c r="J40" s="38">
        <v>0</v>
      </c>
    </row>
    <row r="41" spans="1:10" ht="23" customHeight="1">
      <c r="A41" s="73" t="s">
        <v>158</v>
      </c>
      <c r="B41" s="58"/>
      <c r="C41" s="58"/>
      <c r="D41" s="6">
        <f>SUM(D40)</f>
        <v>0</v>
      </c>
      <c r="E41" s="126"/>
      <c r="F41" s="6">
        <f>SUM(F40)</f>
        <v>-32</v>
      </c>
      <c r="G41" s="126"/>
      <c r="H41" s="139">
        <f>SUM(H40)</f>
        <v>0</v>
      </c>
      <c r="I41" s="126"/>
      <c r="J41" s="139">
        <f>SUM(J40)</f>
        <v>0</v>
      </c>
    </row>
    <row r="42" spans="1:10" s="137" customFormat="1" ht="23" customHeight="1" thickBot="1">
      <c r="A42" s="73" t="s">
        <v>130</v>
      </c>
      <c r="B42" s="58"/>
      <c r="C42" s="58"/>
      <c r="D42" s="129">
        <f>D26+D41</f>
        <v>11587</v>
      </c>
      <c r="E42" s="56"/>
      <c r="F42" s="100">
        <f>F26+F41</f>
        <v>14189</v>
      </c>
      <c r="G42" s="56"/>
      <c r="H42" s="57">
        <f>H26+H41</f>
        <v>23734</v>
      </c>
      <c r="I42" s="56"/>
      <c r="J42" s="57">
        <f>J26+J41</f>
        <v>11973</v>
      </c>
    </row>
    <row r="43" spans="1:10" s="74" customFormat="1" ht="9" customHeight="1" thickTop="1">
      <c r="A43" s="69"/>
      <c r="B43" s="86"/>
      <c r="C43" s="86"/>
      <c r="D43" s="8"/>
      <c r="E43" s="120"/>
      <c r="F43" s="8"/>
      <c r="G43" s="120"/>
      <c r="H43" s="120"/>
      <c r="I43" s="120"/>
      <c r="J43" s="120"/>
    </row>
    <row r="44" spans="1:10" s="74" customFormat="1" ht="23" customHeight="1">
      <c r="A44" s="69" t="s">
        <v>159</v>
      </c>
      <c r="B44" s="86"/>
      <c r="C44" s="86"/>
      <c r="D44" s="39"/>
      <c r="E44" s="39"/>
      <c r="F44" s="39"/>
      <c r="G44" s="39"/>
      <c r="H44" s="39"/>
      <c r="I44" s="39"/>
      <c r="J44" s="39"/>
    </row>
    <row r="45" spans="1:10" s="74" customFormat="1" ht="22" customHeight="1">
      <c r="A45" s="68" t="s">
        <v>168</v>
      </c>
      <c r="B45" s="86"/>
      <c r="C45" s="86"/>
      <c r="D45" s="33">
        <v>11512</v>
      </c>
      <c r="E45" s="40"/>
      <c r="F45" s="33">
        <v>14104</v>
      </c>
      <c r="G45" s="34"/>
      <c r="H45" s="41">
        <v>23734</v>
      </c>
      <c r="I45" s="34"/>
      <c r="J45" s="33">
        <v>11973</v>
      </c>
    </row>
    <row r="46" spans="1:10" s="74" customFormat="1" ht="22" customHeight="1">
      <c r="A46" s="68" t="s">
        <v>77</v>
      </c>
      <c r="B46" s="86"/>
      <c r="C46" s="86"/>
      <c r="D46" s="42">
        <v>75</v>
      </c>
      <c r="E46" s="34"/>
      <c r="F46" s="42">
        <v>117</v>
      </c>
      <c r="G46" s="43"/>
      <c r="H46" s="32">
        <v>0</v>
      </c>
      <c r="I46" s="31"/>
      <c r="J46" s="32">
        <v>0</v>
      </c>
    </row>
    <row r="47" spans="1:10" s="74" customFormat="1" ht="22" customHeight="1" thickBot="1">
      <c r="A47" s="69"/>
      <c r="B47" s="86"/>
      <c r="C47" s="86"/>
      <c r="D47" s="52">
        <f>SUM(D45,D46)</f>
        <v>11587</v>
      </c>
      <c r="E47" s="53"/>
      <c r="F47" s="52">
        <f>SUM(F45,F46)</f>
        <v>14221</v>
      </c>
      <c r="G47" s="53"/>
      <c r="H47" s="54">
        <f>SUM(H45,H46)</f>
        <v>23734</v>
      </c>
      <c r="I47" s="53"/>
      <c r="J47" s="54">
        <f>SUM(J45,J46)</f>
        <v>11973</v>
      </c>
    </row>
    <row r="48" spans="1:10" s="74" customFormat="1" ht="9" customHeight="1" thickTop="1">
      <c r="A48" s="68"/>
      <c r="B48" s="86"/>
      <c r="C48" s="86"/>
      <c r="D48" s="44"/>
      <c r="E48" s="127"/>
      <c r="F48" s="44"/>
      <c r="G48" s="127"/>
      <c r="H48" s="127"/>
      <c r="I48" s="127"/>
      <c r="J48" s="127"/>
    </row>
    <row r="49" spans="1:10" s="74" customFormat="1" ht="23" customHeight="1">
      <c r="A49" s="69" t="s">
        <v>160</v>
      </c>
      <c r="B49" s="86"/>
      <c r="C49" s="86"/>
      <c r="D49" s="39"/>
      <c r="E49" s="39"/>
      <c r="F49" s="39"/>
      <c r="G49" s="39"/>
      <c r="H49" s="39"/>
      <c r="I49" s="39"/>
      <c r="J49" s="39"/>
    </row>
    <row r="50" spans="1:10" s="74" customFormat="1" ht="22" customHeight="1">
      <c r="A50" s="68" t="s">
        <v>168</v>
      </c>
      <c r="B50" s="86"/>
      <c r="C50" s="86"/>
      <c r="D50" s="33">
        <v>11512</v>
      </c>
      <c r="E50" s="40"/>
      <c r="F50" s="33">
        <v>14072</v>
      </c>
      <c r="G50" s="34"/>
      <c r="H50" s="41">
        <v>23734</v>
      </c>
      <c r="I50" s="34"/>
      <c r="J50" s="33">
        <v>11973</v>
      </c>
    </row>
    <row r="51" spans="1:10" s="74" customFormat="1" ht="22" customHeight="1">
      <c r="A51" s="68" t="s">
        <v>77</v>
      </c>
      <c r="B51" s="86"/>
      <c r="C51" s="86"/>
      <c r="D51" s="42">
        <v>75</v>
      </c>
      <c r="E51" s="34"/>
      <c r="F51" s="42">
        <v>117</v>
      </c>
      <c r="G51" s="43"/>
      <c r="H51" s="32">
        <v>0</v>
      </c>
      <c r="I51" s="31"/>
      <c r="J51" s="32">
        <v>0</v>
      </c>
    </row>
    <row r="52" spans="1:10" s="74" customFormat="1" ht="22" customHeight="1" thickBot="1">
      <c r="A52" s="69"/>
      <c r="B52" s="86"/>
      <c r="C52" s="86"/>
      <c r="D52" s="60">
        <f>SUM(D50,D51)</f>
        <v>11587</v>
      </c>
      <c r="E52" s="56"/>
      <c r="F52" s="55">
        <f>SUM(F50,F51)</f>
        <v>14189</v>
      </c>
      <c r="G52" s="56"/>
      <c r="H52" s="57">
        <f>SUM(H50,H51)</f>
        <v>23734</v>
      </c>
      <c r="I52" s="56"/>
      <c r="J52" s="57">
        <f>SUM(J50,J51)</f>
        <v>11973</v>
      </c>
    </row>
    <row r="53" spans="1:10" s="74" customFormat="1" ht="9" customHeight="1" thickTop="1">
      <c r="A53" s="68"/>
      <c r="B53" s="86"/>
      <c r="C53" s="86"/>
      <c r="D53" s="44"/>
      <c r="E53" s="127"/>
      <c r="F53" s="44"/>
      <c r="G53" s="127"/>
      <c r="H53" s="127"/>
      <c r="I53" s="127"/>
      <c r="J53" s="127"/>
    </row>
    <row r="54" spans="1:10" s="74" customFormat="1" ht="25" customHeight="1" thickBot="1">
      <c r="A54" s="69" t="s">
        <v>122</v>
      </c>
      <c r="B54" s="86"/>
      <c r="C54"/>
      <c r="D54" s="122">
        <f>D45/199000</f>
        <v>5.7849246231155782E-2</v>
      </c>
      <c r="E54" s="128"/>
      <c r="F54" s="122">
        <f>F45/199000</f>
        <v>7.0874371859296487E-2</v>
      </c>
      <c r="G54" s="128"/>
      <c r="H54" s="122">
        <f>H45/199000</f>
        <v>0.11926633165829145</v>
      </c>
      <c r="I54" s="128"/>
      <c r="J54" s="122">
        <f>J45/199000</f>
        <v>6.0165829145728641E-2</v>
      </c>
    </row>
    <row r="55" spans="1:10" ht="22.5" customHeight="1" thickTop="1">
      <c r="C55" s="45"/>
      <c r="D55" s="19"/>
      <c r="E55" s="19"/>
      <c r="F55" s="19"/>
      <c r="G55" s="19"/>
      <c r="H55" s="19"/>
      <c r="I55" s="19"/>
      <c r="J55" s="19"/>
    </row>
  </sheetData>
  <mergeCells count="14">
    <mergeCell ref="D8:J8"/>
    <mergeCell ref="D4:F4"/>
    <mergeCell ref="H4:J4"/>
    <mergeCell ref="D5:F5"/>
    <mergeCell ref="H5:J5"/>
    <mergeCell ref="D6:F6"/>
    <mergeCell ref="H6:J6"/>
    <mergeCell ref="D35:J35"/>
    <mergeCell ref="D31:F31"/>
    <mergeCell ref="H31:J31"/>
    <mergeCell ref="D32:F32"/>
    <mergeCell ref="H32:J32"/>
    <mergeCell ref="D33:F33"/>
    <mergeCell ref="H33:J33"/>
  </mergeCells>
  <pageMargins left="0.7" right="0.7" top="0.48" bottom="0.5" header="0.5" footer="0.5"/>
  <pageSetup paperSize="9" scale="89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R50"/>
  <sheetViews>
    <sheetView showGridLines="0" view="pageBreakPreview" zoomScale="80" zoomScaleNormal="76" zoomScaleSheetLayoutView="80" workbookViewId="0"/>
  </sheetViews>
  <sheetFormatPr defaultRowHeight="23.25" customHeight="1"/>
  <cols>
    <col min="1" max="1" width="47.69921875" style="3" customWidth="1"/>
    <col min="2" max="2" width="7.8984375" style="35" customWidth="1"/>
    <col min="3" max="3" width="1.69921875" style="1" customWidth="1"/>
    <col min="4" max="4" width="12.69921875" style="1" customWidth="1"/>
    <col min="5" max="5" width="3.19921875" style="1" customWidth="1"/>
    <col min="6" max="6" width="12.69921875" style="1" customWidth="1"/>
    <col min="7" max="7" width="3.19921875" style="1" customWidth="1"/>
    <col min="8" max="8" width="12.69921875" style="1" customWidth="1"/>
    <col min="9" max="9" width="3.19921875" style="1" customWidth="1"/>
    <col min="10" max="10" width="12.69921875" style="1" customWidth="1"/>
    <col min="11" max="11" width="3.19921875" style="1" customWidth="1"/>
    <col min="12" max="12" width="12.69921875" style="1" customWidth="1"/>
    <col min="13" max="13" width="1.69921875" style="1" customWidth="1"/>
    <col min="14" max="14" width="12.69921875" style="1" customWidth="1"/>
    <col min="15" max="15" width="1.69921875" style="1" customWidth="1"/>
    <col min="16" max="16" width="12.69921875" style="1" customWidth="1"/>
    <col min="17" max="17" width="1.69921875" style="1" customWidth="1"/>
    <col min="18" max="18" width="12.69921875" style="1" customWidth="1"/>
    <col min="19" max="16384" width="8.796875" style="1"/>
  </cols>
  <sheetData>
    <row r="1" spans="1:18" s="74" customFormat="1" ht="23" customHeight="1">
      <c r="A1" s="61" t="s">
        <v>36</v>
      </c>
      <c r="B1" s="101"/>
    </row>
    <row r="2" spans="1:18" s="74" customFormat="1" ht="23" customHeight="1">
      <c r="A2" s="61" t="s">
        <v>144</v>
      </c>
      <c r="B2" s="101"/>
    </row>
    <row r="3" spans="1:18" s="74" customFormat="1" ht="10.5" customHeight="1">
      <c r="A3" s="61"/>
      <c r="B3" s="101"/>
    </row>
    <row r="4" spans="1:18" s="74" customFormat="1" ht="21.5" customHeight="1">
      <c r="A4" s="68"/>
      <c r="B4" s="101"/>
      <c r="D4" s="147" t="s">
        <v>46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</row>
    <row r="5" spans="1:18" s="74" customFormat="1" ht="19" customHeight="1">
      <c r="A5" s="68"/>
      <c r="B5" s="101"/>
      <c r="D5" s="85"/>
      <c r="E5" s="85"/>
      <c r="F5" s="85"/>
      <c r="G5" s="85"/>
      <c r="H5" s="85"/>
      <c r="I5" s="85"/>
      <c r="J5" s="150" t="s">
        <v>43</v>
      </c>
      <c r="K5" s="150"/>
      <c r="L5" s="150"/>
      <c r="M5" s="85"/>
      <c r="N5" s="85"/>
      <c r="O5" s="85"/>
      <c r="P5" s="85"/>
      <c r="Q5" s="85"/>
      <c r="R5" s="85"/>
    </row>
    <row r="6" spans="1:18" s="74" customFormat="1" ht="21.5" customHeight="1">
      <c r="A6" s="68"/>
      <c r="B6" s="62"/>
      <c r="C6" s="101"/>
      <c r="D6"/>
      <c r="E6"/>
      <c r="F6"/>
      <c r="G6"/>
      <c r="H6" s="64" t="s">
        <v>68</v>
      </c>
      <c r="I6" s="85"/>
      <c r="M6" s="64"/>
      <c r="N6" s="86"/>
      <c r="O6" s="85"/>
      <c r="P6" s="64" t="s">
        <v>27</v>
      </c>
      <c r="Q6"/>
      <c r="R6" s="85"/>
    </row>
    <row r="7" spans="1:18" s="74" customFormat="1" ht="21.5" customHeight="1">
      <c r="A7" s="68"/>
      <c r="B7" s="63"/>
      <c r="C7" s="86"/>
      <c r="D7" s="64" t="s">
        <v>138</v>
      </c>
      <c r="E7" s="64"/>
      <c r="F7" s="64"/>
      <c r="G7" s="64"/>
      <c r="H7" s="64" t="s">
        <v>34</v>
      </c>
      <c r="I7"/>
      <c r="J7" s="64"/>
      <c r="K7"/>
      <c r="L7" s="64"/>
      <c r="M7" s="64"/>
      <c r="N7" s="143"/>
      <c r="O7" s="64"/>
      <c r="P7" s="64" t="s">
        <v>63</v>
      </c>
      <c r="Q7" s="64"/>
      <c r="R7" s="142"/>
    </row>
    <row r="8" spans="1:18" s="74" customFormat="1" ht="21.5" customHeight="1">
      <c r="A8" s="68"/>
      <c r="B8" s="63"/>
      <c r="C8" s="86"/>
      <c r="D8" s="64" t="s">
        <v>64</v>
      </c>
      <c r="E8" s="64"/>
      <c r="F8" s="64" t="s">
        <v>25</v>
      </c>
      <c r="G8" s="64"/>
      <c r="H8" s="64" t="s">
        <v>41</v>
      </c>
      <c r="I8"/>
      <c r="J8" s="64" t="s">
        <v>99</v>
      </c>
      <c r="K8" s="64"/>
      <c r="L8" s="64"/>
      <c r="M8" s="64"/>
      <c r="N8" s="143" t="s">
        <v>26</v>
      </c>
      <c r="O8" s="64"/>
      <c r="P8" s="64" t="s">
        <v>65</v>
      </c>
      <c r="Q8" s="64"/>
      <c r="R8" s="142" t="s">
        <v>26</v>
      </c>
    </row>
    <row r="9" spans="1:18" s="74" customFormat="1" ht="21.5" customHeight="1">
      <c r="A9" s="68"/>
      <c r="B9" s="86"/>
      <c r="C9" s="86"/>
      <c r="D9" s="64" t="s">
        <v>66</v>
      </c>
      <c r="E9" s="64"/>
      <c r="F9" s="64" t="s">
        <v>139</v>
      </c>
      <c r="G9" s="64"/>
      <c r="H9" s="64" t="s">
        <v>42</v>
      </c>
      <c r="I9"/>
      <c r="J9" s="64" t="s">
        <v>57</v>
      </c>
      <c r="K9" s="64"/>
      <c r="L9" s="64" t="s">
        <v>40</v>
      </c>
      <c r="M9" s="64"/>
      <c r="N9" s="143" t="s">
        <v>163</v>
      </c>
      <c r="O9" s="64"/>
      <c r="P9" s="64" t="s">
        <v>67</v>
      </c>
      <c r="Q9" s="64"/>
      <c r="R9" s="142" t="s">
        <v>28</v>
      </c>
    </row>
    <row r="10" spans="1:18" s="74" customFormat="1" ht="18" customHeight="1">
      <c r="A10" s="68"/>
      <c r="B10" s="86"/>
      <c r="D10" s="148" t="s">
        <v>70</v>
      </c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</row>
    <row r="11" spans="1:18" s="74" customFormat="1" ht="22.5" customHeight="1">
      <c r="A11" s="69" t="s">
        <v>148</v>
      </c>
      <c r="B11" s="101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</row>
    <row r="12" spans="1:18" s="74" customFormat="1" ht="22.5" customHeight="1">
      <c r="A12" s="69" t="s">
        <v>134</v>
      </c>
      <c r="B12" s="101"/>
      <c r="C12"/>
      <c r="D12" s="7">
        <v>199000</v>
      </c>
      <c r="E12" s="7"/>
      <c r="F12" s="7">
        <v>55824</v>
      </c>
      <c r="G12" s="7"/>
      <c r="H12" s="7">
        <v>6405</v>
      </c>
      <c r="I12" s="7"/>
      <c r="J12" s="7">
        <v>19900</v>
      </c>
      <c r="K12" s="7"/>
      <c r="L12" s="7">
        <v>344522</v>
      </c>
      <c r="M12" s="7"/>
      <c r="N12" s="7">
        <f>SUM(D12:L12)</f>
        <v>625651</v>
      </c>
      <c r="O12" s="7"/>
      <c r="P12" s="7">
        <v>5752</v>
      </c>
      <c r="Q12" s="7"/>
      <c r="R12" s="7">
        <f>SUM(N12:P12)</f>
        <v>631403</v>
      </c>
    </row>
    <row r="13" spans="1:18" s="74" customFormat="1" ht="10.5" customHeight="1">
      <c r="A13" s="62"/>
      <c r="B13" s="101"/>
      <c r="C13" s="85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s="74" customFormat="1" ht="23" hidden="1" customHeight="1">
      <c r="A14" s="69" t="s">
        <v>94</v>
      </c>
      <c r="B14" s="86"/>
      <c r="C14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 s="74" customFormat="1" ht="23" hidden="1" customHeight="1">
      <c r="A15" s="66" t="s">
        <v>125</v>
      </c>
      <c r="B15" s="86"/>
      <c r="C15" s="85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8" s="74" customFormat="1" ht="23" hidden="1" customHeight="1">
      <c r="A16" s="68" t="s">
        <v>101</v>
      </c>
      <c r="B16" s="86"/>
      <c r="C16"/>
      <c r="D16" s="31"/>
      <c r="E16" s="41"/>
      <c r="F16" s="31"/>
      <c r="G16" s="41"/>
      <c r="H16" s="31"/>
      <c r="I16" s="41"/>
      <c r="J16" s="31"/>
      <c r="K16" s="30"/>
      <c r="L16" s="14"/>
      <c r="M16" s="30"/>
      <c r="N16" s="30">
        <f>SUM(L16:M16)</f>
        <v>0</v>
      </c>
      <c r="O16" s="30"/>
      <c r="P16" s="31"/>
      <c r="Q16" s="30"/>
      <c r="R16" s="30">
        <f>SUM(N16:P16)</f>
        <v>0</v>
      </c>
    </row>
    <row r="17" spans="1:18" s="74" customFormat="1" ht="23" hidden="1" customHeight="1">
      <c r="A17" s="69" t="s">
        <v>102</v>
      </c>
      <c r="B17" s="86"/>
      <c r="C17" s="7"/>
      <c r="D17" s="20">
        <f>SUM(D16:D16)</f>
        <v>0</v>
      </c>
      <c r="E17" s="7"/>
      <c r="F17" s="20">
        <f>SUM(F16:F16)</f>
        <v>0</v>
      </c>
      <c r="G17" s="7"/>
      <c r="H17" s="20">
        <f>SUM(H16:H16)</f>
        <v>0</v>
      </c>
      <c r="I17" s="7"/>
      <c r="J17" s="20">
        <f>SUM(J16:J16)</f>
        <v>0</v>
      </c>
      <c r="K17" s="7"/>
      <c r="L17" s="20">
        <f>SUM(L16:L16)</f>
        <v>0</v>
      </c>
      <c r="M17" s="7"/>
      <c r="N17" s="20">
        <f>SUM(N16:N16)</f>
        <v>0</v>
      </c>
      <c r="O17" s="7"/>
      <c r="P17" s="20">
        <f>SUM(P16:P16)</f>
        <v>0</v>
      </c>
      <c r="Q17" s="7"/>
      <c r="R17" s="20">
        <f>SUM(R16:R16)</f>
        <v>0</v>
      </c>
    </row>
    <row r="18" spans="1:18" s="74" customFormat="1" ht="15" hidden="1" customHeight="1">
      <c r="A18" s="69"/>
      <c r="B18" s="101"/>
      <c r="C18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s="74" customFormat="1" ht="22.5" customHeight="1">
      <c r="A19" s="69" t="s">
        <v>74</v>
      </c>
      <c r="B19" s="86"/>
      <c r="C19" s="85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s="74" customFormat="1" ht="19" customHeight="1">
      <c r="A20" s="68" t="s">
        <v>169</v>
      </c>
      <c r="B20" s="101"/>
      <c r="C20"/>
      <c r="D20" s="31">
        <v>0</v>
      </c>
      <c r="E20" s="41"/>
      <c r="F20" s="31">
        <v>0</v>
      </c>
      <c r="G20" s="41"/>
      <c r="H20" s="31">
        <v>0</v>
      </c>
      <c r="I20" s="41"/>
      <c r="J20" s="31">
        <v>0</v>
      </c>
      <c r="K20" s="30"/>
      <c r="L20" s="11">
        <f>'PL-6-7'!F45</f>
        <v>14104</v>
      </c>
      <c r="M20" s="30"/>
      <c r="N20" s="30">
        <f>SUM(D20:L20)</f>
        <v>14104</v>
      </c>
      <c r="O20" s="30"/>
      <c r="P20" s="11">
        <f>'PL-6-7'!F46</f>
        <v>117</v>
      </c>
      <c r="Q20" s="30"/>
      <c r="R20" s="29">
        <f>SUM(N20:P20)</f>
        <v>14221</v>
      </c>
    </row>
    <row r="21" spans="1:18" s="74" customFormat="1" ht="20" customHeight="1">
      <c r="A21" s="68" t="s">
        <v>93</v>
      </c>
      <c r="B21" s="101"/>
      <c r="C21"/>
      <c r="D21" s="31">
        <v>0</v>
      </c>
      <c r="E21" s="41"/>
      <c r="F21" s="31">
        <v>0</v>
      </c>
      <c r="G21" s="41"/>
      <c r="H21" s="31">
        <v>0</v>
      </c>
      <c r="I21" s="41"/>
      <c r="J21" s="31">
        <v>0</v>
      </c>
      <c r="K21" s="30"/>
      <c r="L21" s="13">
        <f>'PL-6-7'!F41</f>
        <v>-32</v>
      </c>
      <c r="M21" s="30"/>
      <c r="N21" s="30">
        <f t="shared" ref="N21" si="0">SUM(D21:L21)</f>
        <v>-32</v>
      </c>
      <c r="O21" s="30"/>
      <c r="P21" s="13">
        <v>0</v>
      </c>
      <c r="Q21" s="30"/>
      <c r="R21" s="29">
        <f>SUM(N21:P21)</f>
        <v>-32</v>
      </c>
    </row>
    <row r="22" spans="1:18" s="74" customFormat="1" ht="22.5" customHeight="1">
      <c r="A22" s="69" t="s">
        <v>75</v>
      </c>
      <c r="B22" s="86"/>
      <c r="C22" s="64"/>
      <c r="D22" s="21">
        <f>SUM(D20:D21)</f>
        <v>0</v>
      </c>
      <c r="E22" s="22"/>
      <c r="F22" s="21">
        <f>SUM(F20:F21)</f>
        <v>0</v>
      </c>
      <c r="G22" s="22"/>
      <c r="H22" s="21">
        <f>SUM(H20:H21)</f>
        <v>0</v>
      </c>
      <c r="I22" s="22"/>
      <c r="J22" s="21">
        <f>SUM(J20:J21)</f>
        <v>0</v>
      </c>
      <c r="K22" s="7"/>
      <c r="L22" s="21">
        <f>SUM(L20:L21)</f>
        <v>14072</v>
      </c>
      <c r="M22" s="7"/>
      <c r="N22" s="21">
        <f>SUM(N20:N21)</f>
        <v>14072</v>
      </c>
      <c r="O22" s="7"/>
      <c r="P22" s="21">
        <f>SUM(P20:P21)</f>
        <v>117</v>
      </c>
      <c r="Q22" s="7"/>
      <c r="R22" s="21">
        <f>SUM(R20:R21)</f>
        <v>14189</v>
      </c>
    </row>
    <row r="23" spans="1:18" s="74" customFormat="1" ht="10.5" customHeight="1">
      <c r="A23" s="69"/>
      <c r="B23" s="101"/>
      <c r="C23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s="74" customFormat="1" ht="22.5" customHeight="1" thickBot="1">
      <c r="A24" s="69" t="s">
        <v>149</v>
      </c>
      <c r="B24" s="101"/>
      <c r="C24"/>
      <c r="D24" s="26">
        <f>D12+D17+D22</f>
        <v>199000</v>
      </c>
      <c r="E24" s="7"/>
      <c r="F24" s="26">
        <f>F12+F17+F22</f>
        <v>55824</v>
      </c>
      <c r="G24" s="7"/>
      <c r="H24" s="26">
        <f>H12+H17+H22</f>
        <v>6405</v>
      </c>
      <c r="I24" s="7"/>
      <c r="J24" s="26">
        <f>J12+J17+J22</f>
        <v>19900</v>
      </c>
      <c r="K24" s="7"/>
      <c r="L24" s="26">
        <f>L12+L17+L22</f>
        <v>358594</v>
      </c>
      <c r="M24" s="7"/>
      <c r="N24" s="26">
        <f>N12+N17+N22</f>
        <v>639723</v>
      </c>
      <c r="O24" s="7"/>
      <c r="P24" s="26">
        <f>P12+P17+P22</f>
        <v>5869</v>
      </c>
      <c r="Q24" s="7"/>
      <c r="R24" s="26">
        <f>R12+R17+R22</f>
        <v>645592</v>
      </c>
    </row>
    <row r="25" spans="1:18" s="74" customFormat="1" ht="10.5" customHeight="1" thickTop="1">
      <c r="A25" s="62"/>
      <c r="B25" s="101"/>
      <c r="D25" s="95"/>
      <c r="F25" s="95"/>
      <c r="H25" s="95"/>
      <c r="L25" s="95"/>
    </row>
    <row r="26" spans="1:18" s="74" customFormat="1" ht="23.25" hidden="1" customHeight="1">
      <c r="A26" s="61" t="s">
        <v>36</v>
      </c>
      <c r="B26" s="101"/>
    </row>
    <row r="27" spans="1:18" s="74" customFormat="1" ht="23.25" hidden="1" customHeight="1">
      <c r="A27" s="61" t="s">
        <v>144</v>
      </c>
      <c r="B27" s="101"/>
    </row>
    <row r="28" spans="1:18" s="74" customFormat="1" ht="16.5" hidden="1" customHeight="1">
      <c r="A28" s="61"/>
      <c r="B28" s="101"/>
    </row>
    <row r="29" spans="1:18" s="74" customFormat="1" ht="23" hidden="1" customHeight="1">
      <c r="A29" s="68"/>
      <c r="B29" s="101"/>
      <c r="D29" s="147" t="s">
        <v>46</v>
      </c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</row>
    <row r="30" spans="1:18" s="74" customFormat="1" ht="23" hidden="1" customHeight="1">
      <c r="A30" s="68"/>
      <c r="B30" s="101"/>
      <c r="D30" s="85"/>
      <c r="E30" s="85"/>
      <c r="F30" s="85"/>
      <c r="G30" s="85"/>
      <c r="H30" s="85"/>
      <c r="I30" s="85"/>
      <c r="J30" s="150" t="s">
        <v>43</v>
      </c>
      <c r="K30" s="150"/>
      <c r="L30" s="150"/>
      <c r="M30" s="85"/>
      <c r="N30" s="85"/>
      <c r="O30" s="85"/>
      <c r="P30" s="85"/>
      <c r="Q30" s="85"/>
      <c r="R30" s="85"/>
    </row>
    <row r="31" spans="1:18" s="74" customFormat="1" ht="23" hidden="1" customHeight="1">
      <c r="A31" s="68"/>
      <c r="B31" s="62"/>
      <c r="C31" s="101"/>
      <c r="D31"/>
      <c r="E31"/>
      <c r="F31"/>
      <c r="G31"/>
      <c r="H31" s="64" t="s">
        <v>68</v>
      </c>
      <c r="I31" s="85"/>
      <c r="M31" s="64"/>
      <c r="N31" s="86"/>
      <c r="O31" s="85"/>
      <c r="P31" s="64" t="s">
        <v>27</v>
      </c>
      <c r="Q31"/>
      <c r="R31" s="85"/>
    </row>
    <row r="32" spans="1:18" s="74" customFormat="1" ht="23" hidden="1" customHeight="1">
      <c r="A32" s="68"/>
      <c r="B32" s="63"/>
      <c r="C32" s="86"/>
      <c r="D32" s="64" t="s">
        <v>138</v>
      </c>
      <c r="E32" s="64"/>
      <c r="F32" s="64"/>
      <c r="G32" s="64"/>
      <c r="H32" s="64" t="s">
        <v>34</v>
      </c>
      <c r="I32"/>
      <c r="J32" s="64"/>
      <c r="K32"/>
      <c r="L32" s="64"/>
      <c r="M32" s="64"/>
      <c r="N32" s="64"/>
      <c r="O32" s="64"/>
      <c r="P32" s="64" t="s">
        <v>63</v>
      </c>
      <c r="Q32" s="64"/>
      <c r="R32"/>
    </row>
    <row r="33" spans="1:18" s="74" customFormat="1" ht="23" hidden="1" customHeight="1">
      <c r="A33" s="68"/>
      <c r="B33" s="63"/>
      <c r="C33" s="86"/>
      <c r="D33" s="64" t="s">
        <v>64</v>
      </c>
      <c r="E33" s="64"/>
      <c r="F33" s="64" t="s">
        <v>25</v>
      </c>
      <c r="G33" s="64"/>
      <c r="H33" s="64" t="s">
        <v>41</v>
      </c>
      <c r="I33"/>
      <c r="J33" s="64" t="s">
        <v>99</v>
      </c>
      <c r="K33" s="64"/>
      <c r="L33" s="64"/>
      <c r="M33" s="64"/>
      <c r="N33" s="140" t="s">
        <v>26</v>
      </c>
      <c r="O33" s="64"/>
      <c r="P33" s="64" t="s">
        <v>65</v>
      </c>
      <c r="Q33" s="64"/>
      <c r="R33" s="64" t="s">
        <v>26</v>
      </c>
    </row>
    <row r="34" spans="1:18" s="74" customFormat="1" ht="23" hidden="1" customHeight="1">
      <c r="A34" s="68"/>
      <c r="B34" s="86" t="s">
        <v>1</v>
      </c>
      <c r="C34" s="86"/>
      <c r="D34" s="64" t="s">
        <v>66</v>
      </c>
      <c r="E34" s="64"/>
      <c r="F34" s="64" t="s">
        <v>139</v>
      </c>
      <c r="G34" s="64"/>
      <c r="H34" s="64" t="s">
        <v>42</v>
      </c>
      <c r="I34"/>
      <c r="J34" s="64" t="s">
        <v>57</v>
      </c>
      <c r="K34" s="64"/>
      <c r="L34" s="64" t="s">
        <v>40</v>
      </c>
      <c r="M34" s="64"/>
      <c r="N34" s="140" t="s">
        <v>100</v>
      </c>
      <c r="O34" s="64"/>
      <c r="P34" s="64" t="s">
        <v>67</v>
      </c>
      <c r="Q34" s="64"/>
      <c r="R34" s="64" t="s">
        <v>28</v>
      </c>
    </row>
    <row r="35" spans="1:18" s="74" customFormat="1" ht="23" hidden="1" customHeight="1">
      <c r="A35" s="68"/>
      <c r="B35" s="86"/>
      <c r="D35" s="148" t="s">
        <v>70</v>
      </c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</row>
    <row r="36" spans="1:18" s="74" customFormat="1" ht="22.5" customHeight="1">
      <c r="A36" s="69" t="s">
        <v>152</v>
      </c>
      <c r="B36" s="101"/>
    </row>
    <row r="37" spans="1:18" s="74" customFormat="1" ht="22.5" customHeight="1">
      <c r="A37" s="69" t="s">
        <v>151</v>
      </c>
      <c r="B37" s="101"/>
      <c r="C37"/>
      <c r="D37" s="7">
        <f>D12</f>
        <v>199000</v>
      </c>
      <c r="E37" s="7"/>
      <c r="F37" s="7">
        <f>F12</f>
        <v>55824</v>
      </c>
      <c r="G37" s="7"/>
      <c r="H37" s="7">
        <f>H12</f>
        <v>6405</v>
      </c>
      <c r="I37" s="7"/>
      <c r="J37" s="7">
        <f>J12</f>
        <v>19900</v>
      </c>
      <c r="K37" s="7"/>
      <c r="L37" s="7">
        <v>373593</v>
      </c>
      <c r="M37" s="7"/>
      <c r="N37" s="7">
        <f>SUM(D37:L37)</f>
        <v>654722</v>
      </c>
      <c r="O37" s="7"/>
      <c r="P37" s="7">
        <v>6116</v>
      </c>
      <c r="Q37" s="7"/>
      <c r="R37" s="7">
        <f>SUM(N37:P37)</f>
        <v>660838</v>
      </c>
    </row>
    <row r="38" spans="1:18" s="74" customFormat="1" ht="15" hidden="1" customHeight="1">
      <c r="A38" s="62"/>
      <c r="B38" s="101"/>
      <c r="C38" s="85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spans="1:18" s="74" customFormat="1" ht="23" hidden="1" customHeight="1">
      <c r="A39" s="69" t="s">
        <v>94</v>
      </c>
      <c r="B39" s="86"/>
      <c r="C39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</row>
    <row r="40" spans="1:18" s="74" customFormat="1" ht="23" hidden="1" customHeight="1">
      <c r="A40" s="66" t="s">
        <v>125</v>
      </c>
      <c r="B40" s="86"/>
      <c r="C40" s="85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</row>
    <row r="41" spans="1:18" s="74" customFormat="1" ht="23" hidden="1" customHeight="1">
      <c r="A41" s="68" t="s">
        <v>101</v>
      </c>
      <c r="B41" s="86">
        <v>6</v>
      </c>
      <c r="C41"/>
      <c r="D41" s="31"/>
      <c r="E41" s="41"/>
      <c r="F41" s="31"/>
      <c r="G41" s="41"/>
      <c r="H41" s="31"/>
      <c r="I41" s="41"/>
      <c r="J41" s="31"/>
      <c r="K41" s="30"/>
      <c r="L41" s="14"/>
      <c r="M41" s="30"/>
      <c r="N41" s="30">
        <f>SUM(L41:M41)</f>
        <v>0</v>
      </c>
      <c r="O41" s="30"/>
      <c r="P41" s="31"/>
      <c r="Q41" s="30"/>
      <c r="R41" s="30">
        <f>SUM(N41:P41)</f>
        <v>0</v>
      </c>
    </row>
    <row r="42" spans="1:18" s="74" customFormat="1" ht="23" hidden="1" customHeight="1">
      <c r="A42" s="115" t="s">
        <v>102</v>
      </c>
      <c r="B42" s="86"/>
      <c r="C42" s="7"/>
      <c r="D42" s="20">
        <f>SUM(D41:D41)</f>
        <v>0</v>
      </c>
      <c r="E42" s="7"/>
      <c r="F42" s="20">
        <f>SUM(F41:F41)</f>
        <v>0</v>
      </c>
      <c r="G42" s="7"/>
      <c r="H42" s="20">
        <f>SUM(H41:H41)</f>
        <v>0</v>
      </c>
      <c r="I42" s="7"/>
      <c r="J42" s="20">
        <f>SUM(J41:J41)</f>
        <v>0</v>
      </c>
      <c r="K42" s="7"/>
      <c r="L42" s="20">
        <f>SUM(L41:L41)</f>
        <v>0</v>
      </c>
      <c r="M42" s="7"/>
      <c r="N42" s="20">
        <f>SUM(N41:N41)</f>
        <v>0</v>
      </c>
      <c r="O42" s="7"/>
      <c r="P42" s="20">
        <f>SUM(P41:P41)</f>
        <v>0</v>
      </c>
      <c r="Q42" s="7"/>
      <c r="R42" s="20">
        <f>SUM(R41:R41)</f>
        <v>0</v>
      </c>
    </row>
    <row r="43" spans="1:18" s="74" customFormat="1" ht="10.5" customHeight="1">
      <c r="A43" s="69"/>
      <c r="B43" s="101"/>
      <c r="C43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</row>
    <row r="44" spans="1:18" s="74" customFormat="1" ht="22.5" customHeight="1">
      <c r="A44" s="69" t="s">
        <v>74</v>
      </c>
      <c r="B44" s="86"/>
      <c r="C44" s="85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spans="1:18" s="74" customFormat="1" ht="19" customHeight="1">
      <c r="A45" s="68" t="s">
        <v>169</v>
      </c>
      <c r="B45" s="101"/>
      <c r="C45"/>
      <c r="D45" s="31">
        <v>0</v>
      </c>
      <c r="E45" s="41"/>
      <c r="F45" s="31">
        <v>0</v>
      </c>
      <c r="G45" s="41"/>
      <c r="H45" s="31">
        <v>0</v>
      </c>
      <c r="I45" s="41"/>
      <c r="J45" s="31">
        <v>0</v>
      </c>
      <c r="K45" s="30"/>
      <c r="L45" s="11">
        <f>'PL-6-7'!D45</f>
        <v>11512</v>
      </c>
      <c r="M45" s="30"/>
      <c r="N45" s="30">
        <f>SUM(D45:L45)</f>
        <v>11512</v>
      </c>
      <c r="O45" s="30"/>
      <c r="P45" s="11">
        <f>'PL-6-7'!D46</f>
        <v>75</v>
      </c>
      <c r="Q45" s="30"/>
      <c r="R45" s="29">
        <f>SUM(N45:P45)</f>
        <v>11587</v>
      </c>
    </row>
    <row r="46" spans="1:18" s="74" customFormat="1" ht="20" customHeight="1">
      <c r="A46" s="68" t="s">
        <v>93</v>
      </c>
      <c r="B46" s="101"/>
      <c r="C46"/>
      <c r="D46" s="31">
        <v>0</v>
      </c>
      <c r="E46" s="41"/>
      <c r="F46" s="31">
        <v>0</v>
      </c>
      <c r="G46" s="41"/>
      <c r="H46" s="31">
        <v>0</v>
      </c>
      <c r="I46" s="41"/>
      <c r="J46" s="31">
        <v>0</v>
      </c>
      <c r="K46" s="30"/>
      <c r="L46" s="13">
        <f>'PL-6-7'!D41</f>
        <v>0</v>
      </c>
      <c r="M46" s="30"/>
      <c r="N46" s="30">
        <f t="shared" ref="N46" si="1">SUM(D46:L46)</f>
        <v>0</v>
      </c>
      <c r="O46" s="30"/>
      <c r="P46" s="13">
        <v>0</v>
      </c>
      <c r="Q46" s="30"/>
      <c r="R46" s="29">
        <f>SUM(N46:P46)</f>
        <v>0</v>
      </c>
    </row>
    <row r="47" spans="1:18" s="74" customFormat="1" ht="22.5" customHeight="1">
      <c r="A47" s="69" t="s">
        <v>75</v>
      </c>
      <c r="B47" s="86"/>
      <c r="C47" s="64"/>
      <c r="D47" s="21">
        <f>SUM(D45:D46)</f>
        <v>0</v>
      </c>
      <c r="E47" s="22"/>
      <c r="F47" s="21">
        <f>SUM(F45:F46)</f>
        <v>0</v>
      </c>
      <c r="G47" s="22"/>
      <c r="H47" s="21">
        <f>SUM(H45:H46)</f>
        <v>0</v>
      </c>
      <c r="I47" s="22"/>
      <c r="J47" s="21">
        <f>SUM(J45:J46)</f>
        <v>0</v>
      </c>
      <c r="K47" s="7"/>
      <c r="L47" s="146">
        <f>SUM(L45:L46)</f>
        <v>11512</v>
      </c>
      <c r="M47" s="7"/>
      <c r="N47" s="21">
        <f>SUM(N45:N46)</f>
        <v>11512</v>
      </c>
      <c r="O47" s="7"/>
      <c r="P47" s="21">
        <f>SUM(P45:P46)</f>
        <v>75</v>
      </c>
      <c r="Q47" s="7"/>
      <c r="R47" s="21">
        <f>SUM(R45:R46)</f>
        <v>11587</v>
      </c>
    </row>
    <row r="48" spans="1:18" s="74" customFormat="1" ht="10.5" customHeight="1">
      <c r="A48" s="69"/>
      <c r="B48" s="101"/>
      <c r="C48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</row>
    <row r="49" spans="1:18" s="74" customFormat="1" ht="22.5" customHeight="1" thickBot="1">
      <c r="A49" s="69" t="s">
        <v>150</v>
      </c>
      <c r="B49" s="101"/>
      <c r="C49"/>
      <c r="D49" s="26">
        <f>D37+D42+D47</f>
        <v>199000</v>
      </c>
      <c r="E49" s="7"/>
      <c r="F49" s="26">
        <f>F37+F42+F47</f>
        <v>55824</v>
      </c>
      <c r="G49" s="7"/>
      <c r="H49" s="26">
        <f>H37+H42+H47</f>
        <v>6405</v>
      </c>
      <c r="I49" s="7"/>
      <c r="J49" s="26">
        <f>J37+J42+J47</f>
        <v>19900</v>
      </c>
      <c r="K49" s="7"/>
      <c r="L49" s="26">
        <f>L37+L42+L47</f>
        <v>385105</v>
      </c>
      <c r="M49" s="7"/>
      <c r="N49" s="26">
        <f>N37+N42+N47</f>
        <v>666234</v>
      </c>
      <c r="O49" s="7"/>
      <c r="P49" s="26">
        <f>P37+P42+P47</f>
        <v>6191</v>
      </c>
      <c r="Q49" s="7"/>
      <c r="R49" s="26">
        <f>R37+R42+R47</f>
        <v>672425</v>
      </c>
    </row>
    <row r="50" spans="1:18" s="74" customFormat="1" ht="23.25" customHeight="1" thickTop="1">
      <c r="A50" s="62"/>
      <c r="B50" s="101"/>
    </row>
  </sheetData>
  <mergeCells count="6">
    <mergeCell ref="D35:R35"/>
    <mergeCell ref="D10:R10"/>
    <mergeCell ref="D4:R4"/>
    <mergeCell ref="J5:L5"/>
    <mergeCell ref="D29:R29"/>
    <mergeCell ref="J30:L30"/>
  </mergeCells>
  <pageMargins left="0.7" right="0.7" top="0.48" bottom="0.5" header="0.5" footer="0.5"/>
  <pageSetup paperSize="9" scale="84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O48"/>
  <sheetViews>
    <sheetView showGridLines="0" view="pageBreakPreview" zoomScale="85" zoomScaleNormal="62" zoomScaleSheetLayoutView="85" workbookViewId="0"/>
  </sheetViews>
  <sheetFormatPr defaultRowHeight="23.25" customHeight="1"/>
  <cols>
    <col min="1" max="1" width="56" style="18" customWidth="1"/>
    <col min="2" max="2" width="1.69921875" style="18" customWidth="1"/>
    <col min="3" max="3" width="1.69921875" style="16" customWidth="1"/>
    <col min="4" max="4" width="17.69921875" style="16" customWidth="1"/>
    <col min="5" max="5" width="3.19921875" style="16" customWidth="1"/>
    <col min="6" max="6" width="17.69921875" style="16" customWidth="1"/>
    <col min="7" max="7" width="3.19921875" style="16" customWidth="1"/>
    <col min="8" max="8" width="17.69921875" style="16" customWidth="1"/>
    <col min="9" max="9" width="3.19921875" style="16" customWidth="1"/>
    <col min="10" max="10" width="17.69921875" style="16" customWidth="1"/>
    <col min="11" max="11" width="3.19921875" style="16" customWidth="1"/>
    <col min="12" max="12" width="15.69921875" style="16" customWidth="1"/>
    <col min="13" max="16384" width="8.796875" style="16"/>
  </cols>
  <sheetData>
    <row r="1" spans="1:12" ht="22.5" customHeight="1">
      <c r="A1" s="37" t="s">
        <v>36</v>
      </c>
      <c r="B1" s="73"/>
      <c r="C1" s="73"/>
      <c r="D1" s="23"/>
      <c r="E1" s="10"/>
      <c r="F1" s="24"/>
      <c r="G1" s="10"/>
      <c r="H1" s="24"/>
      <c r="I1" s="10"/>
      <c r="J1" s="24"/>
      <c r="K1" s="10"/>
      <c r="L1" s="24"/>
    </row>
    <row r="2" spans="1:12" ht="22.5" customHeight="1">
      <c r="A2" s="37" t="s">
        <v>144</v>
      </c>
      <c r="B2" s="73"/>
      <c r="C2" s="87"/>
      <c r="D2" s="24"/>
      <c r="E2" s="10"/>
      <c r="F2" s="24"/>
      <c r="G2" s="10"/>
      <c r="H2" s="24"/>
      <c r="I2" s="10"/>
      <c r="J2" s="24"/>
      <c r="K2" s="10"/>
      <c r="L2" s="24"/>
    </row>
    <row r="3" spans="1:12" ht="8" customHeight="1">
      <c r="A3" s="73"/>
      <c r="B3" s="73"/>
      <c r="C3" s="73"/>
      <c r="D3" s="73"/>
      <c r="E3" s="73"/>
      <c r="F3" s="73"/>
      <c r="G3" s="10"/>
      <c r="H3" s="24"/>
      <c r="I3" s="10"/>
      <c r="J3" s="24"/>
      <c r="K3" s="10"/>
      <c r="L3" s="24"/>
    </row>
    <row r="4" spans="1:12" ht="20" customHeight="1">
      <c r="A4" s="73"/>
      <c r="B4" s="73"/>
      <c r="D4" s="151" t="s">
        <v>48</v>
      </c>
      <c r="E4" s="151"/>
      <c r="F4" s="151"/>
      <c r="G4" s="151"/>
      <c r="H4" s="151"/>
      <c r="I4" s="151"/>
      <c r="J4" s="151"/>
      <c r="K4" s="151"/>
      <c r="L4" s="151"/>
    </row>
    <row r="5" spans="1:12" ht="18" customHeight="1">
      <c r="A5" s="73"/>
      <c r="B5" s="73"/>
      <c r="C5" s="88"/>
      <c r="D5" s="17"/>
      <c r="E5" s="17"/>
      <c r="F5" s="17"/>
      <c r="G5" s="87"/>
      <c r="H5" s="152" t="s">
        <v>43</v>
      </c>
      <c r="I5" s="152"/>
      <c r="J5" s="152"/>
    </row>
    <row r="6" spans="1:12" customFormat="1" ht="21" customHeight="1">
      <c r="A6" s="69"/>
      <c r="B6" s="69"/>
      <c r="C6" s="64"/>
      <c r="D6" s="64" t="s">
        <v>138</v>
      </c>
      <c r="E6" s="64"/>
      <c r="F6" s="64"/>
      <c r="G6" s="64"/>
      <c r="H6" s="104"/>
      <c r="I6" s="103"/>
      <c r="L6" s="64"/>
    </row>
    <row r="7" spans="1:12" customFormat="1" ht="21" customHeight="1">
      <c r="A7" s="69"/>
      <c r="B7" s="69"/>
      <c r="C7" s="64"/>
      <c r="D7" s="64" t="s">
        <v>64</v>
      </c>
      <c r="E7" s="64"/>
      <c r="F7" s="64" t="s">
        <v>25</v>
      </c>
      <c r="G7" s="64"/>
      <c r="H7" s="64" t="s">
        <v>99</v>
      </c>
      <c r="I7" s="64"/>
      <c r="J7" s="64"/>
      <c r="L7" s="64" t="s">
        <v>26</v>
      </c>
    </row>
    <row r="8" spans="1:12" customFormat="1" ht="21" customHeight="1">
      <c r="A8" s="68"/>
      <c r="B8" s="86"/>
      <c r="C8" s="64"/>
      <c r="D8" s="64" t="s">
        <v>66</v>
      </c>
      <c r="E8" s="64"/>
      <c r="F8" s="64" t="s">
        <v>139</v>
      </c>
      <c r="G8" s="64"/>
      <c r="H8" s="64" t="s">
        <v>57</v>
      </c>
      <c r="I8" s="64"/>
      <c r="J8" s="64" t="s">
        <v>40</v>
      </c>
      <c r="L8" s="64" t="s">
        <v>28</v>
      </c>
    </row>
    <row r="9" spans="1:12" customFormat="1" ht="16" customHeight="1">
      <c r="A9" s="68"/>
      <c r="B9" s="86"/>
      <c r="C9" s="64"/>
      <c r="D9" s="148" t="s">
        <v>70</v>
      </c>
      <c r="E9" s="148"/>
      <c r="F9" s="148"/>
      <c r="G9" s="148"/>
      <c r="H9" s="148"/>
      <c r="I9" s="148"/>
      <c r="J9" s="148"/>
      <c r="K9" s="148"/>
      <c r="L9" s="148"/>
    </row>
    <row r="10" spans="1:12" customFormat="1" ht="21.5" customHeight="1">
      <c r="A10" s="105" t="s">
        <v>148</v>
      </c>
      <c r="B10" s="101"/>
    </row>
    <row r="11" spans="1:12" customFormat="1" ht="21.5" customHeight="1">
      <c r="A11" s="69" t="s">
        <v>134</v>
      </c>
      <c r="B11" s="69"/>
      <c r="D11" s="7">
        <v>199000</v>
      </c>
      <c r="E11" s="7"/>
      <c r="F11" s="7">
        <v>55824</v>
      </c>
      <c r="G11" s="7"/>
      <c r="H11" s="7">
        <v>19900</v>
      </c>
      <c r="I11" s="7"/>
      <c r="J11" s="7">
        <v>262506</v>
      </c>
      <c r="K11" s="7"/>
      <c r="L11" s="7">
        <f>SUM(D11:J11)</f>
        <v>537230</v>
      </c>
    </row>
    <row r="12" spans="1:12" customFormat="1" ht="8" customHeight="1">
      <c r="A12" s="69"/>
      <c r="B12" s="101"/>
      <c r="D12" s="7"/>
      <c r="E12" s="7"/>
      <c r="F12" s="7"/>
      <c r="G12" s="7"/>
      <c r="H12" s="7"/>
      <c r="I12" s="7"/>
      <c r="J12" s="7"/>
      <c r="K12" s="7"/>
      <c r="L12" s="7"/>
    </row>
    <row r="13" spans="1:12" customFormat="1" ht="21.5" hidden="1" customHeight="1">
      <c r="A13" s="69" t="s">
        <v>94</v>
      </c>
      <c r="B13" s="86"/>
      <c r="D13" s="7"/>
      <c r="E13" s="7"/>
      <c r="F13" s="7"/>
      <c r="G13" s="7"/>
      <c r="H13" s="7"/>
      <c r="I13" s="7"/>
      <c r="J13" s="7"/>
      <c r="K13" s="7"/>
      <c r="L13" s="7"/>
    </row>
    <row r="14" spans="1:12" customFormat="1" ht="21.5" hidden="1" customHeight="1">
      <c r="A14" s="66" t="s">
        <v>125</v>
      </c>
      <c r="B14" s="86"/>
      <c r="D14" s="7"/>
      <c r="E14" s="7"/>
      <c r="F14" s="7"/>
      <c r="G14" s="7"/>
      <c r="H14" s="7"/>
      <c r="I14" s="7"/>
      <c r="J14" s="7"/>
      <c r="K14" s="7"/>
      <c r="L14" s="7"/>
    </row>
    <row r="15" spans="1:12" customFormat="1" ht="21.5" hidden="1" customHeight="1">
      <c r="A15" s="68" t="s">
        <v>101</v>
      </c>
      <c r="B15" s="86"/>
      <c r="D15" s="31"/>
      <c r="E15" s="29"/>
      <c r="F15" s="31"/>
      <c r="G15" s="29"/>
      <c r="H15" s="31"/>
      <c r="I15" s="30"/>
      <c r="J15" s="14"/>
      <c r="K15" s="30"/>
      <c r="L15" s="39">
        <f>SUM(D15:J15)</f>
        <v>0</v>
      </c>
    </row>
    <row r="16" spans="1:12" customFormat="1" ht="21.5" hidden="1" customHeight="1">
      <c r="A16" s="102" t="s">
        <v>102</v>
      </c>
      <c r="B16" s="86"/>
      <c r="D16" s="20">
        <f>SUM(D15)</f>
        <v>0</v>
      </c>
      <c r="E16" s="7"/>
      <c r="F16" s="20">
        <f>SUM(F15)</f>
        <v>0</v>
      </c>
      <c r="G16" s="7"/>
      <c r="H16" s="20">
        <f>SUM(H15)</f>
        <v>0</v>
      </c>
      <c r="I16" s="7"/>
      <c r="J16" s="20">
        <f>SUM(J15)</f>
        <v>0</v>
      </c>
      <c r="K16" s="7"/>
      <c r="L16" s="20">
        <f>SUM(L15)</f>
        <v>0</v>
      </c>
    </row>
    <row r="17" spans="1:12" customFormat="1" ht="10.5" hidden="1" customHeight="1">
      <c r="A17" s="69"/>
      <c r="B17" s="101"/>
      <c r="D17" s="7"/>
      <c r="E17" s="7"/>
      <c r="F17" s="7"/>
      <c r="G17" s="7"/>
      <c r="H17" s="7"/>
      <c r="I17" s="7"/>
      <c r="J17" s="7"/>
      <c r="K17" s="7"/>
      <c r="L17" s="7"/>
    </row>
    <row r="18" spans="1:12" customFormat="1" ht="21.5" customHeight="1">
      <c r="A18" s="69" t="s">
        <v>74</v>
      </c>
      <c r="B18" s="86"/>
      <c r="D18" s="7"/>
      <c r="E18" s="7"/>
      <c r="F18" s="7"/>
      <c r="G18" s="7"/>
      <c r="H18" s="7"/>
      <c r="I18" s="7"/>
      <c r="J18" s="7"/>
      <c r="K18" s="7"/>
      <c r="L18" s="7"/>
    </row>
    <row r="19" spans="1:12" customFormat="1" ht="19" customHeight="1">
      <c r="A19" s="68" t="s">
        <v>169</v>
      </c>
      <c r="B19" s="86"/>
      <c r="D19" s="31">
        <v>0</v>
      </c>
      <c r="E19" s="29"/>
      <c r="F19" s="31">
        <v>0</v>
      </c>
      <c r="G19" s="29"/>
      <c r="H19" s="31">
        <v>0</v>
      </c>
      <c r="I19" s="30"/>
      <c r="J19" s="25">
        <f>'PL-6-7'!J42</f>
        <v>11973</v>
      </c>
      <c r="K19" s="39"/>
      <c r="L19" s="39">
        <f>SUM(D19:J19)</f>
        <v>11973</v>
      </c>
    </row>
    <row r="20" spans="1:12" customFormat="1" ht="20" customHeight="1">
      <c r="A20" s="68" t="s">
        <v>93</v>
      </c>
      <c r="B20" s="86"/>
      <c r="D20" s="31">
        <v>0</v>
      </c>
      <c r="E20" s="29"/>
      <c r="F20" s="31">
        <v>0</v>
      </c>
      <c r="G20" s="29"/>
      <c r="H20" s="31">
        <v>0</v>
      </c>
      <c r="I20" s="30"/>
      <c r="J20" s="30">
        <f>'PL-6-7'!J51</f>
        <v>0</v>
      </c>
      <c r="K20" s="30"/>
      <c r="L20" s="30">
        <f>SUM(D20:J20)</f>
        <v>0</v>
      </c>
    </row>
    <row r="21" spans="1:12" customFormat="1" ht="21.5" customHeight="1">
      <c r="A21" s="69" t="s">
        <v>75</v>
      </c>
      <c r="B21" s="99"/>
      <c r="C21" s="79"/>
      <c r="D21" s="20">
        <f>SUM(D19:D20)</f>
        <v>0</v>
      </c>
      <c r="E21" s="7"/>
      <c r="F21" s="20">
        <f>SUM(F19:F20)</f>
        <v>0</v>
      </c>
      <c r="G21" s="7"/>
      <c r="H21" s="20">
        <f>SUM(H19:H20)</f>
        <v>0</v>
      </c>
      <c r="I21" s="7"/>
      <c r="J21" s="20">
        <f>SUM(J19:J20)</f>
        <v>11973</v>
      </c>
      <c r="K21" s="7"/>
      <c r="L21" s="20">
        <f>SUM(L19:L20)</f>
        <v>11973</v>
      </c>
    </row>
    <row r="22" spans="1:12" customFormat="1" ht="8" customHeight="1">
      <c r="A22" s="69"/>
      <c r="B22" s="101"/>
      <c r="D22" s="7"/>
      <c r="E22" s="7"/>
      <c r="F22" s="7"/>
      <c r="G22" s="7"/>
      <c r="H22" s="7"/>
      <c r="I22" s="7"/>
      <c r="J22" s="7"/>
      <c r="K22" s="7"/>
      <c r="L22" s="7"/>
    </row>
    <row r="23" spans="1:12" customFormat="1" ht="21.5" customHeight="1" thickBot="1">
      <c r="A23" s="105" t="s">
        <v>149</v>
      </c>
      <c r="B23" s="68"/>
      <c r="D23" s="26">
        <f>SUM(D11,D16,D21)</f>
        <v>199000</v>
      </c>
      <c r="E23" s="7"/>
      <c r="F23" s="26">
        <f>SUM(F11,F16,F21)</f>
        <v>55824</v>
      </c>
      <c r="G23" s="7"/>
      <c r="H23" s="26">
        <f>SUM(H11,H16,H21)</f>
        <v>19900</v>
      </c>
      <c r="I23" s="7"/>
      <c r="J23" s="26">
        <f>SUM(J11,J16,J21)</f>
        <v>274479</v>
      </c>
      <c r="K23" s="7"/>
      <c r="L23" s="26">
        <f>SUM(L11,L16,L21)</f>
        <v>549203</v>
      </c>
    </row>
    <row r="24" spans="1:12" customFormat="1" ht="8" customHeight="1" thickTop="1">
      <c r="A24" s="68"/>
      <c r="B24" s="68"/>
      <c r="L24" t="s">
        <v>135</v>
      </c>
    </row>
    <row r="25" spans="1:12" ht="23" hidden="1" customHeight="1">
      <c r="A25" s="37" t="s">
        <v>36</v>
      </c>
      <c r="B25" s="73"/>
      <c r="C25" s="73"/>
      <c r="D25" s="23"/>
      <c r="E25" s="10"/>
      <c r="F25" s="24"/>
      <c r="G25" s="10"/>
      <c r="H25" s="24"/>
      <c r="I25" s="10"/>
      <c r="J25" s="24"/>
      <c r="K25" s="10"/>
      <c r="L25" s="24"/>
    </row>
    <row r="26" spans="1:12" ht="23" hidden="1" customHeight="1">
      <c r="A26" s="37" t="s">
        <v>144</v>
      </c>
      <c r="B26" s="73"/>
      <c r="C26" s="87"/>
      <c r="D26" s="24"/>
      <c r="E26" s="10"/>
      <c r="F26" s="24"/>
      <c r="G26" s="10"/>
      <c r="H26" s="24"/>
      <c r="I26" s="10"/>
      <c r="J26" s="24"/>
      <c r="K26" s="10"/>
      <c r="L26" s="24"/>
    </row>
    <row r="27" spans="1:12" ht="21.5" hidden="1" customHeight="1">
      <c r="A27" s="73"/>
      <c r="B27" s="73"/>
      <c r="C27" s="73"/>
      <c r="D27" s="73"/>
      <c r="E27" s="73"/>
      <c r="F27" s="73"/>
      <c r="G27" s="10"/>
      <c r="H27" s="24"/>
      <c r="I27" s="10"/>
      <c r="J27" s="24"/>
      <c r="K27" s="10"/>
      <c r="L27" s="24"/>
    </row>
    <row r="28" spans="1:12" ht="21.5" hidden="1" customHeight="1">
      <c r="A28" s="73"/>
      <c r="B28" s="73"/>
      <c r="D28" s="151" t="s">
        <v>48</v>
      </c>
      <c r="E28" s="151"/>
      <c r="F28" s="151"/>
      <c r="G28" s="151"/>
      <c r="H28" s="151"/>
      <c r="I28" s="151"/>
      <c r="J28" s="151"/>
      <c r="K28" s="151"/>
      <c r="L28" s="151"/>
    </row>
    <row r="29" spans="1:12" ht="21.5" hidden="1" customHeight="1">
      <c r="A29" s="73"/>
      <c r="B29" s="73"/>
      <c r="C29" s="88"/>
      <c r="D29" s="17"/>
      <c r="E29" s="17"/>
      <c r="F29" s="17"/>
      <c r="G29" s="87"/>
      <c r="H29" s="152" t="s">
        <v>43</v>
      </c>
      <c r="I29" s="152"/>
      <c r="J29" s="152"/>
    </row>
    <row r="30" spans="1:12" customFormat="1" ht="21.5" hidden="1" customHeight="1">
      <c r="A30" s="69"/>
      <c r="B30" s="69"/>
      <c r="C30" s="64"/>
      <c r="D30" s="64" t="s">
        <v>138</v>
      </c>
      <c r="E30" s="64"/>
      <c r="F30" s="64"/>
      <c r="G30" s="64"/>
      <c r="H30" s="104"/>
      <c r="I30" s="103"/>
      <c r="L30" s="64"/>
    </row>
    <row r="31" spans="1:12" customFormat="1" ht="21.5" hidden="1" customHeight="1">
      <c r="A31" s="69"/>
      <c r="B31" s="69"/>
      <c r="C31" s="64"/>
      <c r="D31" s="64" t="s">
        <v>64</v>
      </c>
      <c r="E31" s="64"/>
      <c r="F31" s="64" t="s">
        <v>25</v>
      </c>
      <c r="G31" s="64"/>
      <c r="H31" s="64" t="s">
        <v>99</v>
      </c>
      <c r="I31" s="64"/>
      <c r="J31" s="64"/>
      <c r="L31" s="64" t="s">
        <v>26</v>
      </c>
    </row>
    <row r="32" spans="1:12" customFormat="1" ht="21.5" hidden="1" customHeight="1">
      <c r="A32" s="68"/>
      <c r="B32" s="86" t="s">
        <v>1</v>
      </c>
      <c r="C32" s="64"/>
      <c r="D32" s="64" t="s">
        <v>66</v>
      </c>
      <c r="E32" s="64"/>
      <c r="F32" s="64" t="s">
        <v>139</v>
      </c>
      <c r="G32" s="64"/>
      <c r="H32" s="64" t="s">
        <v>57</v>
      </c>
      <c r="I32" s="64"/>
      <c r="J32" s="64" t="s">
        <v>40</v>
      </c>
      <c r="L32" s="64" t="s">
        <v>28</v>
      </c>
    </row>
    <row r="33" spans="1:12" customFormat="1" ht="21.5" hidden="1" customHeight="1">
      <c r="A33" s="68"/>
      <c r="B33" s="86"/>
      <c r="C33" s="64"/>
      <c r="D33" s="148" t="s">
        <v>70</v>
      </c>
      <c r="E33" s="148"/>
      <c r="F33" s="148"/>
      <c r="G33" s="148"/>
      <c r="H33" s="148"/>
      <c r="I33" s="148"/>
      <c r="J33" s="148"/>
      <c r="K33" s="148"/>
      <c r="L33" s="148"/>
    </row>
    <row r="34" spans="1:12" customFormat="1" ht="21.5" customHeight="1">
      <c r="A34" s="105" t="s">
        <v>152</v>
      </c>
      <c r="B34" s="101"/>
    </row>
    <row r="35" spans="1:12" customFormat="1" ht="21.5" customHeight="1">
      <c r="A35" s="69" t="s">
        <v>151</v>
      </c>
      <c r="B35" s="69"/>
      <c r="D35" s="7">
        <v>199000</v>
      </c>
      <c r="E35" s="7"/>
      <c r="F35" s="7">
        <v>55824</v>
      </c>
      <c r="G35" s="7"/>
      <c r="H35" s="7">
        <v>19900</v>
      </c>
      <c r="I35" s="7"/>
      <c r="J35" s="7">
        <v>302351</v>
      </c>
      <c r="K35" s="7"/>
      <c r="L35" s="7">
        <f>SUM(D35:J35)</f>
        <v>577075</v>
      </c>
    </row>
    <row r="36" spans="1:12" customFormat="1" ht="10.5" hidden="1" customHeight="1">
      <c r="A36" s="69"/>
      <c r="B36" s="101"/>
      <c r="D36" s="7"/>
      <c r="E36" s="7"/>
      <c r="F36" s="7"/>
      <c r="G36" s="7"/>
      <c r="H36" s="7"/>
      <c r="I36" s="7"/>
      <c r="J36" s="7"/>
      <c r="K36" s="7"/>
      <c r="L36" s="7"/>
    </row>
    <row r="37" spans="1:12" customFormat="1" ht="21.5" hidden="1" customHeight="1">
      <c r="A37" s="69" t="s">
        <v>94</v>
      </c>
      <c r="B37" s="86"/>
      <c r="D37" s="7"/>
      <c r="E37" s="7"/>
      <c r="F37" s="7"/>
      <c r="G37" s="7"/>
      <c r="H37" s="7"/>
      <c r="I37" s="7"/>
      <c r="J37" s="7"/>
      <c r="K37" s="7"/>
      <c r="L37" s="7"/>
    </row>
    <row r="38" spans="1:12" customFormat="1" ht="21.5" hidden="1" customHeight="1">
      <c r="A38" s="66" t="s">
        <v>125</v>
      </c>
      <c r="B38" s="86"/>
      <c r="D38" s="7"/>
      <c r="E38" s="7"/>
      <c r="F38" s="7"/>
      <c r="G38" s="7"/>
      <c r="H38" s="7"/>
      <c r="I38" s="7"/>
      <c r="J38" s="7"/>
      <c r="K38" s="7"/>
      <c r="L38" s="7"/>
    </row>
    <row r="39" spans="1:12" customFormat="1" ht="21.5" hidden="1" customHeight="1">
      <c r="A39" s="68" t="s">
        <v>101</v>
      </c>
      <c r="B39" s="86">
        <v>6</v>
      </c>
      <c r="D39" s="31"/>
      <c r="E39" s="29"/>
      <c r="F39" s="31"/>
      <c r="G39" s="29"/>
      <c r="H39" s="31"/>
      <c r="I39" s="30"/>
      <c r="J39" s="14"/>
      <c r="K39" s="30"/>
      <c r="L39" s="39">
        <f>SUM(D39:J39)</f>
        <v>0</v>
      </c>
    </row>
    <row r="40" spans="1:12" customFormat="1" ht="21.5" hidden="1" customHeight="1">
      <c r="A40" s="102" t="s">
        <v>102</v>
      </c>
      <c r="B40" s="86"/>
      <c r="D40" s="20">
        <f>SUM(D39)</f>
        <v>0</v>
      </c>
      <c r="E40" s="7"/>
      <c r="F40" s="20">
        <f>SUM(F39)</f>
        <v>0</v>
      </c>
      <c r="G40" s="7"/>
      <c r="H40" s="20">
        <f>SUM(H39)</f>
        <v>0</v>
      </c>
      <c r="I40" s="7"/>
      <c r="J40" s="20">
        <f>SUM(J39)</f>
        <v>0</v>
      </c>
      <c r="K40" s="7"/>
      <c r="L40" s="20">
        <f>SUM(L39)</f>
        <v>0</v>
      </c>
    </row>
    <row r="41" spans="1:12" customFormat="1" ht="8" customHeight="1">
      <c r="A41" s="69"/>
      <c r="B41" s="101"/>
      <c r="D41" s="7"/>
      <c r="E41" s="7"/>
      <c r="F41" s="7"/>
      <c r="G41" s="7"/>
      <c r="H41" s="7"/>
      <c r="I41" s="7"/>
      <c r="J41" s="7"/>
      <c r="K41" s="7"/>
      <c r="L41" s="7"/>
    </row>
    <row r="42" spans="1:12" customFormat="1" ht="21.5" customHeight="1">
      <c r="A42" s="69" t="s">
        <v>74</v>
      </c>
      <c r="B42" s="86"/>
      <c r="D42" s="7"/>
      <c r="E42" s="7"/>
      <c r="F42" s="7"/>
      <c r="G42" s="7"/>
      <c r="H42" s="7"/>
      <c r="I42" s="7"/>
      <c r="J42" s="7"/>
      <c r="K42" s="7"/>
      <c r="L42" s="7"/>
    </row>
    <row r="43" spans="1:12" customFormat="1" ht="19" customHeight="1">
      <c r="A43" s="68" t="s">
        <v>169</v>
      </c>
      <c r="B43" s="86"/>
      <c r="D43" s="31">
        <v>0</v>
      </c>
      <c r="E43" s="29"/>
      <c r="F43" s="31">
        <v>0</v>
      </c>
      <c r="G43" s="29"/>
      <c r="H43" s="31">
        <v>0</v>
      </c>
      <c r="I43" s="30"/>
      <c r="J43" s="25">
        <f>'PL-6-7'!H42</f>
        <v>23734</v>
      </c>
      <c r="K43" s="39"/>
      <c r="L43" s="39">
        <f>SUM(D43:J43)</f>
        <v>23734</v>
      </c>
    </row>
    <row r="44" spans="1:12" customFormat="1" ht="20" customHeight="1">
      <c r="A44" s="68" t="s">
        <v>93</v>
      </c>
      <c r="B44" s="86"/>
      <c r="D44" s="31">
        <v>0</v>
      </c>
      <c r="E44" s="29"/>
      <c r="F44" s="31">
        <v>0</v>
      </c>
      <c r="G44" s="29"/>
      <c r="H44" s="31">
        <v>0</v>
      </c>
      <c r="I44" s="30"/>
      <c r="J44" s="30">
        <f>'PL-6-7'!H51</f>
        <v>0</v>
      </c>
      <c r="K44" s="30"/>
      <c r="L44" s="30">
        <f>SUM(D44:J44)</f>
        <v>0</v>
      </c>
    </row>
    <row r="45" spans="1:12" customFormat="1" ht="21.5" customHeight="1">
      <c r="A45" s="69" t="s">
        <v>75</v>
      </c>
      <c r="B45" s="99"/>
      <c r="C45" s="79"/>
      <c r="D45" s="20">
        <f>SUM(D43:D44)</f>
        <v>0</v>
      </c>
      <c r="E45" s="7"/>
      <c r="F45" s="20">
        <f>SUM(F43:F44)</f>
        <v>0</v>
      </c>
      <c r="G45" s="7"/>
      <c r="H45" s="20">
        <f>SUM(H43:H44)</f>
        <v>0</v>
      </c>
      <c r="I45" s="7"/>
      <c r="J45" s="20">
        <f>SUM(J43:J44)</f>
        <v>23734</v>
      </c>
      <c r="K45" s="7"/>
      <c r="L45" s="20">
        <f>SUM(L43:L44)</f>
        <v>23734</v>
      </c>
    </row>
    <row r="46" spans="1:12" customFormat="1" ht="8" customHeight="1">
      <c r="A46" s="69"/>
      <c r="B46" s="101"/>
      <c r="D46" s="7"/>
      <c r="E46" s="7"/>
      <c r="F46" s="7"/>
      <c r="G46" s="7"/>
      <c r="H46" s="7"/>
      <c r="I46" s="7"/>
      <c r="J46" s="7"/>
      <c r="K46" s="7"/>
      <c r="L46" s="7"/>
    </row>
    <row r="47" spans="1:12" customFormat="1" ht="21.5" customHeight="1" thickBot="1">
      <c r="A47" s="105" t="s">
        <v>150</v>
      </c>
      <c r="B47" s="68"/>
      <c r="D47" s="26">
        <f>SUM(D35,D40,D45)</f>
        <v>199000</v>
      </c>
      <c r="E47" s="7"/>
      <c r="F47" s="26">
        <f>SUM(F35,F40,F45)</f>
        <v>55824</v>
      </c>
      <c r="G47" s="7"/>
      <c r="H47" s="26">
        <f>SUM(H35,H40,H45)</f>
        <v>19900</v>
      </c>
      <c r="I47" s="7"/>
      <c r="J47" s="26">
        <f>SUM(J35,J40,J45)</f>
        <v>326085</v>
      </c>
      <c r="K47" s="7"/>
      <c r="L47" s="26">
        <f>SUM(L35,L40,L45)</f>
        <v>600809</v>
      </c>
    </row>
    <row r="48" spans="1:12" customFormat="1" ht="23.25" customHeight="1" thickTop="1">
      <c r="A48" s="68"/>
      <c r="B48" s="68"/>
    </row>
  </sheetData>
  <mergeCells count="6">
    <mergeCell ref="D28:L28"/>
    <mergeCell ref="H29:J29"/>
    <mergeCell ref="D33:L33"/>
    <mergeCell ref="D4:L4"/>
    <mergeCell ref="H5:J5"/>
    <mergeCell ref="D9:L9"/>
  </mergeCells>
  <pageMargins left="0.7" right="0.7" top="0.48" bottom="0.5" header="0.5" footer="0.5"/>
  <pageSetup paperSize="9" scale="94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J69"/>
  <sheetViews>
    <sheetView showGridLines="0" view="pageBreakPreview" zoomScaleNormal="85" zoomScaleSheetLayoutView="100" workbookViewId="0">
      <selection activeCell="M25" sqref="M25"/>
    </sheetView>
  </sheetViews>
  <sheetFormatPr defaultColWidth="35" defaultRowHeight="23.25" customHeight="1"/>
  <cols>
    <col min="1" max="1" width="44.5" style="1" customWidth="1"/>
    <col min="2" max="2" width="11.19921875" style="1" customWidth="1"/>
    <col min="3" max="3" width="2.19921875" style="1" customWidth="1"/>
    <col min="4" max="4" width="12.3984375" style="2" customWidth="1"/>
    <col min="5" max="5" width="1.3984375" style="1" customWidth="1"/>
    <col min="6" max="6" width="12.5" style="2" customWidth="1"/>
    <col min="7" max="7" width="1.3984375" style="1" customWidth="1"/>
    <col min="8" max="8" width="12.3984375" style="1" customWidth="1"/>
    <col min="9" max="9" width="1.3984375" style="1" customWidth="1"/>
    <col min="10" max="10" width="12.5" style="1" customWidth="1"/>
    <col min="11" max="16384" width="35" style="1"/>
  </cols>
  <sheetData>
    <row r="1" spans="1:10" s="74" customFormat="1" ht="23.25" customHeight="1">
      <c r="A1" s="61" t="s">
        <v>36</v>
      </c>
      <c r="B1" s="61"/>
      <c r="C1" s="61"/>
      <c r="D1" s="106"/>
      <c r="F1" s="106"/>
    </row>
    <row r="2" spans="1:10" s="74" customFormat="1" ht="23.25" customHeight="1">
      <c r="A2" s="96" t="s">
        <v>78</v>
      </c>
      <c r="B2" s="96"/>
      <c r="C2" s="96"/>
      <c r="D2" s="106"/>
      <c r="F2" s="106"/>
    </row>
    <row r="3" spans="1:10" s="74" customFormat="1" ht="21" customHeight="1">
      <c r="A3" s="79"/>
      <c r="B3" s="79"/>
      <c r="C3" s="79"/>
      <c r="D3" s="79"/>
      <c r="E3" s="79"/>
      <c r="F3" s="79"/>
    </row>
    <row r="4" spans="1:10" s="74" customFormat="1" ht="21" customHeight="1">
      <c r="D4" s="147" t="s">
        <v>44</v>
      </c>
      <c r="E4" s="147"/>
      <c r="F4" s="147"/>
      <c r="G4" s="85"/>
      <c r="H4" s="147" t="s">
        <v>45</v>
      </c>
      <c r="I4" s="147"/>
      <c r="J4" s="147"/>
    </row>
    <row r="5" spans="1:10" s="74" customFormat="1" ht="21" customHeight="1">
      <c r="D5" s="149" t="s">
        <v>72</v>
      </c>
      <c r="E5" s="149"/>
      <c r="F5" s="149"/>
      <c r="G5" s="85"/>
      <c r="H5" s="149" t="s">
        <v>72</v>
      </c>
      <c r="I5" s="149"/>
      <c r="J5" s="149"/>
    </row>
    <row r="6" spans="1:10" s="74" customFormat="1" ht="21" customHeight="1">
      <c r="D6" s="149" t="s">
        <v>147</v>
      </c>
      <c r="E6" s="149"/>
      <c r="F6" s="149"/>
      <c r="G6" s="85"/>
      <c r="H6" s="149" t="s">
        <v>147</v>
      </c>
      <c r="I6" s="149"/>
      <c r="J6" s="149"/>
    </row>
    <row r="7" spans="1:10" s="74" customFormat="1" ht="21" customHeight="1">
      <c r="D7" s="64">
        <v>2567</v>
      </c>
      <c r="E7" s="63"/>
      <c r="F7" s="64">
        <v>2566</v>
      </c>
      <c r="G7" s="63"/>
      <c r="H7" s="64">
        <v>2567</v>
      </c>
      <c r="I7" s="63"/>
      <c r="J7" s="64">
        <v>2566</v>
      </c>
    </row>
    <row r="8" spans="1:10" s="74" customFormat="1" ht="21" customHeight="1">
      <c r="D8" s="148" t="s">
        <v>70</v>
      </c>
      <c r="E8" s="148"/>
      <c r="F8" s="148"/>
      <c r="G8" s="148"/>
      <c r="H8" s="148"/>
      <c r="I8" s="148"/>
      <c r="J8" s="148"/>
    </row>
    <row r="9" spans="1:10" s="74" customFormat="1" ht="22" customHeight="1">
      <c r="A9" s="107" t="s">
        <v>29</v>
      </c>
      <c r="B9" s="107"/>
      <c r="C9" s="107"/>
      <c r="D9" s="130"/>
      <c r="E9" s="121"/>
      <c r="F9" s="130"/>
      <c r="G9" s="121"/>
      <c r="H9" s="121"/>
      <c r="I9" s="121"/>
      <c r="J9" s="121"/>
    </row>
    <row r="10" spans="1:10" s="74" customFormat="1" ht="22" customHeight="1">
      <c r="A10" t="s">
        <v>79</v>
      </c>
      <c r="B10"/>
      <c r="C10"/>
      <c r="D10" s="28">
        <v>11587</v>
      </c>
      <c r="E10" s="51"/>
      <c r="F10" s="28">
        <v>14221</v>
      </c>
      <c r="G10" s="51"/>
      <c r="H10" s="28">
        <v>23734</v>
      </c>
      <c r="I10" s="51"/>
      <c r="J10" s="28">
        <v>11973</v>
      </c>
    </row>
    <row r="11" spans="1:10" s="74" customFormat="1" ht="22" customHeight="1">
      <c r="A11" s="101" t="s">
        <v>103</v>
      </c>
      <c r="B11" s="101"/>
      <c r="C11" s="101"/>
      <c r="D11" s="29"/>
      <c r="E11" s="47"/>
      <c r="F11" s="29"/>
      <c r="G11" s="47"/>
      <c r="H11" s="29"/>
      <c r="I11" s="47"/>
      <c r="J11" s="29"/>
    </row>
    <row r="12" spans="1:10" s="74" customFormat="1" ht="22" customHeight="1">
      <c r="A12" t="s">
        <v>62</v>
      </c>
      <c r="B12"/>
      <c r="C12"/>
      <c r="D12" s="39">
        <v>2737</v>
      </c>
      <c r="E12" s="30"/>
      <c r="F12" s="39">
        <v>3099</v>
      </c>
      <c r="G12" s="30"/>
      <c r="H12" s="39">
        <v>2173</v>
      </c>
      <c r="I12" s="30"/>
      <c r="J12" s="39">
        <v>2994</v>
      </c>
    </row>
    <row r="13" spans="1:10" s="74" customFormat="1" ht="22" customHeight="1">
      <c r="A13" s="68" t="s">
        <v>51</v>
      </c>
      <c r="B13" s="68"/>
      <c r="C13" s="68"/>
      <c r="D13" s="39">
        <v>57</v>
      </c>
      <c r="E13" s="133"/>
      <c r="F13" s="39">
        <v>60</v>
      </c>
      <c r="G13" s="133"/>
      <c r="H13" s="39">
        <v>47</v>
      </c>
      <c r="I13" s="133"/>
      <c r="J13" s="39">
        <v>47</v>
      </c>
    </row>
    <row r="14" spans="1:10" s="74" customFormat="1" ht="22" customHeight="1">
      <c r="A14" t="s">
        <v>124</v>
      </c>
      <c r="B14"/>
      <c r="C14"/>
      <c r="D14" s="28">
        <v>4283</v>
      </c>
      <c r="E14" s="51"/>
      <c r="F14" s="28">
        <v>5206</v>
      </c>
      <c r="G14" s="47"/>
      <c r="H14" s="28">
        <v>3170</v>
      </c>
      <c r="I14" s="51"/>
      <c r="J14" s="28">
        <v>3563</v>
      </c>
    </row>
    <row r="15" spans="1:10" s="74" customFormat="1" ht="22" customHeight="1">
      <c r="A15" s="134" t="s">
        <v>164</v>
      </c>
      <c r="B15" s="134"/>
      <c r="C15" s="134"/>
      <c r="D15" s="41">
        <v>-26</v>
      </c>
      <c r="E15" s="51"/>
      <c r="F15" s="41">
        <v>27</v>
      </c>
      <c r="G15" s="28"/>
      <c r="H15" s="41">
        <v>-26</v>
      </c>
      <c r="I15" s="28"/>
      <c r="J15" s="41">
        <v>27</v>
      </c>
    </row>
    <row r="16" spans="1:10" s="74" customFormat="1" ht="22.5" hidden="1" customHeight="1">
      <c r="A16" t="s">
        <v>95</v>
      </c>
      <c r="B16"/>
      <c r="C16"/>
      <c r="D16" s="41"/>
      <c r="E16" s="51"/>
      <c r="F16" s="41"/>
      <c r="G16" s="28"/>
      <c r="H16" s="41"/>
      <c r="I16" s="28"/>
      <c r="J16" s="41"/>
    </row>
    <row r="17" spans="1:10" s="74" customFormat="1" ht="22" customHeight="1">
      <c r="A17" s="134" t="s">
        <v>132</v>
      </c>
      <c r="B17" s="134"/>
      <c r="C17" s="134"/>
      <c r="D17" s="41"/>
      <c r="E17" s="51"/>
      <c r="F17" s="41"/>
      <c r="G17" s="95"/>
      <c r="H17" s="95"/>
      <c r="I17" s="95"/>
      <c r="J17" s="95"/>
    </row>
    <row r="18" spans="1:10" s="74" customFormat="1" ht="22" customHeight="1">
      <c r="A18" s="134" t="s">
        <v>118</v>
      </c>
      <c r="B18" s="134"/>
      <c r="C18" s="134"/>
      <c r="D18" s="41">
        <v>-479</v>
      </c>
      <c r="E18" s="51"/>
      <c r="F18" s="41">
        <v>-1409</v>
      </c>
      <c r="G18" s="28"/>
      <c r="H18" s="41">
        <v>0</v>
      </c>
      <c r="I18" s="28"/>
      <c r="J18" s="41">
        <v>0</v>
      </c>
    </row>
    <row r="19" spans="1:10" s="74" customFormat="1" ht="21" hidden="1" customHeight="1">
      <c r="A19" s="68" t="s">
        <v>109</v>
      </c>
      <c r="B19" s="68"/>
      <c r="C19" s="68"/>
      <c r="D19" s="41"/>
      <c r="E19" s="51"/>
      <c r="F19" s="41"/>
      <c r="G19" s="28"/>
      <c r="H19" s="41"/>
      <c r="I19" s="28"/>
      <c r="J19" s="41"/>
    </row>
    <row r="20" spans="1:10" s="74" customFormat="1" ht="22" customHeight="1">
      <c r="A20" s="68" t="s">
        <v>133</v>
      </c>
      <c r="B20" s="68"/>
      <c r="C20" s="68"/>
      <c r="D20" s="41">
        <v>-425</v>
      </c>
      <c r="E20" s="51"/>
      <c r="F20" s="41">
        <v>44</v>
      </c>
      <c r="G20" s="28"/>
      <c r="H20" s="41">
        <v>-442</v>
      </c>
      <c r="I20" s="28"/>
      <c r="J20" s="41">
        <v>-43</v>
      </c>
    </row>
    <row r="21" spans="1:10" s="74" customFormat="1" ht="22" customHeight="1">
      <c r="A21" s="145" t="s">
        <v>165</v>
      </c>
      <c r="B21" s="145"/>
      <c r="C21" s="145"/>
      <c r="D21" s="41">
        <v>0</v>
      </c>
      <c r="E21" s="51"/>
      <c r="F21" s="41">
        <v>24</v>
      </c>
      <c r="G21" s="28"/>
      <c r="H21" s="144">
        <v>0</v>
      </c>
      <c r="I21" s="28"/>
      <c r="J21" s="41">
        <v>24</v>
      </c>
    </row>
    <row r="22" spans="1:10" s="74" customFormat="1" ht="22" customHeight="1">
      <c r="A22" t="s">
        <v>83</v>
      </c>
      <c r="B22"/>
      <c r="C22"/>
      <c r="D22" s="41">
        <v>-83</v>
      </c>
      <c r="E22" s="133"/>
      <c r="F22" s="41">
        <v>-45</v>
      </c>
      <c r="G22" s="39"/>
      <c r="H22" s="41">
        <v>-83</v>
      </c>
      <c r="I22" s="39"/>
      <c r="J22" s="41">
        <v>-45</v>
      </c>
    </row>
    <row r="23" spans="1:10" s="74" customFormat="1" ht="22" customHeight="1">
      <c r="A23" t="s">
        <v>119</v>
      </c>
      <c r="B23"/>
      <c r="C23"/>
      <c r="D23" s="32">
        <v>0</v>
      </c>
      <c r="E23" s="51"/>
      <c r="F23" s="32">
        <v>0</v>
      </c>
      <c r="G23" s="28"/>
      <c r="H23" s="32">
        <v>-15000</v>
      </c>
      <c r="I23" s="28"/>
      <c r="J23" s="32">
        <v>0</v>
      </c>
    </row>
    <row r="24" spans="1:10" s="74" customFormat="1" ht="21" customHeight="1">
      <c r="A24"/>
      <c r="B24"/>
      <c r="C24"/>
      <c r="D24" s="28">
        <f>SUM(D10:D23)</f>
        <v>17651</v>
      </c>
      <c r="E24" s="47"/>
      <c r="F24" s="28">
        <f>SUM(F10:F23)</f>
        <v>21227</v>
      </c>
      <c r="G24" s="47"/>
      <c r="H24" s="28">
        <f>SUM(H10:H23)</f>
        <v>13573</v>
      </c>
      <c r="I24" s="47"/>
      <c r="J24" s="28">
        <f>SUM(J10:J23)</f>
        <v>18540</v>
      </c>
    </row>
    <row r="25" spans="1:10" s="74" customFormat="1" ht="22" customHeight="1">
      <c r="A25" s="101" t="s">
        <v>30</v>
      </c>
      <c r="B25" s="101"/>
      <c r="C25" s="101"/>
      <c r="D25" s="121"/>
      <c r="E25" s="47"/>
      <c r="F25" s="121"/>
      <c r="G25" s="47"/>
      <c r="H25" s="28"/>
      <c r="I25" s="47"/>
      <c r="J25" s="28"/>
    </row>
    <row r="26" spans="1:10" s="74" customFormat="1" ht="22" customHeight="1">
      <c r="A26" t="s">
        <v>55</v>
      </c>
      <c r="B26"/>
      <c r="C26"/>
      <c r="D26" s="41">
        <v>-3367</v>
      </c>
      <c r="E26" s="29"/>
      <c r="F26" s="41">
        <v>-6768</v>
      </c>
      <c r="G26" s="28"/>
      <c r="H26" s="41">
        <v>-2498</v>
      </c>
      <c r="I26" s="28"/>
      <c r="J26" s="41">
        <v>-6818</v>
      </c>
    </row>
    <row r="27" spans="1:10" s="74" customFormat="1" ht="22" customHeight="1">
      <c r="A27" t="s">
        <v>89</v>
      </c>
      <c r="B27"/>
      <c r="C27"/>
      <c r="D27" s="41">
        <v>592</v>
      </c>
      <c r="E27" s="29"/>
      <c r="F27" s="41">
        <v>915</v>
      </c>
      <c r="G27" s="28"/>
      <c r="H27" s="41">
        <v>1407</v>
      </c>
      <c r="I27" s="28"/>
      <c r="J27" s="41">
        <v>1735</v>
      </c>
    </row>
    <row r="28" spans="1:10" s="74" customFormat="1" ht="22" customHeight="1">
      <c r="A28" t="s">
        <v>4</v>
      </c>
      <c r="B28"/>
      <c r="C28"/>
      <c r="D28" s="41">
        <v>-4792</v>
      </c>
      <c r="E28" s="29"/>
      <c r="F28" s="41">
        <v>-9555</v>
      </c>
      <c r="G28" s="28"/>
      <c r="H28" s="41">
        <v>-4798</v>
      </c>
      <c r="I28" s="28"/>
      <c r="J28" s="41">
        <v>-4704</v>
      </c>
    </row>
    <row r="29" spans="1:10" s="74" customFormat="1" ht="21" hidden="1" customHeight="1">
      <c r="A29" t="s">
        <v>7</v>
      </c>
      <c r="B29"/>
      <c r="C29"/>
      <c r="D29" s="28">
        <v>0</v>
      </c>
      <c r="E29" s="29"/>
      <c r="F29" s="28"/>
      <c r="G29" s="29"/>
      <c r="H29" s="28"/>
      <c r="I29" s="29"/>
      <c r="J29" s="28"/>
    </row>
    <row r="30" spans="1:10" s="74" customFormat="1" ht="22" customHeight="1">
      <c r="A30" t="s">
        <v>56</v>
      </c>
      <c r="B30"/>
      <c r="C30"/>
      <c r="D30" s="28">
        <v>9198</v>
      </c>
      <c r="E30" s="29"/>
      <c r="F30" s="28">
        <v>9979</v>
      </c>
      <c r="G30" s="29"/>
      <c r="H30" s="28">
        <v>7218</v>
      </c>
      <c r="I30" s="29"/>
      <c r="J30" s="28">
        <v>11891</v>
      </c>
    </row>
    <row r="31" spans="1:10" s="74" customFormat="1" ht="22" customHeight="1">
      <c r="A31" t="s">
        <v>90</v>
      </c>
      <c r="B31"/>
      <c r="C31"/>
      <c r="D31" s="39">
        <v>4950</v>
      </c>
      <c r="E31" s="30"/>
      <c r="F31" s="39">
        <v>-393</v>
      </c>
      <c r="G31" s="30"/>
      <c r="H31" s="39">
        <v>3454</v>
      </c>
      <c r="I31" s="30"/>
      <c r="J31" s="39">
        <v>-1375</v>
      </c>
    </row>
    <row r="32" spans="1:10" s="74" customFormat="1" ht="22" customHeight="1">
      <c r="A32" s="68" t="s">
        <v>140</v>
      </c>
      <c r="B32" s="68"/>
      <c r="C32" s="68"/>
      <c r="D32" s="27">
        <v>734</v>
      </c>
      <c r="E32" s="29"/>
      <c r="F32" s="27">
        <v>458</v>
      </c>
      <c r="G32" s="41"/>
      <c r="H32" s="27">
        <v>547</v>
      </c>
      <c r="I32" s="29"/>
      <c r="J32" s="27">
        <v>285</v>
      </c>
    </row>
    <row r="33" spans="1:10" s="74" customFormat="1" ht="22" customHeight="1">
      <c r="A33" s="145" t="s">
        <v>96</v>
      </c>
      <c r="B33" s="145"/>
      <c r="C33" s="145"/>
      <c r="D33" s="28">
        <f>SUM(D26:D32)+D24</f>
        <v>24966</v>
      </c>
      <c r="E33" s="47"/>
      <c r="F33" s="28">
        <f>SUM(F26:F32)+F24</f>
        <v>15863</v>
      </c>
      <c r="G33" s="51"/>
      <c r="H33" s="28">
        <f>SUM(H26:H32)+H24</f>
        <v>18903</v>
      </c>
      <c r="I33" s="28"/>
      <c r="J33" s="28">
        <f>SUM(J26:J32)+J24</f>
        <v>19554</v>
      </c>
    </row>
    <row r="34" spans="1:10" s="74" customFormat="1" ht="22" customHeight="1">
      <c r="A34" t="s">
        <v>82</v>
      </c>
      <c r="B34"/>
      <c r="C34"/>
      <c r="D34" s="41">
        <v>-371</v>
      </c>
      <c r="E34" s="29"/>
      <c r="F34" s="41">
        <v>-244</v>
      </c>
      <c r="G34" s="28"/>
      <c r="H34" s="41">
        <v>-236</v>
      </c>
      <c r="I34" s="28"/>
      <c r="J34" s="41">
        <v>-230</v>
      </c>
    </row>
    <row r="35" spans="1:10" s="74" customFormat="1" ht="22" customHeight="1">
      <c r="A35" s="73" t="s">
        <v>85</v>
      </c>
      <c r="B35" s="73"/>
      <c r="C35" s="73"/>
      <c r="D35" s="6">
        <f>SUM(D33:D34)</f>
        <v>24595</v>
      </c>
      <c r="E35" s="48"/>
      <c r="F35" s="6">
        <f>SUM(F33:F34)</f>
        <v>15619</v>
      </c>
      <c r="G35" s="48"/>
      <c r="H35" s="6">
        <f>SUM(H33:H34)</f>
        <v>18667</v>
      </c>
      <c r="I35" s="48"/>
      <c r="J35" s="6">
        <f>SUM(J33:J34)</f>
        <v>19324</v>
      </c>
    </row>
    <row r="36" spans="1:10" s="74" customFormat="1" ht="22">
      <c r="A36" s="69"/>
      <c r="B36" s="69"/>
      <c r="C36" s="69"/>
      <c r="D36" s="49"/>
      <c r="E36" s="48"/>
      <c r="F36" s="49"/>
      <c r="G36" s="48"/>
      <c r="H36" s="49"/>
      <c r="I36" s="48"/>
      <c r="J36" s="49"/>
    </row>
    <row r="37" spans="1:10" customFormat="1" ht="22.5" customHeight="1">
      <c r="A37" s="61" t="s">
        <v>36</v>
      </c>
      <c r="B37" s="61"/>
      <c r="C37" s="61"/>
      <c r="D37" s="106"/>
      <c r="E37" s="74"/>
      <c r="F37" s="106"/>
      <c r="G37" s="74"/>
      <c r="H37" s="74"/>
      <c r="I37" s="74"/>
      <c r="J37" s="74"/>
    </row>
    <row r="38" spans="1:10" customFormat="1" ht="22.5" customHeight="1">
      <c r="A38" s="96" t="s">
        <v>78</v>
      </c>
      <c r="B38" s="96"/>
      <c r="C38" s="96"/>
      <c r="D38" s="106"/>
      <c r="E38" s="74"/>
      <c r="F38" s="106"/>
      <c r="G38" s="74"/>
      <c r="H38" s="74"/>
      <c r="I38" s="74"/>
      <c r="J38" s="74"/>
    </row>
    <row r="39" spans="1:10" customFormat="1" ht="21" customHeight="1">
      <c r="A39" s="74"/>
      <c r="B39" s="74"/>
      <c r="C39" s="74"/>
      <c r="D39" s="74"/>
      <c r="E39" s="74"/>
      <c r="F39" s="74"/>
      <c r="G39" s="74"/>
      <c r="H39" s="74"/>
      <c r="I39" s="74"/>
      <c r="J39" s="74"/>
    </row>
    <row r="40" spans="1:10" s="74" customFormat="1" ht="21" customHeight="1">
      <c r="D40" s="147" t="s">
        <v>44</v>
      </c>
      <c r="E40" s="147"/>
      <c r="F40" s="147"/>
      <c r="G40" s="85"/>
      <c r="H40" s="147" t="s">
        <v>45</v>
      </c>
      <c r="I40" s="147"/>
      <c r="J40" s="147"/>
    </row>
    <row r="41" spans="1:10" s="74" customFormat="1" ht="21" customHeight="1">
      <c r="D41" s="149" t="s">
        <v>72</v>
      </c>
      <c r="E41" s="149"/>
      <c r="F41" s="149"/>
      <c r="G41" s="85"/>
      <c r="H41" s="149" t="s">
        <v>72</v>
      </c>
      <c r="I41" s="149"/>
      <c r="J41" s="149"/>
    </row>
    <row r="42" spans="1:10" s="74" customFormat="1" ht="21" customHeight="1">
      <c r="D42" s="149" t="s">
        <v>147</v>
      </c>
      <c r="E42" s="149"/>
      <c r="F42" s="149"/>
      <c r="G42" s="85"/>
      <c r="H42" s="149" t="s">
        <v>147</v>
      </c>
      <c r="I42" s="149"/>
      <c r="J42" s="149"/>
    </row>
    <row r="43" spans="1:10" s="74" customFormat="1" ht="21" customHeight="1">
      <c r="D43" s="64">
        <v>2567</v>
      </c>
      <c r="E43" s="63"/>
      <c r="F43" s="64">
        <v>2566</v>
      </c>
      <c r="G43" s="63"/>
      <c r="H43" s="64">
        <v>2567</v>
      </c>
      <c r="I43" s="63"/>
      <c r="J43" s="64">
        <v>2566</v>
      </c>
    </row>
    <row r="44" spans="1:10" s="74" customFormat="1" ht="21" customHeight="1">
      <c r="D44" s="148" t="s">
        <v>70</v>
      </c>
      <c r="E44" s="148"/>
      <c r="F44" s="148"/>
      <c r="G44" s="148"/>
      <c r="H44" s="148"/>
      <c r="I44" s="148"/>
      <c r="J44" s="148"/>
    </row>
    <row r="45" spans="1:10" s="74" customFormat="1" ht="22" customHeight="1">
      <c r="A45" s="107" t="s">
        <v>31</v>
      </c>
      <c r="B45" s="107"/>
      <c r="C45" s="107"/>
      <c r="D45" s="130"/>
      <c r="E45" s="121"/>
      <c r="F45" s="130"/>
      <c r="G45" s="121"/>
      <c r="H45" s="121"/>
      <c r="I45" s="121"/>
      <c r="J45" s="121"/>
    </row>
    <row r="46" spans="1:10" s="74" customFormat="1" ht="22" customHeight="1">
      <c r="A46" t="s">
        <v>110</v>
      </c>
      <c r="B46"/>
      <c r="C46"/>
      <c r="D46" s="41">
        <v>0</v>
      </c>
      <c r="E46" s="28"/>
      <c r="F46" s="41">
        <v>41</v>
      </c>
      <c r="G46" s="28"/>
      <c r="H46" s="41">
        <v>0</v>
      </c>
      <c r="I46" s="28"/>
      <c r="J46" s="41">
        <v>41</v>
      </c>
    </row>
    <row r="47" spans="1:10" s="74" customFormat="1" ht="22" customHeight="1">
      <c r="A47" t="s">
        <v>111</v>
      </c>
      <c r="B47"/>
      <c r="C47"/>
      <c r="D47" s="41">
        <v>-4217</v>
      </c>
      <c r="E47" s="28"/>
      <c r="F47" s="41">
        <v>-2157</v>
      </c>
      <c r="G47" s="28"/>
      <c r="H47" s="41">
        <v>-4103</v>
      </c>
      <c r="I47" s="28"/>
      <c r="J47" s="41">
        <v>-1883</v>
      </c>
    </row>
    <row r="48" spans="1:10" s="74" customFormat="1" ht="21" hidden="1" customHeight="1">
      <c r="A48" t="s">
        <v>131</v>
      </c>
      <c r="B48"/>
      <c r="C48"/>
      <c r="D48" s="41"/>
      <c r="E48" s="28"/>
      <c r="F48" s="41"/>
      <c r="G48" s="28"/>
      <c r="H48" s="41"/>
      <c r="I48" s="28"/>
      <c r="J48" s="41"/>
    </row>
    <row r="49" spans="1:10" s="74" customFormat="1" ht="22" customHeight="1">
      <c r="A49" t="s">
        <v>120</v>
      </c>
      <c r="B49"/>
      <c r="C49"/>
      <c r="D49" s="28">
        <v>15000</v>
      </c>
      <c r="E49" s="28"/>
      <c r="F49" s="28">
        <v>0</v>
      </c>
      <c r="G49" s="28"/>
      <c r="H49" s="28">
        <v>15000</v>
      </c>
      <c r="I49" s="28"/>
      <c r="J49" s="28">
        <v>0</v>
      </c>
    </row>
    <row r="50" spans="1:10" s="74" customFormat="1" ht="22" customHeight="1">
      <c r="A50" t="s">
        <v>104</v>
      </c>
      <c r="B50"/>
      <c r="C50"/>
      <c r="D50" s="41">
        <v>83</v>
      </c>
      <c r="E50" s="28"/>
      <c r="F50" s="41">
        <v>45</v>
      </c>
      <c r="G50" s="39"/>
      <c r="H50" s="41">
        <v>83</v>
      </c>
      <c r="I50" s="28"/>
      <c r="J50" s="41">
        <v>45</v>
      </c>
    </row>
    <row r="51" spans="1:10" s="74" customFormat="1" ht="22" customHeight="1">
      <c r="A51" s="73" t="s">
        <v>166</v>
      </c>
      <c r="B51" s="73"/>
      <c r="C51" s="73"/>
      <c r="D51" s="20">
        <f>SUM(D46:D50)</f>
        <v>10866</v>
      </c>
      <c r="E51" s="48"/>
      <c r="F51" s="20">
        <f>SUM(F46:F50)</f>
        <v>-2071</v>
      </c>
      <c r="G51" s="48"/>
      <c r="H51" s="20">
        <f>SUM(H46:H50)</f>
        <v>10980</v>
      </c>
      <c r="I51" s="48"/>
      <c r="J51" s="20">
        <f>SUM(J46:J50)</f>
        <v>-1797</v>
      </c>
    </row>
    <row r="52" spans="1:10" s="74" customFormat="1" ht="21" customHeight="1">
      <c r="A52"/>
      <c r="B52"/>
      <c r="C52"/>
      <c r="D52" s="44"/>
      <c r="E52" s="127"/>
      <c r="F52" s="44"/>
      <c r="G52" s="127"/>
      <c r="H52" s="44"/>
      <c r="I52" s="127"/>
      <c r="J52" s="44"/>
    </row>
    <row r="53" spans="1:10" s="74" customFormat="1" ht="22" customHeight="1">
      <c r="A53" s="107" t="s">
        <v>32</v>
      </c>
      <c r="B53" s="107"/>
      <c r="C53" s="107"/>
      <c r="D53" s="29"/>
      <c r="E53" s="47"/>
      <c r="F53" s="29"/>
      <c r="G53" s="47"/>
      <c r="H53" s="28"/>
      <c r="I53" s="47"/>
      <c r="J53" s="28"/>
    </row>
    <row r="54" spans="1:10" s="74" customFormat="1" ht="22" customHeight="1">
      <c r="A54" t="s">
        <v>121</v>
      </c>
      <c r="B54"/>
      <c r="C54"/>
      <c r="D54" s="31">
        <v>-65</v>
      </c>
      <c r="E54" s="47"/>
      <c r="F54" s="31">
        <v>-62</v>
      </c>
      <c r="G54" s="47"/>
      <c r="H54" s="31">
        <v>-65</v>
      </c>
      <c r="I54" s="47"/>
      <c r="J54" s="31">
        <v>-62</v>
      </c>
    </row>
    <row r="55" spans="1:10" s="74" customFormat="1" ht="21" hidden="1" customHeight="1">
      <c r="A55" t="s">
        <v>105</v>
      </c>
      <c r="B55"/>
      <c r="C55"/>
      <c r="D55" s="41"/>
      <c r="E55" s="39"/>
      <c r="F55" s="41"/>
      <c r="G55" s="39"/>
      <c r="H55" s="41"/>
      <c r="I55" s="131"/>
      <c r="J55" s="41"/>
    </row>
    <row r="56" spans="1:10" s="74" customFormat="1" ht="21" hidden="1" customHeight="1">
      <c r="A56" t="s">
        <v>97</v>
      </c>
      <c r="B56"/>
      <c r="C56"/>
      <c r="D56" s="41"/>
      <c r="E56" s="39"/>
      <c r="F56" s="41"/>
      <c r="G56" s="39"/>
      <c r="H56" s="41"/>
      <c r="I56" s="131"/>
      <c r="J56" s="41"/>
    </row>
    <row r="57" spans="1:10" s="74" customFormat="1" ht="22" customHeight="1">
      <c r="A57" t="s">
        <v>106</v>
      </c>
      <c r="B57"/>
      <c r="C57"/>
      <c r="D57" s="39">
        <v>-57</v>
      </c>
      <c r="E57" s="39"/>
      <c r="F57" s="41">
        <v>-60</v>
      </c>
      <c r="G57" s="39">
        <v>-60</v>
      </c>
      <c r="H57" s="41">
        <v>-47</v>
      </c>
      <c r="I57" s="131"/>
      <c r="J57" s="41">
        <v>-47</v>
      </c>
    </row>
    <row r="58" spans="1:10" s="74" customFormat="1" ht="22" customHeight="1">
      <c r="A58" s="73" t="s">
        <v>88</v>
      </c>
      <c r="B58" s="73"/>
      <c r="C58" s="73"/>
      <c r="D58" s="20">
        <f>SUM(D54:D57)</f>
        <v>-122</v>
      </c>
      <c r="E58" s="8"/>
      <c r="F58" s="20">
        <f>SUM(F54:F57)</f>
        <v>-122</v>
      </c>
      <c r="G58" s="48"/>
      <c r="H58" s="20">
        <f>SUM(H54:H57)</f>
        <v>-112</v>
      </c>
      <c r="I58" s="48"/>
      <c r="J58" s="20">
        <f>SUM(J54:J57)</f>
        <v>-109</v>
      </c>
    </row>
    <row r="59" spans="1:10" s="74" customFormat="1" ht="21" customHeight="1">
      <c r="A59" s="69"/>
      <c r="B59" s="69"/>
      <c r="C59" s="69"/>
      <c r="D59" s="7"/>
      <c r="E59" s="120"/>
      <c r="F59" s="7"/>
      <c r="G59" s="120"/>
      <c r="H59" s="8"/>
      <c r="I59" s="120"/>
      <c r="J59" s="8"/>
    </row>
    <row r="60" spans="1:10" s="74" customFormat="1" ht="22" customHeight="1">
      <c r="A60" t="s">
        <v>126</v>
      </c>
      <c r="B60"/>
      <c r="C60"/>
      <c r="D60" s="7"/>
      <c r="E60" s="120"/>
      <c r="F60" s="7"/>
      <c r="G60" s="120"/>
      <c r="H60" s="8"/>
      <c r="I60" s="120"/>
      <c r="J60" s="8"/>
    </row>
    <row r="61" spans="1:10" s="74" customFormat="1" ht="22" customHeight="1">
      <c r="A61" s="74" t="s">
        <v>107</v>
      </c>
      <c r="D61" s="12">
        <f>SUM(D58,D35,D51)</f>
        <v>35339</v>
      </c>
      <c r="E61" s="50">
        <f>SUM(E58,E35,E51)</f>
        <v>0</v>
      </c>
      <c r="F61" s="12">
        <f>SUM(F58,F35,F51)</f>
        <v>13426</v>
      </c>
      <c r="G61" s="50">
        <f>SUM(G58,G35,G51)</f>
        <v>0</v>
      </c>
      <c r="H61" s="12">
        <f>SUM(H58,H35,H51)</f>
        <v>29535</v>
      </c>
      <c r="I61" s="50"/>
      <c r="J61" s="12">
        <f>SUM(J58,J35,J51)</f>
        <v>17418</v>
      </c>
    </row>
    <row r="62" spans="1:10" s="74" customFormat="1" ht="22" customHeight="1">
      <c r="A62" t="s">
        <v>141</v>
      </c>
      <c r="B62"/>
      <c r="C62"/>
      <c r="D62" s="7"/>
      <c r="E62" s="120"/>
      <c r="F62" s="7"/>
      <c r="G62" s="120"/>
      <c r="H62" s="8"/>
      <c r="I62" s="120"/>
      <c r="J62" s="8"/>
    </row>
    <row r="63" spans="1:10" s="74" customFormat="1" ht="22" customHeight="1">
      <c r="A63" s="108" t="s">
        <v>142</v>
      </c>
      <c r="B63" s="108"/>
      <c r="C63" s="108"/>
      <c r="D63" s="46">
        <v>64</v>
      </c>
      <c r="E63" s="121"/>
      <c r="F63" s="46">
        <v>0</v>
      </c>
      <c r="G63" s="121"/>
      <c r="H63" s="27">
        <v>64</v>
      </c>
      <c r="I63" s="121"/>
      <c r="J63" s="46">
        <v>0</v>
      </c>
    </row>
    <row r="64" spans="1:10" s="74" customFormat="1" ht="22" customHeight="1">
      <c r="A64" s="109" t="s">
        <v>126</v>
      </c>
      <c r="B64" s="109"/>
      <c r="C64" s="109"/>
      <c r="D64" s="7">
        <f>SUM(D61:D63)</f>
        <v>35403</v>
      </c>
      <c r="E64" s="120"/>
      <c r="F64" s="7">
        <f>SUM(F61:F63)</f>
        <v>13426</v>
      </c>
      <c r="G64" s="120"/>
      <c r="H64" s="7">
        <f>SUM(H61:H63)</f>
        <v>29599</v>
      </c>
      <c r="I64" s="120"/>
      <c r="J64" s="7">
        <f>SUM(J61:J63)</f>
        <v>17418</v>
      </c>
    </row>
    <row r="65" spans="1:10" s="74" customFormat="1" ht="22" customHeight="1">
      <c r="A65" s="68" t="s">
        <v>127</v>
      </c>
      <c r="B65" s="68"/>
      <c r="C65" s="68"/>
      <c r="D65" s="28">
        <f>'BS 3-5'!F10</f>
        <v>256712</v>
      </c>
      <c r="E65" s="47"/>
      <c r="F65" s="28">
        <v>209411</v>
      </c>
      <c r="G65" s="47"/>
      <c r="H65" s="28">
        <f>'BS 3-5'!J10</f>
        <v>218518</v>
      </c>
      <c r="I65" s="95"/>
      <c r="J65" s="28">
        <v>177344</v>
      </c>
    </row>
    <row r="66" spans="1:10" s="74" customFormat="1" ht="22" customHeight="1" thickBot="1">
      <c r="A66" s="69" t="s">
        <v>153</v>
      </c>
      <c r="B66" s="69"/>
      <c r="C66" s="69"/>
      <c r="D66" s="110">
        <f>SUM(D64:D65)</f>
        <v>292115</v>
      </c>
      <c r="E66" s="111"/>
      <c r="F66" s="110">
        <f>SUM(F64:F65)</f>
        <v>222837</v>
      </c>
      <c r="G66" s="111"/>
      <c r="H66" s="110">
        <f>SUM(H64:H65)</f>
        <v>248117</v>
      </c>
      <c r="I66" s="111"/>
      <c r="J66" s="110">
        <f>SUM(J64:J65)</f>
        <v>194762</v>
      </c>
    </row>
    <row r="67" spans="1:10" s="74" customFormat="1" ht="21" customHeight="1" thickTop="1">
      <c r="A67"/>
      <c r="B67"/>
      <c r="C67"/>
      <c r="D67" s="130"/>
      <c r="E67" s="121"/>
      <c r="F67" s="130"/>
      <c r="G67" s="121"/>
      <c r="H67" s="132"/>
      <c r="I67" s="121"/>
      <c r="J67" s="130"/>
    </row>
    <row r="68" spans="1:10" s="74" customFormat="1" ht="22" customHeight="1">
      <c r="A68" s="112" t="s">
        <v>108</v>
      </c>
      <c r="B68" s="112"/>
      <c r="C68" s="112"/>
      <c r="D68" s="130"/>
      <c r="E68" s="121"/>
      <c r="F68" s="130"/>
      <c r="G68" s="121"/>
      <c r="H68" s="121"/>
      <c r="I68" s="121"/>
      <c r="J68" s="121"/>
    </row>
    <row r="69" spans="1:10" s="74" customFormat="1" ht="22" customHeight="1">
      <c r="A69" s="113" t="s">
        <v>112</v>
      </c>
      <c r="B69" s="113"/>
      <c r="C69" s="113"/>
      <c r="D69" s="114">
        <v>1722</v>
      </c>
      <c r="E69" s="121"/>
      <c r="F69" s="51">
        <v>1249</v>
      </c>
      <c r="G69" s="121"/>
      <c r="H69" s="28">
        <v>1628</v>
      </c>
      <c r="I69" s="121"/>
      <c r="J69" s="28">
        <v>1118</v>
      </c>
    </row>
  </sheetData>
  <mergeCells count="14">
    <mergeCell ref="D44:J44"/>
    <mergeCell ref="D8:J8"/>
    <mergeCell ref="D40:F40"/>
    <mergeCell ref="H40:J40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</mergeCells>
  <pageMargins left="0.7" right="0.66" top="0.48" bottom="0.5" header="0.5" footer="0.5"/>
  <pageSetup paperSize="9" scale="90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91614B-9841-4B6D-A122-D2E87695A652}">
  <ds:schemaRefs>
    <ds:schemaRef ds:uri="http://purl.org/dc/elements/1.1/"/>
    <ds:schemaRef ds:uri="f6ba49b0-bcda-4796-8236-5b5cc1493ace"/>
    <ds:schemaRef ds:uri="http://purl.org/dc/terms/"/>
    <ds:schemaRef ds:uri="http://purl.org/dc/dcmitype/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05716746-add9-412a-97a9-1b5167d151a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5429B90-4673-44C0-B821-516F4F19AD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92F0BE-FF5C-417A-9998-2EBE91D303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3-5</vt:lpstr>
      <vt:lpstr>PL-6-7</vt:lpstr>
      <vt:lpstr>CH Consolidated-8-9</vt:lpstr>
      <vt:lpstr>CH Separate-10-11</vt:lpstr>
      <vt:lpstr>CF-12-13</vt:lpstr>
      <vt:lpstr>'CF-12-13'!_Hlk120336604</vt:lpstr>
      <vt:lpstr>'BS 3-5'!Print_Area</vt:lpstr>
      <vt:lpstr>'CF-12-13'!Print_Area</vt:lpstr>
      <vt:lpstr>'CH Consolidated-8-9'!Print_Area</vt:lpstr>
      <vt:lpstr>'CH Separate-10-11'!Print_Area</vt:lpstr>
      <vt:lpstr>'PL-6-7'!Print_Area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Sataporn, Benyasrisawat</cp:lastModifiedBy>
  <cp:lastPrinted>2024-05-13T09:49:58Z</cp:lastPrinted>
  <dcterms:created xsi:type="dcterms:W3CDTF">2006-01-06T08:39:44Z</dcterms:created>
  <dcterms:modified xsi:type="dcterms:W3CDTF">2024-05-14T15:05:49Z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